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385" windowWidth="14805" windowHeight="5730" firstSheet="2" activeTab="2"/>
  </bookViews>
  <sheets>
    <sheet name="Свод собств без ЮХТЫ" sheetId="18" state="hidden" r:id="rId1"/>
    <sheet name="п.Юхта" sheetId="13" state="hidden" r:id="rId2"/>
    <sheet name="СВОД собстБезЮхты" sheetId="20" r:id="rId3"/>
    <sheet name="ПУ-18 Тамб" sheetId="5" r:id="rId4"/>
    <sheet name="МазТУпсих" sheetId="3" r:id="rId5"/>
    <sheet name="БелогТУ" sheetId="14" r:id="rId6"/>
    <sheet name="Усть-Иван" sheetId="2" r:id="rId7"/>
    <sheet name="Дубовка" sheetId="12" r:id="rId8"/>
    <sheet name="Гонжа" sheetId="4" r:id="rId9"/>
    <sheet name="БлаговТУ" sheetId="15" r:id="rId10"/>
    <sheet name="ПУ-6" sheetId="6" state="hidden" r:id="rId11"/>
    <sheet name="ПЛ-26" sheetId="7" state="hidden" r:id="rId12"/>
    <sheet name="База" sheetId="8" state="hidden" r:id="rId13"/>
    <sheet name="ОЭБЦ (Юннатка)" sheetId="9" state="hidden" r:id="rId14"/>
    <sheet name="ПУ-23" sheetId="10" state="hidden" r:id="rId15"/>
    <sheet name="БДИ" sheetId="11" state="hidden" r:id="rId16"/>
    <sheet name="20.01 за 2014г." sheetId="16" state="hidden" r:id="rId17"/>
    <sheet name="СВОД соб" sheetId="17" state="hidden" r:id="rId18"/>
    <sheet name="СВОД соб без Юхты" sheetId="19" state="hidden" r:id="rId19"/>
  </sheets>
  <definedNames>
    <definedName name="_xlnm.Print_Area" localSheetId="5">БелогТУ!$A$1:$M$484</definedName>
    <definedName name="_xlnm.Print_Area" localSheetId="9">БлаговТУ!$A$1:$X$484</definedName>
    <definedName name="_xlnm.Print_Area" localSheetId="8">Гонжа!$A$1:$X$484</definedName>
    <definedName name="_xlnm.Print_Area" localSheetId="7">Дубовка!$A$1:$X$484</definedName>
    <definedName name="_xlnm.Print_Area" localSheetId="4">МазТУпсих!$A$1:$X$484</definedName>
    <definedName name="_xlnm.Print_Area" localSheetId="1">п.Юхта!$A$1:$M$484</definedName>
    <definedName name="_xlnm.Print_Area" localSheetId="3">'ПУ-18 Тамб'!$A$1:$X$484</definedName>
    <definedName name="_xlnm.Print_Area" localSheetId="2">'СВОД собстБезЮхты'!$A$1:$X$484</definedName>
    <definedName name="_xlnm.Print_Area" localSheetId="6">'Усть-Иван'!$A$1:$X$484</definedName>
  </definedNames>
  <calcPr calcId="144525"/>
</workbook>
</file>

<file path=xl/calcChain.xml><?xml version="1.0" encoding="utf-8"?>
<calcChain xmlns="http://schemas.openxmlformats.org/spreadsheetml/2006/main">
  <c r="M443" i="15" l="1"/>
  <c r="X255" i="15" l="1"/>
  <c r="X255" i="3"/>
  <c r="X255" i="2"/>
  <c r="X313" i="15" l="1"/>
  <c r="X298" i="15"/>
  <c r="X281" i="15"/>
  <c r="X258" i="15"/>
  <c r="X221" i="15"/>
  <c r="X218" i="15"/>
  <c r="X108" i="15"/>
  <c r="X103" i="15"/>
  <c r="X96" i="15"/>
  <c r="X95" i="15"/>
  <c r="X313" i="12"/>
  <c r="X298" i="12"/>
  <c r="X281" i="12"/>
  <c r="X276" i="12"/>
  <c r="X261" i="12"/>
  <c r="X263" i="12"/>
  <c r="X255" i="12"/>
  <c r="X218" i="12"/>
  <c r="X108" i="12"/>
  <c r="X105" i="12"/>
  <c r="X96" i="12"/>
  <c r="X95" i="12"/>
  <c r="X313" i="2"/>
  <c r="X298" i="2"/>
  <c r="X281" i="2"/>
  <c r="X221" i="2"/>
  <c r="X108" i="2"/>
  <c r="X103" i="2"/>
  <c r="X96" i="2"/>
  <c r="X95" i="2"/>
  <c r="X313" i="3" l="1"/>
  <c r="X298" i="3"/>
  <c r="X281" i="3"/>
  <c r="X276" i="3"/>
  <c r="X218" i="3"/>
  <c r="X103" i="3"/>
  <c r="X312" i="5"/>
  <c r="X309" i="5"/>
  <c r="X298" i="5"/>
  <c r="X255" i="5"/>
  <c r="X218" i="5"/>
  <c r="X109" i="5"/>
  <c r="X108" i="5"/>
  <c r="X103" i="5"/>
  <c r="X96" i="5"/>
  <c r="X95" i="5"/>
  <c r="X331" i="15"/>
  <c r="X331" i="12"/>
  <c r="X331" i="2"/>
  <c r="X331" i="3"/>
  <c r="X331" i="4"/>
  <c r="X331" i="5"/>
  <c r="X326" i="2" l="1"/>
  <c r="X324" i="2"/>
  <c r="X326" i="5"/>
  <c r="X324" i="5"/>
  <c r="X326" i="3"/>
  <c r="X324" i="3"/>
  <c r="X326" i="12"/>
  <c r="X324" i="12"/>
  <c r="X326" i="15" l="1"/>
  <c r="X324" i="15"/>
  <c r="X326" i="4" l="1"/>
  <c r="X324" i="4"/>
  <c r="X313" i="4" l="1"/>
  <c r="X298" i="4"/>
  <c r="X96" i="4"/>
  <c r="X95" i="4"/>
  <c r="X281" i="4"/>
  <c r="X249" i="4"/>
  <c r="X222" i="4"/>
  <c r="X116" i="4"/>
  <c r="X115" i="4"/>
  <c r="X103" i="4"/>
  <c r="X57" i="4"/>
  <c r="X56" i="4"/>
  <c r="X66" i="4"/>
  <c r="X67" i="4"/>
  <c r="X325" i="15" l="1"/>
  <c r="X276" i="15"/>
  <c r="X274" i="15"/>
  <c r="X262" i="15"/>
  <c r="X261" i="15"/>
  <c r="X405" i="15" s="1"/>
  <c r="X253" i="15"/>
  <c r="X249" i="15"/>
  <c r="X222" i="15"/>
  <c r="X219" i="15"/>
  <c r="X473" i="15"/>
  <c r="X463" i="15"/>
  <c r="X455" i="15"/>
  <c r="X453" i="15"/>
  <c r="X452" i="15"/>
  <c r="X451" i="15"/>
  <c r="X449" i="15"/>
  <c r="X448" i="15"/>
  <c r="X447" i="15"/>
  <c r="X446" i="15" s="1"/>
  <c r="X445" i="15"/>
  <c r="X444" i="15"/>
  <c r="X437" i="15"/>
  <c r="X424" i="15"/>
  <c r="X423" i="15"/>
  <c r="X422" i="15"/>
  <c r="X421" i="15"/>
  <c r="X420" i="15"/>
  <c r="X419" i="15"/>
  <c r="X417" i="15"/>
  <c r="X416" i="15"/>
  <c r="X415" i="15"/>
  <c r="X414" i="15"/>
  <c r="X413" i="15"/>
  <c r="X411" i="15"/>
  <c r="X410" i="15"/>
  <c r="X409" i="15"/>
  <c r="X408" i="15"/>
  <c r="X407" i="15" s="1"/>
  <c r="X406" i="15"/>
  <c r="X404" i="15"/>
  <c r="X403" i="15"/>
  <c r="X393" i="15"/>
  <c r="X392" i="15"/>
  <c r="X390" i="15"/>
  <c r="X389" i="15"/>
  <c r="X388" i="15"/>
  <c r="X387" i="15"/>
  <c r="X386" i="15"/>
  <c r="X385" i="15" s="1"/>
  <c r="X384" i="15"/>
  <c r="X383" i="15"/>
  <c r="X382" i="15"/>
  <c r="X380" i="15"/>
  <c r="X379" i="15"/>
  <c r="X378" i="15"/>
  <c r="X377" i="15"/>
  <c r="X376" i="15"/>
  <c r="X375" i="15"/>
  <c r="X374" i="15"/>
  <c r="X373" i="15"/>
  <c r="X372" i="15"/>
  <c r="X371" i="15"/>
  <c r="X369" i="15"/>
  <c r="X368" i="15"/>
  <c r="X367" i="15"/>
  <c r="X365" i="15"/>
  <c r="X363" i="15"/>
  <c r="X362" i="15"/>
  <c r="X357" i="15"/>
  <c r="X335" i="15"/>
  <c r="X329" i="15"/>
  <c r="X321" i="15"/>
  <c r="X394" i="15" s="1"/>
  <c r="X318" i="15"/>
  <c r="X314" i="15"/>
  <c r="X308" i="15"/>
  <c r="X299" i="15" s="1"/>
  <c r="X286" i="15"/>
  <c r="X285" i="15"/>
  <c r="X282" i="15"/>
  <c r="X279" i="15"/>
  <c r="X278" i="15"/>
  <c r="X275" i="15"/>
  <c r="X272" i="15"/>
  <c r="X269" i="15"/>
  <c r="X267" i="15" s="1"/>
  <c r="X266" i="15"/>
  <c r="X265" i="15"/>
  <c r="X450" i="15" s="1"/>
  <c r="X264" i="15"/>
  <c r="X257" i="15"/>
  <c r="X370" i="15" s="1"/>
  <c r="X251" i="15"/>
  <c r="X247" i="15"/>
  <c r="X464" i="15" s="1"/>
  <c r="X231" i="15"/>
  <c r="X229" i="15" s="1"/>
  <c r="X443" i="15" s="1"/>
  <c r="X226" i="15"/>
  <c r="X223" i="15"/>
  <c r="X220" i="15"/>
  <c r="X217" i="15"/>
  <c r="X214" i="15"/>
  <c r="X192" i="15"/>
  <c r="X174" i="15"/>
  <c r="X156" i="15"/>
  <c r="X138" i="15"/>
  <c r="X120" i="15"/>
  <c r="X110" i="15"/>
  <c r="X107" i="15"/>
  <c r="X100" i="15" s="1"/>
  <c r="X104" i="15"/>
  <c r="X101" i="15"/>
  <c r="X99" i="15"/>
  <c r="X98" i="15"/>
  <c r="X81" i="15"/>
  <c r="X80" i="15"/>
  <c r="X79" i="15"/>
  <c r="X78" i="15"/>
  <c r="X77" i="15"/>
  <c r="X76" i="15"/>
  <c r="X75" i="15"/>
  <c r="X74" i="15"/>
  <c r="X73" i="15"/>
  <c r="X72" i="15"/>
  <c r="X71" i="15"/>
  <c r="X70" i="15"/>
  <c r="X69" i="15"/>
  <c r="X68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 s="1"/>
  <c r="X436" i="15" s="1"/>
  <c r="X97" i="15" l="1"/>
  <c r="X358" i="15" s="1"/>
  <c r="X454" i="15"/>
  <c r="X418" i="15"/>
  <c r="X429" i="15" s="1"/>
  <c r="X439" i="15" s="1"/>
  <c r="X470" i="15" s="1"/>
  <c r="X213" i="15"/>
  <c r="X462" i="15" s="1"/>
  <c r="X102" i="15"/>
  <c r="X366" i="15"/>
  <c r="X359" i="15"/>
  <c r="X209" i="15"/>
  <c r="X208" i="15" s="1"/>
  <c r="X381" i="15"/>
  <c r="X10" i="15"/>
  <c r="X364" i="15"/>
  <c r="X456" i="15"/>
  <c r="X457" i="15" s="1"/>
  <c r="X471" i="15" s="1"/>
  <c r="X461" i="15"/>
  <c r="X94" i="15"/>
  <c r="X339" i="15" s="1"/>
  <c r="X360" i="15"/>
  <c r="X274" i="4"/>
  <c r="X262" i="4"/>
  <c r="X104" i="4"/>
  <c r="X325" i="4"/>
  <c r="X473" i="4"/>
  <c r="X463" i="4"/>
  <c r="X455" i="4"/>
  <c r="X453" i="4"/>
  <c r="X452" i="4"/>
  <c r="X451" i="4"/>
  <c r="X449" i="4"/>
  <c r="X448" i="4"/>
  <c r="X447" i="4"/>
  <c r="X446" i="4" s="1"/>
  <c r="X445" i="4"/>
  <c r="X444" i="4"/>
  <c r="X437" i="4"/>
  <c r="X424" i="4"/>
  <c r="X423" i="4"/>
  <c r="X422" i="4"/>
  <c r="X421" i="4"/>
  <c r="X420" i="4"/>
  <c r="X419" i="4"/>
  <c r="X418" i="4" s="1"/>
  <c r="X417" i="4"/>
  <c r="X416" i="4"/>
  <c r="X415" i="4"/>
  <c r="X414" i="4"/>
  <c r="X413" i="4"/>
  <c r="X411" i="4"/>
  <c r="X410" i="4"/>
  <c r="X409" i="4"/>
  <c r="X408" i="4"/>
  <c r="X407" i="4" s="1"/>
  <c r="X406" i="4"/>
  <c r="X405" i="4"/>
  <c r="X404" i="4"/>
  <c r="X403" i="4"/>
  <c r="X393" i="4"/>
  <c r="X392" i="4"/>
  <c r="X390" i="4"/>
  <c r="X389" i="4"/>
  <c r="X387" i="4"/>
  <c r="X386" i="4"/>
  <c r="X385" i="4"/>
  <c r="X384" i="4"/>
  <c r="X383" i="4"/>
  <c r="X382" i="4"/>
  <c r="X381" i="4"/>
  <c r="X380" i="4"/>
  <c r="X379" i="4"/>
  <c r="X378" i="4"/>
  <c r="X377" i="4"/>
  <c r="X376" i="4"/>
  <c r="X374" i="4"/>
  <c r="X373" i="4"/>
  <c r="X372" i="4"/>
  <c r="X371" i="4"/>
  <c r="X369" i="4"/>
  <c r="X368" i="4"/>
  <c r="X367" i="4"/>
  <c r="X365" i="4"/>
  <c r="X363" i="4"/>
  <c r="X362" i="4"/>
  <c r="X357" i="4"/>
  <c r="X335" i="4"/>
  <c r="X329" i="4" s="1"/>
  <c r="X321" i="4"/>
  <c r="X394" i="4" s="1"/>
  <c r="X318" i="4"/>
  <c r="X314" i="4"/>
  <c r="X308" i="4"/>
  <c r="X299" i="4" s="1"/>
  <c r="X286" i="4"/>
  <c r="X285" i="4"/>
  <c r="X282" i="4"/>
  <c r="X279" i="4"/>
  <c r="X278" i="4"/>
  <c r="X275" i="4"/>
  <c r="X272" i="4"/>
  <c r="X269" i="4"/>
  <c r="X267" i="4" s="1"/>
  <c r="X266" i="4"/>
  <c r="X265" i="4"/>
  <c r="X450" i="4" s="1"/>
  <c r="X264" i="4"/>
  <c r="X257" i="4"/>
  <c r="X370" i="4" s="1"/>
  <c r="X251" i="4"/>
  <c r="X247" i="4"/>
  <c r="X464" i="4" s="1"/>
  <c r="X231" i="4"/>
  <c r="X229" i="4" s="1"/>
  <c r="X443" i="4" s="1"/>
  <c r="X226" i="4"/>
  <c r="X223" i="4"/>
  <c r="X220" i="4"/>
  <c r="X213" i="4" s="1"/>
  <c r="X217" i="4"/>
  <c r="X214" i="4"/>
  <c r="X192" i="4"/>
  <c r="X174" i="4"/>
  <c r="X156" i="4"/>
  <c r="X138" i="4"/>
  <c r="X120" i="4"/>
  <c r="X110" i="4"/>
  <c r="X107" i="4"/>
  <c r="X101" i="4"/>
  <c r="X100" i="4"/>
  <c r="X98" i="4"/>
  <c r="X81" i="4"/>
  <c r="X68" i="4"/>
  <c r="X55" i="4"/>
  <c r="X54" i="4"/>
  <c r="X53" i="4"/>
  <c r="X27" i="4" s="1"/>
  <c r="X52" i="4"/>
  <c r="X51" i="4"/>
  <c r="X25" i="4" s="1"/>
  <c r="X50" i="4"/>
  <c r="X49" i="4"/>
  <c r="X23" i="4" s="1"/>
  <c r="X48" i="4"/>
  <c r="X47" i="4"/>
  <c r="X21" i="4" s="1"/>
  <c r="X46" i="4"/>
  <c r="X45" i="4"/>
  <c r="X19" i="4" s="1"/>
  <c r="X44" i="4"/>
  <c r="X43" i="4"/>
  <c r="X42" i="4" s="1"/>
  <c r="X29" i="4"/>
  <c r="X28" i="4"/>
  <c r="X26" i="4"/>
  <c r="X24" i="4"/>
  <c r="X22" i="4"/>
  <c r="X20" i="4"/>
  <c r="X18" i="4"/>
  <c r="X274" i="12"/>
  <c r="X262" i="12"/>
  <c r="X249" i="12"/>
  <c r="X219" i="12"/>
  <c r="X103" i="12"/>
  <c r="X325" i="12"/>
  <c r="X473" i="12"/>
  <c r="X463" i="12"/>
  <c r="X455" i="12"/>
  <c r="X453" i="12"/>
  <c r="X452" i="12"/>
  <c r="X451" i="12"/>
  <c r="X449" i="12"/>
  <c r="X448" i="12"/>
  <c r="X447" i="12"/>
  <c r="X446" i="12" s="1"/>
  <c r="X445" i="12"/>
  <c r="X444" i="12"/>
  <c r="X437" i="12"/>
  <c r="X424" i="12"/>
  <c r="X423" i="12"/>
  <c r="X422" i="12"/>
  <c r="X421" i="12"/>
  <c r="X420" i="12"/>
  <c r="X419" i="12"/>
  <c r="X418" i="12" s="1"/>
  <c r="X417" i="12"/>
  <c r="X416" i="12"/>
  <c r="X415" i="12"/>
  <c r="X414" i="12"/>
  <c r="X413" i="12"/>
  <c r="X411" i="12"/>
  <c r="X410" i="12"/>
  <c r="X409" i="12"/>
  <c r="X408" i="12"/>
  <c r="X407" i="12" s="1"/>
  <c r="X406" i="12"/>
  <c r="X405" i="12"/>
  <c r="X404" i="12"/>
  <c r="X403" i="12"/>
  <c r="X393" i="12"/>
  <c r="X392" i="12"/>
  <c r="X388" i="12" s="1"/>
  <c r="X390" i="12"/>
  <c r="X389" i="12"/>
  <c r="X387" i="12"/>
  <c r="X386" i="12"/>
  <c r="X385" i="12" s="1"/>
  <c r="X384" i="12"/>
  <c r="X383" i="12"/>
  <c r="X382" i="12"/>
  <c r="X380" i="12"/>
  <c r="X379" i="12"/>
  <c r="X378" i="12"/>
  <c r="X377" i="12"/>
  <c r="X376" i="12"/>
  <c r="X375" i="12"/>
  <c r="X374" i="12"/>
  <c r="X373" i="12"/>
  <c r="X372" i="12"/>
  <c r="X371" i="12"/>
  <c r="X369" i="12"/>
  <c r="X368" i="12"/>
  <c r="X367" i="12"/>
  <c r="X365" i="12"/>
  <c r="X363" i="12"/>
  <c r="X362" i="12"/>
  <c r="X357" i="12"/>
  <c r="X335" i="12"/>
  <c r="X329" i="12"/>
  <c r="X321" i="12"/>
  <c r="X394" i="12" s="1"/>
  <c r="X318" i="12"/>
  <c r="X314" i="12"/>
  <c r="X308" i="12"/>
  <c r="X299" i="12" s="1"/>
  <c r="X286" i="12"/>
  <c r="X285" i="12"/>
  <c r="X282" i="12"/>
  <c r="X279" i="12"/>
  <c r="X278" i="12"/>
  <c r="X275" i="12"/>
  <c r="X272" i="12"/>
  <c r="X269" i="12"/>
  <c r="X267" i="12" s="1"/>
  <c r="X265" i="12"/>
  <c r="X450" i="12" s="1"/>
  <c r="X264" i="12"/>
  <c r="X257" i="12"/>
  <c r="X370" i="12" s="1"/>
  <c r="X251" i="12"/>
  <c r="X247" i="12"/>
  <c r="X464" i="12" s="1"/>
  <c r="X231" i="12"/>
  <c r="X229" i="12" s="1"/>
  <c r="X443" i="12" s="1"/>
  <c r="X226" i="12"/>
  <c r="X223" i="12"/>
  <c r="X220" i="12"/>
  <c r="X217" i="12"/>
  <c r="X214" i="12"/>
  <c r="X213" i="12"/>
  <c r="X462" i="12" s="1"/>
  <c r="X110" i="12"/>
  <c r="X107" i="12"/>
  <c r="X104" i="12"/>
  <c r="X99" i="12" s="1"/>
  <c r="X101" i="12"/>
  <c r="X100" i="12"/>
  <c r="X98" i="12"/>
  <c r="X81" i="12"/>
  <c r="X68" i="12"/>
  <c r="X55" i="12"/>
  <c r="X54" i="12"/>
  <c r="X53" i="12"/>
  <c r="X52" i="12"/>
  <c r="X51" i="12"/>
  <c r="X50" i="12"/>
  <c r="X49" i="12"/>
  <c r="X48" i="12"/>
  <c r="X47" i="12"/>
  <c r="X46" i="12"/>
  <c r="X45" i="12"/>
  <c r="X44" i="12"/>
  <c r="X43" i="12"/>
  <c r="X42" i="12" s="1"/>
  <c r="X29" i="12"/>
  <c r="X28" i="12"/>
  <c r="X27" i="12"/>
  <c r="X26" i="12"/>
  <c r="X25" i="12"/>
  <c r="X24" i="12"/>
  <c r="X23" i="12"/>
  <c r="X22" i="12"/>
  <c r="X21" i="12"/>
  <c r="X20" i="12"/>
  <c r="X19" i="12"/>
  <c r="X18" i="12"/>
  <c r="X17" i="12"/>
  <c r="X16" i="12" s="1"/>
  <c r="X13" i="12"/>
  <c r="X276" i="2"/>
  <c r="X274" i="2"/>
  <c r="X424" i="2" s="1"/>
  <c r="X262" i="2"/>
  <c r="X261" i="2"/>
  <c r="X249" i="2"/>
  <c r="X222" i="2"/>
  <c r="X325" i="2"/>
  <c r="X473" i="2"/>
  <c r="X463" i="2"/>
  <c r="X455" i="2"/>
  <c r="X453" i="2"/>
  <c r="X452" i="2"/>
  <c r="X451" i="2"/>
  <c r="X449" i="2"/>
  <c r="X448" i="2"/>
  <c r="X447" i="2"/>
  <c r="X446" i="2" s="1"/>
  <c r="X445" i="2"/>
  <c r="X444" i="2"/>
  <c r="X437" i="2"/>
  <c r="X423" i="2"/>
  <c r="X422" i="2"/>
  <c r="X421" i="2"/>
  <c r="X420" i="2"/>
  <c r="X419" i="2"/>
  <c r="X417" i="2"/>
  <c r="X416" i="2"/>
  <c r="X415" i="2"/>
  <c r="X414" i="2"/>
  <c r="X413" i="2"/>
  <c r="X411" i="2"/>
  <c r="X410" i="2"/>
  <c r="X409" i="2"/>
  <c r="X408" i="2"/>
  <c r="X407" i="2"/>
  <c r="X406" i="2"/>
  <c r="X405" i="2"/>
  <c r="X404" i="2"/>
  <c r="X403" i="2"/>
  <c r="X393" i="2"/>
  <c r="X392" i="2"/>
  <c r="X388" i="2" s="1"/>
  <c r="X390" i="2"/>
  <c r="X389" i="2"/>
  <c r="X387" i="2"/>
  <c r="X386" i="2"/>
  <c r="X385" i="2" s="1"/>
  <c r="X384" i="2"/>
  <c r="X383" i="2"/>
  <c r="X382" i="2"/>
  <c r="X380" i="2"/>
  <c r="X379" i="2"/>
  <c r="X378" i="2"/>
  <c r="X377" i="2"/>
  <c r="X376" i="2"/>
  <c r="X375" i="2" s="1"/>
  <c r="X374" i="2"/>
  <c r="X373" i="2"/>
  <c r="X372" i="2"/>
  <c r="X371" i="2"/>
  <c r="X369" i="2"/>
  <c r="X368" i="2"/>
  <c r="X367" i="2"/>
  <c r="X365" i="2"/>
  <c r="X363" i="2"/>
  <c r="X362" i="2"/>
  <c r="X357" i="2"/>
  <c r="X335" i="2"/>
  <c r="X329" i="2"/>
  <c r="X321" i="2"/>
  <c r="X394" i="2" s="1"/>
  <c r="X318" i="2"/>
  <c r="X314" i="2"/>
  <c r="X308" i="2"/>
  <c r="X299" i="2" s="1"/>
  <c r="X286" i="2"/>
  <c r="X285" i="2"/>
  <c r="X282" i="2"/>
  <c r="X279" i="2"/>
  <c r="X278" i="2"/>
  <c r="X275" i="2"/>
  <c r="X272" i="2"/>
  <c r="X269" i="2"/>
  <c r="X267" i="2" s="1"/>
  <c r="X266" i="2"/>
  <c r="X265" i="2"/>
  <c r="X450" i="2" s="1"/>
  <c r="X264" i="2"/>
  <c r="X257" i="2"/>
  <c r="X370" i="2" s="1"/>
  <c r="X251" i="2"/>
  <c r="X247" i="2"/>
  <c r="X464" i="2" s="1"/>
  <c r="X231" i="2"/>
  <c r="X229" i="2" s="1"/>
  <c r="X443" i="2" s="1"/>
  <c r="X226" i="2"/>
  <c r="X223" i="2"/>
  <c r="X220" i="2"/>
  <c r="X213" i="2" s="1"/>
  <c r="X217" i="2"/>
  <c r="X214" i="2"/>
  <c r="X110" i="2"/>
  <c r="X107" i="2"/>
  <c r="X104" i="2"/>
  <c r="X102" i="2"/>
  <c r="X101" i="2"/>
  <c r="X100" i="2"/>
  <c r="X99" i="2"/>
  <c r="X98" i="2"/>
  <c r="X97" i="2" s="1"/>
  <c r="X81" i="2"/>
  <c r="X68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274" i="3"/>
  <c r="X262" i="3"/>
  <c r="X261" i="3"/>
  <c r="X219" i="3"/>
  <c r="X108" i="3"/>
  <c r="X105" i="3"/>
  <c r="X95" i="3"/>
  <c r="X325" i="3"/>
  <c r="X313" i="5"/>
  <c r="X413" i="5"/>
  <c r="X407" i="5" s="1"/>
  <c r="X276" i="5"/>
  <c r="X274" i="5"/>
  <c r="X262" i="5"/>
  <c r="X261" i="5"/>
  <c r="X219" i="5"/>
  <c r="X325" i="5"/>
  <c r="X473" i="5"/>
  <c r="X463" i="5"/>
  <c r="X455" i="5"/>
  <c r="X453" i="5"/>
  <c r="X452" i="5"/>
  <c r="X451" i="5"/>
  <c r="X449" i="5"/>
  <c r="X446" i="5" s="1"/>
  <c r="X448" i="5"/>
  <c r="X447" i="5"/>
  <c r="X445" i="5"/>
  <c r="X444" i="5"/>
  <c r="X437" i="5"/>
  <c r="X424" i="5"/>
  <c r="X423" i="5"/>
  <c r="X422" i="5"/>
  <c r="X421" i="5"/>
  <c r="X420" i="5"/>
  <c r="X419" i="5"/>
  <c r="X418" i="5"/>
  <c r="X417" i="5"/>
  <c r="X416" i="5"/>
  <c r="X415" i="5"/>
  <c r="X414" i="5"/>
  <c r="X411" i="5"/>
  <c r="X410" i="5"/>
  <c r="X409" i="5"/>
  <c r="X408" i="5"/>
  <c r="X406" i="5"/>
  <c r="X405" i="5"/>
  <c r="X404" i="5"/>
  <c r="X403" i="5"/>
  <c r="X393" i="5"/>
  <c r="X392" i="5"/>
  <c r="X390" i="5"/>
  <c r="X389" i="5"/>
  <c r="X388" i="5"/>
  <c r="X387" i="5"/>
  <c r="X386" i="5"/>
  <c r="X385" i="5" s="1"/>
  <c r="X384" i="5"/>
  <c r="X383" i="5"/>
  <c r="X382" i="5"/>
  <c r="X381" i="5" s="1"/>
  <c r="X380" i="5"/>
  <c r="X379" i="5"/>
  <c r="X378" i="5"/>
  <c r="X377" i="5"/>
  <c r="X376" i="5"/>
  <c r="X374" i="5"/>
  <c r="X373" i="5"/>
  <c r="X372" i="5"/>
  <c r="X371" i="5"/>
  <c r="X369" i="5"/>
  <c r="X368" i="5"/>
  <c r="X367" i="5"/>
  <c r="X365" i="5"/>
  <c r="X363" i="5"/>
  <c r="X362" i="5"/>
  <c r="X357" i="5"/>
  <c r="X335" i="5"/>
  <c r="X329" i="5" s="1"/>
  <c r="X321" i="5"/>
  <c r="X394" i="5" s="1"/>
  <c r="X318" i="5"/>
  <c r="X314" i="5"/>
  <c r="X308" i="5"/>
  <c r="X299" i="5" s="1"/>
  <c r="X286" i="5"/>
  <c r="X285" i="5"/>
  <c r="X282" i="5"/>
  <c r="X279" i="5"/>
  <c r="X278" i="5"/>
  <c r="X275" i="5"/>
  <c r="X272" i="5"/>
  <c r="X269" i="5"/>
  <c r="X267" i="5" s="1"/>
  <c r="X265" i="5"/>
  <c r="X266" i="5" s="1"/>
  <c r="X264" i="5"/>
  <c r="X257" i="5"/>
  <c r="X370" i="5" s="1"/>
  <c r="X251" i="5"/>
  <c r="X247" i="5"/>
  <c r="X464" i="5" s="1"/>
  <c r="X231" i="5"/>
  <c r="X229" i="5" s="1"/>
  <c r="X226" i="5"/>
  <c r="X223" i="5"/>
  <c r="X220" i="5"/>
  <c r="X217" i="5"/>
  <c r="X214" i="5"/>
  <c r="X110" i="5"/>
  <c r="X107" i="5"/>
  <c r="X104" i="5"/>
  <c r="X102" i="5"/>
  <c r="X101" i="5"/>
  <c r="X100" i="5"/>
  <c r="X99" i="5"/>
  <c r="X98" i="5"/>
  <c r="X81" i="5"/>
  <c r="X68" i="5"/>
  <c r="X55" i="5"/>
  <c r="X54" i="5"/>
  <c r="X53" i="5"/>
  <c r="X52" i="5"/>
  <c r="X51" i="5"/>
  <c r="X50" i="5"/>
  <c r="X49" i="5"/>
  <c r="X48" i="5"/>
  <c r="X47" i="5"/>
  <c r="X46" i="5"/>
  <c r="X45" i="5"/>
  <c r="X44" i="5"/>
  <c r="X43" i="5"/>
  <c r="X42" i="5"/>
  <c r="X29" i="5"/>
  <c r="X28" i="5"/>
  <c r="X27" i="5"/>
  <c r="X26" i="5"/>
  <c r="X25" i="5"/>
  <c r="X24" i="5"/>
  <c r="X23" i="5"/>
  <c r="X22" i="5"/>
  <c r="X21" i="5"/>
  <c r="X20" i="5"/>
  <c r="X19" i="5"/>
  <c r="X18" i="5"/>
  <c r="X17" i="5"/>
  <c r="X16" i="5"/>
  <c r="X15" i="5" s="1"/>
  <c r="X436" i="5" s="1"/>
  <c r="X13" i="5"/>
  <c r="X215" i="15" l="1"/>
  <c r="X466" i="15"/>
  <c r="X472" i="15" s="1"/>
  <c r="X375" i="4"/>
  <c r="X418" i="2"/>
  <c r="X375" i="5"/>
  <c r="X388" i="4"/>
  <c r="X17" i="4"/>
  <c r="X16" i="4" s="1"/>
  <c r="X356" i="15"/>
  <c r="X395" i="15" s="1"/>
  <c r="X397" i="15" s="1"/>
  <c r="X479" i="15"/>
  <c r="X113" i="15"/>
  <c r="X13" i="15"/>
  <c r="X341" i="15"/>
  <c r="X340" i="15"/>
  <c r="X342" i="15"/>
  <c r="X343" i="15" s="1"/>
  <c r="X327" i="15"/>
  <c r="X328" i="15"/>
  <c r="X429" i="4"/>
  <c r="X439" i="4" s="1"/>
  <c r="X470" i="4" s="1"/>
  <c r="X102" i="4"/>
  <c r="X99" i="4"/>
  <c r="X97" i="4" s="1"/>
  <c r="X462" i="4"/>
  <c r="X215" i="4"/>
  <c r="X359" i="4"/>
  <c r="X209" i="4"/>
  <c r="X208" i="4" s="1"/>
  <c r="X454" i="4"/>
  <c r="X366" i="4"/>
  <c r="X364" i="4"/>
  <c r="X456" i="4"/>
  <c r="X360" i="4"/>
  <c r="X454" i="12"/>
  <c r="X429" i="12"/>
  <c r="X439" i="12" s="1"/>
  <c r="X470" i="12" s="1"/>
  <c r="X102" i="12"/>
  <c r="X97" i="12"/>
  <c r="X358" i="12" s="1"/>
  <c r="X15" i="12"/>
  <c r="X436" i="12" s="1"/>
  <c r="X10" i="12"/>
  <c r="X366" i="12"/>
  <c r="X381" i="12"/>
  <c r="X209" i="12"/>
  <c r="X208" i="12" s="1"/>
  <c r="X94" i="12" s="1"/>
  <c r="X266" i="12"/>
  <c r="X359" i="12"/>
  <c r="X364" i="12"/>
  <c r="X456" i="12"/>
  <c r="X457" i="12" s="1"/>
  <c r="X471" i="12" s="1"/>
  <c r="X215" i="12"/>
  <c r="X360" i="12"/>
  <c r="X429" i="2"/>
  <c r="X439" i="2" s="1"/>
  <c r="X470" i="2" s="1"/>
  <c r="X358" i="2"/>
  <c r="X461" i="2"/>
  <c r="X462" i="2"/>
  <c r="X215" i="2"/>
  <c r="X359" i="2"/>
  <c r="X209" i="2"/>
  <c r="X208" i="2" s="1"/>
  <c r="X94" i="2" s="1"/>
  <c r="X454" i="2"/>
  <c r="X366" i="2"/>
  <c r="X381" i="2"/>
  <c r="X364" i="2"/>
  <c r="X456" i="2"/>
  <c r="X10" i="2"/>
  <c r="X15" i="2"/>
  <c r="X436" i="2" s="1"/>
  <c r="X360" i="2"/>
  <c r="X450" i="5"/>
  <c r="X213" i="5"/>
  <c r="X215" i="5" s="1"/>
  <c r="X97" i="5"/>
  <c r="X461" i="5" s="1"/>
  <c r="X429" i="5"/>
  <c r="X439" i="5" s="1"/>
  <c r="X470" i="5" s="1"/>
  <c r="X443" i="5"/>
  <c r="X454" i="5" s="1"/>
  <c r="X366" i="5"/>
  <c r="X358" i="5"/>
  <c r="X462" i="5"/>
  <c r="X359" i="5"/>
  <c r="X209" i="5"/>
  <c r="X208" i="5" s="1"/>
  <c r="X94" i="5" s="1"/>
  <c r="X364" i="5"/>
  <c r="X456" i="5"/>
  <c r="X10" i="5"/>
  <c r="X360" i="5"/>
  <c r="S473" i="20"/>
  <c r="T473" i="20"/>
  <c r="U473" i="20"/>
  <c r="V473" i="20"/>
  <c r="W473" i="20"/>
  <c r="S472" i="20"/>
  <c r="T472" i="20"/>
  <c r="U472" i="20"/>
  <c r="V472" i="20"/>
  <c r="W472" i="20"/>
  <c r="S471" i="20"/>
  <c r="T471" i="20"/>
  <c r="U471" i="20"/>
  <c r="V471" i="20"/>
  <c r="W471" i="20"/>
  <c r="S470" i="20"/>
  <c r="T470" i="20"/>
  <c r="U470" i="20"/>
  <c r="V470" i="20"/>
  <c r="W470" i="20"/>
  <c r="S466" i="20"/>
  <c r="T466" i="20"/>
  <c r="U466" i="20"/>
  <c r="V466" i="20"/>
  <c r="W466" i="20"/>
  <c r="S464" i="20"/>
  <c r="T464" i="20"/>
  <c r="U464" i="20"/>
  <c r="V464" i="20"/>
  <c r="W464" i="20"/>
  <c r="S463" i="20"/>
  <c r="T463" i="20"/>
  <c r="U463" i="20"/>
  <c r="V463" i="20"/>
  <c r="W463" i="20"/>
  <c r="S462" i="20"/>
  <c r="T462" i="20"/>
  <c r="U462" i="20"/>
  <c r="V462" i="20"/>
  <c r="W462" i="20"/>
  <c r="S461" i="20"/>
  <c r="T461" i="20"/>
  <c r="U461" i="20"/>
  <c r="V461" i="20"/>
  <c r="W461" i="20"/>
  <c r="S457" i="20"/>
  <c r="T457" i="20"/>
  <c r="U457" i="20"/>
  <c r="V457" i="20"/>
  <c r="W457" i="20"/>
  <c r="S456" i="20"/>
  <c r="T456" i="20"/>
  <c r="U456" i="20"/>
  <c r="V456" i="20"/>
  <c r="W456" i="20"/>
  <c r="S455" i="20"/>
  <c r="T455" i="20"/>
  <c r="U455" i="20"/>
  <c r="V455" i="20"/>
  <c r="W455" i="20"/>
  <c r="S454" i="20"/>
  <c r="T454" i="20"/>
  <c r="U454" i="20"/>
  <c r="V454" i="20"/>
  <c r="W454" i="20"/>
  <c r="S453" i="20"/>
  <c r="T453" i="20"/>
  <c r="U453" i="20"/>
  <c r="V453" i="20"/>
  <c r="W453" i="20"/>
  <c r="X453" i="20"/>
  <c r="S452" i="20"/>
  <c r="T452" i="20"/>
  <c r="U452" i="20"/>
  <c r="V452" i="20"/>
  <c r="W452" i="20"/>
  <c r="S451" i="20"/>
  <c r="T451" i="20"/>
  <c r="U451" i="20"/>
  <c r="V451" i="20"/>
  <c r="W451" i="20"/>
  <c r="X451" i="20"/>
  <c r="S450" i="20"/>
  <c r="T450" i="20"/>
  <c r="U450" i="20"/>
  <c r="V450" i="20"/>
  <c r="W450" i="20"/>
  <c r="S449" i="20"/>
  <c r="T449" i="20"/>
  <c r="U449" i="20"/>
  <c r="V449" i="20"/>
  <c r="W449" i="20"/>
  <c r="S448" i="20"/>
  <c r="T448" i="20"/>
  <c r="U448" i="20"/>
  <c r="V448" i="20"/>
  <c r="W448" i="20"/>
  <c r="S447" i="20"/>
  <c r="T447" i="20"/>
  <c r="U447" i="20"/>
  <c r="V447" i="20"/>
  <c r="W447" i="20"/>
  <c r="S446" i="20"/>
  <c r="T446" i="20"/>
  <c r="U446" i="20"/>
  <c r="V446" i="20"/>
  <c r="W446" i="20"/>
  <c r="S445" i="20"/>
  <c r="T445" i="20"/>
  <c r="U445" i="20"/>
  <c r="V445" i="20"/>
  <c r="W445" i="20"/>
  <c r="S444" i="20"/>
  <c r="T444" i="20"/>
  <c r="U444" i="20"/>
  <c r="V444" i="20"/>
  <c r="W444" i="20"/>
  <c r="S443" i="20"/>
  <c r="T443" i="20"/>
  <c r="U443" i="20"/>
  <c r="V443" i="20"/>
  <c r="W443" i="20"/>
  <c r="S439" i="20"/>
  <c r="T439" i="20"/>
  <c r="U439" i="20"/>
  <c r="V439" i="20"/>
  <c r="W439" i="20"/>
  <c r="S438" i="20"/>
  <c r="T438" i="20"/>
  <c r="U438" i="20"/>
  <c r="V438" i="20"/>
  <c r="W438" i="20"/>
  <c r="X438" i="20"/>
  <c r="S437" i="20"/>
  <c r="T437" i="20"/>
  <c r="U437" i="20"/>
  <c r="V437" i="20"/>
  <c r="W437" i="20"/>
  <c r="X437" i="20"/>
  <c r="W436" i="20"/>
  <c r="S435" i="20"/>
  <c r="T435" i="20"/>
  <c r="U435" i="20"/>
  <c r="V435" i="20"/>
  <c r="W435" i="20"/>
  <c r="X435" i="20"/>
  <c r="S434" i="20"/>
  <c r="T434" i="20"/>
  <c r="U434" i="20"/>
  <c r="V434" i="20"/>
  <c r="W434" i="20"/>
  <c r="X434" i="20"/>
  <c r="S433" i="20"/>
  <c r="T433" i="20"/>
  <c r="U433" i="20"/>
  <c r="V433" i="20"/>
  <c r="W433" i="20"/>
  <c r="X433" i="20"/>
  <c r="S429" i="20"/>
  <c r="T429" i="20"/>
  <c r="U429" i="20"/>
  <c r="V429" i="20"/>
  <c r="W429" i="20"/>
  <c r="S424" i="20"/>
  <c r="T424" i="20"/>
  <c r="U424" i="20"/>
  <c r="V424" i="20"/>
  <c r="W424" i="20"/>
  <c r="S423" i="20"/>
  <c r="T423" i="20"/>
  <c r="U423" i="20"/>
  <c r="V423" i="20"/>
  <c r="W423" i="20"/>
  <c r="S422" i="20"/>
  <c r="T422" i="20"/>
  <c r="U422" i="20"/>
  <c r="V422" i="20"/>
  <c r="W422" i="20"/>
  <c r="X422" i="20"/>
  <c r="S421" i="20"/>
  <c r="T421" i="20"/>
  <c r="U421" i="20"/>
  <c r="V421" i="20"/>
  <c r="W421" i="20"/>
  <c r="S420" i="20"/>
  <c r="T420" i="20"/>
  <c r="U420" i="20"/>
  <c r="V420" i="20"/>
  <c r="W420" i="20"/>
  <c r="S419" i="20"/>
  <c r="T419" i="20"/>
  <c r="U419" i="20"/>
  <c r="V419" i="20"/>
  <c r="W419" i="20"/>
  <c r="S418" i="20"/>
  <c r="T418" i="20"/>
  <c r="U418" i="20"/>
  <c r="V418" i="20"/>
  <c r="W418" i="20"/>
  <c r="S417" i="20"/>
  <c r="T417" i="20"/>
  <c r="U417" i="20"/>
  <c r="V417" i="20"/>
  <c r="W417" i="20"/>
  <c r="S416" i="20"/>
  <c r="T416" i="20"/>
  <c r="U416" i="20"/>
  <c r="V416" i="20"/>
  <c r="W416" i="20"/>
  <c r="S415" i="20"/>
  <c r="T415" i="20"/>
  <c r="U415" i="20"/>
  <c r="V415" i="20"/>
  <c r="W415" i="20"/>
  <c r="S414" i="20"/>
  <c r="T414" i="20"/>
  <c r="U414" i="20"/>
  <c r="V414" i="20"/>
  <c r="W414" i="20"/>
  <c r="S413" i="20"/>
  <c r="T413" i="20"/>
  <c r="U413" i="20"/>
  <c r="V413" i="20"/>
  <c r="W413" i="20"/>
  <c r="S411" i="20"/>
  <c r="T411" i="20"/>
  <c r="U411" i="20"/>
  <c r="V411" i="20"/>
  <c r="W411" i="20"/>
  <c r="S410" i="20"/>
  <c r="T410" i="20"/>
  <c r="U410" i="20"/>
  <c r="V410" i="20"/>
  <c r="W410" i="20"/>
  <c r="S409" i="20"/>
  <c r="T409" i="20"/>
  <c r="U409" i="20"/>
  <c r="V409" i="20"/>
  <c r="W409" i="20"/>
  <c r="S408" i="20"/>
  <c r="T408" i="20"/>
  <c r="U408" i="20"/>
  <c r="V408" i="20"/>
  <c r="W408" i="20"/>
  <c r="S407" i="20"/>
  <c r="T407" i="20"/>
  <c r="U407" i="20"/>
  <c r="V407" i="20"/>
  <c r="W407" i="20"/>
  <c r="S406" i="20"/>
  <c r="T406" i="20"/>
  <c r="U406" i="20"/>
  <c r="V406" i="20"/>
  <c r="W406" i="20"/>
  <c r="S405" i="20"/>
  <c r="T405" i="20"/>
  <c r="U405" i="20"/>
  <c r="V405" i="20"/>
  <c r="W405" i="20"/>
  <c r="S404" i="20"/>
  <c r="T404" i="20"/>
  <c r="U404" i="20"/>
  <c r="V404" i="20"/>
  <c r="W404" i="20"/>
  <c r="S403" i="20"/>
  <c r="T403" i="20"/>
  <c r="U403" i="20"/>
  <c r="V403" i="20"/>
  <c r="W403" i="20"/>
  <c r="S397" i="20"/>
  <c r="T397" i="20"/>
  <c r="U397" i="20"/>
  <c r="V397" i="20"/>
  <c r="W397" i="20"/>
  <c r="S395" i="20"/>
  <c r="T395" i="20"/>
  <c r="U395" i="20"/>
  <c r="V395" i="20"/>
  <c r="W395" i="20"/>
  <c r="S394" i="20"/>
  <c r="T394" i="20"/>
  <c r="U394" i="20"/>
  <c r="V394" i="20"/>
  <c r="W394" i="20"/>
  <c r="S393" i="20"/>
  <c r="T393" i="20"/>
  <c r="U393" i="20"/>
  <c r="V393" i="20"/>
  <c r="W393" i="20"/>
  <c r="S392" i="20"/>
  <c r="T392" i="20"/>
  <c r="U392" i="20"/>
  <c r="V392" i="20"/>
  <c r="W392" i="20"/>
  <c r="S390" i="20"/>
  <c r="T390" i="20"/>
  <c r="U390" i="20"/>
  <c r="V390" i="20"/>
  <c r="W390" i="20"/>
  <c r="S389" i="20"/>
  <c r="T389" i="20"/>
  <c r="U389" i="20"/>
  <c r="V389" i="20"/>
  <c r="W389" i="20"/>
  <c r="S388" i="20"/>
  <c r="T388" i="20"/>
  <c r="U388" i="20"/>
  <c r="V388" i="20"/>
  <c r="W388" i="20"/>
  <c r="S387" i="20"/>
  <c r="T387" i="20"/>
  <c r="U387" i="20"/>
  <c r="V387" i="20"/>
  <c r="W387" i="20"/>
  <c r="X387" i="20"/>
  <c r="S386" i="20"/>
  <c r="T386" i="20"/>
  <c r="U386" i="20"/>
  <c r="V386" i="20"/>
  <c r="W386" i="20"/>
  <c r="X386" i="20"/>
  <c r="S385" i="20"/>
  <c r="T385" i="20"/>
  <c r="U385" i="20"/>
  <c r="V385" i="20"/>
  <c r="W385" i="20"/>
  <c r="X385" i="20"/>
  <c r="S384" i="20"/>
  <c r="T384" i="20"/>
  <c r="U384" i="20"/>
  <c r="V384" i="20"/>
  <c r="W384" i="20"/>
  <c r="X384" i="20"/>
  <c r="S383" i="20"/>
  <c r="T383" i="20"/>
  <c r="U383" i="20"/>
  <c r="V383" i="20"/>
  <c r="W383" i="20"/>
  <c r="X383" i="20"/>
  <c r="S382" i="20"/>
  <c r="T382" i="20"/>
  <c r="U382" i="20"/>
  <c r="V382" i="20"/>
  <c r="W382" i="20"/>
  <c r="X382" i="20"/>
  <c r="S381" i="20"/>
  <c r="T381" i="20"/>
  <c r="U381" i="20"/>
  <c r="V381" i="20"/>
  <c r="W381" i="20"/>
  <c r="X381" i="20"/>
  <c r="S380" i="20"/>
  <c r="T380" i="20"/>
  <c r="U380" i="20"/>
  <c r="V380" i="20"/>
  <c r="W380" i="20"/>
  <c r="S379" i="20"/>
  <c r="T379" i="20"/>
  <c r="U379" i="20"/>
  <c r="V379" i="20"/>
  <c r="W379" i="20"/>
  <c r="S378" i="20"/>
  <c r="T378" i="20"/>
  <c r="U378" i="20"/>
  <c r="V378" i="20"/>
  <c r="W378" i="20"/>
  <c r="S377" i="20"/>
  <c r="T377" i="20"/>
  <c r="U377" i="20"/>
  <c r="V377" i="20"/>
  <c r="W377" i="20"/>
  <c r="S376" i="20"/>
  <c r="T376" i="20"/>
  <c r="U376" i="20"/>
  <c r="V376" i="20"/>
  <c r="W376" i="20"/>
  <c r="S375" i="20"/>
  <c r="T375" i="20"/>
  <c r="U375" i="20"/>
  <c r="V375" i="20"/>
  <c r="W375" i="20"/>
  <c r="S374" i="20"/>
  <c r="T374" i="20"/>
  <c r="U374" i="20"/>
  <c r="V374" i="20"/>
  <c r="W374" i="20"/>
  <c r="S373" i="20"/>
  <c r="T373" i="20"/>
  <c r="U373" i="20"/>
  <c r="V373" i="20"/>
  <c r="W373" i="20"/>
  <c r="S372" i="20"/>
  <c r="T372" i="20"/>
  <c r="U372" i="20"/>
  <c r="V372" i="20"/>
  <c r="W372" i="20"/>
  <c r="S371" i="20"/>
  <c r="T371" i="20"/>
  <c r="U371" i="20"/>
  <c r="V371" i="20"/>
  <c r="W371" i="20"/>
  <c r="S370" i="20"/>
  <c r="T370" i="20"/>
  <c r="U370" i="20"/>
  <c r="V370" i="20"/>
  <c r="W370" i="20"/>
  <c r="S369" i="20"/>
  <c r="T369" i="20"/>
  <c r="U369" i="20"/>
  <c r="V369" i="20"/>
  <c r="W369" i="20"/>
  <c r="S368" i="20"/>
  <c r="T368" i="20"/>
  <c r="U368" i="20"/>
  <c r="V368" i="20"/>
  <c r="W368" i="20"/>
  <c r="S367" i="20"/>
  <c r="T367" i="20"/>
  <c r="U367" i="20"/>
  <c r="V367" i="20"/>
  <c r="W367" i="20"/>
  <c r="S366" i="20"/>
  <c r="T366" i="20"/>
  <c r="U366" i="20"/>
  <c r="V366" i="20"/>
  <c r="W366" i="20"/>
  <c r="S365" i="20"/>
  <c r="T365" i="20"/>
  <c r="U365" i="20"/>
  <c r="V365" i="20"/>
  <c r="W365" i="20"/>
  <c r="S364" i="20"/>
  <c r="T364" i="20"/>
  <c r="U364" i="20"/>
  <c r="V364" i="20"/>
  <c r="W364" i="20"/>
  <c r="S363" i="20"/>
  <c r="T363" i="20"/>
  <c r="U363" i="20"/>
  <c r="V363" i="20"/>
  <c r="W363" i="20"/>
  <c r="S362" i="20"/>
  <c r="T362" i="20"/>
  <c r="U362" i="20"/>
  <c r="V362" i="20"/>
  <c r="W362" i="20"/>
  <c r="S360" i="20"/>
  <c r="T360" i="20"/>
  <c r="U360" i="20"/>
  <c r="V360" i="20"/>
  <c r="W360" i="20"/>
  <c r="S359" i="20"/>
  <c r="T359" i="20"/>
  <c r="U359" i="20"/>
  <c r="V359" i="20"/>
  <c r="W359" i="20"/>
  <c r="S358" i="20"/>
  <c r="T358" i="20"/>
  <c r="U358" i="20"/>
  <c r="V358" i="20"/>
  <c r="W358" i="20"/>
  <c r="S357" i="20"/>
  <c r="T357" i="20"/>
  <c r="U357" i="20"/>
  <c r="V357" i="20"/>
  <c r="W357" i="20"/>
  <c r="S356" i="20"/>
  <c r="T356" i="20"/>
  <c r="U356" i="20"/>
  <c r="V356" i="20"/>
  <c r="W356" i="20"/>
  <c r="W348" i="20"/>
  <c r="W347" i="20"/>
  <c r="W346" i="20"/>
  <c r="W345" i="20"/>
  <c r="W344" i="20"/>
  <c r="N341" i="20"/>
  <c r="O341" i="20"/>
  <c r="P341" i="20"/>
  <c r="Q341" i="20"/>
  <c r="S341" i="20"/>
  <c r="T341" i="20"/>
  <c r="U341" i="20"/>
  <c r="V341" i="20"/>
  <c r="W341" i="20"/>
  <c r="N340" i="20"/>
  <c r="O340" i="20"/>
  <c r="P340" i="20"/>
  <c r="Q340" i="20"/>
  <c r="S340" i="20"/>
  <c r="T340" i="20"/>
  <c r="U340" i="20"/>
  <c r="V340" i="20"/>
  <c r="W340" i="20"/>
  <c r="S339" i="20"/>
  <c r="T339" i="20"/>
  <c r="U339" i="20"/>
  <c r="V339" i="20"/>
  <c r="W339" i="20"/>
  <c r="N339" i="20"/>
  <c r="O339" i="20"/>
  <c r="P339" i="20"/>
  <c r="Q339" i="20"/>
  <c r="N338" i="20"/>
  <c r="O338" i="20"/>
  <c r="P338" i="20"/>
  <c r="Q338" i="20"/>
  <c r="R338" i="20"/>
  <c r="S338" i="20"/>
  <c r="T338" i="20"/>
  <c r="U338" i="20"/>
  <c r="V338" i="20"/>
  <c r="W338" i="20"/>
  <c r="X338" i="20"/>
  <c r="N337" i="20"/>
  <c r="O337" i="20"/>
  <c r="P337" i="20"/>
  <c r="Q337" i="20"/>
  <c r="R337" i="20"/>
  <c r="S337" i="20"/>
  <c r="T337" i="20"/>
  <c r="U337" i="20"/>
  <c r="V337" i="20"/>
  <c r="W337" i="20"/>
  <c r="X337" i="20"/>
  <c r="X376" i="20" s="1"/>
  <c r="N336" i="20"/>
  <c r="O336" i="20"/>
  <c r="P336" i="20"/>
  <c r="Q336" i="20"/>
  <c r="R336" i="20"/>
  <c r="S336" i="20"/>
  <c r="T336" i="20"/>
  <c r="U336" i="20"/>
  <c r="V336" i="20"/>
  <c r="W336" i="20"/>
  <c r="X336" i="20"/>
  <c r="X393" i="20" s="1"/>
  <c r="N335" i="20"/>
  <c r="O335" i="20"/>
  <c r="P335" i="20"/>
  <c r="Q335" i="20"/>
  <c r="R335" i="20"/>
  <c r="S335" i="20"/>
  <c r="T335" i="20"/>
  <c r="U335" i="20"/>
  <c r="V335" i="20"/>
  <c r="W335" i="20"/>
  <c r="N334" i="20"/>
  <c r="O334" i="20"/>
  <c r="P334" i="20"/>
  <c r="Q334" i="20"/>
  <c r="R334" i="20"/>
  <c r="S334" i="20"/>
  <c r="T334" i="20"/>
  <c r="U334" i="20"/>
  <c r="V334" i="20"/>
  <c r="W334" i="20"/>
  <c r="X334" i="20"/>
  <c r="X373" i="20" s="1"/>
  <c r="N333" i="20"/>
  <c r="O333" i="20"/>
  <c r="P333" i="20"/>
  <c r="Q333" i="20"/>
  <c r="R333" i="20"/>
  <c r="S333" i="20"/>
  <c r="T333" i="20"/>
  <c r="U333" i="20"/>
  <c r="V333" i="20"/>
  <c r="W333" i="20"/>
  <c r="X333" i="20"/>
  <c r="X392" i="20" s="1"/>
  <c r="N332" i="20"/>
  <c r="O332" i="20"/>
  <c r="P332" i="20"/>
  <c r="Q332" i="20"/>
  <c r="R332" i="20"/>
  <c r="S332" i="20"/>
  <c r="T332" i="20"/>
  <c r="U332" i="20"/>
  <c r="V332" i="20"/>
  <c r="W332" i="20"/>
  <c r="X332" i="20"/>
  <c r="N331" i="20"/>
  <c r="O331" i="20"/>
  <c r="P331" i="20"/>
  <c r="Q331" i="20"/>
  <c r="R331" i="20"/>
  <c r="S331" i="20"/>
  <c r="T331" i="20"/>
  <c r="U331" i="20"/>
  <c r="V331" i="20"/>
  <c r="W331" i="20"/>
  <c r="X331" i="20"/>
  <c r="N330" i="20"/>
  <c r="O330" i="20"/>
  <c r="P330" i="20"/>
  <c r="Q330" i="20"/>
  <c r="R330" i="20"/>
  <c r="S330" i="20"/>
  <c r="T330" i="20"/>
  <c r="U330" i="20"/>
  <c r="V330" i="20"/>
  <c r="W330" i="20"/>
  <c r="X330" i="20"/>
  <c r="X389" i="20" s="1"/>
  <c r="N329" i="20"/>
  <c r="O329" i="20"/>
  <c r="P329" i="20"/>
  <c r="Q329" i="20"/>
  <c r="R329" i="20"/>
  <c r="S329" i="20"/>
  <c r="T329" i="20"/>
  <c r="U329" i="20"/>
  <c r="V329" i="20"/>
  <c r="W329" i="20"/>
  <c r="N328" i="20"/>
  <c r="O328" i="20"/>
  <c r="P328" i="20"/>
  <c r="Q328" i="20"/>
  <c r="S328" i="20"/>
  <c r="T328" i="20"/>
  <c r="U328" i="20"/>
  <c r="V328" i="20"/>
  <c r="W328" i="20"/>
  <c r="N326" i="20"/>
  <c r="O326" i="20"/>
  <c r="P326" i="20"/>
  <c r="Q326" i="20"/>
  <c r="R326" i="20"/>
  <c r="S326" i="20"/>
  <c r="T326" i="20"/>
  <c r="U326" i="20"/>
  <c r="V326" i="20"/>
  <c r="W326" i="20"/>
  <c r="X326" i="20"/>
  <c r="H325" i="20"/>
  <c r="I325" i="20"/>
  <c r="J325" i="20"/>
  <c r="K325" i="20"/>
  <c r="L325" i="20"/>
  <c r="M325" i="20"/>
  <c r="N325" i="20"/>
  <c r="O325" i="20"/>
  <c r="P325" i="20"/>
  <c r="Q325" i="20"/>
  <c r="R325" i="20"/>
  <c r="S325" i="20"/>
  <c r="T325" i="20"/>
  <c r="U325" i="20"/>
  <c r="V325" i="20"/>
  <c r="W325" i="20"/>
  <c r="X325" i="20"/>
  <c r="H324" i="20"/>
  <c r="I324" i="20"/>
  <c r="J324" i="20"/>
  <c r="K324" i="20"/>
  <c r="L324" i="20"/>
  <c r="M324" i="20"/>
  <c r="N324" i="20"/>
  <c r="O324" i="20"/>
  <c r="P324" i="20"/>
  <c r="Q324" i="20"/>
  <c r="R324" i="20"/>
  <c r="S324" i="20"/>
  <c r="T324" i="20"/>
  <c r="U324" i="20"/>
  <c r="V324" i="20"/>
  <c r="W324" i="20"/>
  <c r="X324" i="20"/>
  <c r="H323" i="20"/>
  <c r="I323" i="20"/>
  <c r="J323" i="20"/>
  <c r="K323" i="20"/>
  <c r="L323" i="20"/>
  <c r="M323" i="20"/>
  <c r="N323" i="20"/>
  <c r="O323" i="20"/>
  <c r="P323" i="20"/>
  <c r="Q323" i="20"/>
  <c r="R323" i="20"/>
  <c r="S323" i="20"/>
  <c r="T323" i="20"/>
  <c r="U323" i="20"/>
  <c r="V323" i="20"/>
  <c r="W323" i="20"/>
  <c r="X323" i="20"/>
  <c r="H322" i="20"/>
  <c r="I322" i="20"/>
  <c r="J322" i="20"/>
  <c r="K322" i="20"/>
  <c r="L322" i="20"/>
  <c r="M322" i="20"/>
  <c r="N322" i="20"/>
  <c r="O322" i="20"/>
  <c r="P322" i="20"/>
  <c r="Q322" i="20"/>
  <c r="R322" i="20"/>
  <c r="S322" i="20"/>
  <c r="T322" i="20"/>
  <c r="U322" i="20"/>
  <c r="V322" i="20"/>
  <c r="W322" i="20"/>
  <c r="X322" i="20"/>
  <c r="N321" i="20"/>
  <c r="O321" i="20"/>
  <c r="P321" i="20"/>
  <c r="Q321" i="20"/>
  <c r="R321" i="20"/>
  <c r="T321" i="20"/>
  <c r="V321" i="20"/>
  <c r="N318" i="20"/>
  <c r="O318" i="20"/>
  <c r="P318" i="20"/>
  <c r="Q318" i="20"/>
  <c r="R318" i="20"/>
  <c r="S318" i="20"/>
  <c r="T318" i="20"/>
  <c r="U318" i="20"/>
  <c r="V318" i="20"/>
  <c r="W318" i="20"/>
  <c r="X318" i="20"/>
  <c r="N314" i="20"/>
  <c r="O314" i="20"/>
  <c r="P314" i="20"/>
  <c r="Q314" i="20"/>
  <c r="R314" i="20"/>
  <c r="S314" i="20"/>
  <c r="T314" i="20"/>
  <c r="U314" i="20"/>
  <c r="V314" i="20"/>
  <c r="W314" i="20"/>
  <c r="X314" i="20"/>
  <c r="N313" i="20"/>
  <c r="O313" i="20"/>
  <c r="P313" i="20"/>
  <c r="Q313" i="20"/>
  <c r="R313" i="20"/>
  <c r="S313" i="20"/>
  <c r="T313" i="20"/>
  <c r="U313" i="20"/>
  <c r="V313" i="20"/>
  <c r="W313" i="20"/>
  <c r="X313" i="20"/>
  <c r="N312" i="20"/>
  <c r="O312" i="20"/>
  <c r="P312" i="20"/>
  <c r="Q312" i="20"/>
  <c r="R312" i="20"/>
  <c r="S312" i="20"/>
  <c r="T312" i="20"/>
  <c r="U312" i="20"/>
  <c r="V312" i="20"/>
  <c r="W312" i="20"/>
  <c r="X312" i="20"/>
  <c r="X380" i="20" s="1"/>
  <c r="N311" i="20"/>
  <c r="O311" i="20"/>
  <c r="P311" i="20"/>
  <c r="Q311" i="20"/>
  <c r="R311" i="20"/>
  <c r="S311" i="20"/>
  <c r="T311" i="20"/>
  <c r="U311" i="20"/>
  <c r="V311" i="20"/>
  <c r="W311" i="20"/>
  <c r="X311" i="20"/>
  <c r="X379" i="20" s="1"/>
  <c r="N310" i="20"/>
  <c r="O310" i="20"/>
  <c r="P310" i="20"/>
  <c r="Q310" i="20"/>
  <c r="R310" i="20"/>
  <c r="S310" i="20"/>
  <c r="T310" i="20"/>
  <c r="U310" i="20"/>
  <c r="V310" i="20"/>
  <c r="W310" i="20"/>
  <c r="X310" i="20"/>
  <c r="X378" i="20" s="1"/>
  <c r="N309" i="20"/>
  <c r="O309" i="20"/>
  <c r="P309" i="20"/>
  <c r="Q309" i="20"/>
  <c r="R309" i="20"/>
  <c r="S309" i="20"/>
  <c r="T309" i="20"/>
  <c r="U309" i="20"/>
  <c r="V309" i="20"/>
  <c r="W309" i="20"/>
  <c r="X309" i="20"/>
  <c r="X377" i="20" s="1"/>
  <c r="N308" i="20"/>
  <c r="O308" i="20"/>
  <c r="P308" i="20"/>
  <c r="Q308" i="20"/>
  <c r="R308" i="20"/>
  <c r="S308" i="20"/>
  <c r="T308" i="20"/>
  <c r="U308" i="20"/>
  <c r="V308" i="20"/>
  <c r="W308" i="20"/>
  <c r="N307" i="20"/>
  <c r="O307" i="20"/>
  <c r="P307" i="20"/>
  <c r="Q307" i="20"/>
  <c r="R307" i="20"/>
  <c r="S307" i="20"/>
  <c r="T307" i="20"/>
  <c r="U307" i="20"/>
  <c r="V307" i="20"/>
  <c r="W307" i="20"/>
  <c r="X307" i="20"/>
  <c r="N306" i="20"/>
  <c r="O306" i="20"/>
  <c r="P306" i="20"/>
  <c r="Q306" i="20"/>
  <c r="R306" i="20"/>
  <c r="S306" i="20"/>
  <c r="T306" i="20"/>
  <c r="U306" i="20"/>
  <c r="V306" i="20"/>
  <c r="W306" i="20"/>
  <c r="X306" i="20"/>
  <c r="N305" i="20"/>
  <c r="O305" i="20"/>
  <c r="P305" i="20"/>
  <c r="Q305" i="20"/>
  <c r="R305" i="20"/>
  <c r="S305" i="20"/>
  <c r="T305" i="20"/>
  <c r="U305" i="20"/>
  <c r="V305" i="20"/>
  <c r="W305" i="20"/>
  <c r="X305" i="20"/>
  <c r="N304" i="20"/>
  <c r="O304" i="20"/>
  <c r="P304" i="20"/>
  <c r="Q304" i="20"/>
  <c r="R304" i="20"/>
  <c r="S304" i="20"/>
  <c r="T304" i="20"/>
  <c r="U304" i="20"/>
  <c r="V304" i="20"/>
  <c r="W304" i="20"/>
  <c r="X304" i="20"/>
  <c r="X421" i="20" s="1"/>
  <c r="N303" i="20"/>
  <c r="O303" i="20"/>
  <c r="P303" i="20"/>
  <c r="Q303" i="20"/>
  <c r="R303" i="20"/>
  <c r="S303" i="20"/>
  <c r="T303" i="20"/>
  <c r="U303" i="20"/>
  <c r="V303" i="20"/>
  <c r="W303" i="20"/>
  <c r="X303" i="20"/>
  <c r="X369" i="20" s="1"/>
  <c r="N302" i="20"/>
  <c r="O302" i="20"/>
  <c r="P302" i="20"/>
  <c r="Q302" i="20"/>
  <c r="R302" i="20"/>
  <c r="S302" i="20"/>
  <c r="T302" i="20"/>
  <c r="U302" i="20"/>
  <c r="V302" i="20"/>
  <c r="W302" i="20"/>
  <c r="X302" i="20"/>
  <c r="X374" i="20" s="1"/>
  <c r="N301" i="20"/>
  <c r="O301" i="20"/>
  <c r="P301" i="20"/>
  <c r="Q301" i="20"/>
  <c r="R301" i="20"/>
  <c r="S301" i="20"/>
  <c r="T301" i="20"/>
  <c r="U301" i="20"/>
  <c r="V301" i="20"/>
  <c r="W301" i="20"/>
  <c r="X301" i="20"/>
  <c r="N300" i="20"/>
  <c r="N299" i="20" s="1"/>
  <c r="N94" i="20" s="1"/>
  <c r="O300" i="20"/>
  <c r="P300" i="20"/>
  <c r="P299" i="20" s="1"/>
  <c r="P94" i="20" s="1"/>
  <c r="Q300" i="20"/>
  <c r="R300" i="20"/>
  <c r="R299" i="20" s="1"/>
  <c r="S300" i="20"/>
  <c r="T300" i="20"/>
  <c r="T299" i="20" s="1"/>
  <c r="T94" i="20" s="1"/>
  <c r="U300" i="20"/>
  <c r="V300" i="20"/>
  <c r="V299" i="20" s="1"/>
  <c r="V94" i="20" s="1"/>
  <c r="W300" i="20"/>
  <c r="X300" i="20"/>
  <c r="O299" i="20"/>
  <c r="O94" i="20" s="1"/>
  <c r="Q299" i="20"/>
  <c r="Q94" i="20" s="1"/>
  <c r="S299" i="20"/>
  <c r="S94" i="20" s="1"/>
  <c r="U299" i="20"/>
  <c r="U94" i="20" s="1"/>
  <c r="W299" i="20"/>
  <c r="W94" i="20" s="1"/>
  <c r="N298" i="20"/>
  <c r="O298" i="20"/>
  <c r="P298" i="20"/>
  <c r="Q298" i="20"/>
  <c r="R298" i="20"/>
  <c r="S298" i="20"/>
  <c r="T298" i="20"/>
  <c r="U298" i="20"/>
  <c r="V298" i="20"/>
  <c r="W298" i="20"/>
  <c r="X298" i="20"/>
  <c r="X413" i="20" s="1"/>
  <c r="N297" i="20"/>
  <c r="O297" i="20"/>
  <c r="P297" i="20"/>
  <c r="Q297" i="20"/>
  <c r="R297" i="20"/>
  <c r="S297" i="20"/>
  <c r="T297" i="20"/>
  <c r="U297" i="20"/>
  <c r="V297" i="20"/>
  <c r="W297" i="20"/>
  <c r="X297" i="20"/>
  <c r="N296" i="20"/>
  <c r="O296" i="20"/>
  <c r="P296" i="20"/>
  <c r="Q296" i="20"/>
  <c r="R296" i="20"/>
  <c r="S296" i="20"/>
  <c r="T296" i="20"/>
  <c r="U296" i="20"/>
  <c r="V296" i="20"/>
  <c r="W296" i="20"/>
  <c r="X296" i="20"/>
  <c r="N295" i="20"/>
  <c r="O295" i="20"/>
  <c r="P295" i="20"/>
  <c r="Q295" i="20"/>
  <c r="R295" i="20"/>
  <c r="S295" i="20"/>
  <c r="T295" i="20"/>
  <c r="U295" i="20"/>
  <c r="V295" i="20"/>
  <c r="W295" i="20"/>
  <c r="X295" i="20"/>
  <c r="N294" i="20"/>
  <c r="O294" i="20"/>
  <c r="P294" i="20"/>
  <c r="Q294" i="20"/>
  <c r="R294" i="20"/>
  <c r="S294" i="20"/>
  <c r="T294" i="20"/>
  <c r="U294" i="20"/>
  <c r="V294" i="20"/>
  <c r="W294" i="20"/>
  <c r="X294" i="20"/>
  <c r="N293" i="20"/>
  <c r="O293" i="20"/>
  <c r="P293" i="20"/>
  <c r="Q293" i="20"/>
  <c r="R293" i="20"/>
  <c r="S293" i="20"/>
  <c r="T293" i="20"/>
  <c r="U293" i="20"/>
  <c r="V293" i="20"/>
  <c r="W293" i="20"/>
  <c r="X293" i="20"/>
  <c r="X410" i="20" s="1"/>
  <c r="N292" i="20"/>
  <c r="O292" i="20"/>
  <c r="P292" i="20"/>
  <c r="Q292" i="20"/>
  <c r="R292" i="20"/>
  <c r="S292" i="20"/>
  <c r="T292" i="20"/>
  <c r="U292" i="20"/>
  <c r="V292" i="20"/>
  <c r="W292" i="20"/>
  <c r="X292" i="20"/>
  <c r="X409" i="20" s="1"/>
  <c r="N291" i="20"/>
  <c r="O291" i="20"/>
  <c r="P291" i="20"/>
  <c r="Q291" i="20"/>
  <c r="R291" i="20"/>
  <c r="S291" i="20"/>
  <c r="T291" i="20"/>
  <c r="U291" i="20"/>
  <c r="V291" i="20"/>
  <c r="W291" i="20"/>
  <c r="X291" i="20"/>
  <c r="N290" i="20"/>
  <c r="O290" i="20"/>
  <c r="P290" i="20"/>
  <c r="Q290" i="20"/>
  <c r="R290" i="20"/>
  <c r="S290" i="20"/>
  <c r="T290" i="20"/>
  <c r="U290" i="20"/>
  <c r="V290" i="20"/>
  <c r="W290" i="20"/>
  <c r="X290" i="20"/>
  <c r="N289" i="20"/>
  <c r="O289" i="20"/>
  <c r="P289" i="20"/>
  <c r="Q289" i="20"/>
  <c r="R289" i="20"/>
  <c r="S289" i="20"/>
  <c r="T289" i="20"/>
  <c r="U289" i="20"/>
  <c r="V289" i="20"/>
  <c r="W289" i="20"/>
  <c r="X289" i="20"/>
  <c r="X417" i="20" s="1"/>
  <c r="N288" i="20"/>
  <c r="O288" i="20"/>
  <c r="P288" i="20"/>
  <c r="Q288" i="20"/>
  <c r="R288" i="20"/>
  <c r="S288" i="20"/>
  <c r="T288" i="20"/>
  <c r="U288" i="20"/>
  <c r="V288" i="20"/>
  <c r="W288" i="20"/>
  <c r="X288" i="20"/>
  <c r="X371" i="20" s="1"/>
  <c r="N287" i="20"/>
  <c r="O287" i="20"/>
  <c r="P287" i="20"/>
  <c r="Q287" i="20"/>
  <c r="R287" i="20"/>
  <c r="S287" i="20"/>
  <c r="T287" i="20"/>
  <c r="U287" i="20"/>
  <c r="V287" i="20"/>
  <c r="W287" i="20"/>
  <c r="X287" i="20"/>
  <c r="X419" i="20" s="1"/>
  <c r="N286" i="20"/>
  <c r="O286" i="20"/>
  <c r="P286" i="20"/>
  <c r="Q286" i="20"/>
  <c r="R286" i="20"/>
  <c r="S286" i="20"/>
  <c r="T286" i="20"/>
  <c r="U286" i="20"/>
  <c r="V286" i="20"/>
  <c r="W286" i="20"/>
  <c r="N285" i="20"/>
  <c r="O285" i="20"/>
  <c r="P285" i="20"/>
  <c r="Q285" i="20"/>
  <c r="R285" i="20"/>
  <c r="S285" i="20"/>
  <c r="T285" i="20"/>
  <c r="U285" i="20"/>
  <c r="V285" i="20"/>
  <c r="W285" i="20"/>
  <c r="N284" i="20"/>
  <c r="O284" i="20"/>
  <c r="P284" i="20"/>
  <c r="Q284" i="20"/>
  <c r="R284" i="20"/>
  <c r="S284" i="20"/>
  <c r="T284" i="20"/>
  <c r="U284" i="20"/>
  <c r="V284" i="20"/>
  <c r="W284" i="20"/>
  <c r="X284" i="20"/>
  <c r="N283" i="20"/>
  <c r="O283" i="20"/>
  <c r="P283" i="20"/>
  <c r="Q283" i="20"/>
  <c r="R283" i="20"/>
  <c r="S283" i="20"/>
  <c r="T283" i="20"/>
  <c r="U283" i="20"/>
  <c r="V283" i="20"/>
  <c r="W283" i="20"/>
  <c r="X283" i="20"/>
  <c r="N282" i="20"/>
  <c r="O282" i="20"/>
  <c r="P282" i="20"/>
  <c r="Q282" i="20"/>
  <c r="R282" i="20"/>
  <c r="S282" i="20"/>
  <c r="T282" i="20"/>
  <c r="U282" i="20"/>
  <c r="V282" i="20"/>
  <c r="W282" i="20"/>
  <c r="N281" i="20"/>
  <c r="O281" i="20"/>
  <c r="P281" i="20"/>
  <c r="Q281" i="20"/>
  <c r="R281" i="20"/>
  <c r="S281" i="20"/>
  <c r="T281" i="20"/>
  <c r="U281" i="20"/>
  <c r="V281" i="20"/>
  <c r="W281" i="20"/>
  <c r="X281" i="20"/>
  <c r="X423" i="20" s="1"/>
  <c r="N280" i="20"/>
  <c r="O280" i="20"/>
  <c r="P280" i="20"/>
  <c r="Q280" i="20"/>
  <c r="R280" i="20"/>
  <c r="S280" i="20"/>
  <c r="T280" i="20"/>
  <c r="U280" i="20"/>
  <c r="V280" i="20"/>
  <c r="W280" i="20"/>
  <c r="X280" i="20"/>
  <c r="X420" i="20" s="1"/>
  <c r="N279" i="20"/>
  <c r="O279" i="20"/>
  <c r="P279" i="20"/>
  <c r="Q279" i="20"/>
  <c r="R279" i="20"/>
  <c r="S279" i="20"/>
  <c r="T279" i="20"/>
  <c r="U279" i="20"/>
  <c r="V279" i="20"/>
  <c r="W279" i="20"/>
  <c r="N278" i="20"/>
  <c r="O278" i="20"/>
  <c r="P278" i="20"/>
  <c r="Q278" i="20"/>
  <c r="R278" i="20"/>
  <c r="S278" i="20"/>
  <c r="T278" i="20"/>
  <c r="U278" i="20"/>
  <c r="V278" i="20"/>
  <c r="W278" i="20"/>
  <c r="N277" i="20"/>
  <c r="O277" i="20"/>
  <c r="P277" i="20"/>
  <c r="Q277" i="20"/>
  <c r="R277" i="20"/>
  <c r="S277" i="20"/>
  <c r="T277" i="20"/>
  <c r="U277" i="20"/>
  <c r="V277" i="20"/>
  <c r="W277" i="20"/>
  <c r="X277" i="20"/>
  <c r="N276" i="20"/>
  <c r="O276" i="20"/>
  <c r="P276" i="20"/>
  <c r="Q276" i="20"/>
  <c r="R276" i="20"/>
  <c r="S276" i="20"/>
  <c r="T276" i="20"/>
  <c r="U276" i="20"/>
  <c r="V276" i="20"/>
  <c r="W276" i="20"/>
  <c r="X276" i="20"/>
  <c r="N275" i="20"/>
  <c r="O275" i="20"/>
  <c r="P275" i="20"/>
  <c r="Q275" i="20"/>
  <c r="R275" i="20"/>
  <c r="S275" i="20"/>
  <c r="T275" i="20"/>
  <c r="U275" i="20"/>
  <c r="V275" i="20"/>
  <c r="W275" i="20"/>
  <c r="N274" i="20"/>
  <c r="O274" i="20"/>
  <c r="P274" i="20"/>
  <c r="Q274" i="20"/>
  <c r="R274" i="20"/>
  <c r="S274" i="20"/>
  <c r="T274" i="20"/>
  <c r="U274" i="20"/>
  <c r="V274" i="20"/>
  <c r="W274" i="20"/>
  <c r="X274" i="20"/>
  <c r="X424" i="20" s="1"/>
  <c r="N273" i="20"/>
  <c r="O273" i="20"/>
  <c r="P273" i="20"/>
  <c r="Q273" i="20"/>
  <c r="R273" i="20"/>
  <c r="S273" i="20"/>
  <c r="T273" i="20"/>
  <c r="U273" i="20"/>
  <c r="V273" i="20"/>
  <c r="W273" i="20"/>
  <c r="X273" i="20"/>
  <c r="N272" i="20"/>
  <c r="O272" i="20"/>
  <c r="P272" i="20"/>
  <c r="Q272" i="20"/>
  <c r="R272" i="20"/>
  <c r="S272" i="20"/>
  <c r="T272" i="20"/>
  <c r="U272" i="20"/>
  <c r="V272" i="20"/>
  <c r="W272" i="20"/>
  <c r="N271" i="20"/>
  <c r="O271" i="20"/>
  <c r="P271" i="20"/>
  <c r="Q271" i="20"/>
  <c r="R271" i="20"/>
  <c r="S271" i="20"/>
  <c r="T271" i="20"/>
  <c r="U271" i="20"/>
  <c r="V271" i="20"/>
  <c r="W271" i="20"/>
  <c r="X271" i="20"/>
  <c r="X272" i="20" s="1"/>
  <c r="N270" i="20"/>
  <c r="O270" i="20"/>
  <c r="P270" i="20"/>
  <c r="Q270" i="20"/>
  <c r="R270" i="20"/>
  <c r="S270" i="20"/>
  <c r="T270" i="20"/>
  <c r="U270" i="20"/>
  <c r="V270" i="20"/>
  <c r="W270" i="20"/>
  <c r="X270" i="20"/>
  <c r="N269" i="20"/>
  <c r="O269" i="20"/>
  <c r="P269" i="20"/>
  <c r="Q269" i="20"/>
  <c r="R269" i="20"/>
  <c r="S269" i="20"/>
  <c r="T269" i="20"/>
  <c r="U269" i="20"/>
  <c r="V269" i="20"/>
  <c r="W269" i="20"/>
  <c r="N268" i="20"/>
  <c r="O268" i="20"/>
  <c r="P268" i="20"/>
  <c r="Q268" i="20"/>
  <c r="R268" i="20"/>
  <c r="S268" i="20"/>
  <c r="T268" i="20"/>
  <c r="U268" i="20"/>
  <c r="V268" i="20"/>
  <c r="W268" i="20"/>
  <c r="X268" i="20"/>
  <c r="X365" i="20" s="1"/>
  <c r="N267" i="20"/>
  <c r="O267" i="20"/>
  <c r="P267" i="20"/>
  <c r="Q267" i="20"/>
  <c r="R267" i="20"/>
  <c r="S267" i="20"/>
  <c r="T267" i="20"/>
  <c r="U267" i="20"/>
  <c r="V267" i="20"/>
  <c r="W267" i="20"/>
  <c r="N266" i="20"/>
  <c r="O266" i="20"/>
  <c r="P266" i="20"/>
  <c r="Q266" i="20"/>
  <c r="R266" i="20"/>
  <c r="S266" i="20"/>
  <c r="T266" i="20"/>
  <c r="U266" i="20"/>
  <c r="V266" i="20"/>
  <c r="W266" i="20"/>
  <c r="N265" i="20"/>
  <c r="O265" i="20"/>
  <c r="P265" i="20"/>
  <c r="Q265" i="20"/>
  <c r="R265" i="20"/>
  <c r="S265" i="20"/>
  <c r="T265" i="20"/>
  <c r="U265" i="20"/>
  <c r="V265" i="20"/>
  <c r="W265" i="20"/>
  <c r="N264" i="20"/>
  <c r="O264" i="20"/>
  <c r="P264" i="20"/>
  <c r="Q264" i="20"/>
  <c r="R264" i="20"/>
  <c r="S264" i="20"/>
  <c r="T264" i="20"/>
  <c r="U264" i="20"/>
  <c r="V264" i="20"/>
  <c r="W264" i="20"/>
  <c r="N263" i="20"/>
  <c r="O263" i="20"/>
  <c r="P263" i="20"/>
  <c r="Q263" i="20"/>
  <c r="R263" i="20"/>
  <c r="S263" i="20"/>
  <c r="T263" i="20"/>
  <c r="U263" i="20"/>
  <c r="V263" i="20"/>
  <c r="W263" i="20"/>
  <c r="X263" i="20"/>
  <c r="N262" i="20"/>
  <c r="O262" i="20"/>
  <c r="P262" i="20"/>
  <c r="Q262" i="20"/>
  <c r="R262" i="20"/>
  <c r="S262" i="20"/>
  <c r="T262" i="20"/>
  <c r="U262" i="20"/>
  <c r="V262" i="20"/>
  <c r="W262" i="20"/>
  <c r="X262" i="20"/>
  <c r="N261" i="20"/>
  <c r="O261" i="20"/>
  <c r="P261" i="20"/>
  <c r="Q261" i="20"/>
  <c r="R261" i="20"/>
  <c r="S261" i="20"/>
  <c r="T261" i="20"/>
  <c r="U261" i="20"/>
  <c r="V261" i="20"/>
  <c r="W261" i="20"/>
  <c r="X261" i="20"/>
  <c r="X363" i="20" s="1"/>
  <c r="N260" i="20"/>
  <c r="O260" i="20"/>
  <c r="P260" i="20"/>
  <c r="Q260" i="20"/>
  <c r="R260" i="20"/>
  <c r="S260" i="20"/>
  <c r="T260" i="20"/>
  <c r="U260" i="20"/>
  <c r="V260" i="20"/>
  <c r="W260" i="20"/>
  <c r="X260" i="20"/>
  <c r="X416" i="20" s="1"/>
  <c r="N259" i="20"/>
  <c r="O259" i="20"/>
  <c r="P259" i="20"/>
  <c r="Q259" i="20"/>
  <c r="R259" i="20"/>
  <c r="S259" i="20"/>
  <c r="T259" i="20"/>
  <c r="U259" i="20"/>
  <c r="V259" i="20"/>
  <c r="W259" i="20"/>
  <c r="X259" i="20"/>
  <c r="X445" i="20" s="1"/>
  <c r="N258" i="20"/>
  <c r="O258" i="20"/>
  <c r="P258" i="20"/>
  <c r="Q258" i="20"/>
  <c r="R258" i="20"/>
  <c r="S258" i="20"/>
  <c r="T258" i="20"/>
  <c r="U258" i="20"/>
  <c r="V258" i="20"/>
  <c r="W258" i="20"/>
  <c r="X258" i="20"/>
  <c r="X444" i="20" s="1"/>
  <c r="N257" i="20"/>
  <c r="O257" i="20"/>
  <c r="P257" i="20"/>
  <c r="Q257" i="20"/>
  <c r="R257" i="20"/>
  <c r="S257" i="20"/>
  <c r="T257" i="20"/>
  <c r="U257" i="20"/>
  <c r="V257" i="20"/>
  <c r="W257" i="20"/>
  <c r="N256" i="20"/>
  <c r="O256" i="20"/>
  <c r="P256" i="20"/>
  <c r="Q256" i="20"/>
  <c r="R256" i="20"/>
  <c r="S256" i="20"/>
  <c r="T256" i="20"/>
  <c r="U256" i="20"/>
  <c r="V256" i="20"/>
  <c r="W256" i="20"/>
  <c r="X256" i="20"/>
  <c r="N255" i="20"/>
  <c r="O255" i="20"/>
  <c r="P255" i="20"/>
  <c r="Q255" i="20"/>
  <c r="R255" i="20"/>
  <c r="S255" i="20"/>
  <c r="T255" i="20"/>
  <c r="U255" i="20"/>
  <c r="V255" i="20"/>
  <c r="W255" i="20"/>
  <c r="X255" i="20"/>
  <c r="X362" i="20" s="1"/>
  <c r="N249" i="20"/>
  <c r="O249" i="20"/>
  <c r="P249" i="20"/>
  <c r="Q249" i="20"/>
  <c r="S249" i="20"/>
  <c r="T249" i="20"/>
  <c r="U249" i="20"/>
  <c r="V249" i="20"/>
  <c r="W249" i="20"/>
  <c r="M249" i="20"/>
  <c r="M253" i="20"/>
  <c r="N253" i="20"/>
  <c r="O253" i="20"/>
  <c r="P253" i="20"/>
  <c r="Q253" i="20"/>
  <c r="R253" i="20"/>
  <c r="S253" i="20"/>
  <c r="T253" i="20"/>
  <c r="U253" i="20"/>
  <c r="V253" i="20"/>
  <c r="W253" i="20"/>
  <c r="N252" i="20"/>
  <c r="O252" i="20"/>
  <c r="P252" i="20"/>
  <c r="Q252" i="20"/>
  <c r="R252" i="20"/>
  <c r="S252" i="20"/>
  <c r="T252" i="20"/>
  <c r="U252" i="20"/>
  <c r="V252" i="20"/>
  <c r="W252" i="20"/>
  <c r="X252" i="20"/>
  <c r="X253" i="20" s="1"/>
  <c r="N251" i="20"/>
  <c r="O251" i="20"/>
  <c r="P251" i="20"/>
  <c r="Q251" i="20"/>
  <c r="R251" i="20"/>
  <c r="S251" i="20"/>
  <c r="T251" i="20"/>
  <c r="U251" i="20"/>
  <c r="V251" i="20"/>
  <c r="W251" i="20"/>
  <c r="X251" i="20"/>
  <c r="N248" i="20"/>
  <c r="O248" i="20"/>
  <c r="P248" i="20"/>
  <c r="Q248" i="20"/>
  <c r="R248" i="20"/>
  <c r="S248" i="20"/>
  <c r="T248" i="20"/>
  <c r="U248" i="20"/>
  <c r="V248" i="20"/>
  <c r="W248" i="20"/>
  <c r="X248" i="20"/>
  <c r="X249" i="20" s="1"/>
  <c r="N247" i="20"/>
  <c r="O247" i="20"/>
  <c r="P247" i="20"/>
  <c r="Q247" i="20"/>
  <c r="S247" i="20"/>
  <c r="T247" i="20"/>
  <c r="U247" i="20"/>
  <c r="V247" i="20"/>
  <c r="W247" i="20"/>
  <c r="X247" i="20"/>
  <c r="X360" i="20" s="1"/>
  <c r="N231" i="20"/>
  <c r="O231" i="20"/>
  <c r="P231" i="20"/>
  <c r="Q231" i="20"/>
  <c r="R231" i="20"/>
  <c r="S231" i="20"/>
  <c r="T231" i="20"/>
  <c r="U231" i="20"/>
  <c r="V231" i="20"/>
  <c r="W231" i="20"/>
  <c r="X231" i="20"/>
  <c r="N230" i="20"/>
  <c r="O230" i="20"/>
  <c r="P230" i="20"/>
  <c r="Q230" i="20"/>
  <c r="R230" i="20"/>
  <c r="S230" i="20"/>
  <c r="T230" i="20"/>
  <c r="U230" i="20"/>
  <c r="V230" i="20"/>
  <c r="W230" i="20"/>
  <c r="X230" i="20"/>
  <c r="X229" i="20" s="1"/>
  <c r="N229" i="20"/>
  <c r="O229" i="20"/>
  <c r="P229" i="20"/>
  <c r="Q229" i="20"/>
  <c r="R229" i="20"/>
  <c r="S229" i="20"/>
  <c r="T229" i="20"/>
  <c r="U229" i="20"/>
  <c r="V229" i="20"/>
  <c r="W229" i="20"/>
  <c r="N226" i="20"/>
  <c r="O226" i="20"/>
  <c r="P226" i="20"/>
  <c r="Q226" i="20"/>
  <c r="R226" i="20"/>
  <c r="S226" i="20"/>
  <c r="T226" i="20"/>
  <c r="U226" i="20"/>
  <c r="V226" i="20"/>
  <c r="W226" i="20"/>
  <c r="X226" i="20"/>
  <c r="N223" i="20"/>
  <c r="O223" i="20"/>
  <c r="P223" i="20"/>
  <c r="Q223" i="20"/>
  <c r="R223" i="20"/>
  <c r="S223" i="20"/>
  <c r="T223" i="20"/>
  <c r="U223" i="20"/>
  <c r="V223" i="20"/>
  <c r="W223" i="20"/>
  <c r="X223" i="20"/>
  <c r="N222" i="20"/>
  <c r="O222" i="20"/>
  <c r="P222" i="20"/>
  <c r="Q222" i="20"/>
  <c r="R222" i="20"/>
  <c r="S222" i="20"/>
  <c r="T222" i="20"/>
  <c r="U222" i="20"/>
  <c r="V222" i="20"/>
  <c r="W222" i="20"/>
  <c r="N221" i="20"/>
  <c r="O221" i="20"/>
  <c r="P221" i="20"/>
  <c r="Q221" i="20"/>
  <c r="R221" i="20"/>
  <c r="S221" i="20"/>
  <c r="T221" i="20"/>
  <c r="U221" i="20"/>
  <c r="V221" i="20"/>
  <c r="W221" i="20"/>
  <c r="X221" i="20"/>
  <c r="N220" i="20"/>
  <c r="O220" i="20"/>
  <c r="P220" i="20"/>
  <c r="Q220" i="20"/>
  <c r="R220" i="20"/>
  <c r="S220" i="20"/>
  <c r="T220" i="20"/>
  <c r="U220" i="20"/>
  <c r="V220" i="20"/>
  <c r="W220" i="20"/>
  <c r="X220" i="20"/>
  <c r="N219" i="20"/>
  <c r="O219" i="20"/>
  <c r="P219" i="20"/>
  <c r="Q219" i="20"/>
  <c r="R219" i="20"/>
  <c r="S219" i="20"/>
  <c r="T219" i="20"/>
  <c r="U219" i="20"/>
  <c r="V219" i="20"/>
  <c r="W219" i="20"/>
  <c r="N218" i="20"/>
  <c r="O218" i="20"/>
  <c r="P218" i="20"/>
  <c r="Q218" i="20"/>
  <c r="R218" i="20"/>
  <c r="S218" i="20"/>
  <c r="T218" i="20"/>
  <c r="U218" i="20"/>
  <c r="V218" i="20"/>
  <c r="W218" i="20"/>
  <c r="X218" i="20"/>
  <c r="X214" i="20" s="1"/>
  <c r="N217" i="20"/>
  <c r="O217" i="20"/>
  <c r="P217" i="20"/>
  <c r="Q217" i="20"/>
  <c r="R217" i="20"/>
  <c r="S217" i="20"/>
  <c r="T217" i="20"/>
  <c r="U217" i="20"/>
  <c r="V217" i="20"/>
  <c r="W217" i="20"/>
  <c r="N214" i="20"/>
  <c r="O214" i="20"/>
  <c r="P214" i="20"/>
  <c r="Q214" i="20"/>
  <c r="R214" i="20"/>
  <c r="S214" i="20"/>
  <c r="T214" i="20"/>
  <c r="U214" i="20"/>
  <c r="V214" i="20"/>
  <c r="W214" i="20"/>
  <c r="N213" i="20"/>
  <c r="N215" i="20" s="1"/>
  <c r="O213" i="20"/>
  <c r="O215" i="20" s="1"/>
  <c r="P213" i="20"/>
  <c r="P215" i="20" s="1"/>
  <c r="Q213" i="20"/>
  <c r="Q215" i="20" s="1"/>
  <c r="R213" i="20"/>
  <c r="R215" i="20" s="1"/>
  <c r="S213" i="20"/>
  <c r="S215" i="20" s="1"/>
  <c r="T213" i="20"/>
  <c r="T215" i="20" s="1"/>
  <c r="U213" i="20"/>
  <c r="U215" i="20" s="1"/>
  <c r="V213" i="20"/>
  <c r="V215" i="20" s="1"/>
  <c r="W213" i="20"/>
  <c r="W215" i="20" s="1"/>
  <c r="N212" i="20"/>
  <c r="O212" i="20"/>
  <c r="P212" i="20"/>
  <c r="Q212" i="20"/>
  <c r="R212" i="20"/>
  <c r="S212" i="20"/>
  <c r="T212" i="20"/>
  <c r="U212" i="20"/>
  <c r="V212" i="20"/>
  <c r="W212" i="20"/>
  <c r="X212" i="20"/>
  <c r="N211" i="20"/>
  <c r="O211" i="20"/>
  <c r="P211" i="20"/>
  <c r="Q211" i="20"/>
  <c r="R211" i="20"/>
  <c r="S211" i="20"/>
  <c r="T211" i="20"/>
  <c r="U211" i="20"/>
  <c r="V211" i="20"/>
  <c r="W211" i="20"/>
  <c r="X211" i="20"/>
  <c r="N210" i="20"/>
  <c r="O210" i="20"/>
  <c r="P210" i="20"/>
  <c r="Q210" i="20"/>
  <c r="R210" i="20"/>
  <c r="S210" i="20"/>
  <c r="T210" i="20"/>
  <c r="U210" i="20"/>
  <c r="V210" i="20"/>
  <c r="W210" i="20"/>
  <c r="X210" i="20"/>
  <c r="N209" i="20"/>
  <c r="O209" i="20"/>
  <c r="P209" i="20"/>
  <c r="Q209" i="20"/>
  <c r="R209" i="20"/>
  <c r="S209" i="20"/>
  <c r="T209" i="20"/>
  <c r="U209" i="20"/>
  <c r="V209" i="20"/>
  <c r="W209" i="20"/>
  <c r="N208" i="20"/>
  <c r="O208" i="20"/>
  <c r="P208" i="20"/>
  <c r="Q208" i="20"/>
  <c r="R208" i="20"/>
  <c r="S208" i="20"/>
  <c r="T208" i="20"/>
  <c r="U208" i="20"/>
  <c r="V208" i="20"/>
  <c r="W208" i="20"/>
  <c r="N192" i="20"/>
  <c r="O192" i="20"/>
  <c r="P192" i="20"/>
  <c r="Q192" i="20"/>
  <c r="R192" i="20"/>
  <c r="S192" i="20"/>
  <c r="T192" i="20"/>
  <c r="U192" i="20"/>
  <c r="V192" i="20"/>
  <c r="W192" i="20"/>
  <c r="X192" i="20"/>
  <c r="N174" i="20"/>
  <c r="O174" i="20"/>
  <c r="P174" i="20"/>
  <c r="Q174" i="20"/>
  <c r="R174" i="20"/>
  <c r="S174" i="20"/>
  <c r="T174" i="20"/>
  <c r="U174" i="20"/>
  <c r="V174" i="20"/>
  <c r="W174" i="20"/>
  <c r="X174" i="20"/>
  <c r="N156" i="20"/>
  <c r="O156" i="20"/>
  <c r="P156" i="20"/>
  <c r="Q156" i="20"/>
  <c r="R156" i="20"/>
  <c r="S156" i="20"/>
  <c r="T156" i="20"/>
  <c r="U156" i="20"/>
  <c r="V156" i="20"/>
  <c r="W156" i="20"/>
  <c r="X156" i="20"/>
  <c r="N138" i="20"/>
  <c r="O138" i="20"/>
  <c r="P138" i="20"/>
  <c r="Q138" i="20"/>
  <c r="R138" i="20"/>
  <c r="S138" i="20"/>
  <c r="T138" i="20"/>
  <c r="U138" i="20"/>
  <c r="V138" i="20"/>
  <c r="W138" i="20"/>
  <c r="X138" i="20"/>
  <c r="N120" i="20"/>
  <c r="O120" i="20"/>
  <c r="P120" i="20"/>
  <c r="Q120" i="20"/>
  <c r="R120" i="20"/>
  <c r="S120" i="20"/>
  <c r="T120" i="20"/>
  <c r="U120" i="20"/>
  <c r="V120" i="20"/>
  <c r="W120" i="20"/>
  <c r="X120" i="20"/>
  <c r="T119" i="20"/>
  <c r="U119" i="20"/>
  <c r="V119" i="20"/>
  <c r="W119" i="20"/>
  <c r="T118" i="20"/>
  <c r="U118" i="20"/>
  <c r="V118" i="20"/>
  <c r="W118" i="20"/>
  <c r="O117" i="20"/>
  <c r="O119" i="20" s="1"/>
  <c r="P117" i="20"/>
  <c r="P119" i="20" s="1"/>
  <c r="Q117" i="20"/>
  <c r="Q119" i="20" s="1"/>
  <c r="T117" i="20"/>
  <c r="U117" i="20"/>
  <c r="V117" i="20"/>
  <c r="W117" i="20"/>
  <c r="N116" i="20"/>
  <c r="O116" i="20"/>
  <c r="P116" i="20"/>
  <c r="Q116" i="20"/>
  <c r="R116" i="20"/>
  <c r="S116" i="20"/>
  <c r="T116" i="20"/>
  <c r="U116" i="20"/>
  <c r="V116" i="20"/>
  <c r="W116" i="20"/>
  <c r="X116" i="20"/>
  <c r="T115" i="20"/>
  <c r="U115" i="20"/>
  <c r="V115" i="20"/>
  <c r="W115" i="20"/>
  <c r="N114" i="20"/>
  <c r="O114" i="20"/>
  <c r="P114" i="20"/>
  <c r="Q114" i="20"/>
  <c r="R114" i="20"/>
  <c r="S114" i="20"/>
  <c r="T114" i="20"/>
  <c r="U114" i="20"/>
  <c r="V114" i="20"/>
  <c r="W114" i="20"/>
  <c r="X114" i="20"/>
  <c r="T113" i="20"/>
  <c r="U113" i="20"/>
  <c r="V113" i="20"/>
  <c r="W113" i="20"/>
  <c r="N112" i="20"/>
  <c r="O112" i="20"/>
  <c r="P112" i="20"/>
  <c r="Q112" i="20"/>
  <c r="R112" i="20"/>
  <c r="S112" i="20"/>
  <c r="T112" i="20"/>
  <c r="U112" i="20"/>
  <c r="V112" i="20"/>
  <c r="W112" i="20"/>
  <c r="X112" i="20"/>
  <c r="X110" i="20" s="1"/>
  <c r="X101" i="20" s="1"/>
  <c r="N110" i="20"/>
  <c r="O110" i="20"/>
  <c r="O101" i="20" s="1"/>
  <c r="P110" i="20"/>
  <c r="Q110" i="20"/>
  <c r="Q101" i="20" s="1"/>
  <c r="R110" i="20"/>
  <c r="S110" i="20"/>
  <c r="S101" i="20" s="1"/>
  <c r="T110" i="20"/>
  <c r="U110" i="20"/>
  <c r="U101" i="20" s="1"/>
  <c r="V110" i="20"/>
  <c r="W110" i="20"/>
  <c r="W101" i="20" s="1"/>
  <c r="N109" i="20"/>
  <c r="O109" i="20"/>
  <c r="P109" i="20"/>
  <c r="Q109" i="20"/>
  <c r="R109" i="20"/>
  <c r="S109" i="20"/>
  <c r="T109" i="20"/>
  <c r="U109" i="20"/>
  <c r="V109" i="20"/>
  <c r="W109" i="20"/>
  <c r="X109" i="20"/>
  <c r="X108" i="20" s="1"/>
  <c r="N108" i="20"/>
  <c r="O108" i="20"/>
  <c r="P108" i="20"/>
  <c r="Q108" i="20"/>
  <c r="R108" i="20"/>
  <c r="S108" i="20"/>
  <c r="T108" i="20"/>
  <c r="U108" i="20"/>
  <c r="V108" i="20"/>
  <c r="W108" i="20"/>
  <c r="N107" i="20"/>
  <c r="O107" i="20"/>
  <c r="P107" i="20"/>
  <c r="Q107" i="20"/>
  <c r="R107" i="20"/>
  <c r="S107" i="20"/>
  <c r="T107" i="20"/>
  <c r="U107" i="20"/>
  <c r="V107" i="20"/>
  <c r="W107" i="20"/>
  <c r="N106" i="20"/>
  <c r="O106" i="20"/>
  <c r="P106" i="20"/>
  <c r="Q106" i="20"/>
  <c r="R106" i="20"/>
  <c r="S106" i="20"/>
  <c r="T106" i="20"/>
  <c r="U106" i="20"/>
  <c r="V106" i="20"/>
  <c r="W106" i="20"/>
  <c r="X106" i="20"/>
  <c r="X105" i="20" s="1"/>
  <c r="N105" i="20"/>
  <c r="O105" i="20"/>
  <c r="P105" i="20"/>
  <c r="Q105" i="20"/>
  <c r="R105" i="20"/>
  <c r="S105" i="20"/>
  <c r="T105" i="20"/>
  <c r="U105" i="20"/>
  <c r="V105" i="20"/>
  <c r="W105" i="20"/>
  <c r="N104" i="20"/>
  <c r="O104" i="20"/>
  <c r="P104" i="20"/>
  <c r="Q104" i="20"/>
  <c r="R104" i="20"/>
  <c r="S104" i="20"/>
  <c r="T104" i="20"/>
  <c r="U104" i="20"/>
  <c r="V104" i="20"/>
  <c r="W104" i="20"/>
  <c r="N103" i="20"/>
  <c r="O103" i="20"/>
  <c r="P103" i="20"/>
  <c r="Q103" i="20"/>
  <c r="R103" i="20"/>
  <c r="S103" i="20"/>
  <c r="T103" i="20"/>
  <c r="U103" i="20"/>
  <c r="V103" i="20"/>
  <c r="W103" i="20"/>
  <c r="X103" i="20"/>
  <c r="N102" i="20"/>
  <c r="O102" i="20"/>
  <c r="P102" i="20"/>
  <c r="Q102" i="20"/>
  <c r="R102" i="20"/>
  <c r="S102" i="20"/>
  <c r="T102" i="20"/>
  <c r="U102" i="20"/>
  <c r="V102" i="20"/>
  <c r="W102" i="20"/>
  <c r="N101" i="20"/>
  <c r="P101" i="20"/>
  <c r="R101" i="20"/>
  <c r="T101" i="20"/>
  <c r="V101" i="20"/>
  <c r="N100" i="20"/>
  <c r="O100" i="20"/>
  <c r="P100" i="20"/>
  <c r="Q100" i="20"/>
  <c r="R100" i="20"/>
  <c r="S100" i="20"/>
  <c r="T100" i="20"/>
  <c r="U100" i="20"/>
  <c r="V100" i="20"/>
  <c r="W100" i="20"/>
  <c r="N99" i="20"/>
  <c r="O99" i="20"/>
  <c r="P99" i="20"/>
  <c r="Q99" i="20"/>
  <c r="R99" i="20"/>
  <c r="S99" i="20"/>
  <c r="T99" i="20"/>
  <c r="U99" i="20"/>
  <c r="V99" i="20"/>
  <c r="W99" i="20"/>
  <c r="N98" i="20"/>
  <c r="O98" i="20"/>
  <c r="P98" i="20"/>
  <c r="Q98" i="20"/>
  <c r="R98" i="20"/>
  <c r="S98" i="20"/>
  <c r="T98" i="20"/>
  <c r="U98" i="20"/>
  <c r="V98" i="20"/>
  <c r="W98" i="20"/>
  <c r="X98" i="20"/>
  <c r="N97" i="20"/>
  <c r="O97" i="20"/>
  <c r="P97" i="20"/>
  <c r="Q97" i="20"/>
  <c r="R97" i="20"/>
  <c r="S97" i="20"/>
  <c r="T97" i="20"/>
  <c r="U97" i="20"/>
  <c r="V97" i="20"/>
  <c r="W97" i="20"/>
  <c r="N96" i="20"/>
  <c r="O96" i="20"/>
  <c r="P96" i="20"/>
  <c r="Q96" i="20"/>
  <c r="R96" i="20"/>
  <c r="S96" i="20"/>
  <c r="T96" i="20"/>
  <c r="U96" i="20"/>
  <c r="V96" i="20"/>
  <c r="W96" i="20"/>
  <c r="X96" i="20"/>
  <c r="S95" i="20"/>
  <c r="T95" i="20"/>
  <c r="U95" i="20"/>
  <c r="V95" i="20"/>
  <c r="W95" i="20"/>
  <c r="X95" i="20"/>
  <c r="X357" i="20" s="1"/>
  <c r="N95" i="20"/>
  <c r="O95" i="20"/>
  <c r="P95" i="20"/>
  <c r="Q95" i="20"/>
  <c r="R95" i="20"/>
  <c r="N67" i="20"/>
  <c r="O67" i="20"/>
  <c r="P67" i="20"/>
  <c r="Q67" i="20"/>
  <c r="R67" i="20"/>
  <c r="S67" i="20"/>
  <c r="T67" i="20"/>
  <c r="U67" i="20"/>
  <c r="V67" i="20"/>
  <c r="W67" i="20"/>
  <c r="X67" i="20"/>
  <c r="N66" i="20"/>
  <c r="O66" i="20"/>
  <c r="P66" i="20"/>
  <c r="Q66" i="20"/>
  <c r="R66" i="20"/>
  <c r="S66" i="20"/>
  <c r="T66" i="20"/>
  <c r="U66" i="20"/>
  <c r="V66" i="20"/>
  <c r="W66" i="20"/>
  <c r="X66" i="20"/>
  <c r="X53" i="20" s="1"/>
  <c r="X27" i="20" s="1"/>
  <c r="N65" i="20"/>
  <c r="O65" i="20"/>
  <c r="P65" i="20"/>
  <c r="Q65" i="20"/>
  <c r="R65" i="20"/>
  <c r="S65" i="20"/>
  <c r="T65" i="20"/>
  <c r="U65" i="20"/>
  <c r="V65" i="20"/>
  <c r="W65" i="20"/>
  <c r="X65" i="20"/>
  <c r="N64" i="20"/>
  <c r="O64" i="20"/>
  <c r="P64" i="20"/>
  <c r="Q64" i="20"/>
  <c r="R64" i="20"/>
  <c r="S64" i="20"/>
  <c r="T64" i="20"/>
  <c r="U64" i="20"/>
  <c r="V64" i="20"/>
  <c r="W64" i="20"/>
  <c r="X64" i="20"/>
  <c r="X51" i="20" s="1"/>
  <c r="X25" i="20" s="1"/>
  <c r="N63" i="20"/>
  <c r="O63" i="20"/>
  <c r="P63" i="20"/>
  <c r="Q63" i="20"/>
  <c r="R63" i="20"/>
  <c r="S63" i="20"/>
  <c r="T63" i="20"/>
  <c r="U63" i="20"/>
  <c r="V63" i="20"/>
  <c r="W63" i="20"/>
  <c r="X63" i="20"/>
  <c r="N62" i="20"/>
  <c r="O62" i="20"/>
  <c r="P62" i="20"/>
  <c r="Q62" i="20"/>
  <c r="R62" i="20"/>
  <c r="S62" i="20"/>
  <c r="T62" i="20"/>
  <c r="U62" i="20"/>
  <c r="V62" i="20"/>
  <c r="W62" i="20"/>
  <c r="X62" i="20"/>
  <c r="N61" i="20"/>
  <c r="O61" i="20"/>
  <c r="P61" i="20"/>
  <c r="Q61" i="20"/>
  <c r="R61" i="20"/>
  <c r="S61" i="20"/>
  <c r="T61" i="20"/>
  <c r="U61" i="20"/>
  <c r="V61" i="20"/>
  <c r="W61" i="20"/>
  <c r="X61" i="20"/>
  <c r="N60" i="20"/>
  <c r="O60" i="20"/>
  <c r="P60" i="20"/>
  <c r="Q60" i="20"/>
  <c r="R60" i="20"/>
  <c r="S60" i="20"/>
  <c r="T60" i="20"/>
  <c r="U60" i="20"/>
  <c r="V60" i="20"/>
  <c r="W60" i="20"/>
  <c r="X60" i="20"/>
  <c r="X47" i="20" s="1"/>
  <c r="X21" i="20" s="1"/>
  <c r="N59" i="20"/>
  <c r="O59" i="20"/>
  <c r="P59" i="20"/>
  <c r="Q59" i="20"/>
  <c r="R59" i="20"/>
  <c r="S59" i="20"/>
  <c r="T59" i="20"/>
  <c r="U59" i="20"/>
  <c r="V59" i="20"/>
  <c r="W59" i="20"/>
  <c r="X59" i="20"/>
  <c r="N58" i="20"/>
  <c r="O58" i="20"/>
  <c r="P58" i="20"/>
  <c r="Q58" i="20"/>
  <c r="R58" i="20"/>
  <c r="S58" i="20"/>
  <c r="T58" i="20"/>
  <c r="U58" i="20"/>
  <c r="V58" i="20"/>
  <c r="W58" i="20"/>
  <c r="X58" i="20"/>
  <c r="N57" i="20"/>
  <c r="O57" i="20"/>
  <c r="P57" i="20"/>
  <c r="Q57" i="20"/>
  <c r="R57" i="20"/>
  <c r="S57" i="20"/>
  <c r="T57" i="20"/>
  <c r="U57" i="20"/>
  <c r="V57" i="20"/>
  <c r="W57" i="20"/>
  <c r="X57" i="20"/>
  <c r="N56" i="20"/>
  <c r="O56" i="20"/>
  <c r="P56" i="20"/>
  <c r="Q56" i="20"/>
  <c r="R56" i="20"/>
  <c r="S56" i="20"/>
  <c r="T56" i="20"/>
  <c r="U56" i="20"/>
  <c r="V56" i="20"/>
  <c r="W56" i="20"/>
  <c r="X56" i="20"/>
  <c r="N71" i="20"/>
  <c r="O71" i="20"/>
  <c r="P71" i="20"/>
  <c r="Q71" i="20"/>
  <c r="R71" i="20"/>
  <c r="S71" i="20"/>
  <c r="T71" i="20"/>
  <c r="U71" i="20"/>
  <c r="V71" i="20"/>
  <c r="W71" i="20"/>
  <c r="X71" i="20"/>
  <c r="N70" i="20"/>
  <c r="O70" i="20"/>
  <c r="P70" i="20"/>
  <c r="Q70" i="20"/>
  <c r="R70" i="20"/>
  <c r="S70" i="20"/>
  <c r="T70" i="20"/>
  <c r="U70" i="20"/>
  <c r="V70" i="20"/>
  <c r="W70" i="20"/>
  <c r="X70" i="20"/>
  <c r="N69" i="20"/>
  <c r="O69" i="20"/>
  <c r="P69" i="20"/>
  <c r="Q69" i="20"/>
  <c r="R69" i="20"/>
  <c r="S69" i="20"/>
  <c r="T69" i="20"/>
  <c r="U69" i="20"/>
  <c r="V69" i="20"/>
  <c r="W69" i="20"/>
  <c r="X69" i="20"/>
  <c r="N72" i="20"/>
  <c r="O72" i="20"/>
  <c r="P72" i="20"/>
  <c r="Q72" i="20"/>
  <c r="R72" i="20"/>
  <c r="S72" i="20"/>
  <c r="T72" i="20"/>
  <c r="U72" i="20"/>
  <c r="V72" i="20"/>
  <c r="W72" i="20"/>
  <c r="X72" i="20"/>
  <c r="N73" i="20"/>
  <c r="O73" i="20"/>
  <c r="P73" i="20"/>
  <c r="Q73" i="20"/>
  <c r="R73" i="20"/>
  <c r="S73" i="20"/>
  <c r="T73" i="20"/>
  <c r="U73" i="20"/>
  <c r="V73" i="20"/>
  <c r="W73" i="20"/>
  <c r="X73" i="20"/>
  <c r="N74" i="20"/>
  <c r="O74" i="20"/>
  <c r="P74" i="20"/>
  <c r="Q74" i="20"/>
  <c r="R74" i="20"/>
  <c r="S74" i="20"/>
  <c r="T74" i="20"/>
  <c r="U74" i="20"/>
  <c r="V74" i="20"/>
  <c r="W74" i="20"/>
  <c r="X74" i="20"/>
  <c r="N75" i="20"/>
  <c r="O75" i="20"/>
  <c r="P75" i="20"/>
  <c r="Q75" i="20"/>
  <c r="R75" i="20"/>
  <c r="S75" i="20"/>
  <c r="T75" i="20"/>
  <c r="U75" i="20"/>
  <c r="V75" i="20"/>
  <c r="W75" i="20"/>
  <c r="X75" i="20"/>
  <c r="N76" i="20"/>
  <c r="O76" i="20"/>
  <c r="P76" i="20"/>
  <c r="Q76" i="20"/>
  <c r="R76" i="20"/>
  <c r="S76" i="20"/>
  <c r="T76" i="20"/>
  <c r="U76" i="20"/>
  <c r="V76" i="20"/>
  <c r="W76" i="20"/>
  <c r="X76" i="20"/>
  <c r="N77" i="20"/>
  <c r="O77" i="20"/>
  <c r="P77" i="20"/>
  <c r="Q77" i="20"/>
  <c r="R77" i="20"/>
  <c r="S77" i="20"/>
  <c r="T77" i="20"/>
  <c r="U77" i="20"/>
  <c r="V77" i="20"/>
  <c r="W77" i="20"/>
  <c r="X77" i="20"/>
  <c r="N78" i="20"/>
  <c r="O78" i="20"/>
  <c r="O52" i="20" s="1"/>
  <c r="O26" i="20" s="1"/>
  <c r="P78" i="20"/>
  <c r="Q78" i="20"/>
  <c r="Q52" i="20" s="1"/>
  <c r="Q26" i="20" s="1"/>
  <c r="R78" i="20"/>
  <c r="S78" i="20"/>
  <c r="S68" i="20" s="1"/>
  <c r="T78" i="20"/>
  <c r="U78" i="20"/>
  <c r="U68" i="20" s="1"/>
  <c r="V78" i="20"/>
  <c r="W78" i="20"/>
  <c r="W68" i="20" s="1"/>
  <c r="X78" i="20"/>
  <c r="X52" i="20" s="1"/>
  <c r="X26" i="20" s="1"/>
  <c r="N79" i="20"/>
  <c r="O79" i="20"/>
  <c r="P79" i="20"/>
  <c r="Q79" i="20"/>
  <c r="R79" i="20"/>
  <c r="S79" i="20"/>
  <c r="T79" i="20"/>
  <c r="U79" i="20"/>
  <c r="V79" i="20"/>
  <c r="W79" i="20"/>
  <c r="X79" i="20"/>
  <c r="N80" i="20"/>
  <c r="O80" i="20"/>
  <c r="P80" i="20"/>
  <c r="Q80" i="20"/>
  <c r="R80" i="20"/>
  <c r="S80" i="20"/>
  <c r="T80" i="20"/>
  <c r="U80" i="20"/>
  <c r="V80" i="20"/>
  <c r="W80" i="20"/>
  <c r="X80" i="20"/>
  <c r="N92" i="20"/>
  <c r="O92" i="20"/>
  <c r="P92" i="20"/>
  <c r="Q92" i="20"/>
  <c r="R92" i="20"/>
  <c r="S92" i="20"/>
  <c r="T92" i="20"/>
  <c r="U92" i="20"/>
  <c r="V92" i="20"/>
  <c r="W92" i="20"/>
  <c r="X92" i="20"/>
  <c r="N91" i="20"/>
  <c r="O91" i="20"/>
  <c r="P91" i="20"/>
  <c r="Q91" i="20"/>
  <c r="R91" i="20"/>
  <c r="S91" i="20"/>
  <c r="T91" i="20"/>
  <c r="U91" i="20"/>
  <c r="V91" i="20"/>
  <c r="W91" i="20"/>
  <c r="X91" i="20"/>
  <c r="N90" i="20"/>
  <c r="O90" i="20"/>
  <c r="P90" i="20"/>
  <c r="Q90" i="20"/>
  <c r="R90" i="20"/>
  <c r="S90" i="20"/>
  <c r="T90" i="20"/>
  <c r="U90" i="20"/>
  <c r="V90" i="20"/>
  <c r="W90" i="20"/>
  <c r="X90" i="20"/>
  <c r="N89" i="20"/>
  <c r="O89" i="20"/>
  <c r="P89" i="20"/>
  <c r="Q89" i="20"/>
  <c r="R89" i="20"/>
  <c r="S89" i="20"/>
  <c r="T89" i="20"/>
  <c r="U89" i="20"/>
  <c r="V89" i="20"/>
  <c r="W89" i="20"/>
  <c r="X89" i="20"/>
  <c r="N88" i="20"/>
  <c r="O88" i="20"/>
  <c r="P88" i="20"/>
  <c r="Q88" i="20"/>
  <c r="R88" i="20"/>
  <c r="S88" i="20"/>
  <c r="T88" i="20"/>
  <c r="U88" i="20"/>
  <c r="V88" i="20"/>
  <c r="W88" i="20"/>
  <c r="X88" i="20"/>
  <c r="N87" i="20"/>
  <c r="O87" i="20"/>
  <c r="P87" i="20"/>
  <c r="Q87" i="20"/>
  <c r="R87" i="20"/>
  <c r="S87" i="20"/>
  <c r="T87" i="20"/>
  <c r="U87" i="20"/>
  <c r="V87" i="20"/>
  <c r="W87" i="20"/>
  <c r="X87" i="20"/>
  <c r="N86" i="20"/>
  <c r="O86" i="20"/>
  <c r="P86" i="20"/>
  <c r="Q86" i="20"/>
  <c r="R86" i="20"/>
  <c r="S86" i="20"/>
  <c r="T86" i="20"/>
  <c r="U86" i="20"/>
  <c r="V86" i="20"/>
  <c r="W86" i="20"/>
  <c r="X86" i="20"/>
  <c r="N85" i="20"/>
  <c r="O85" i="20"/>
  <c r="P85" i="20"/>
  <c r="Q85" i="20"/>
  <c r="R85" i="20"/>
  <c r="S85" i="20"/>
  <c r="T85" i="20"/>
  <c r="U85" i="20"/>
  <c r="V85" i="20"/>
  <c r="W85" i="20"/>
  <c r="X85" i="20"/>
  <c r="N84" i="20"/>
  <c r="O84" i="20"/>
  <c r="P84" i="20"/>
  <c r="Q84" i="20"/>
  <c r="R84" i="20"/>
  <c r="S84" i="20"/>
  <c r="T84" i="20"/>
  <c r="U84" i="20"/>
  <c r="V84" i="20"/>
  <c r="W84" i="20"/>
  <c r="W45" i="20" s="1"/>
  <c r="X84" i="20"/>
  <c r="N83" i="20"/>
  <c r="O83" i="20"/>
  <c r="P83" i="20"/>
  <c r="Q83" i="20"/>
  <c r="R83" i="20"/>
  <c r="S83" i="20"/>
  <c r="T83" i="20"/>
  <c r="U83" i="20"/>
  <c r="V83" i="20"/>
  <c r="W83" i="20"/>
  <c r="X83" i="20"/>
  <c r="M82" i="20"/>
  <c r="N82" i="20"/>
  <c r="O82" i="20"/>
  <c r="P82" i="20"/>
  <c r="Q82" i="20"/>
  <c r="R82" i="20"/>
  <c r="S82" i="20"/>
  <c r="T82" i="20"/>
  <c r="U82" i="20"/>
  <c r="V82" i="20"/>
  <c r="W82" i="20"/>
  <c r="X82" i="20"/>
  <c r="X81" i="20" s="1"/>
  <c r="M93" i="20"/>
  <c r="N93" i="20"/>
  <c r="O93" i="20"/>
  <c r="P93" i="20"/>
  <c r="Q93" i="20"/>
  <c r="R93" i="20"/>
  <c r="S93" i="20"/>
  <c r="T93" i="20"/>
  <c r="U93" i="20"/>
  <c r="V93" i="20"/>
  <c r="W93" i="20"/>
  <c r="X93" i="20"/>
  <c r="N54" i="20"/>
  <c r="N28" i="20" s="1"/>
  <c r="O54" i="20"/>
  <c r="P54" i="20"/>
  <c r="P28" i="20" s="1"/>
  <c r="Q54" i="20"/>
  <c r="R54" i="20"/>
  <c r="R28" i="20" s="1"/>
  <c r="S54" i="20"/>
  <c r="T54" i="20"/>
  <c r="T28" i="20" s="1"/>
  <c r="U54" i="20"/>
  <c r="V54" i="20"/>
  <c r="V28" i="20" s="1"/>
  <c r="W54" i="20"/>
  <c r="N53" i="20"/>
  <c r="O53" i="20"/>
  <c r="O27" i="20" s="1"/>
  <c r="P53" i="20"/>
  <c r="Q53" i="20"/>
  <c r="Q27" i="20" s="1"/>
  <c r="R53" i="20"/>
  <c r="S53" i="20"/>
  <c r="S27" i="20" s="1"/>
  <c r="T53" i="20"/>
  <c r="U53" i="20"/>
  <c r="U27" i="20" s="1"/>
  <c r="V53" i="20"/>
  <c r="W53" i="20"/>
  <c r="W27" i="20" s="1"/>
  <c r="S52" i="20"/>
  <c r="T52" i="20"/>
  <c r="U52" i="20"/>
  <c r="V52" i="20"/>
  <c r="W52" i="20"/>
  <c r="N52" i="20"/>
  <c r="N26" i="20" s="1"/>
  <c r="P52" i="20"/>
  <c r="P26" i="20" s="1"/>
  <c r="R52" i="20"/>
  <c r="R26" i="20" s="1"/>
  <c r="N51" i="20"/>
  <c r="O51" i="20"/>
  <c r="O25" i="20" s="1"/>
  <c r="P51" i="20"/>
  <c r="Q51" i="20"/>
  <c r="Q25" i="20" s="1"/>
  <c r="R51" i="20"/>
  <c r="S51" i="20"/>
  <c r="S25" i="20" s="1"/>
  <c r="T51" i="20"/>
  <c r="U51" i="20"/>
  <c r="U25" i="20" s="1"/>
  <c r="V51" i="20"/>
  <c r="W51" i="20"/>
  <c r="W25" i="20" s="1"/>
  <c r="N50" i="20"/>
  <c r="N24" i="20" s="1"/>
  <c r="O50" i="20"/>
  <c r="P50" i="20"/>
  <c r="P24" i="20" s="1"/>
  <c r="Q50" i="20"/>
  <c r="R50" i="20"/>
  <c r="R24" i="20" s="1"/>
  <c r="S50" i="20"/>
  <c r="T50" i="20"/>
  <c r="T24" i="20" s="1"/>
  <c r="U50" i="20"/>
  <c r="V50" i="20"/>
  <c r="V24" i="20" s="1"/>
  <c r="W50" i="20"/>
  <c r="N49" i="20"/>
  <c r="O49" i="20"/>
  <c r="O23" i="20" s="1"/>
  <c r="P49" i="20"/>
  <c r="Q49" i="20"/>
  <c r="Q23" i="20" s="1"/>
  <c r="R49" i="20"/>
  <c r="S49" i="20"/>
  <c r="S23" i="20" s="1"/>
  <c r="T49" i="20"/>
  <c r="U49" i="20"/>
  <c r="U23" i="20" s="1"/>
  <c r="V49" i="20"/>
  <c r="W49" i="20"/>
  <c r="W23" i="20" s="1"/>
  <c r="X49" i="20"/>
  <c r="N48" i="20"/>
  <c r="N22" i="20" s="1"/>
  <c r="O48" i="20"/>
  <c r="P48" i="20"/>
  <c r="P22" i="20" s="1"/>
  <c r="Q48" i="20"/>
  <c r="R48" i="20"/>
  <c r="R22" i="20" s="1"/>
  <c r="S48" i="20"/>
  <c r="T48" i="20"/>
  <c r="T22" i="20" s="1"/>
  <c r="U48" i="20"/>
  <c r="V48" i="20"/>
  <c r="V22" i="20" s="1"/>
  <c r="W48" i="20"/>
  <c r="N47" i="20"/>
  <c r="O47" i="20"/>
  <c r="O21" i="20" s="1"/>
  <c r="P47" i="20"/>
  <c r="Q47" i="20"/>
  <c r="Q21" i="20" s="1"/>
  <c r="R47" i="20"/>
  <c r="S47" i="20"/>
  <c r="S21" i="20" s="1"/>
  <c r="T47" i="20"/>
  <c r="U47" i="20"/>
  <c r="U21" i="20" s="1"/>
  <c r="V47" i="20"/>
  <c r="W47" i="20"/>
  <c r="W21" i="20" s="1"/>
  <c r="N46" i="20"/>
  <c r="N20" i="20" s="1"/>
  <c r="O46" i="20"/>
  <c r="P46" i="20"/>
  <c r="P20" i="20" s="1"/>
  <c r="Q46" i="20"/>
  <c r="R46" i="20"/>
  <c r="R20" i="20" s="1"/>
  <c r="S46" i="20"/>
  <c r="T46" i="20"/>
  <c r="T20" i="20" s="1"/>
  <c r="U46" i="20"/>
  <c r="V46" i="20"/>
  <c r="V20" i="20" s="1"/>
  <c r="W46" i="20"/>
  <c r="N45" i="20"/>
  <c r="O45" i="20"/>
  <c r="O19" i="20" s="1"/>
  <c r="P45" i="20"/>
  <c r="Q45" i="20"/>
  <c r="Q19" i="20" s="1"/>
  <c r="R45" i="20"/>
  <c r="S45" i="20"/>
  <c r="S19" i="20" s="1"/>
  <c r="T45" i="20"/>
  <c r="U45" i="20"/>
  <c r="U19" i="20" s="1"/>
  <c r="V45" i="20"/>
  <c r="N44" i="20"/>
  <c r="O44" i="20"/>
  <c r="O18" i="20" s="1"/>
  <c r="P44" i="20"/>
  <c r="Q44" i="20"/>
  <c r="Q18" i="20" s="1"/>
  <c r="R44" i="20"/>
  <c r="S44" i="20"/>
  <c r="S18" i="20" s="1"/>
  <c r="T44" i="20"/>
  <c r="U44" i="20"/>
  <c r="U18" i="20" s="1"/>
  <c r="V44" i="20"/>
  <c r="W44" i="20"/>
  <c r="W18" i="20" s="1"/>
  <c r="N43" i="20"/>
  <c r="N17" i="20" s="1"/>
  <c r="O43" i="20"/>
  <c r="P43" i="20"/>
  <c r="P17" i="20" s="1"/>
  <c r="Q43" i="20"/>
  <c r="R43" i="20"/>
  <c r="R17" i="20" s="1"/>
  <c r="S43" i="20"/>
  <c r="T43" i="20"/>
  <c r="T17" i="20" s="1"/>
  <c r="U43" i="20"/>
  <c r="V43" i="20"/>
  <c r="V17" i="20" s="1"/>
  <c r="W43" i="20"/>
  <c r="N41" i="20"/>
  <c r="O41" i="20"/>
  <c r="P41" i="20"/>
  <c r="Q41" i="20"/>
  <c r="R41" i="20"/>
  <c r="S41" i="20"/>
  <c r="T41" i="20"/>
  <c r="U41" i="20"/>
  <c r="V41" i="20"/>
  <c r="W41" i="20"/>
  <c r="X41" i="20"/>
  <c r="N40" i="20"/>
  <c r="O40" i="20"/>
  <c r="P40" i="20"/>
  <c r="Q40" i="20"/>
  <c r="R40" i="20"/>
  <c r="S40" i="20"/>
  <c r="T40" i="20"/>
  <c r="U40" i="20"/>
  <c r="V40" i="20"/>
  <c r="W40" i="20"/>
  <c r="X40" i="20"/>
  <c r="N39" i="20"/>
  <c r="O39" i="20"/>
  <c r="P39" i="20"/>
  <c r="Q39" i="20"/>
  <c r="R39" i="20"/>
  <c r="S39" i="20"/>
  <c r="T39" i="20"/>
  <c r="U39" i="20"/>
  <c r="V39" i="20"/>
  <c r="W39" i="20"/>
  <c r="X39" i="20"/>
  <c r="N38" i="20"/>
  <c r="O38" i="20"/>
  <c r="P38" i="20"/>
  <c r="Q38" i="20"/>
  <c r="R38" i="20"/>
  <c r="S38" i="20"/>
  <c r="T38" i="20"/>
  <c r="U38" i="20"/>
  <c r="V38" i="20"/>
  <c r="W38" i="20"/>
  <c r="X38" i="20"/>
  <c r="N37" i="20"/>
  <c r="O37" i="20"/>
  <c r="P37" i="20"/>
  <c r="Q37" i="20"/>
  <c r="R37" i="20"/>
  <c r="S37" i="20"/>
  <c r="T37" i="20"/>
  <c r="U37" i="20"/>
  <c r="V37" i="20"/>
  <c r="W37" i="20"/>
  <c r="X37" i="20"/>
  <c r="N36" i="20"/>
  <c r="O36" i="20"/>
  <c r="P36" i="20"/>
  <c r="Q36" i="20"/>
  <c r="R36" i="20"/>
  <c r="S36" i="20"/>
  <c r="T36" i="20"/>
  <c r="U36" i="20"/>
  <c r="V36" i="20"/>
  <c r="W36" i="20"/>
  <c r="X36" i="20"/>
  <c r="N35" i="20"/>
  <c r="O35" i="20"/>
  <c r="P35" i="20"/>
  <c r="Q35" i="20"/>
  <c r="R35" i="20"/>
  <c r="S35" i="20"/>
  <c r="T35" i="20"/>
  <c r="U35" i="20"/>
  <c r="V35" i="20"/>
  <c r="W35" i="20"/>
  <c r="X35" i="20"/>
  <c r="N34" i="20"/>
  <c r="O34" i="20"/>
  <c r="P34" i="20"/>
  <c r="Q34" i="20"/>
  <c r="R34" i="20"/>
  <c r="S34" i="20"/>
  <c r="T34" i="20"/>
  <c r="U34" i="20"/>
  <c r="V34" i="20"/>
  <c r="W34" i="20"/>
  <c r="X34" i="20"/>
  <c r="N33" i="20"/>
  <c r="O33" i="20"/>
  <c r="P33" i="20"/>
  <c r="Q33" i="20"/>
  <c r="R33" i="20"/>
  <c r="S33" i="20"/>
  <c r="T33" i="20"/>
  <c r="U33" i="20"/>
  <c r="V33" i="20"/>
  <c r="W33" i="20"/>
  <c r="X33" i="20"/>
  <c r="N32" i="20"/>
  <c r="O32" i="20"/>
  <c r="P32" i="20"/>
  <c r="Q32" i="20"/>
  <c r="R32" i="20"/>
  <c r="S32" i="20"/>
  <c r="T32" i="20"/>
  <c r="U32" i="20"/>
  <c r="V32" i="20"/>
  <c r="W32" i="20"/>
  <c r="X32" i="20"/>
  <c r="N31" i="20"/>
  <c r="O31" i="20"/>
  <c r="P31" i="20"/>
  <c r="Q31" i="20"/>
  <c r="R31" i="20"/>
  <c r="S31" i="20"/>
  <c r="T31" i="20"/>
  <c r="U31" i="20"/>
  <c r="V31" i="20"/>
  <c r="W31" i="20"/>
  <c r="X31" i="20"/>
  <c r="N30" i="20"/>
  <c r="O30" i="20"/>
  <c r="P30" i="20"/>
  <c r="Q30" i="20"/>
  <c r="R30" i="20"/>
  <c r="S30" i="20"/>
  <c r="T30" i="20"/>
  <c r="U30" i="20"/>
  <c r="V30" i="20"/>
  <c r="W30" i="20"/>
  <c r="X30" i="20"/>
  <c r="O28" i="20"/>
  <c r="Q28" i="20"/>
  <c r="S28" i="20"/>
  <c r="U28" i="20"/>
  <c r="W28" i="20"/>
  <c r="N27" i="20"/>
  <c r="P27" i="20"/>
  <c r="R27" i="20"/>
  <c r="T27" i="20"/>
  <c r="V27" i="20"/>
  <c r="S26" i="20"/>
  <c r="T26" i="20"/>
  <c r="U26" i="20"/>
  <c r="V26" i="20"/>
  <c r="W26" i="20"/>
  <c r="N25" i="20"/>
  <c r="P25" i="20"/>
  <c r="R25" i="20"/>
  <c r="T25" i="20"/>
  <c r="V25" i="20"/>
  <c r="O24" i="20"/>
  <c r="Q24" i="20"/>
  <c r="S24" i="20"/>
  <c r="U24" i="20"/>
  <c r="W24" i="20"/>
  <c r="N23" i="20"/>
  <c r="P23" i="20"/>
  <c r="R23" i="20"/>
  <c r="T23" i="20"/>
  <c r="V23" i="20"/>
  <c r="O22" i="20"/>
  <c r="Q22" i="20"/>
  <c r="S22" i="20"/>
  <c r="U22" i="20"/>
  <c r="W22" i="20"/>
  <c r="N21" i="20"/>
  <c r="P21" i="20"/>
  <c r="R21" i="20"/>
  <c r="T21" i="20"/>
  <c r="V21" i="20"/>
  <c r="O20" i="20"/>
  <c r="Q20" i="20"/>
  <c r="S20" i="20"/>
  <c r="U20" i="20"/>
  <c r="W20" i="20"/>
  <c r="N19" i="20"/>
  <c r="P19" i="20"/>
  <c r="R19" i="20"/>
  <c r="T19" i="20"/>
  <c r="V19" i="20"/>
  <c r="N18" i="20"/>
  <c r="P18" i="20"/>
  <c r="R18" i="20"/>
  <c r="T18" i="20"/>
  <c r="V18" i="20"/>
  <c r="O17" i="20"/>
  <c r="Q17" i="20"/>
  <c r="S17" i="20"/>
  <c r="U17" i="20"/>
  <c r="W17" i="20"/>
  <c r="N81" i="20"/>
  <c r="O81" i="20"/>
  <c r="P81" i="20"/>
  <c r="Q81" i="20"/>
  <c r="R81" i="20"/>
  <c r="S81" i="20"/>
  <c r="T81" i="20"/>
  <c r="U81" i="20"/>
  <c r="V81" i="20"/>
  <c r="W81" i="20"/>
  <c r="N68" i="20"/>
  <c r="P68" i="20"/>
  <c r="R68" i="20"/>
  <c r="T68" i="20"/>
  <c r="V68" i="20"/>
  <c r="N55" i="20"/>
  <c r="O55" i="20"/>
  <c r="P55" i="20"/>
  <c r="Q55" i="20"/>
  <c r="R55" i="20"/>
  <c r="S55" i="20"/>
  <c r="T55" i="20"/>
  <c r="U55" i="20"/>
  <c r="V55" i="20"/>
  <c r="W55" i="20"/>
  <c r="N29" i="20"/>
  <c r="O29" i="20"/>
  <c r="P29" i="20"/>
  <c r="Q29" i="20"/>
  <c r="R29" i="20"/>
  <c r="S29" i="20"/>
  <c r="T29" i="20"/>
  <c r="U29" i="20"/>
  <c r="V29" i="20"/>
  <c r="W29" i="20"/>
  <c r="X29" i="20"/>
  <c r="N14" i="20"/>
  <c r="O14" i="20"/>
  <c r="P14" i="20"/>
  <c r="Q14" i="20"/>
  <c r="R14" i="20"/>
  <c r="S14" i="20"/>
  <c r="T14" i="20"/>
  <c r="U14" i="20"/>
  <c r="V14" i="20"/>
  <c r="W14" i="20"/>
  <c r="X14" i="20"/>
  <c r="T13" i="20"/>
  <c r="U13" i="20"/>
  <c r="V13" i="20"/>
  <c r="W13" i="20"/>
  <c r="N12" i="20"/>
  <c r="O12" i="20"/>
  <c r="P12" i="20"/>
  <c r="Q12" i="20"/>
  <c r="R12" i="20"/>
  <c r="S12" i="20"/>
  <c r="T12" i="20"/>
  <c r="U12" i="20"/>
  <c r="V12" i="20"/>
  <c r="W12" i="20"/>
  <c r="X12" i="20"/>
  <c r="N11" i="20"/>
  <c r="O11" i="20"/>
  <c r="P11" i="20"/>
  <c r="Q11" i="20"/>
  <c r="R11" i="20"/>
  <c r="S11" i="20"/>
  <c r="T11" i="20"/>
  <c r="U11" i="20"/>
  <c r="V11" i="20"/>
  <c r="W11" i="20"/>
  <c r="X11" i="20"/>
  <c r="T9" i="20"/>
  <c r="U9" i="20"/>
  <c r="V9" i="20"/>
  <c r="W9" i="20"/>
  <c r="N8" i="20"/>
  <c r="O8" i="20"/>
  <c r="P8" i="20"/>
  <c r="Q8" i="20"/>
  <c r="R8" i="20"/>
  <c r="S8" i="20"/>
  <c r="T8" i="20"/>
  <c r="U8" i="20"/>
  <c r="V8" i="20"/>
  <c r="W8" i="20"/>
  <c r="X8" i="20"/>
  <c r="X457" i="2" l="1"/>
  <c r="X471" i="2" s="1"/>
  <c r="X285" i="20"/>
  <c r="X44" i="20"/>
  <c r="X18" i="20"/>
  <c r="X15" i="4"/>
  <c r="X436" i="4" s="1"/>
  <c r="X436" i="20" s="1"/>
  <c r="X10" i="4"/>
  <c r="X113" i="4" s="1"/>
  <c r="X68" i="20"/>
  <c r="X347" i="15"/>
  <c r="X345" i="15"/>
  <c r="X346" i="15"/>
  <c r="X115" i="15"/>
  <c r="X117" i="15" s="1"/>
  <c r="X119" i="15" s="1"/>
  <c r="X358" i="4"/>
  <c r="X356" i="4" s="1"/>
  <c r="X395" i="4" s="1"/>
  <c r="X397" i="4" s="1"/>
  <c r="X94" i="4"/>
  <c r="X339" i="4" s="1"/>
  <c r="X342" i="4" s="1"/>
  <c r="X343" i="4" s="1"/>
  <c r="X347" i="4" s="1"/>
  <c r="X461" i="4"/>
  <c r="X466" i="4" s="1"/>
  <c r="X472" i="4" s="1"/>
  <c r="X55" i="20"/>
  <c r="X340" i="4"/>
  <c r="X457" i="4"/>
  <c r="X471" i="4" s="1"/>
  <c r="X327" i="4"/>
  <c r="X461" i="12"/>
  <c r="X466" i="12" s="1"/>
  <c r="X472" i="12" s="1"/>
  <c r="X479" i="12" s="1"/>
  <c r="X339" i="12"/>
  <c r="X327" i="12"/>
  <c r="X328" i="12"/>
  <c r="X43" i="20"/>
  <c r="X17" i="20" s="1"/>
  <c r="X45" i="20"/>
  <c r="X46" i="20"/>
  <c r="X20" i="20" s="1"/>
  <c r="X48" i="20"/>
  <c r="X22" i="20" s="1"/>
  <c r="X50" i="20"/>
  <c r="X257" i="20"/>
  <c r="X370" i="20" s="1"/>
  <c r="X411" i="20"/>
  <c r="X372" i="20"/>
  <c r="X390" i="20"/>
  <c r="X388" i="20" s="1"/>
  <c r="X356" i="12"/>
  <c r="X395" i="12" s="1"/>
  <c r="X397" i="12" s="1"/>
  <c r="X23" i="20"/>
  <c r="X113" i="12"/>
  <c r="X269" i="20"/>
  <c r="X356" i="2"/>
  <c r="X395" i="2" s="1"/>
  <c r="X397" i="2" s="1"/>
  <c r="X339" i="2"/>
  <c r="X328" i="2"/>
  <c r="X366" i="20"/>
  <c r="X113" i="2"/>
  <c r="X13" i="2"/>
  <c r="X341" i="2"/>
  <c r="X340" i="2"/>
  <c r="X342" i="2"/>
  <c r="X343" i="2" s="1"/>
  <c r="X54" i="20"/>
  <c r="X28" i="20" s="1"/>
  <c r="X443" i="20"/>
  <c r="X222" i="20"/>
  <c r="X267" i="20"/>
  <c r="X415" i="20"/>
  <c r="X449" i="20"/>
  <c r="X466" i="2"/>
  <c r="X472" i="2" s="1"/>
  <c r="X479" i="2" s="1"/>
  <c r="X327" i="2"/>
  <c r="X321" i="20"/>
  <c r="X394" i="20" s="1"/>
  <c r="X367" i="20"/>
  <c r="X368" i="20"/>
  <c r="X278" i="20"/>
  <c r="X264" i="20"/>
  <c r="X356" i="5"/>
  <c r="X395" i="5" s="1"/>
  <c r="X397" i="5" s="1"/>
  <c r="X339" i="5"/>
  <c r="X328" i="5"/>
  <c r="X327" i="5"/>
  <c r="X375" i="20"/>
  <c r="X418" i="20"/>
  <c r="X24" i="20"/>
  <c r="X308" i="20"/>
  <c r="X299" i="20" s="1"/>
  <c r="X403" i="20"/>
  <c r="X404" i="20"/>
  <c r="X405" i="20"/>
  <c r="X406" i="20"/>
  <c r="X408" i="20"/>
  <c r="X407" i="20" s="1"/>
  <c r="X414" i="20"/>
  <c r="X447" i="20"/>
  <c r="X448" i="20"/>
  <c r="X452" i="20"/>
  <c r="X455" i="20"/>
  <c r="X463" i="20"/>
  <c r="X464" i="20"/>
  <c r="X473" i="20"/>
  <c r="X335" i="20"/>
  <c r="X329" i="20" s="1"/>
  <c r="X250" i="5"/>
  <c r="X113" i="5"/>
  <c r="X466" i="5"/>
  <c r="X472" i="5" s="1"/>
  <c r="X457" i="5"/>
  <c r="X471" i="5" s="1"/>
  <c r="W321" i="20"/>
  <c r="U321" i="20"/>
  <c r="S321" i="20"/>
  <c r="R42" i="20"/>
  <c r="Q68" i="20"/>
  <c r="O68" i="20"/>
  <c r="W19" i="20"/>
  <c r="W16" i="20" s="1"/>
  <c r="W42" i="20"/>
  <c r="R16" i="20"/>
  <c r="R10" i="20" s="1"/>
  <c r="N6" i="20"/>
  <c r="O6" i="20"/>
  <c r="P6" i="20"/>
  <c r="Q6" i="20"/>
  <c r="R6" i="20"/>
  <c r="S6" i="20"/>
  <c r="T6" i="20"/>
  <c r="U6" i="20"/>
  <c r="V6" i="20"/>
  <c r="W6" i="20"/>
  <c r="X6" i="20"/>
  <c r="S5" i="20"/>
  <c r="T5" i="20"/>
  <c r="U5" i="20"/>
  <c r="V5" i="20"/>
  <c r="W5" i="20"/>
  <c r="X5" i="20"/>
  <c r="S7" i="15"/>
  <c r="T7" i="15"/>
  <c r="U7" i="15"/>
  <c r="V7" i="15"/>
  <c r="W7" i="15"/>
  <c r="X7" i="15"/>
  <c r="S7" i="5"/>
  <c r="T7" i="5"/>
  <c r="U7" i="5"/>
  <c r="V7" i="5"/>
  <c r="W7" i="5"/>
  <c r="X7" i="5"/>
  <c r="X9" i="5" s="1"/>
  <c r="X4" i="20"/>
  <c r="N5" i="20"/>
  <c r="O5" i="20"/>
  <c r="P5" i="20"/>
  <c r="Q5" i="20"/>
  <c r="R5" i="20"/>
  <c r="N4" i="20"/>
  <c r="O4" i="20"/>
  <c r="P4" i="20"/>
  <c r="Q4" i="20"/>
  <c r="R4" i="20"/>
  <c r="S4" i="20"/>
  <c r="T4" i="20"/>
  <c r="U4" i="20"/>
  <c r="V4" i="20"/>
  <c r="W4" i="20"/>
  <c r="N341" i="4"/>
  <c r="O341" i="4"/>
  <c r="P341" i="4"/>
  <c r="Q341" i="4"/>
  <c r="R341" i="4"/>
  <c r="N340" i="4"/>
  <c r="O340" i="4"/>
  <c r="P340" i="4"/>
  <c r="Q340" i="4"/>
  <c r="R340" i="4"/>
  <c r="S340" i="4"/>
  <c r="T340" i="4"/>
  <c r="U340" i="4"/>
  <c r="V340" i="4"/>
  <c r="W340" i="4"/>
  <c r="N339" i="4"/>
  <c r="O339" i="4"/>
  <c r="P339" i="4"/>
  <c r="Q339" i="4"/>
  <c r="R339" i="4"/>
  <c r="N335" i="4"/>
  <c r="O335" i="4"/>
  <c r="P335" i="4"/>
  <c r="Q335" i="4"/>
  <c r="R335" i="4"/>
  <c r="N329" i="4"/>
  <c r="O329" i="4"/>
  <c r="P329" i="4"/>
  <c r="Q329" i="4"/>
  <c r="R329" i="4"/>
  <c r="R328" i="4" s="1"/>
  <c r="N328" i="4"/>
  <c r="O328" i="4"/>
  <c r="P328" i="4"/>
  <c r="Q328" i="4"/>
  <c r="S328" i="4"/>
  <c r="T328" i="4"/>
  <c r="U328" i="4"/>
  <c r="V328" i="4"/>
  <c r="W328" i="4"/>
  <c r="N321" i="4"/>
  <c r="O321" i="4"/>
  <c r="P321" i="4"/>
  <c r="Q321" i="4"/>
  <c r="R321" i="4"/>
  <c r="N318" i="4"/>
  <c r="O318" i="4"/>
  <c r="P318" i="4"/>
  <c r="Q318" i="4"/>
  <c r="R318" i="4"/>
  <c r="N314" i="4"/>
  <c r="O314" i="4"/>
  <c r="P314" i="4"/>
  <c r="Q314" i="4"/>
  <c r="R314" i="4"/>
  <c r="N308" i="4"/>
  <c r="O308" i="4"/>
  <c r="P308" i="4"/>
  <c r="Q308" i="4"/>
  <c r="R308" i="4"/>
  <c r="N299" i="4"/>
  <c r="O299" i="4"/>
  <c r="P299" i="4"/>
  <c r="Q299" i="4"/>
  <c r="R299" i="4"/>
  <c r="R286" i="4"/>
  <c r="N285" i="4"/>
  <c r="O285" i="4"/>
  <c r="P285" i="4"/>
  <c r="Q285" i="4"/>
  <c r="R285" i="4"/>
  <c r="N282" i="4"/>
  <c r="O282" i="4"/>
  <c r="P282" i="4"/>
  <c r="Q282" i="4"/>
  <c r="R282" i="4"/>
  <c r="R279" i="4"/>
  <c r="N278" i="4"/>
  <c r="O278" i="4"/>
  <c r="P278" i="4"/>
  <c r="Q278" i="4"/>
  <c r="R278" i="4"/>
  <c r="N275" i="4"/>
  <c r="O275" i="4"/>
  <c r="P275" i="4"/>
  <c r="Q275" i="4"/>
  <c r="R275" i="4"/>
  <c r="N269" i="4"/>
  <c r="O269" i="4"/>
  <c r="P269" i="4"/>
  <c r="Q269" i="4"/>
  <c r="R269" i="4"/>
  <c r="N272" i="4"/>
  <c r="O272" i="4"/>
  <c r="P272" i="4"/>
  <c r="Q272" i="4"/>
  <c r="R272" i="4"/>
  <c r="N267" i="4"/>
  <c r="O267" i="4"/>
  <c r="P267" i="4"/>
  <c r="Q267" i="4"/>
  <c r="R267" i="4"/>
  <c r="N266" i="4"/>
  <c r="O266" i="4"/>
  <c r="P266" i="4"/>
  <c r="Q266" i="4"/>
  <c r="R266" i="4"/>
  <c r="R265" i="4"/>
  <c r="N264" i="4"/>
  <c r="O264" i="4"/>
  <c r="P264" i="4"/>
  <c r="Q264" i="4"/>
  <c r="R264" i="4"/>
  <c r="S264" i="4"/>
  <c r="T264" i="4"/>
  <c r="U264" i="4"/>
  <c r="V264" i="4"/>
  <c r="W264" i="4"/>
  <c r="N257" i="4"/>
  <c r="O257" i="4"/>
  <c r="P257" i="4"/>
  <c r="Q257" i="4"/>
  <c r="R257" i="4"/>
  <c r="R251" i="4"/>
  <c r="R247" i="4"/>
  <c r="R231" i="4"/>
  <c r="R229" i="4"/>
  <c r="R226" i="4"/>
  <c r="R223" i="4"/>
  <c r="N220" i="4"/>
  <c r="O220" i="4"/>
  <c r="P220" i="4"/>
  <c r="Q220" i="4"/>
  <c r="R220" i="4"/>
  <c r="R213" i="4" s="1"/>
  <c r="R217" i="4"/>
  <c r="R214" i="4"/>
  <c r="R192" i="4"/>
  <c r="R174" i="4"/>
  <c r="R156" i="4"/>
  <c r="R138" i="4"/>
  <c r="R120" i="4"/>
  <c r="O117" i="4"/>
  <c r="O119" i="4" s="1"/>
  <c r="P117" i="4"/>
  <c r="P119" i="4" s="1"/>
  <c r="Q117" i="4"/>
  <c r="Q119" i="4" s="1"/>
  <c r="N110" i="4"/>
  <c r="O110" i="4"/>
  <c r="P110" i="4"/>
  <c r="Q110" i="4"/>
  <c r="R110" i="4"/>
  <c r="R101" i="4" s="1"/>
  <c r="N107" i="4"/>
  <c r="O107" i="4"/>
  <c r="P107" i="4"/>
  <c r="Q107" i="4"/>
  <c r="R107" i="4"/>
  <c r="R100" i="4" s="1"/>
  <c r="N104" i="4"/>
  <c r="O104" i="4"/>
  <c r="P104" i="4"/>
  <c r="Q104" i="4"/>
  <c r="R104" i="4"/>
  <c r="R98" i="4"/>
  <c r="R81" i="4"/>
  <c r="R68" i="4"/>
  <c r="R55" i="4"/>
  <c r="R54" i="4"/>
  <c r="R53" i="4"/>
  <c r="R27" i="4" s="1"/>
  <c r="R52" i="4"/>
  <c r="R51" i="4"/>
  <c r="R50" i="4"/>
  <c r="R49" i="4"/>
  <c r="R48" i="4"/>
  <c r="R47" i="4"/>
  <c r="R46" i="4"/>
  <c r="R45" i="4"/>
  <c r="R44" i="4"/>
  <c r="R43" i="4"/>
  <c r="R42" i="4" s="1"/>
  <c r="R342" i="4" s="1"/>
  <c r="R343" i="4" s="1"/>
  <c r="R29" i="4"/>
  <c r="R28" i="4"/>
  <c r="R26" i="4"/>
  <c r="R25" i="4"/>
  <c r="R24" i="4"/>
  <c r="R23" i="4"/>
  <c r="R22" i="4"/>
  <c r="R21" i="4"/>
  <c r="R20" i="4"/>
  <c r="R19" i="4"/>
  <c r="R18" i="4"/>
  <c r="R17" i="4"/>
  <c r="W7" i="4"/>
  <c r="N348" i="12"/>
  <c r="O348" i="12"/>
  <c r="P348" i="12"/>
  <c r="Q348" i="12"/>
  <c r="R348" i="12"/>
  <c r="R347" i="12"/>
  <c r="R346" i="12"/>
  <c r="R345" i="12"/>
  <c r="N344" i="12"/>
  <c r="O344" i="12"/>
  <c r="P344" i="12"/>
  <c r="Q344" i="12"/>
  <c r="N343" i="12"/>
  <c r="O343" i="12"/>
  <c r="P343" i="12"/>
  <c r="Q343" i="12"/>
  <c r="R343" i="12"/>
  <c r="N342" i="12"/>
  <c r="O342" i="12"/>
  <c r="P342" i="12"/>
  <c r="Q342" i="12"/>
  <c r="R342" i="12"/>
  <c r="N341" i="12"/>
  <c r="O341" i="12"/>
  <c r="P341" i="12"/>
  <c r="Q341" i="12"/>
  <c r="R341" i="12"/>
  <c r="N340" i="12"/>
  <c r="O340" i="12"/>
  <c r="P340" i="12"/>
  <c r="Q340" i="12"/>
  <c r="R340" i="12"/>
  <c r="N339" i="12"/>
  <c r="O339" i="12"/>
  <c r="P339" i="12"/>
  <c r="Q339" i="12"/>
  <c r="R339" i="12"/>
  <c r="N335" i="12"/>
  <c r="O335" i="12"/>
  <c r="P335" i="12"/>
  <c r="Q335" i="12"/>
  <c r="R335" i="12"/>
  <c r="N329" i="12"/>
  <c r="O329" i="12"/>
  <c r="P329" i="12"/>
  <c r="Q329" i="12"/>
  <c r="R329" i="12"/>
  <c r="R328" i="12" s="1"/>
  <c r="N328" i="12"/>
  <c r="O328" i="12"/>
  <c r="P328" i="12"/>
  <c r="Q328" i="12"/>
  <c r="N327" i="12"/>
  <c r="O327" i="12"/>
  <c r="P327" i="12"/>
  <c r="Q327" i="12"/>
  <c r="R327" i="12"/>
  <c r="S327" i="12"/>
  <c r="T327" i="12"/>
  <c r="U327" i="12"/>
  <c r="V327" i="12"/>
  <c r="W327" i="12"/>
  <c r="N321" i="12"/>
  <c r="O321" i="12"/>
  <c r="P321" i="12"/>
  <c r="Q321" i="12"/>
  <c r="R321" i="12"/>
  <c r="N318" i="12"/>
  <c r="O318" i="12"/>
  <c r="P318" i="12"/>
  <c r="Q318" i="12"/>
  <c r="R318" i="12"/>
  <c r="N314" i="12"/>
  <c r="O314" i="12"/>
  <c r="P314" i="12"/>
  <c r="Q314" i="12"/>
  <c r="R314" i="12"/>
  <c r="N308" i="12"/>
  <c r="O308" i="12"/>
  <c r="O299" i="12" s="1"/>
  <c r="P308" i="12"/>
  <c r="Q308" i="12"/>
  <c r="Q299" i="12" s="1"/>
  <c r="R308" i="12"/>
  <c r="N299" i="12"/>
  <c r="P299" i="12"/>
  <c r="R299" i="12"/>
  <c r="R286" i="12"/>
  <c r="N285" i="12"/>
  <c r="O285" i="12"/>
  <c r="P285" i="12"/>
  <c r="Q285" i="12"/>
  <c r="R285" i="12"/>
  <c r="N282" i="12"/>
  <c r="O282" i="12"/>
  <c r="P282" i="12"/>
  <c r="Q282" i="12"/>
  <c r="R282" i="12"/>
  <c r="R279" i="12"/>
  <c r="N278" i="12"/>
  <c r="O278" i="12"/>
  <c r="P278" i="12"/>
  <c r="Q278" i="12"/>
  <c r="R278" i="12"/>
  <c r="N275" i="12"/>
  <c r="O275" i="12"/>
  <c r="P275" i="12"/>
  <c r="Q275" i="12"/>
  <c r="R275" i="12"/>
  <c r="N269" i="12"/>
  <c r="O269" i="12"/>
  <c r="P269" i="12"/>
  <c r="Q269" i="12"/>
  <c r="R269" i="12"/>
  <c r="N272" i="12"/>
  <c r="O272" i="12"/>
  <c r="P272" i="12"/>
  <c r="Q272" i="12"/>
  <c r="R272" i="12"/>
  <c r="N267" i="12"/>
  <c r="O267" i="12"/>
  <c r="P267" i="12"/>
  <c r="Q267" i="12"/>
  <c r="R267" i="12"/>
  <c r="N266" i="12"/>
  <c r="O266" i="12"/>
  <c r="P266" i="12"/>
  <c r="Q266" i="12"/>
  <c r="R266" i="12"/>
  <c r="R265" i="12"/>
  <c r="N264" i="12"/>
  <c r="O264" i="12"/>
  <c r="P264" i="12"/>
  <c r="Q264" i="12"/>
  <c r="R264" i="12"/>
  <c r="N257" i="12"/>
  <c r="O257" i="12"/>
  <c r="P257" i="12"/>
  <c r="Q257" i="12"/>
  <c r="R257" i="12"/>
  <c r="N254" i="12"/>
  <c r="O254" i="12"/>
  <c r="P254" i="12"/>
  <c r="Q254" i="12"/>
  <c r="R254" i="12"/>
  <c r="N251" i="12"/>
  <c r="O251" i="12"/>
  <c r="P251" i="12"/>
  <c r="Q251" i="12"/>
  <c r="R251" i="12"/>
  <c r="N250" i="12"/>
  <c r="O250" i="12"/>
  <c r="P250" i="12"/>
  <c r="Q250" i="12"/>
  <c r="R250" i="12"/>
  <c r="N247" i="12"/>
  <c r="O247" i="12"/>
  <c r="P247" i="12"/>
  <c r="Q247" i="12"/>
  <c r="R247" i="12"/>
  <c r="R231" i="12"/>
  <c r="R229" i="12" s="1"/>
  <c r="R226" i="12"/>
  <c r="R223" i="12"/>
  <c r="R220" i="12"/>
  <c r="R213" i="12" s="1"/>
  <c r="R209" i="12" s="1"/>
  <c r="R208" i="12" s="1"/>
  <c r="N217" i="12"/>
  <c r="O217" i="12"/>
  <c r="P217" i="12"/>
  <c r="Q217" i="12"/>
  <c r="R217" i="12"/>
  <c r="N216" i="12"/>
  <c r="O216" i="12"/>
  <c r="P216" i="12"/>
  <c r="Q216" i="12"/>
  <c r="N214" i="12"/>
  <c r="O214" i="12"/>
  <c r="P214" i="12"/>
  <c r="Q214" i="12"/>
  <c r="R214" i="12"/>
  <c r="R216" i="12" s="1"/>
  <c r="N119" i="12"/>
  <c r="O119" i="12"/>
  <c r="P119" i="12"/>
  <c r="Q119" i="12"/>
  <c r="R119" i="12"/>
  <c r="N118" i="12"/>
  <c r="O118" i="12"/>
  <c r="P118" i="12"/>
  <c r="Q118" i="12"/>
  <c r="R118" i="12"/>
  <c r="N117" i="12"/>
  <c r="O117" i="12"/>
  <c r="P117" i="12"/>
  <c r="Q117" i="12"/>
  <c r="R117" i="12"/>
  <c r="N115" i="12"/>
  <c r="O115" i="12"/>
  <c r="P115" i="12"/>
  <c r="Q115" i="12"/>
  <c r="R115" i="12"/>
  <c r="N110" i="12"/>
  <c r="O110" i="12"/>
  <c r="P110" i="12"/>
  <c r="Q110" i="12"/>
  <c r="R110" i="12"/>
  <c r="R101" i="12" s="1"/>
  <c r="N113" i="12"/>
  <c r="O113" i="12"/>
  <c r="P113" i="12"/>
  <c r="Q113" i="12"/>
  <c r="R113" i="12"/>
  <c r="S113" i="12"/>
  <c r="T113" i="12"/>
  <c r="U113" i="12"/>
  <c r="V113" i="12"/>
  <c r="W113" i="12"/>
  <c r="N107" i="12"/>
  <c r="O107" i="12"/>
  <c r="P107" i="12"/>
  <c r="Q107" i="12"/>
  <c r="R107" i="12"/>
  <c r="N104" i="12"/>
  <c r="O104" i="12"/>
  <c r="P104" i="12"/>
  <c r="Q104" i="12"/>
  <c r="R104" i="12"/>
  <c r="R99" i="12" s="1"/>
  <c r="S104" i="12"/>
  <c r="T104" i="12"/>
  <c r="U104" i="12"/>
  <c r="V104" i="12"/>
  <c r="W104" i="12"/>
  <c r="R102" i="12"/>
  <c r="R100" i="12"/>
  <c r="R98" i="12"/>
  <c r="N13" i="12"/>
  <c r="O13" i="12"/>
  <c r="P13" i="12"/>
  <c r="Q13" i="12"/>
  <c r="R13" i="12"/>
  <c r="S13" i="12"/>
  <c r="T13" i="12"/>
  <c r="U13" i="12"/>
  <c r="V13" i="12"/>
  <c r="W13" i="12"/>
  <c r="R81" i="12"/>
  <c r="R68" i="12"/>
  <c r="R55" i="12"/>
  <c r="R54" i="12"/>
  <c r="R53" i="12"/>
  <c r="R27" i="12" s="1"/>
  <c r="R52" i="12"/>
  <c r="R51" i="12"/>
  <c r="R25" i="12" s="1"/>
  <c r="R50" i="12"/>
  <c r="R49" i="12"/>
  <c r="R23" i="12" s="1"/>
  <c r="R48" i="12"/>
  <c r="R47" i="12"/>
  <c r="R21" i="12" s="1"/>
  <c r="R46" i="12"/>
  <c r="R45" i="12"/>
  <c r="R19" i="12" s="1"/>
  <c r="R44" i="12"/>
  <c r="R43" i="12"/>
  <c r="R42" i="12" s="1"/>
  <c r="R29" i="12"/>
  <c r="R28" i="12"/>
  <c r="R26" i="12"/>
  <c r="R24" i="12"/>
  <c r="R22" i="12"/>
  <c r="R20" i="12"/>
  <c r="R18" i="12"/>
  <c r="W7" i="12"/>
  <c r="X7" i="12"/>
  <c r="X9" i="12" s="1"/>
  <c r="M473" i="5"/>
  <c r="M472" i="5"/>
  <c r="M470" i="5"/>
  <c r="M466" i="5"/>
  <c r="M464" i="5"/>
  <c r="M463" i="5"/>
  <c r="M462" i="5"/>
  <c r="M461" i="5"/>
  <c r="M455" i="5"/>
  <c r="M454" i="5"/>
  <c r="M453" i="5"/>
  <c r="M452" i="5"/>
  <c r="M451" i="5"/>
  <c r="M450" i="5"/>
  <c r="M449" i="5"/>
  <c r="M446" i="5" s="1"/>
  <c r="M448" i="5"/>
  <c r="M447" i="5"/>
  <c r="M445" i="5"/>
  <c r="M444" i="5"/>
  <c r="M443" i="5"/>
  <c r="M439" i="5"/>
  <c r="M437" i="5"/>
  <c r="M436" i="5"/>
  <c r="M429" i="5"/>
  <c r="M425" i="5"/>
  <c r="M424" i="5"/>
  <c r="M423" i="5"/>
  <c r="M422" i="5"/>
  <c r="M421" i="5"/>
  <c r="M420" i="5"/>
  <c r="M419" i="5"/>
  <c r="M418" i="5" s="1"/>
  <c r="M417" i="5"/>
  <c r="M416" i="5"/>
  <c r="M415" i="5"/>
  <c r="M414" i="5"/>
  <c r="M411" i="5"/>
  <c r="M410" i="5"/>
  <c r="M409" i="5"/>
  <c r="M408" i="5"/>
  <c r="M406" i="5"/>
  <c r="M404" i="5"/>
  <c r="M393" i="5"/>
  <c r="M392" i="5"/>
  <c r="M390" i="5"/>
  <c r="M389" i="5"/>
  <c r="M388" i="5" s="1"/>
  <c r="M387" i="5"/>
  <c r="M386" i="5"/>
  <c r="M385" i="5" s="1"/>
  <c r="M384" i="5"/>
  <c r="M383" i="5"/>
  <c r="N383" i="5"/>
  <c r="O383" i="5"/>
  <c r="P383" i="5"/>
  <c r="Q383" i="5"/>
  <c r="M382" i="5"/>
  <c r="M380" i="5"/>
  <c r="M379" i="5"/>
  <c r="M378" i="5"/>
  <c r="M377" i="5"/>
  <c r="M376" i="5"/>
  <c r="M374" i="5"/>
  <c r="M373" i="5"/>
  <c r="M372" i="5"/>
  <c r="M371" i="5"/>
  <c r="M369" i="5"/>
  <c r="M365" i="5"/>
  <c r="M362" i="5"/>
  <c r="O335" i="5"/>
  <c r="P335" i="5"/>
  <c r="Q335" i="5"/>
  <c r="R335" i="5"/>
  <c r="O329" i="5"/>
  <c r="P329" i="5"/>
  <c r="Q329" i="5"/>
  <c r="R329" i="5"/>
  <c r="O328" i="5"/>
  <c r="P328" i="5"/>
  <c r="Q328" i="5"/>
  <c r="N321" i="5"/>
  <c r="O321" i="5"/>
  <c r="P321" i="5"/>
  <c r="Q321" i="5"/>
  <c r="R321" i="5"/>
  <c r="N318" i="5"/>
  <c r="O318" i="5"/>
  <c r="P318" i="5"/>
  <c r="Q318" i="5"/>
  <c r="R318" i="5"/>
  <c r="N314" i="5"/>
  <c r="O314" i="5"/>
  <c r="P314" i="5"/>
  <c r="Q314" i="5"/>
  <c r="R314" i="5"/>
  <c r="R308" i="5"/>
  <c r="R299" i="5"/>
  <c r="R286" i="5"/>
  <c r="O285" i="5"/>
  <c r="P285" i="5"/>
  <c r="Q285" i="5"/>
  <c r="R285" i="5"/>
  <c r="R282" i="5"/>
  <c r="R279" i="5"/>
  <c r="O278" i="5"/>
  <c r="P278" i="5"/>
  <c r="Q278" i="5"/>
  <c r="R278" i="5"/>
  <c r="R275" i="5"/>
  <c r="O269" i="5"/>
  <c r="P269" i="5"/>
  <c r="Q269" i="5"/>
  <c r="R269" i="5"/>
  <c r="N272" i="5"/>
  <c r="O272" i="5"/>
  <c r="P272" i="5"/>
  <c r="Q272" i="5"/>
  <c r="R272" i="5"/>
  <c r="O267" i="5"/>
  <c r="P267" i="5"/>
  <c r="Q267" i="5"/>
  <c r="R267" i="5"/>
  <c r="R265" i="5"/>
  <c r="O264" i="5"/>
  <c r="P264" i="5"/>
  <c r="Q264" i="5"/>
  <c r="R264" i="5"/>
  <c r="N257" i="5"/>
  <c r="O257" i="5"/>
  <c r="P257" i="5"/>
  <c r="Q257" i="5"/>
  <c r="R257" i="5"/>
  <c r="R251" i="5"/>
  <c r="R247" i="5"/>
  <c r="R231" i="5"/>
  <c r="R229" i="5" s="1"/>
  <c r="R226" i="5"/>
  <c r="R223" i="5"/>
  <c r="R220" i="5"/>
  <c r="O217" i="5"/>
  <c r="P217" i="5"/>
  <c r="Q217" i="5"/>
  <c r="R217" i="5"/>
  <c r="T217" i="5"/>
  <c r="U217" i="5"/>
  <c r="V217" i="5"/>
  <c r="W217" i="5"/>
  <c r="O214" i="5"/>
  <c r="P214" i="5"/>
  <c r="Q214" i="5"/>
  <c r="R214" i="5"/>
  <c r="R213" i="5"/>
  <c r="R215" i="5" s="1"/>
  <c r="O117" i="5"/>
  <c r="O119" i="5" s="1"/>
  <c r="P117" i="5"/>
  <c r="P119" i="5" s="1"/>
  <c r="Q117" i="5"/>
  <c r="Q119" i="5" s="1"/>
  <c r="O110" i="5"/>
  <c r="P110" i="5"/>
  <c r="Q110" i="5"/>
  <c r="R110" i="5"/>
  <c r="R101" i="5" s="1"/>
  <c r="O107" i="5"/>
  <c r="P107" i="5"/>
  <c r="Q107" i="5"/>
  <c r="R107" i="5"/>
  <c r="R100" i="5" s="1"/>
  <c r="O104" i="5"/>
  <c r="P104" i="5"/>
  <c r="Q104" i="5"/>
  <c r="R104" i="5"/>
  <c r="R99" i="5"/>
  <c r="R98" i="5"/>
  <c r="R81" i="5"/>
  <c r="R68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3" i="5"/>
  <c r="N348" i="15"/>
  <c r="O348" i="15"/>
  <c r="P348" i="15"/>
  <c r="Q348" i="15"/>
  <c r="R348" i="15"/>
  <c r="R347" i="15"/>
  <c r="R344" i="15" s="1"/>
  <c r="R346" i="15"/>
  <c r="R345" i="15"/>
  <c r="N344" i="15"/>
  <c r="O344" i="15"/>
  <c r="P344" i="15"/>
  <c r="Q344" i="15"/>
  <c r="N343" i="15"/>
  <c r="O343" i="15"/>
  <c r="P343" i="15"/>
  <c r="Q343" i="15"/>
  <c r="R343" i="15"/>
  <c r="N342" i="15"/>
  <c r="O342" i="15"/>
  <c r="P342" i="15"/>
  <c r="Q342" i="15"/>
  <c r="R342" i="15"/>
  <c r="N341" i="15"/>
  <c r="O341" i="15"/>
  <c r="P341" i="15"/>
  <c r="Q341" i="15"/>
  <c r="R341" i="15"/>
  <c r="N340" i="15"/>
  <c r="O340" i="15"/>
  <c r="P340" i="15"/>
  <c r="Q340" i="15"/>
  <c r="R340" i="15"/>
  <c r="N339" i="15"/>
  <c r="O339" i="15"/>
  <c r="P339" i="15"/>
  <c r="Q339" i="15"/>
  <c r="R339" i="15"/>
  <c r="N335" i="15"/>
  <c r="N329" i="15" s="1"/>
  <c r="N328" i="15" s="1"/>
  <c r="O335" i="15"/>
  <c r="P335" i="15"/>
  <c r="P329" i="15" s="1"/>
  <c r="P328" i="15" s="1"/>
  <c r="Q335" i="15"/>
  <c r="R335" i="15"/>
  <c r="R329" i="15" s="1"/>
  <c r="R328" i="15" s="1"/>
  <c r="O329" i="15"/>
  <c r="O328" i="15" s="1"/>
  <c r="Q329" i="15"/>
  <c r="Q328" i="15" s="1"/>
  <c r="N327" i="15"/>
  <c r="O327" i="15"/>
  <c r="P327" i="15"/>
  <c r="Q327" i="15"/>
  <c r="R327" i="15"/>
  <c r="M321" i="15"/>
  <c r="N321" i="15"/>
  <c r="O321" i="15"/>
  <c r="P321" i="15"/>
  <c r="Q321" i="15"/>
  <c r="R321" i="15"/>
  <c r="M318" i="15"/>
  <c r="N318" i="15"/>
  <c r="O318" i="15"/>
  <c r="P318" i="15"/>
  <c r="Q318" i="15"/>
  <c r="R318" i="15"/>
  <c r="N314" i="15"/>
  <c r="O314" i="15"/>
  <c r="P314" i="15"/>
  <c r="Q314" i="15"/>
  <c r="R314" i="15"/>
  <c r="N308" i="15"/>
  <c r="O308" i="15"/>
  <c r="P308" i="15"/>
  <c r="Q308" i="15"/>
  <c r="R308" i="15"/>
  <c r="R299" i="15" s="1"/>
  <c r="N299" i="15"/>
  <c r="O299" i="15"/>
  <c r="P299" i="15"/>
  <c r="Q299" i="15"/>
  <c r="R286" i="15"/>
  <c r="N285" i="15"/>
  <c r="O285" i="15"/>
  <c r="P285" i="15"/>
  <c r="Q285" i="15"/>
  <c r="R285" i="15"/>
  <c r="N282" i="15"/>
  <c r="O282" i="15"/>
  <c r="P282" i="15"/>
  <c r="Q282" i="15"/>
  <c r="R282" i="15"/>
  <c r="R279" i="15"/>
  <c r="N278" i="15"/>
  <c r="O278" i="15"/>
  <c r="P278" i="15"/>
  <c r="Q278" i="15"/>
  <c r="R278" i="15"/>
  <c r="N275" i="15"/>
  <c r="O275" i="15"/>
  <c r="P275" i="15"/>
  <c r="Q275" i="15"/>
  <c r="R275" i="15"/>
  <c r="N272" i="15"/>
  <c r="O272" i="15"/>
  <c r="P272" i="15"/>
  <c r="Q272" i="15"/>
  <c r="R272" i="15"/>
  <c r="N269" i="15"/>
  <c r="O269" i="15"/>
  <c r="P269" i="15"/>
  <c r="Q269" i="15"/>
  <c r="R269" i="15"/>
  <c r="R267" i="15" s="1"/>
  <c r="N267" i="15"/>
  <c r="O267" i="15"/>
  <c r="P267" i="15"/>
  <c r="Q267" i="15"/>
  <c r="N266" i="15"/>
  <c r="O266" i="15"/>
  <c r="P266" i="15"/>
  <c r="Q266" i="15"/>
  <c r="R266" i="15"/>
  <c r="R265" i="15"/>
  <c r="R264" i="15"/>
  <c r="N264" i="15"/>
  <c r="O264" i="15"/>
  <c r="P264" i="15"/>
  <c r="Q264" i="15"/>
  <c r="N257" i="15"/>
  <c r="O257" i="15"/>
  <c r="P257" i="15"/>
  <c r="Q257" i="15"/>
  <c r="R257" i="15"/>
  <c r="N254" i="15"/>
  <c r="O254" i="15"/>
  <c r="P254" i="15"/>
  <c r="Q254" i="15"/>
  <c r="R254" i="15"/>
  <c r="N251" i="15"/>
  <c r="O251" i="15"/>
  <c r="P251" i="15"/>
  <c r="Q251" i="15"/>
  <c r="R251" i="15"/>
  <c r="N250" i="15"/>
  <c r="O250" i="15"/>
  <c r="P250" i="15"/>
  <c r="Q250" i="15"/>
  <c r="R250" i="15"/>
  <c r="N247" i="15"/>
  <c r="O247" i="15"/>
  <c r="P247" i="15"/>
  <c r="Q247" i="15"/>
  <c r="R247" i="15"/>
  <c r="R231" i="15"/>
  <c r="R229" i="15" s="1"/>
  <c r="R226" i="15"/>
  <c r="R223" i="15"/>
  <c r="N223" i="15"/>
  <c r="O223" i="15"/>
  <c r="P223" i="15"/>
  <c r="Q223" i="15"/>
  <c r="N220" i="15"/>
  <c r="O220" i="15"/>
  <c r="P220" i="15"/>
  <c r="Q220" i="15"/>
  <c r="R220" i="15"/>
  <c r="N217" i="15"/>
  <c r="O217" i="15"/>
  <c r="P217" i="15"/>
  <c r="Q217" i="15"/>
  <c r="R217" i="15"/>
  <c r="N216" i="15"/>
  <c r="O216" i="15"/>
  <c r="P216" i="15"/>
  <c r="Q216" i="15"/>
  <c r="N214" i="15"/>
  <c r="O214" i="15"/>
  <c r="P214" i="15"/>
  <c r="Q214" i="15"/>
  <c r="R214" i="15"/>
  <c r="R216" i="15" s="1"/>
  <c r="N213" i="15"/>
  <c r="N215" i="15" s="1"/>
  <c r="O213" i="15"/>
  <c r="O209" i="15" s="1"/>
  <c r="O208" i="15" s="1"/>
  <c r="O94" i="15" s="1"/>
  <c r="P213" i="15"/>
  <c r="P215" i="15" s="1"/>
  <c r="Q213" i="15"/>
  <c r="Q209" i="15" s="1"/>
  <c r="Q208" i="15" s="1"/>
  <c r="Q94" i="15" s="1"/>
  <c r="N209" i="15"/>
  <c r="N208" i="15" s="1"/>
  <c r="P209" i="15"/>
  <c r="P208" i="15" s="1"/>
  <c r="N192" i="15"/>
  <c r="O192" i="15"/>
  <c r="P192" i="15"/>
  <c r="Q192" i="15"/>
  <c r="R192" i="15"/>
  <c r="N174" i="15"/>
  <c r="O174" i="15"/>
  <c r="P174" i="15"/>
  <c r="Q174" i="15"/>
  <c r="R174" i="15"/>
  <c r="N156" i="15"/>
  <c r="O156" i="15"/>
  <c r="P156" i="15"/>
  <c r="Q156" i="15"/>
  <c r="R156" i="15"/>
  <c r="N138" i="15"/>
  <c r="O138" i="15"/>
  <c r="P138" i="15"/>
  <c r="Q138" i="15"/>
  <c r="R138" i="15"/>
  <c r="N120" i="15"/>
  <c r="O120" i="15"/>
  <c r="P120" i="15"/>
  <c r="Q120" i="15"/>
  <c r="R120" i="15"/>
  <c r="N119" i="15"/>
  <c r="O119" i="15"/>
  <c r="P119" i="15"/>
  <c r="Q119" i="15"/>
  <c r="R119" i="15"/>
  <c r="N118" i="15"/>
  <c r="O118" i="15"/>
  <c r="P118" i="15"/>
  <c r="Q118" i="15"/>
  <c r="R118" i="15"/>
  <c r="N117" i="15"/>
  <c r="O117" i="15"/>
  <c r="P117" i="15"/>
  <c r="Q117" i="15"/>
  <c r="R117" i="15"/>
  <c r="N115" i="15"/>
  <c r="O115" i="15"/>
  <c r="P115" i="15"/>
  <c r="Q115" i="15"/>
  <c r="R115" i="15"/>
  <c r="N113" i="15"/>
  <c r="O113" i="15"/>
  <c r="P113" i="15"/>
  <c r="Q113" i="15"/>
  <c r="R113" i="15"/>
  <c r="N110" i="15"/>
  <c r="O110" i="15"/>
  <c r="P110" i="15"/>
  <c r="Q110" i="15"/>
  <c r="R110" i="15"/>
  <c r="N107" i="15"/>
  <c r="O107" i="15"/>
  <c r="P107" i="15"/>
  <c r="Q107" i="15"/>
  <c r="R107" i="15"/>
  <c r="N104" i="15"/>
  <c r="O104" i="15"/>
  <c r="P104" i="15"/>
  <c r="Q104" i="15"/>
  <c r="R104" i="15"/>
  <c r="R102" i="15" s="1"/>
  <c r="N102" i="15"/>
  <c r="O102" i="15"/>
  <c r="P102" i="15"/>
  <c r="Q102" i="15"/>
  <c r="S102" i="15"/>
  <c r="T102" i="15"/>
  <c r="U102" i="15"/>
  <c r="V102" i="15"/>
  <c r="W102" i="15"/>
  <c r="N101" i="15"/>
  <c r="O101" i="15"/>
  <c r="P101" i="15"/>
  <c r="Q101" i="15"/>
  <c r="R101" i="15"/>
  <c r="N100" i="15"/>
  <c r="O100" i="15"/>
  <c r="P100" i="15"/>
  <c r="Q100" i="15"/>
  <c r="R100" i="15"/>
  <c r="N99" i="15"/>
  <c r="O99" i="15"/>
  <c r="P99" i="15"/>
  <c r="Q99" i="15"/>
  <c r="R99" i="15"/>
  <c r="N98" i="15"/>
  <c r="O98" i="15"/>
  <c r="P98" i="15"/>
  <c r="Q98" i="15"/>
  <c r="R98" i="15"/>
  <c r="N97" i="15"/>
  <c r="O97" i="15"/>
  <c r="P97" i="15"/>
  <c r="Q97" i="15"/>
  <c r="R81" i="15"/>
  <c r="R80" i="15"/>
  <c r="R79" i="15"/>
  <c r="R78" i="15"/>
  <c r="R77" i="15"/>
  <c r="R76" i="15"/>
  <c r="R75" i="15"/>
  <c r="R74" i="15"/>
  <c r="R73" i="15"/>
  <c r="R72" i="15"/>
  <c r="R71" i="15"/>
  <c r="R70" i="15"/>
  <c r="R69" i="15"/>
  <c r="R68" i="15"/>
  <c r="R55" i="15"/>
  <c r="R54" i="15"/>
  <c r="R53" i="15"/>
  <c r="R52" i="15"/>
  <c r="R51" i="15"/>
  <c r="R50" i="15"/>
  <c r="R49" i="15"/>
  <c r="R48" i="15"/>
  <c r="R47" i="15"/>
  <c r="R46" i="15"/>
  <c r="R45" i="15"/>
  <c r="R44" i="15"/>
  <c r="R43" i="15"/>
  <c r="R42" i="15"/>
  <c r="R29" i="15"/>
  <c r="R28" i="15"/>
  <c r="R27" i="15"/>
  <c r="R26" i="15"/>
  <c r="R25" i="15"/>
  <c r="R24" i="15"/>
  <c r="R23" i="15"/>
  <c r="R22" i="15"/>
  <c r="R21" i="15"/>
  <c r="R20" i="15"/>
  <c r="R19" i="15"/>
  <c r="R18" i="15"/>
  <c r="R17" i="15"/>
  <c r="R16" i="15"/>
  <c r="R15" i="15" s="1"/>
  <c r="O13" i="15"/>
  <c r="P13" i="15"/>
  <c r="Q13" i="15"/>
  <c r="R10" i="15"/>
  <c r="R13" i="15" s="1"/>
  <c r="O9" i="15"/>
  <c r="P9" i="15"/>
  <c r="Q9" i="15"/>
  <c r="R7" i="15"/>
  <c r="R9" i="15" s="1"/>
  <c r="S347" i="3"/>
  <c r="T347" i="3"/>
  <c r="U347" i="3"/>
  <c r="V347" i="3"/>
  <c r="W347" i="3"/>
  <c r="S346" i="3"/>
  <c r="T346" i="3"/>
  <c r="U346" i="3"/>
  <c r="V346" i="3"/>
  <c r="W346" i="3"/>
  <c r="R347" i="3"/>
  <c r="R346" i="3"/>
  <c r="R345" i="3"/>
  <c r="N344" i="2"/>
  <c r="O344" i="2"/>
  <c r="P344" i="2"/>
  <c r="Q344" i="2"/>
  <c r="N343" i="2"/>
  <c r="O343" i="2"/>
  <c r="P343" i="2"/>
  <c r="Q343" i="2"/>
  <c r="N342" i="2"/>
  <c r="O342" i="2"/>
  <c r="P342" i="2"/>
  <c r="Q342" i="2"/>
  <c r="N341" i="2"/>
  <c r="O341" i="2"/>
  <c r="P341" i="2"/>
  <c r="Q341" i="2"/>
  <c r="N340" i="2"/>
  <c r="O340" i="2"/>
  <c r="P340" i="2"/>
  <c r="Q340" i="2"/>
  <c r="N339" i="2"/>
  <c r="O339" i="2"/>
  <c r="P339" i="2"/>
  <c r="Q339" i="2"/>
  <c r="N335" i="2"/>
  <c r="O335" i="2"/>
  <c r="P335" i="2"/>
  <c r="Q335" i="2"/>
  <c r="R335" i="2"/>
  <c r="N329" i="2"/>
  <c r="O329" i="2"/>
  <c r="O328" i="2" s="1"/>
  <c r="P329" i="2"/>
  <c r="Q329" i="2"/>
  <c r="Q328" i="2" s="1"/>
  <c r="R329" i="2"/>
  <c r="N328" i="2"/>
  <c r="P328" i="2"/>
  <c r="S328" i="2"/>
  <c r="T328" i="2"/>
  <c r="U328" i="2"/>
  <c r="V328" i="2"/>
  <c r="W328" i="2"/>
  <c r="N327" i="2"/>
  <c r="O327" i="2"/>
  <c r="P327" i="2"/>
  <c r="Q327" i="2"/>
  <c r="N321" i="2"/>
  <c r="O321" i="2"/>
  <c r="P321" i="2"/>
  <c r="Q321" i="2"/>
  <c r="R321" i="2"/>
  <c r="N318" i="2"/>
  <c r="O318" i="2"/>
  <c r="P318" i="2"/>
  <c r="Q318" i="2"/>
  <c r="R318" i="2"/>
  <c r="N314" i="2"/>
  <c r="O314" i="2"/>
  <c r="P314" i="2"/>
  <c r="Q314" i="2"/>
  <c r="R314" i="2"/>
  <c r="N308" i="2"/>
  <c r="O308" i="2"/>
  <c r="P308" i="2"/>
  <c r="Q308" i="2"/>
  <c r="R308" i="2"/>
  <c r="N299" i="2"/>
  <c r="O299" i="2"/>
  <c r="P299" i="2"/>
  <c r="Q299" i="2"/>
  <c r="R299" i="2"/>
  <c r="R286" i="2"/>
  <c r="N285" i="2"/>
  <c r="O285" i="2"/>
  <c r="P285" i="2"/>
  <c r="Q285" i="2"/>
  <c r="R285" i="2"/>
  <c r="N282" i="2"/>
  <c r="O282" i="2"/>
  <c r="P282" i="2"/>
  <c r="Q282" i="2"/>
  <c r="R282" i="2"/>
  <c r="R279" i="2"/>
  <c r="N278" i="2"/>
  <c r="O278" i="2"/>
  <c r="P278" i="2"/>
  <c r="Q278" i="2"/>
  <c r="R278" i="2"/>
  <c r="N275" i="2"/>
  <c r="O275" i="2"/>
  <c r="P275" i="2"/>
  <c r="Q275" i="2"/>
  <c r="R275" i="2"/>
  <c r="N269" i="2"/>
  <c r="O269" i="2"/>
  <c r="P269" i="2"/>
  <c r="Q269" i="2"/>
  <c r="R269" i="2"/>
  <c r="N272" i="2"/>
  <c r="O272" i="2"/>
  <c r="P272" i="2"/>
  <c r="Q272" i="2"/>
  <c r="R272" i="2"/>
  <c r="N267" i="2"/>
  <c r="O267" i="2"/>
  <c r="P267" i="2"/>
  <c r="Q267" i="2"/>
  <c r="R267" i="2"/>
  <c r="N266" i="2"/>
  <c r="O266" i="2"/>
  <c r="P266" i="2"/>
  <c r="Q266" i="2"/>
  <c r="R266" i="2"/>
  <c r="R265" i="2"/>
  <c r="R264" i="2"/>
  <c r="N264" i="2"/>
  <c r="O264" i="2"/>
  <c r="P264" i="2"/>
  <c r="Q264" i="2"/>
  <c r="N257" i="2"/>
  <c r="O257" i="2"/>
  <c r="P257" i="2"/>
  <c r="Q257" i="2"/>
  <c r="R257" i="2"/>
  <c r="R254" i="2"/>
  <c r="R251" i="2"/>
  <c r="R250" i="2"/>
  <c r="R247" i="2"/>
  <c r="R231" i="2"/>
  <c r="R229" i="2" s="1"/>
  <c r="R226" i="2"/>
  <c r="R223" i="2"/>
  <c r="N223" i="2"/>
  <c r="O223" i="2"/>
  <c r="P223" i="2"/>
  <c r="Q223" i="2"/>
  <c r="N220" i="2"/>
  <c r="O220" i="2"/>
  <c r="P220" i="2"/>
  <c r="Q220" i="2"/>
  <c r="R220" i="2"/>
  <c r="N217" i="2"/>
  <c r="O217" i="2"/>
  <c r="P217" i="2"/>
  <c r="Q217" i="2"/>
  <c r="R217" i="2"/>
  <c r="N216" i="2"/>
  <c r="O216" i="2"/>
  <c r="P216" i="2"/>
  <c r="Q216" i="2"/>
  <c r="R216" i="2"/>
  <c r="N214" i="2"/>
  <c r="O214" i="2"/>
  <c r="P214" i="2"/>
  <c r="Q214" i="2"/>
  <c r="R214" i="2"/>
  <c r="N213" i="2"/>
  <c r="N215" i="2" s="1"/>
  <c r="O213" i="2"/>
  <c r="O209" i="2" s="1"/>
  <c r="O208" i="2" s="1"/>
  <c r="P213" i="2"/>
  <c r="P215" i="2" s="1"/>
  <c r="Q213" i="2"/>
  <c r="Q209" i="2" s="1"/>
  <c r="Q208" i="2" s="1"/>
  <c r="N209" i="2"/>
  <c r="N208" i="2" s="1"/>
  <c r="P209" i="2"/>
  <c r="P208" i="2" s="1"/>
  <c r="N119" i="2"/>
  <c r="O119" i="2"/>
  <c r="P119" i="2"/>
  <c r="Q119" i="2"/>
  <c r="R119" i="2"/>
  <c r="N118" i="2"/>
  <c r="O118" i="2"/>
  <c r="P118" i="2"/>
  <c r="Q118" i="2"/>
  <c r="R118" i="2"/>
  <c r="N117" i="2"/>
  <c r="O117" i="2"/>
  <c r="P117" i="2"/>
  <c r="Q117" i="2"/>
  <c r="R117" i="2"/>
  <c r="N115" i="2"/>
  <c r="O115" i="2"/>
  <c r="P115" i="2"/>
  <c r="Q115" i="2"/>
  <c r="R115" i="2"/>
  <c r="N113" i="2"/>
  <c r="O113" i="2"/>
  <c r="P113" i="2"/>
  <c r="Q113" i="2"/>
  <c r="R113" i="2"/>
  <c r="N110" i="2"/>
  <c r="O110" i="2"/>
  <c r="P110" i="2"/>
  <c r="Q110" i="2"/>
  <c r="R110" i="2"/>
  <c r="N107" i="2"/>
  <c r="O107" i="2"/>
  <c r="P107" i="2"/>
  <c r="Q107" i="2"/>
  <c r="R107" i="2"/>
  <c r="N104" i="2"/>
  <c r="O104" i="2"/>
  <c r="P104" i="2"/>
  <c r="Q104" i="2"/>
  <c r="R104" i="2"/>
  <c r="N102" i="2"/>
  <c r="O102" i="2"/>
  <c r="P102" i="2"/>
  <c r="Q102" i="2"/>
  <c r="R102" i="2"/>
  <c r="N101" i="2"/>
  <c r="O101" i="2"/>
  <c r="P101" i="2"/>
  <c r="Q101" i="2"/>
  <c r="R101" i="2"/>
  <c r="N100" i="2"/>
  <c r="O100" i="2"/>
  <c r="P100" i="2"/>
  <c r="Q100" i="2"/>
  <c r="R100" i="2"/>
  <c r="N99" i="2"/>
  <c r="O99" i="2"/>
  <c r="P99" i="2"/>
  <c r="Q99" i="2"/>
  <c r="R99" i="2"/>
  <c r="N98" i="2"/>
  <c r="O98" i="2"/>
  <c r="P98" i="2"/>
  <c r="Q98" i="2"/>
  <c r="Q97" i="2" s="1"/>
  <c r="R98" i="2"/>
  <c r="O97" i="2"/>
  <c r="N81" i="2"/>
  <c r="O81" i="2"/>
  <c r="P81" i="2"/>
  <c r="Q81" i="2"/>
  <c r="R81" i="2"/>
  <c r="N68" i="2"/>
  <c r="O68" i="2"/>
  <c r="P68" i="2"/>
  <c r="Q68" i="2"/>
  <c r="R68" i="2"/>
  <c r="N55" i="2"/>
  <c r="O55" i="2"/>
  <c r="P55" i="2"/>
  <c r="Q55" i="2"/>
  <c r="R55" i="2"/>
  <c r="N54" i="2"/>
  <c r="O54" i="2"/>
  <c r="P54" i="2"/>
  <c r="Q54" i="2"/>
  <c r="R54" i="2"/>
  <c r="N53" i="2"/>
  <c r="O53" i="2"/>
  <c r="P53" i="2"/>
  <c r="Q53" i="2"/>
  <c r="R53" i="2"/>
  <c r="N52" i="2"/>
  <c r="O52" i="2"/>
  <c r="P52" i="2"/>
  <c r="Q52" i="2"/>
  <c r="R52" i="2"/>
  <c r="N51" i="2"/>
  <c r="O51" i="2"/>
  <c r="P51" i="2"/>
  <c r="Q51" i="2"/>
  <c r="R51" i="2"/>
  <c r="N50" i="2"/>
  <c r="O50" i="2"/>
  <c r="P50" i="2"/>
  <c r="Q50" i="2"/>
  <c r="R50" i="2"/>
  <c r="N49" i="2"/>
  <c r="O49" i="2"/>
  <c r="P49" i="2"/>
  <c r="Q49" i="2"/>
  <c r="R49" i="2"/>
  <c r="N48" i="2"/>
  <c r="O48" i="2"/>
  <c r="P48" i="2"/>
  <c r="Q48" i="2"/>
  <c r="R48" i="2"/>
  <c r="N47" i="2"/>
  <c r="O47" i="2"/>
  <c r="P47" i="2"/>
  <c r="Q47" i="2"/>
  <c r="R47" i="2"/>
  <c r="N46" i="2"/>
  <c r="O46" i="2"/>
  <c r="P46" i="2"/>
  <c r="Q46" i="2"/>
  <c r="R46" i="2"/>
  <c r="N45" i="2"/>
  <c r="O45" i="2"/>
  <c r="P45" i="2"/>
  <c r="Q45" i="2"/>
  <c r="R45" i="2"/>
  <c r="N44" i="2"/>
  <c r="O44" i="2"/>
  <c r="P44" i="2"/>
  <c r="Q44" i="2"/>
  <c r="R44" i="2"/>
  <c r="N43" i="2"/>
  <c r="O43" i="2"/>
  <c r="P43" i="2"/>
  <c r="Q43" i="2"/>
  <c r="R43" i="2"/>
  <c r="N42" i="2"/>
  <c r="P42" i="2"/>
  <c r="N29" i="2"/>
  <c r="O29" i="2"/>
  <c r="P29" i="2"/>
  <c r="Q29" i="2"/>
  <c r="R29" i="2"/>
  <c r="N28" i="2"/>
  <c r="O28" i="2"/>
  <c r="P28" i="2"/>
  <c r="Q28" i="2"/>
  <c r="R28" i="2"/>
  <c r="N27" i="2"/>
  <c r="O27" i="2"/>
  <c r="P27" i="2"/>
  <c r="Q27" i="2"/>
  <c r="R27" i="2"/>
  <c r="N26" i="2"/>
  <c r="O26" i="2"/>
  <c r="P26" i="2"/>
  <c r="Q26" i="2"/>
  <c r="R26" i="2"/>
  <c r="N25" i="2"/>
  <c r="O25" i="2"/>
  <c r="P25" i="2"/>
  <c r="Q25" i="2"/>
  <c r="R25" i="2"/>
  <c r="N24" i="2"/>
  <c r="O24" i="2"/>
  <c r="P24" i="2"/>
  <c r="Q24" i="2"/>
  <c r="R24" i="2"/>
  <c r="N23" i="2"/>
  <c r="O23" i="2"/>
  <c r="P23" i="2"/>
  <c r="Q23" i="2"/>
  <c r="R23" i="2"/>
  <c r="N22" i="2"/>
  <c r="O22" i="2"/>
  <c r="P22" i="2"/>
  <c r="Q22" i="2"/>
  <c r="R22" i="2"/>
  <c r="N21" i="2"/>
  <c r="O21" i="2"/>
  <c r="P21" i="2"/>
  <c r="Q21" i="2"/>
  <c r="R21" i="2"/>
  <c r="N20" i="2"/>
  <c r="O20" i="2"/>
  <c r="P20" i="2"/>
  <c r="Q20" i="2"/>
  <c r="R20" i="2"/>
  <c r="N19" i="2"/>
  <c r="O19" i="2"/>
  <c r="P19" i="2"/>
  <c r="Q19" i="2"/>
  <c r="R19" i="2"/>
  <c r="N18" i="2"/>
  <c r="O18" i="2"/>
  <c r="P18" i="2"/>
  <c r="Q18" i="2"/>
  <c r="R18" i="2"/>
  <c r="N17" i="2"/>
  <c r="O17" i="2"/>
  <c r="P17" i="2"/>
  <c r="Q17" i="2"/>
  <c r="R17" i="2"/>
  <c r="N16" i="2"/>
  <c r="N15" i="2" s="1"/>
  <c r="W7" i="2"/>
  <c r="X7" i="2"/>
  <c r="X9" i="2" s="1"/>
  <c r="X473" i="3"/>
  <c r="X463" i="3"/>
  <c r="X455" i="3"/>
  <c r="X453" i="3"/>
  <c r="X452" i="3"/>
  <c r="X451" i="3"/>
  <c r="X449" i="3"/>
  <c r="X448" i="3"/>
  <c r="X447" i="3"/>
  <c r="X446" i="3"/>
  <c r="X445" i="3"/>
  <c r="X444" i="3"/>
  <c r="X437" i="3"/>
  <c r="X424" i="3"/>
  <c r="X423" i="3"/>
  <c r="X422" i="3"/>
  <c r="X421" i="3"/>
  <c r="X420" i="3"/>
  <c r="X419" i="3"/>
  <c r="X418" i="3" s="1"/>
  <c r="X417" i="3"/>
  <c r="X416" i="3"/>
  <c r="X415" i="3"/>
  <c r="X414" i="3"/>
  <c r="X413" i="3"/>
  <c r="X407" i="3" s="1"/>
  <c r="X411" i="3"/>
  <c r="X410" i="3"/>
  <c r="X409" i="3"/>
  <c r="X408" i="3"/>
  <c r="X406" i="3"/>
  <c r="X405" i="3"/>
  <c r="X404" i="3"/>
  <c r="X403" i="3"/>
  <c r="X393" i="3"/>
  <c r="X392" i="3"/>
  <c r="X390" i="3"/>
  <c r="X389" i="3"/>
  <c r="X388" i="3"/>
  <c r="X387" i="3"/>
  <c r="X386" i="3"/>
  <c r="X385" i="3" s="1"/>
  <c r="X384" i="3"/>
  <c r="X383" i="3"/>
  <c r="X382" i="3"/>
  <c r="X381" i="3" s="1"/>
  <c r="X380" i="3"/>
  <c r="X379" i="3"/>
  <c r="X378" i="3"/>
  <c r="X377" i="3"/>
  <c r="X376" i="3"/>
  <c r="X375" i="3" s="1"/>
  <c r="X374" i="3"/>
  <c r="X373" i="3"/>
  <c r="X372" i="3"/>
  <c r="X371" i="3"/>
  <c r="X369" i="3"/>
  <c r="X368" i="3"/>
  <c r="X367" i="3"/>
  <c r="X365" i="3"/>
  <c r="X363" i="3"/>
  <c r="X362" i="3"/>
  <c r="X357" i="3"/>
  <c r="X335" i="3"/>
  <c r="X329" i="3"/>
  <c r="X321" i="3"/>
  <c r="X394" i="3" s="1"/>
  <c r="X318" i="3"/>
  <c r="X314" i="3"/>
  <c r="X308" i="3"/>
  <c r="X299" i="3" s="1"/>
  <c r="X286" i="3"/>
  <c r="X286" i="20" s="1"/>
  <c r="X282" i="20" s="1"/>
  <c r="X285" i="3"/>
  <c r="X282" i="3"/>
  <c r="X279" i="3"/>
  <c r="X279" i="20" s="1"/>
  <c r="X275" i="20" s="1"/>
  <c r="X278" i="3"/>
  <c r="X275" i="3"/>
  <c r="X272" i="3"/>
  <c r="X269" i="3"/>
  <c r="X267" i="3" s="1"/>
  <c r="X265" i="3"/>
  <c r="X264" i="3"/>
  <c r="X257" i="3"/>
  <c r="X370" i="3" s="1"/>
  <c r="X251" i="3"/>
  <c r="X247" i="3"/>
  <c r="X464" i="3" s="1"/>
  <c r="X231" i="3"/>
  <c r="X229" i="3" s="1"/>
  <c r="X443" i="3" s="1"/>
  <c r="X226" i="3"/>
  <c r="X223" i="3"/>
  <c r="X220" i="3"/>
  <c r="X217" i="3"/>
  <c r="X217" i="20" s="1"/>
  <c r="X219" i="20" s="1"/>
  <c r="X214" i="3"/>
  <c r="X213" i="3"/>
  <c r="X462" i="3" s="1"/>
  <c r="X110" i="3"/>
  <c r="X107" i="3"/>
  <c r="X107" i="20" s="1"/>
  <c r="X100" i="20" s="1"/>
  <c r="X104" i="3"/>
  <c r="X104" i="20" s="1"/>
  <c r="X99" i="20" s="1"/>
  <c r="X100" i="3"/>
  <c r="X99" i="3"/>
  <c r="X98" i="3"/>
  <c r="X81" i="3"/>
  <c r="X68" i="3"/>
  <c r="X55" i="3"/>
  <c r="X54" i="3"/>
  <c r="X53" i="3"/>
  <c r="X52" i="3"/>
  <c r="X51" i="3"/>
  <c r="X50" i="3"/>
  <c r="X49" i="3"/>
  <c r="X48" i="3"/>
  <c r="X47" i="3"/>
  <c r="X46" i="3"/>
  <c r="X45" i="3"/>
  <c r="X44" i="3"/>
  <c r="X43" i="3"/>
  <c r="X42" i="3" s="1"/>
  <c r="X29" i="3"/>
  <c r="X28" i="3"/>
  <c r="X27" i="3"/>
  <c r="X26" i="3"/>
  <c r="X25" i="3"/>
  <c r="X24" i="3"/>
  <c r="X23" i="3"/>
  <c r="X22" i="3"/>
  <c r="X21" i="3"/>
  <c r="X20" i="3"/>
  <c r="X19" i="3"/>
  <c r="X18" i="3"/>
  <c r="X17" i="3"/>
  <c r="N335" i="3"/>
  <c r="O335" i="3"/>
  <c r="P335" i="3"/>
  <c r="Q335" i="3"/>
  <c r="R335" i="3"/>
  <c r="N329" i="3"/>
  <c r="O329" i="3"/>
  <c r="P329" i="3"/>
  <c r="Q329" i="3"/>
  <c r="R329" i="3"/>
  <c r="O328" i="3"/>
  <c r="P328" i="3"/>
  <c r="Q328" i="3"/>
  <c r="M318" i="3"/>
  <c r="N318" i="3"/>
  <c r="O318" i="3"/>
  <c r="P318" i="3"/>
  <c r="Q318" i="3"/>
  <c r="R318" i="3"/>
  <c r="M321" i="3"/>
  <c r="N321" i="3"/>
  <c r="O321" i="3"/>
  <c r="P321" i="3"/>
  <c r="Q321" i="3"/>
  <c r="R321" i="3"/>
  <c r="S321" i="3"/>
  <c r="T321" i="3"/>
  <c r="U321" i="3"/>
  <c r="V321" i="3"/>
  <c r="W321" i="3"/>
  <c r="N308" i="3"/>
  <c r="O308" i="3"/>
  <c r="P308" i="3"/>
  <c r="Q308" i="3"/>
  <c r="R308" i="3"/>
  <c r="N314" i="3"/>
  <c r="O314" i="3"/>
  <c r="P314" i="3"/>
  <c r="Q314" i="3"/>
  <c r="R314" i="3"/>
  <c r="N299" i="3"/>
  <c r="O299" i="3"/>
  <c r="P299" i="3"/>
  <c r="Q299" i="3"/>
  <c r="R299" i="3"/>
  <c r="R286" i="3"/>
  <c r="N285" i="3"/>
  <c r="O285" i="3"/>
  <c r="P285" i="3"/>
  <c r="Q285" i="3"/>
  <c r="R285" i="3"/>
  <c r="N282" i="3"/>
  <c r="O282" i="3"/>
  <c r="P282" i="3"/>
  <c r="Q282" i="3"/>
  <c r="R282" i="3"/>
  <c r="R279" i="3"/>
  <c r="N278" i="3"/>
  <c r="O278" i="3"/>
  <c r="P278" i="3"/>
  <c r="Q278" i="3"/>
  <c r="R278" i="3"/>
  <c r="N275" i="3"/>
  <c r="O275" i="3"/>
  <c r="P275" i="3"/>
  <c r="Q275" i="3"/>
  <c r="R275" i="3"/>
  <c r="N272" i="3"/>
  <c r="O272" i="3"/>
  <c r="P272" i="3"/>
  <c r="Q272" i="3"/>
  <c r="R272" i="3"/>
  <c r="S272" i="3"/>
  <c r="T272" i="3"/>
  <c r="U272" i="3"/>
  <c r="V272" i="3"/>
  <c r="W272" i="3"/>
  <c r="N269" i="3"/>
  <c r="O269" i="3"/>
  <c r="O267" i="3" s="1"/>
  <c r="P269" i="3"/>
  <c r="Q269" i="3"/>
  <c r="Q267" i="3" s="1"/>
  <c r="R269" i="3"/>
  <c r="R267" i="3" s="1"/>
  <c r="N267" i="3"/>
  <c r="P267" i="3"/>
  <c r="N266" i="3"/>
  <c r="O266" i="3"/>
  <c r="P266" i="3"/>
  <c r="Q266" i="3"/>
  <c r="R266" i="3"/>
  <c r="R265" i="3"/>
  <c r="R264" i="3"/>
  <c r="N264" i="3"/>
  <c r="O264" i="3"/>
  <c r="P264" i="3"/>
  <c r="Q264" i="3"/>
  <c r="N257" i="3"/>
  <c r="O257" i="3"/>
  <c r="P257" i="3"/>
  <c r="Q257" i="3"/>
  <c r="R257" i="3"/>
  <c r="N251" i="3"/>
  <c r="O251" i="3"/>
  <c r="P251" i="3"/>
  <c r="Q251" i="3"/>
  <c r="R251" i="3"/>
  <c r="N247" i="3"/>
  <c r="O247" i="3"/>
  <c r="P247" i="3"/>
  <c r="Q247" i="3"/>
  <c r="R247" i="3"/>
  <c r="N231" i="3"/>
  <c r="O231" i="3"/>
  <c r="P231" i="3"/>
  <c r="Q231" i="3"/>
  <c r="R231" i="3"/>
  <c r="S231" i="3"/>
  <c r="T231" i="3"/>
  <c r="U231" i="3"/>
  <c r="V231" i="3"/>
  <c r="W231" i="3"/>
  <c r="N229" i="3"/>
  <c r="O229" i="3"/>
  <c r="P229" i="3"/>
  <c r="Q229" i="3"/>
  <c r="R229" i="3"/>
  <c r="N226" i="3"/>
  <c r="O226" i="3"/>
  <c r="P226" i="3"/>
  <c r="Q226" i="3"/>
  <c r="R226" i="3"/>
  <c r="N223" i="3"/>
  <c r="O223" i="3"/>
  <c r="P223" i="3"/>
  <c r="Q223" i="3"/>
  <c r="R223" i="3"/>
  <c r="N220" i="3"/>
  <c r="O220" i="3"/>
  <c r="P220" i="3"/>
  <c r="Q220" i="3"/>
  <c r="R220" i="3"/>
  <c r="N217" i="3"/>
  <c r="O217" i="3"/>
  <c r="P217" i="3"/>
  <c r="Q217" i="3"/>
  <c r="R217" i="3"/>
  <c r="N214" i="3"/>
  <c r="O214" i="3"/>
  <c r="P214" i="3"/>
  <c r="Q214" i="3"/>
  <c r="R214" i="3"/>
  <c r="N213" i="3"/>
  <c r="N215" i="3" s="1"/>
  <c r="O213" i="3"/>
  <c r="O215" i="3" s="1"/>
  <c r="P213" i="3"/>
  <c r="P215" i="3" s="1"/>
  <c r="Q213" i="3"/>
  <c r="Q215" i="3" s="1"/>
  <c r="R213" i="3"/>
  <c r="R215" i="3" s="1"/>
  <c r="N209" i="3"/>
  <c r="O209" i="3"/>
  <c r="P209" i="3"/>
  <c r="Q209" i="3"/>
  <c r="O208" i="3"/>
  <c r="Q208" i="3"/>
  <c r="N110" i="3"/>
  <c r="O110" i="3"/>
  <c r="P110" i="3"/>
  <c r="Q110" i="3"/>
  <c r="R110" i="3"/>
  <c r="N107" i="3"/>
  <c r="R107" i="3"/>
  <c r="R102" i="3" s="1"/>
  <c r="N104" i="3"/>
  <c r="O104" i="3"/>
  <c r="P104" i="3"/>
  <c r="Q104" i="3"/>
  <c r="R104" i="3"/>
  <c r="N102" i="3"/>
  <c r="N101" i="3"/>
  <c r="O101" i="3"/>
  <c r="P101" i="3"/>
  <c r="Q101" i="3"/>
  <c r="R101" i="3"/>
  <c r="N100" i="3"/>
  <c r="N99" i="3"/>
  <c r="O99" i="3"/>
  <c r="P99" i="3"/>
  <c r="Q99" i="3"/>
  <c r="R99" i="3"/>
  <c r="N98" i="3"/>
  <c r="O98" i="3"/>
  <c r="P98" i="3"/>
  <c r="Q98" i="3"/>
  <c r="R98" i="3"/>
  <c r="N81" i="3"/>
  <c r="O81" i="3"/>
  <c r="P81" i="3"/>
  <c r="Q81" i="3"/>
  <c r="R81" i="3"/>
  <c r="N68" i="3"/>
  <c r="O68" i="3"/>
  <c r="P68" i="3"/>
  <c r="Q68" i="3"/>
  <c r="R68" i="3"/>
  <c r="N55" i="3"/>
  <c r="O55" i="3"/>
  <c r="P55" i="3"/>
  <c r="Q55" i="3"/>
  <c r="R55" i="3"/>
  <c r="N54" i="3"/>
  <c r="O54" i="3"/>
  <c r="P54" i="3"/>
  <c r="Q54" i="3"/>
  <c r="R54" i="3"/>
  <c r="N53" i="3"/>
  <c r="O53" i="3"/>
  <c r="P53" i="3"/>
  <c r="Q53" i="3"/>
  <c r="R53" i="3"/>
  <c r="N52" i="3"/>
  <c r="O52" i="3"/>
  <c r="P52" i="3"/>
  <c r="Q52" i="3"/>
  <c r="R52" i="3"/>
  <c r="N51" i="3"/>
  <c r="O51" i="3"/>
  <c r="P51" i="3"/>
  <c r="Q51" i="3"/>
  <c r="R51" i="3"/>
  <c r="N50" i="3"/>
  <c r="O50" i="3"/>
  <c r="P50" i="3"/>
  <c r="Q50" i="3"/>
  <c r="R50" i="3"/>
  <c r="N49" i="3"/>
  <c r="O49" i="3"/>
  <c r="P49" i="3"/>
  <c r="Q49" i="3"/>
  <c r="R49" i="3"/>
  <c r="N48" i="3"/>
  <c r="O48" i="3"/>
  <c r="P48" i="3"/>
  <c r="Q48" i="3"/>
  <c r="R48" i="3"/>
  <c r="N47" i="3"/>
  <c r="O47" i="3"/>
  <c r="P47" i="3"/>
  <c r="Q47" i="3"/>
  <c r="R47" i="3"/>
  <c r="S47" i="3"/>
  <c r="T47" i="3"/>
  <c r="U47" i="3"/>
  <c r="V47" i="3"/>
  <c r="W47" i="3"/>
  <c r="N46" i="3"/>
  <c r="O46" i="3"/>
  <c r="P46" i="3"/>
  <c r="Q46" i="3"/>
  <c r="R46" i="3"/>
  <c r="S46" i="3"/>
  <c r="T46" i="3"/>
  <c r="U46" i="3"/>
  <c r="V46" i="3"/>
  <c r="W46" i="3"/>
  <c r="N45" i="3"/>
  <c r="O45" i="3"/>
  <c r="P45" i="3"/>
  <c r="Q45" i="3"/>
  <c r="R45" i="3"/>
  <c r="N44" i="3"/>
  <c r="O44" i="3"/>
  <c r="P44" i="3"/>
  <c r="Q44" i="3"/>
  <c r="R44" i="3"/>
  <c r="N43" i="3"/>
  <c r="O43" i="3"/>
  <c r="P43" i="3"/>
  <c r="Q43" i="3"/>
  <c r="R43" i="3"/>
  <c r="N42" i="3"/>
  <c r="P42" i="3"/>
  <c r="R42" i="3"/>
  <c r="N29" i="3"/>
  <c r="O29" i="3"/>
  <c r="P29" i="3"/>
  <c r="Q29" i="3"/>
  <c r="R29" i="3"/>
  <c r="N28" i="3"/>
  <c r="O28" i="3"/>
  <c r="P28" i="3"/>
  <c r="Q28" i="3"/>
  <c r="R28" i="3"/>
  <c r="N27" i="3"/>
  <c r="O27" i="3"/>
  <c r="P27" i="3"/>
  <c r="Q27" i="3"/>
  <c r="R27" i="3"/>
  <c r="N26" i="3"/>
  <c r="O26" i="3"/>
  <c r="P26" i="3"/>
  <c r="Q26" i="3"/>
  <c r="R26" i="3"/>
  <c r="N25" i="3"/>
  <c r="O25" i="3"/>
  <c r="P25" i="3"/>
  <c r="Q25" i="3"/>
  <c r="R25" i="3"/>
  <c r="N24" i="3"/>
  <c r="O24" i="3"/>
  <c r="P24" i="3"/>
  <c r="Q24" i="3"/>
  <c r="R24" i="3"/>
  <c r="N23" i="3"/>
  <c r="O23" i="3"/>
  <c r="P23" i="3"/>
  <c r="Q23" i="3"/>
  <c r="R23" i="3"/>
  <c r="N22" i="3"/>
  <c r="O22" i="3"/>
  <c r="P22" i="3"/>
  <c r="Q22" i="3"/>
  <c r="R22" i="3"/>
  <c r="N21" i="3"/>
  <c r="O21" i="3"/>
  <c r="P21" i="3"/>
  <c r="Q21" i="3"/>
  <c r="R21" i="3"/>
  <c r="N20" i="3"/>
  <c r="O20" i="3"/>
  <c r="P20" i="3"/>
  <c r="Q20" i="3"/>
  <c r="R20" i="3"/>
  <c r="N19" i="3"/>
  <c r="O19" i="3"/>
  <c r="P19" i="3"/>
  <c r="Q19" i="3"/>
  <c r="R19" i="3"/>
  <c r="N18" i="3"/>
  <c r="O18" i="3"/>
  <c r="P18" i="3"/>
  <c r="P16" i="3" s="1"/>
  <c r="P15" i="3" s="1"/>
  <c r="Q18" i="3"/>
  <c r="R18" i="3"/>
  <c r="N17" i="3"/>
  <c r="O17" i="3"/>
  <c r="P17" i="3"/>
  <c r="Q17" i="3"/>
  <c r="R17" i="3"/>
  <c r="N16" i="3"/>
  <c r="N15" i="3" s="1"/>
  <c r="R16" i="3"/>
  <c r="R15" i="3" s="1"/>
  <c r="O13" i="3"/>
  <c r="P13" i="3"/>
  <c r="Q13" i="3"/>
  <c r="X479" i="5" l="1"/>
  <c r="X479" i="4"/>
  <c r="X13" i="4"/>
  <c r="X7" i="4"/>
  <c r="X9" i="4" s="1"/>
  <c r="X42" i="20"/>
  <c r="W15" i="20"/>
  <c r="W10" i="20"/>
  <c r="R346" i="4"/>
  <c r="R347" i="4"/>
  <c r="R345" i="4"/>
  <c r="R327" i="4"/>
  <c r="W342" i="20"/>
  <c r="W343" i="20" s="1"/>
  <c r="W327" i="20"/>
  <c r="X19" i="20"/>
  <c r="X9" i="15"/>
  <c r="X250" i="15"/>
  <c r="X254" i="15"/>
  <c r="X216" i="15"/>
  <c r="X118" i="15"/>
  <c r="X344" i="15"/>
  <c r="X348" i="15" s="1"/>
  <c r="X328" i="4"/>
  <c r="X345" i="4"/>
  <c r="X341" i="4"/>
  <c r="X346" i="4"/>
  <c r="X344" i="4" s="1"/>
  <c r="X348" i="4" s="1"/>
  <c r="X456" i="20"/>
  <c r="X250" i="4"/>
  <c r="X216" i="4"/>
  <c r="X254" i="4"/>
  <c r="X117" i="4"/>
  <c r="X119" i="4" s="1"/>
  <c r="X216" i="12"/>
  <c r="X254" i="12"/>
  <c r="X446" i="20"/>
  <c r="X115" i="12"/>
  <c r="X117" i="12" s="1"/>
  <c r="X119" i="12" s="1"/>
  <c r="X250" i="12"/>
  <c r="X341" i="12"/>
  <c r="X340" i="12"/>
  <c r="X342" i="12"/>
  <c r="X343" i="12" s="1"/>
  <c r="X16" i="20"/>
  <c r="X15" i="20" s="1"/>
  <c r="X347" i="2"/>
  <c r="X345" i="2"/>
  <c r="X346" i="2"/>
  <c r="X250" i="2"/>
  <c r="X216" i="2"/>
  <c r="X254" i="2"/>
  <c r="X118" i="2"/>
  <c r="X115" i="2"/>
  <c r="X117" i="2" s="1"/>
  <c r="X119" i="2" s="1"/>
  <c r="X450" i="3"/>
  <c r="X265" i="20"/>
  <c r="X454" i="3"/>
  <c r="X209" i="3"/>
  <c r="X209" i="20" s="1"/>
  <c r="X208" i="20" s="1"/>
  <c r="X213" i="20"/>
  <c r="X215" i="20" s="1"/>
  <c r="X102" i="3"/>
  <c r="X102" i="20"/>
  <c r="X216" i="5"/>
  <c r="X254" i="5"/>
  <c r="X429" i="20"/>
  <c r="X439" i="20" s="1"/>
  <c r="X470" i="20" s="1"/>
  <c r="X359" i="20"/>
  <c r="X115" i="5"/>
  <c r="X117" i="5" s="1"/>
  <c r="X119" i="5" s="1"/>
  <c r="X113" i="20"/>
  <c r="X341" i="5"/>
  <c r="X340" i="5"/>
  <c r="X342" i="5"/>
  <c r="X343" i="5" s="1"/>
  <c r="R249" i="20"/>
  <c r="R247" i="20"/>
  <c r="R94" i="20" s="1"/>
  <c r="R15" i="20"/>
  <c r="R13" i="20"/>
  <c r="R7" i="20"/>
  <c r="R9" i="20" s="1"/>
  <c r="R215" i="4"/>
  <c r="R209" i="4"/>
  <c r="R208" i="4" s="1"/>
  <c r="R102" i="4"/>
  <c r="R99" i="4"/>
  <c r="R97" i="4" s="1"/>
  <c r="R94" i="4" s="1"/>
  <c r="R16" i="4"/>
  <c r="R15" i="4" s="1"/>
  <c r="R344" i="12"/>
  <c r="R215" i="12"/>
  <c r="R97" i="12"/>
  <c r="R94" i="12" s="1"/>
  <c r="R17" i="12"/>
  <c r="R16" i="12" s="1"/>
  <c r="R15" i="12" s="1"/>
  <c r="M381" i="5"/>
  <c r="M375" i="5"/>
  <c r="R209" i="5"/>
  <c r="R208" i="5" s="1"/>
  <c r="R102" i="5"/>
  <c r="R97" i="5"/>
  <c r="R94" i="5" s="1"/>
  <c r="R339" i="5" s="1"/>
  <c r="R16" i="5"/>
  <c r="R15" i="5" s="1"/>
  <c r="R213" i="15"/>
  <c r="R215" i="15" s="1"/>
  <c r="Q215" i="15"/>
  <c r="O215" i="15"/>
  <c r="P94" i="15"/>
  <c r="N94" i="15"/>
  <c r="R97" i="15"/>
  <c r="R213" i="2"/>
  <c r="R215" i="2" s="1"/>
  <c r="O94" i="2"/>
  <c r="Q94" i="2"/>
  <c r="Q215" i="2"/>
  <c r="O215" i="2"/>
  <c r="R97" i="2"/>
  <c r="P97" i="2"/>
  <c r="P94" i="2" s="1"/>
  <c r="N97" i="2"/>
  <c r="N94" i="2" s="1"/>
  <c r="R42" i="2"/>
  <c r="Q42" i="2"/>
  <c r="O42" i="2"/>
  <c r="P16" i="2"/>
  <c r="P10" i="2" s="1"/>
  <c r="Q16" i="2"/>
  <c r="R16" i="2"/>
  <c r="R10" i="2" s="1"/>
  <c r="N10" i="2"/>
  <c r="N13" i="2" s="1"/>
  <c r="R15" i="2"/>
  <c r="Q15" i="2"/>
  <c r="Q10" i="2"/>
  <c r="Q13" i="2" s="1"/>
  <c r="N7" i="2"/>
  <c r="N9" i="2" s="1"/>
  <c r="P15" i="2"/>
  <c r="O16" i="2"/>
  <c r="O15" i="2" s="1"/>
  <c r="X429" i="3"/>
  <c r="X439" i="3" s="1"/>
  <c r="X470" i="3" s="1"/>
  <c r="X101" i="3"/>
  <c r="X97" i="3"/>
  <c r="X16" i="3"/>
  <c r="X10" i="3" s="1"/>
  <c r="X366" i="3"/>
  <c r="X15" i="3"/>
  <c r="X436" i="3" s="1"/>
  <c r="X358" i="3"/>
  <c r="X208" i="3"/>
  <c r="X266" i="3"/>
  <c r="X359" i="3"/>
  <c r="X364" i="3"/>
  <c r="X456" i="3"/>
  <c r="X457" i="3" s="1"/>
  <c r="X471" i="3" s="1"/>
  <c r="X215" i="3"/>
  <c r="X360" i="3"/>
  <c r="P208" i="3"/>
  <c r="N208" i="3"/>
  <c r="R209" i="3"/>
  <c r="R208" i="3" s="1"/>
  <c r="R100" i="3"/>
  <c r="R97" i="3" s="1"/>
  <c r="N97" i="3"/>
  <c r="N94" i="3" s="1"/>
  <c r="N327" i="3" s="1"/>
  <c r="Q16" i="3"/>
  <c r="O16" i="3"/>
  <c r="Q42" i="3"/>
  <c r="O42" i="3"/>
  <c r="Q15" i="3"/>
  <c r="Q10" i="3"/>
  <c r="O10" i="3"/>
  <c r="R10" i="3"/>
  <c r="P10" i="3"/>
  <c r="N10" i="3"/>
  <c r="R344" i="4" l="1"/>
  <c r="R348" i="4" s="1"/>
  <c r="X10" i="20"/>
  <c r="R254" i="20"/>
  <c r="R250" i="20"/>
  <c r="W7" i="20"/>
  <c r="W250" i="20"/>
  <c r="W254" i="20"/>
  <c r="W216" i="20"/>
  <c r="R216" i="20"/>
  <c r="X118" i="4"/>
  <c r="X462" i="20"/>
  <c r="X118" i="12"/>
  <c r="X347" i="12"/>
  <c r="X345" i="12"/>
  <c r="X346" i="12"/>
  <c r="X344" i="2"/>
  <c r="X348" i="2" s="1"/>
  <c r="X364" i="20"/>
  <c r="X266" i="20"/>
  <c r="X450" i="20"/>
  <c r="X454" i="20" s="1"/>
  <c r="X457" i="20" s="1"/>
  <c r="X471" i="20" s="1"/>
  <c r="X461" i="3"/>
  <c r="X466" i="3" s="1"/>
  <c r="X472" i="3" s="1"/>
  <c r="X97" i="20"/>
  <c r="X94" i="3"/>
  <c r="X347" i="5"/>
  <c r="X345" i="5"/>
  <c r="X346" i="5"/>
  <c r="X13" i="20"/>
  <c r="X115" i="20"/>
  <c r="X117" i="20" s="1"/>
  <c r="X119" i="20" s="1"/>
  <c r="X118" i="5"/>
  <c r="R328" i="20"/>
  <c r="R339" i="20"/>
  <c r="R327" i="20"/>
  <c r="X7" i="20"/>
  <c r="X9" i="20" s="1"/>
  <c r="R10" i="4"/>
  <c r="R13" i="4" s="1"/>
  <c r="R10" i="12"/>
  <c r="R7" i="12" s="1"/>
  <c r="R9" i="12" s="1"/>
  <c r="R328" i="5"/>
  <c r="R341" i="5"/>
  <c r="R340" i="5"/>
  <c r="R327" i="5"/>
  <c r="R342" i="5"/>
  <c r="R343" i="5" s="1"/>
  <c r="R10" i="5"/>
  <c r="R209" i="15"/>
  <c r="R208" i="15" s="1"/>
  <c r="R94" i="15" s="1"/>
  <c r="R209" i="2"/>
  <c r="R208" i="2" s="1"/>
  <c r="R94" i="2"/>
  <c r="Q7" i="2"/>
  <c r="Q9" i="2" s="1"/>
  <c r="R13" i="2"/>
  <c r="R7" i="2"/>
  <c r="R9" i="2" s="1"/>
  <c r="O10" i="2"/>
  <c r="O13" i="2" s="1"/>
  <c r="P13" i="2"/>
  <c r="P7" i="2"/>
  <c r="P9" i="2" s="1"/>
  <c r="O7" i="2"/>
  <c r="O9" i="2" s="1"/>
  <c r="X356" i="3"/>
  <c r="X395" i="3" s="1"/>
  <c r="X397" i="3" s="1"/>
  <c r="X479" i="3"/>
  <c r="N328" i="3"/>
  <c r="N339" i="3"/>
  <c r="O15" i="3"/>
  <c r="N113" i="3"/>
  <c r="P7" i="3"/>
  <c r="P9" i="3" s="1"/>
  <c r="P254" i="3"/>
  <c r="P250" i="3"/>
  <c r="P113" i="3"/>
  <c r="P216" i="3"/>
  <c r="O7" i="3"/>
  <c r="O9" i="3" s="1"/>
  <c r="O216" i="3"/>
  <c r="O254" i="3"/>
  <c r="O250" i="3"/>
  <c r="O113" i="3"/>
  <c r="Q7" i="3"/>
  <c r="Q9" i="3" s="1"/>
  <c r="Q250" i="3"/>
  <c r="Q113" i="3"/>
  <c r="R113" i="3"/>
  <c r="X339" i="3"/>
  <c r="X327" i="3"/>
  <c r="X328" i="3"/>
  <c r="X7" i="3"/>
  <c r="X9" i="3" s="1"/>
  <c r="X250" i="3"/>
  <c r="X113" i="3"/>
  <c r="X13" i="3"/>
  <c r="R94" i="3"/>
  <c r="N13" i="3"/>
  <c r="N7" i="3"/>
  <c r="N9" i="3" s="1"/>
  <c r="R13" i="3"/>
  <c r="R7" i="3"/>
  <c r="R9" i="3" s="1"/>
  <c r="R7" i="4" l="1"/>
  <c r="R9" i="4" s="1"/>
  <c r="R250" i="4"/>
  <c r="R113" i="4"/>
  <c r="R216" i="4"/>
  <c r="X344" i="12"/>
  <c r="X348" i="12" s="1"/>
  <c r="X118" i="20"/>
  <c r="X358" i="20"/>
  <c r="X356" i="20" s="1"/>
  <c r="X395" i="20" s="1"/>
  <c r="X397" i="20" s="1"/>
  <c r="X461" i="20"/>
  <c r="X466" i="20" s="1"/>
  <c r="X472" i="20" s="1"/>
  <c r="X479" i="20" s="1"/>
  <c r="X94" i="20"/>
  <c r="X250" i="20"/>
  <c r="X344" i="5"/>
  <c r="X348" i="5" s="1"/>
  <c r="X216" i="20"/>
  <c r="X254" i="20"/>
  <c r="R327" i="2"/>
  <c r="R339" i="2"/>
  <c r="R328" i="2"/>
  <c r="R342" i="20"/>
  <c r="R343" i="20" s="1"/>
  <c r="R340" i="20"/>
  <c r="R341" i="20"/>
  <c r="R7" i="5"/>
  <c r="R9" i="5" s="1"/>
  <c r="R113" i="5"/>
  <c r="R216" i="5"/>
  <c r="R346" i="5"/>
  <c r="R347" i="5"/>
  <c r="R345" i="5"/>
  <c r="R339" i="3"/>
  <c r="R328" i="3"/>
  <c r="R327" i="3"/>
  <c r="N340" i="3"/>
  <c r="N341" i="3"/>
  <c r="N342" i="3"/>
  <c r="N343" i="3" s="1"/>
  <c r="X216" i="3"/>
  <c r="X254" i="3"/>
  <c r="Q254" i="3"/>
  <c r="Q216" i="3"/>
  <c r="R115" i="3"/>
  <c r="R117" i="3" s="1"/>
  <c r="R119" i="3" s="1"/>
  <c r="R254" i="3"/>
  <c r="O115" i="3"/>
  <c r="O117" i="3" s="1"/>
  <c r="P115" i="3"/>
  <c r="P117" i="3" s="1"/>
  <c r="N216" i="3"/>
  <c r="N250" i="3"/>
  <c r="R216" i="3"/>
  <c r="R250" i="3"/>
  <c r="Q115" i="3"/>
  <c r="Q117" i="3" s="1"/>
  <c r="N115" i="3"/>
  <c r="N117" i="3" s="1"/>
  <c r="N119" i="3" s="1"/>
  <c r="N254" i="3"/>
  <c r="X115" i="3"/>
  <c r="X117" i="3" s="1"/>
  <c r="X119" i="3" s="1"/>
  <c r="X341" i="3"/>
  <c r="X340" i="3"/>
  <c r="X342" i="3"/>
  <c r="X343" i="3" s="1"/>
  <c r="M453" i="20"/>
  <c r="M451" i="20"/>
  <c r="M438" i="20"/>
  <c r="M435" i="20"/>
  <c r="M434" i="20"/>
  <c r="M422" i="20"/>
  <c r="M387" i="20"/>
  <c r="M386" i="20"/>
  <c r="M384" i="20"/>
  <c r="M383" i="20"/>
  <c r="M382" i="20"/>
  <c r="Z101" i="20"/>
  <c r="AA101" i="20"/>
  <c r="AB101" i="20"/>
  <c r="AC101" i="20"/>
  <c r="AD101" i="20"/>
  <c r="AE101" i="20"/>
  <c r="AF101" i="20"/>
  <c r="AG101" i="20"/>
  <c r="AH101" i="20"/>
  <c r="AI101" i="20"/>
  <c r="AJ101" i="20"/>
  <c r="AK101" i="20"/>
  <c r="Y101" i="20"/>
  <c r="R254" i="4" l="1"/>
  <c r="R113" i="20"/>
  <c r="R115" i="4"/>
  <c r="R117" i="4" s="1"/>
  <c r="R119" i="4" s="1"/>
  <c r="X328" i="20"/>
  <c r="X327" i="20"/>
  <c r="X339" i="20"/>
  <c r="X347" i="3"/>
  <c r="X347" i="20" s="1"/>
  <c r="X346" i="3"/>
  <c r="X346" i="20" s="1"/>
  <c r="X345" i="3"/>
  <c r="X345" i="20" s="1"/>
  <c r="R341" i="2"/>
  <c r="R342" i="2"/>
  <c r="R343" i="2" s="1"/>
  <c r="R340" i="2"/>
  <c r="M385" i="20"/>
  <c r="R344" i="5"/>
  <c r="R250" i="5"/>
  <c r="R115" i="5"/>
  <c r="R117" i="5" s="1"/>
  <c r="R119" i="5" s="1"/>
  <c r="R254" i="5"/>
  <c r="R340" i="3"/>
  <c r="R341" i="3"/>
  <c r="R342" i="3"/>
  <c r="R343" i="3" s="1"/>
  <c r="N118" i="3"/>
  <c r="P118" i="3"/>
  <c r="Q118" i="3"/>
  <c r="O118" i="3"/>
  <c r="R118" i="3"/>
  <c r="X118" i="3"/>
  <c r="M381" i="20"/>
  <c r="Z345" i="20"/>
  <c r="AA345" i="20"/>
  <c r="AB345" i="20"/>
  <c r="AC345" i="20"/>
  <c r="AD345" i="20"/>
  <c r="AE345" i="20"/>
  <c r="AF345" i="20"/>
  <c r="AG345" i="20"/>
  <c r="AH345" i="20"/>
  <c r="Y345" i="20"/>
  <c r="M474" i="14"/>
  <c r="M473" i="14"/>
  <c r="M463" i="14"/>
  <c r="M455" i="14"/>
  <c r="M453" i="14"/>
  <c r="M452" i="14"/>
  <c r="M451" i="14"/>
  <c r="M449" i="14"/>
  <c r="M448" i="14"/>
  <c r="M447" i="14"/>
  <c r="M446" i="14" s="1"/>
  <c r="M445" i="14"/>
  <c r="M444" i="14"/>
  <c r="M437" i="14"/>
  <c r="M437" i="20" s="1"/>
  <c r="M425" i="14"/>
  <c r="M424" i="14"/>
  <c r="M423" i="14"/>
  <c r="M422" i="14"/>
  <c r="M421" i="14"/>
  <c r="M420" i="14"/>
  <c r="M419" i="14"/>
  <c r="M418" i="14"/>
  <c r="M417" i="14"/>
  <c r="M416" i="14"/>
  <c r="M415" i="14"/>
  <c r="M414" i="14"/>
  <c r="M410" i="14"/>
  <c r="M409" i="14"/>
  <c r="M408" i="14"/>
  <c r="M406" i="14"/>
  <c r="M404" i="14"/>
  <c r="M403" i="14"/>
  <c r="M393" i="14"/>
  <c r="M392" i="14"/>
  <c r="M390" i="14"/>
  <c r="M389" i="14"/>
  <c r="M388" i="14"/>
  <c r="M387" i="14"/>
  <c r="M386" i="14"/>
  <c r="M385" i="14" s="1"/>
  <c r="M384" i="14"/>
  <c r="M383" i="14"/>
  <c r="M382" i="14"/>
  <c r="M380" i="14"/>
  <c r="M379" i="14"/>
  <c r="M378" i="14"/>
  <c r="M377" i="14"/>
  <c r="M376" i="14"/>
  <c r="M375" i="14"/>
  <c r="M374" i="14"/>
  <c r="M373" i="14"/>
  <c r="M372" i="14"/>
  <c r="M371" i="14"/>
  <c r="M369" i="14"/>
  <c r="M365" i="14"/>
  <c r="M362" i="14"/>
  <c r="M357" i="14"/>
  <c r="M313" i="14"/>
  <c r="M367" i="14" s="1"/>
  <c r="M286" i="14"/>
  <c r="M298" i="14" s="1"/>
  <c r="M285" i="14"/>
  <c r="M279" i="14"/>
  <c r="M278" i="14"/>
  <c r="M265" i="14"/>
  <c r="M450" i="14" s="1"/>
  <c r="M264" i="14"/>
  <c r="M261" i="14"/>
  <c r="M405" i="14" s="1"/>
  <c r="M103" i="14"/>
  <c r="M218" i="14"/>
  <c r="M103" i="15"/>
  <c r="M96" i="15"/>
  <c r="M95" i="15"/>
  <c r="M313" i="15"/>
  <c r="M367" i="15" s="1"/>
  <c r="M298" i="15"/>
  <c r="M286" i="15"/>
  <c r="M285" i="15"/>
  <c r="M281" i="15"/>
  <c r="M279" i="15"/>
  <c r="M278" i="15"/>
  <c r="M274" i="15"/>
  <c r="M424" i="15" s="1"/>
  <c r="M265" i="15"/>
  <c r="M264" i="15"/>
  <c r="M261" i="15"/>
  <c r="M252" i="15"/>
  <c r="M251" i="15" s="1"/>
  <c r="M366" i="15" s="1"/>
  <c r="M248" i="15"/>
  <c r="M247" i="15" s="1"/>
  <c r="M221" i="15"/>
  <c r="M218" i="15"/>
  <c r="M364" i="15"/>
  <c r="M363" i="15"/>
  <c r="M362" i="15"/>
  <c r="M357" i="15"/>
  <c r="M365" i="15"/>
  <c r="M369" i="15"/>
  <c r="M371" i="15"/>
  <c r="M372" i="15"/>
  <c r="M373" i="15"/>
  <c r="M374" i="15"/>
  <c r="M380" i="15"/>
  <c r="M379" i="15"/>
  <c r="M378" i="15"/>
  <c r="M377" i="15"/>
  <c r="M376" i="15"/>
  <c r="M382" i="15"/>
  <c r="M383" i="15"/>
  <c r="M384" i="15"/>
  <c r="M386" i="15"/>
  <c r="M385" i="15" s="1"/>
  <c r="M387" i="15"/>
  <c r="M389" i="15"/>
  <c r="M390" i="15"/>
  <c r="M388" i="15" s="1"/>
  <c r="M392" i="15"/>
  <c r="M393" i="15"/>
  <c r="M394" i="15"/>
  <c r="M404" i="15"/>
  <c r="M406" i="15"/>
  <c r="M408" i="15"/>
  <c r="M409" i="15"/>
  <c r="M410" i="15"/>
  <c r="M411" i="15"/>
  <c r="M414" i="15"/>
  <c r="M415" i="15"/>
  <c r="M416" i="15"/>
  <c r="M417" i="15"/>
  <c r="M419" i="15"/>
  <c r="M420" i="15"/>
  <c r="M421" i="15"/>
  <c r="M422" i="15"/>
  <c r="M425" i="15"/>
  <c r="M437" i="15"/>
  <c r="M444" i="15"/>
  <c r="M445" i="15"/>
  <c r="M447" i="15"/>
  <c r="M448" i="15"/>
  <c r="M449" i="15"/>
  <c r="M451" i="15"/>
  <c r="M452" i="15"/>
  <c r="M453" i="15"/>
  <c r="M455" i="15"/>
  <c r="M456" i="15"/>
  <c r="M463" i="15"/>
  <c r="M473" i="15"/>
  <c r="R118" i="4" l="1"/>
  <c r="R115" i="20"/>
  <c r="R117" i="20" s="1"/>
  <c r="R119" i="20" s="1"/>
  <c r="X344" i="20"/>
  <c r="X348" i="20" s="1"/>
  <c r="X342" i="20"/>
  <c r="X343" i="20" s="1"/>
  <c r="X341" i="20"/>
  <c r="X340" i="20"/>
  <c r="R347" i="2"/>
  <c r="R345" i="2"/>
  <c r="R346" i="2"/>
  <c r="M368" i="14"/>
  <c r="M413" i="14"/>
  <c r="M363" i="14"/>
  <c r="M364" i="14"/>
  <c r="R118" i="5"/>
  <c r="M381" i="14"/>
  <c r="M446" i="15"/>
  <c r="M360" i="15"/>
  <c r="M464" i="15"/>
  <c r="M381" i="15"/>
  <c r="M473" i="4"/>
  <c r="M472" i="4"/>
  <c r="M470" i="4"/>
  <c r="M466" i="4"/>
  <c r="M464" i="4"/>
  <c r="M463" i="4"/>
  <c r="M462" i="4"/>
  <c r="M461" i="4"/>
  <c r="M455" i="4"/>
  <c r="M454" i="4"/>
  <c r="M453" i="4"/>
  <c r="M452" i="4"/>
  <c r="M451" i="4"/>
  <c r="M450" i="4"/>
  <c r="M449" i="4"/>
  <c r="M446" i="4" s="1"/>
  <c r="M448" i="4"/>
  <c r="M447" i="4"/>
  <c r="M445" i="4"/>
  <c r="M444" i="4"/>
  <c r="M443" i="4"/>
  <c r="M439" i="4"/>
  <c r="M437" i="4"/>
  <c r="M429" i="4"/>
  <c r="M425" i="4"/>
  <c r="M418" i="4" s="1"/>
  <c r="M424" i="4"/>
  <c r="M423" i="4"/>
  <c r="M422" i="4"/>
  <c r="M421" i="4"/>
  <c r="M420" i="4"/>
  <c r="M419" i="4"/>
  <c r="M417" i="4"/>
  <c r="M416" i="4"/>
  <c r="M415" i="4"/>
  <c r="M414" i="4"/>
  <c r="M413" i="4"/>
  <c r="M411" i="4"/>
  <c r="M410" i="4"/>
  <c r="M407" i="4" s="1"/>
  <c r="M409" i="4"/>
  <c r="M408" i="4"/>
  <c r="M406" i="4"/>
  <c r="M405" i="4"/>
  <c r="M404" i="4"/>
  <c r="M403" i="4"/>
  <c r="M393" i="4"/>
  <c r="M392" i="4"/>
  <c r="M390" i="4"/>
  <c r="M389" i="4"/>
  <c r="M388" i="4"/>
  <c r="M387" i="4"/>
  <c r="M386" i="4"/>
  <c r="M385" i="4"/>
  <c r="M384" i="4"/>
  <c r="M383" i="4"/>
  <c r="M382" i="4"/>
  <c r="M381" i="4"/>
  <c r="M380" i="4"/>
  <c r="M379" i="4"/>
  <c r="M378" i="4"/>
  <c r="M377" i="4"/>
  <c r="M376" i="4"/>
  <c r="M375" i="4" s="1"/>
  <c r="M374" i="4"/>
  <c r="M373" i="4"/>
  <c r="M372" i="4"/>
  <c r="M371" i="4"/>
  <c r="M370" i="4"/>
  <c r="M369" i="4"/>
  <c r="M368" i="4"/>
  <c r="M367" i="4"/>
  <c r="M366" i="4"/>
  <c r="M365" i="4"/>
  <c r="M364" i="4"/>
  <c r="M363" i="4"/>
  <c r="M362" i="4"/>
  <c r="M360" i="4"/>
  <c r="M359" i="4"/>
  <c r="M358" i="4"/>
  <c r="M357" i="4"/>
  <c r="M313" i="4"/>
  <c r="M298" i="4"/>
  <c r="M286" i="4"/>
  <c r="M285" i="4"/>
  <c r="M281" i="4"/>
  <c r="M279" i="4"/>
  <c r="M278" i="4"/>
  <c r="M265" i="4"/>
  <c r="M264" i="4"/>
  <c r="M261" i="4"/>
  <c r="M103" i="4"/>
  <c r="M102" i="4" s="1"/>
  <c r="M95" i="4"/>
  <c r="M96" i="4"/>
  <c r="M247" i="4"/>
  <c r="M248" i="4"/>
  <c r="M209" i="4"/>
  <c r="M221" i="4"/>
  <c r="M218" i="4"/>
  <c r="R118" i="20" l="1"/>
  <c r="R345" i="20"/>
  <c r="R346" i="20"/>
  <c r="R347" i="20"/>
  <c r="M356" i="4"/>
  <c r="R344" i="20" l="1"/>
  <c r="R348" i="20" s="1"/>
  <c r="M455" i="12"/>
  <c r="M454" i="12"/>
  <c r="M453" i="12"/>
  <c r="M452" i="12"/>
  <c r="M451" i="12"/>
  <c r="M450" i="12"/>
  <c r="M449" i="12"/>
  <c r="M446" i="12" s="1"/>
  <c r="M448" i="12"/>
  <c r="M447" i="12"/>
  <c r="M445" i="12"/>
  <c r="M444" i="12"/>
  <c r="M443" i="12"/>
  <c r="M439" i="12"/>
  <c r="M437" i="12"/>
  <c r="M429" i="12"/>
  <c r="M425" i="12"/>
  <c r="M424" i="12"/>
  <c r="M423" i="12"/>
  <c r="M422" i="12"/>
  <c r="M421" i="12"/>
  <c r="M420" i="12"/>
  <c r="M419" i="12"/>
  <c r="M418" i="12"/>
  <c r="M417" i="12"/>
  <c r="M416" i="12"/>
  <c r="M415" i="12"/>
  <c r="M414" i="12"/>
  <c r="M413" i="12"/>
  <c r="M411" i="12"/>
  <c r="M410" i="12"/>
  <c r="M409" i="12"/>
  <c r="M408" i="12"/>
  <c r="M407" i="12"/>
  <c r="M406" i="12"/>
  <c r="M405" i="12"/>
  <c r="M404" i="12"/>
  <c r="M403" i="12"/>
  <c r="M393" i="12"/>
  <c r="M392" i="12"/>
  <c r="M390" i="12"/>
  <c r="M389" i="12"/>
  <c r="M388" i="12" s="1"/>
  <c r="M387" i="12"/>
  <c r="M386" i="12"/>
  <c r="M384" i="12"/>
  <c r="M383" i="12"/>
  <c r="M382" i="12"/>
  <c r="M380" i="12"/>
  <c r="M379" i="12"/>
  <c r="M378" i="12"/>
  <c r="M377" i="12"/>
  <c r="M376" i="12"/>
  <c r="M374" i="12"/>
  <c r="M373" i="12"/>
  <c r="M372" i="12"/>
  <c r="M371" i="12"/>
  <c r="M370" i="12"/>
  <c r="M369" i="12"/>
  <c r="M368" i="12"/>
  <c r="M367" i="12"/>
  <c r="M366" i="12"/>
  <c r="M365" i="12"/>
  <c r="M364" i="12"/>
  <c r="M363" i="12"/>
  <c r="M362" i="12"/>
  <c r="M360" i="12"/>
  <c r="M359" i="12"/>
  <c r="M358" i="12"/>
  <c r="M357" i="12"/>
  <c r="M313" i="12"/>
  <c r="M96" i="12"/>
  <c r="M95" i="12"/>
  <c r="M298" i="12"/>
  <c r="M286" i="12"/>
  <c r="M285" i="12"/>
  <c r="M281" i="12"/>
  <c r="M279" i="12"/>
  <c r="M278" i="12"/>
  <c r="M385" i="12" l="1"/>
  <c r="M381" i="12"/>
  <c r="M375" i="12"/>
  <c r="M356" i="12"/>
  <c r="M265" i="12" l="1"/>
  <c r="M264" i="12"/>
  <c r="M261" i="12"/>
  <c r="M103" i="12"/>
  <c r="M102" i="12" s="1"/>
  <c r="M98" i="12"/>
  <c r="M97" i="12" s="1"/>
  <c r="M218" i="12" l="1"/>
  <c r="M464" i="12"/>
  <c r="M463" i="12"/>
  <c r="M461" i="12"/>
  <c r="M473" i="12"/>
  <c r="M470" i="12"/>
  <c r="M473" i="3"/>
  <c r="M472" i="3"/>
  <c r="M466" i="3"/>
  <c r="M464" i="3"/>
  <c r="M463" i="3"/>
  <c r="M462" i="3"/>
  <c r="M461" i="3"/>
  <c r="M456" i="3"/>
  <c r="M455" i="3"/>
  <c r="M453" i="3"/>
  <c r="M452" i="3"/>
  <c r="M451" i="3"/>
  <c r="M450" i="3"/>
  <c r="M449" i="3"/>
  <c r="M448" i="3"/>
  <c r="M447" i="3"/>
  <c r="M445" i="3"/>
  <c r="M444" i="3"/>
  <c r="M443" i="3"/>
  <c r="M437" i="3"/>
  <c r="M425" i="3"/>
  <c r="M424" i="3"/>
  <c r="M423" i="3"/>
  <c r="M422" i="3"/>
  <c r="M421" i="3"/>
  <c r="M420" i="3"/>
  <c r="M419" i="3"/>
  <c r="M417" i="3"/>
  <c r="M416" i="3"/>
  <c r="M415" i="3"/>
  <c r="M414" i="3"/>
  <c r="M413" i="3"/>
  <c r="M411" i="3"/>
  <c r="M410" i="3"/>
  <c r="M409" i="3"/>
  <c r="M408" i="3"/>
  <c r="M406" i="3"/>
  <c r="M405" i="3"/>
  <c r="M404" i="3"/>
  <c r="M403" i="3"/>
  <c r="M394" i="3"/>
  <c r="M393" i="3"/>
  <c r="M392" i="3"/>
  <c r="M390" i="3"/>
  <c r="M389" i="3"/>
  <c r="M388" i="3" s="1"/>
  <c r="M387" i="3"/>
  <c r="M386" i="3"/>
  <c r="M385" i="3" s="1"/>
  <c r="M381" i="3" s="1"/>
  <c r="M384" i="3"/>
  <c r="M383" i="3"/>
  <c r="M382" i="3"/>
  <c r="M380" i="3"/>
  <c r="M379" i="3"/>
  <c r="M378" i="3"/>
  <c r="M377" i="3"/>
  <c r="M376" i="3"/>
  <c r="M374" i="3"/>
  <c r="M373" i="3"/>
  <c r="M372" i="3"/>
  <c r="M371" i="3"/>
  <c r="M370" i="3"/>
  <c r="M369" i="3"/>
  <c r="M368" i="3"/>
  <c r="M367" i="3"/>
  <c r="M366" i="3"/>
  <c r="M365" i="3"/>
  <c r="M364" i="3"/>
  <c r="M363" i="3"/>
  <c r="M362" i="3"/>
  <c r="M360" i="3"/>
  <c r="M359" i="3"/>
  <c r="M358" i="3"/>
  <c r="M357" i="3"/>
  <c r="M313" i="3"/>
  <c r="M285" i="3"/>
  <c r="M298" i="3"/>
  <c r="M286" i="3"/>
  <c r="M281" i="3"/>
  <c r="M279" i="3"/>
  <c r="M278" i="3"/>
  <c r="M265" i="3"/>
  <c r="M264" i="3"/>
  <c r="M261" i="3"/>
  <c r="M97" i="3"/>
  <c r="M103" i="3"/>
  <c r="M96" i="3"/>
  <c r="M95" i="3"/>
  <c r="M218" i="3"/>
  <c r="M418" i="3" l="1"/>
  <c r="M429" i="3" s="1"/>
  <c r="M439" i="3" s="1"/>
  <c r="M470" i="3" s="1"/>
  <c r="M446" i="3"/>
  <c r="M454" i="3" s="1"/>
  <c r="M457" i="3" s="1"/>
  <c r="M471" i="3" s="1"/>
  <c r="M407" i="3"/>
  <c r="M375" i="3"/>
  <c r="M479" i="3" l="1"/>
  <c r="M356" i="3"/>
  <c r="M395" i="3" s="1"/>
  <c r="M397" i="3" s="1"/>
  <c r="M473" i="2"/>
  <c r="M472" i="2"/>
  <c r="M470" i="2"/>
  <c r="M466" i="2"/>
  <c r="M464" i="2"/>
  <c r="M463" i="2"/>
  <c r="M462" i="2"/>
  <c r="M461" i="2"/>
  <c r="M455" i="2"/>
  <c r="M454" i="2"/>
  <c r="M453" i="2"/>
  <c r="M452" i="2"/>
  <c r="M451" i="2"/>
  <c r="M450" i="2"/>
  <c r="M449" i="2"/>
  <c r="M448" i="2"/>
  <c r="M447" i="2"/>
  <c r="M445" i="2"/>
  <c r="M444" i="2"/>
  <c r="M443" i="2"/>
  <c r="M439" i="2"/>
  <c r="M437" i="2"/>
  <c r="M429" i="2"/>
  <c r="M425" i="2"/>
  <c r="M424" i="2"/>
  <c r="M423" i="2"/>
  <c r="M422" i="2"/>
  <c r="M421" i="2"/>
  <c r="M420" i="2"/>
  <c r="M419" i="2"/>
  <c r="M418" i="2"/>
  <c r="M417" i="2"/>
  <c r="M416" i="2"/>
  <c r="M415" i="2"/>
  <c r="M414" i="2"/>
  <c r="M413" i="2"/>
  <c r="M411" i="2"/>
  <c r="M410" i="2"/>
  <c r="M409" i="2"/>
  <c r="M408" i="2"/>
  <c r="M407" i="2"/>
  <c r="M406" i="2"/>
  <c r="M405" i="2"/>
  <c r="M404" i="2"/>
  <c r="M403" i="2"/>
  <c r="M393" i="2"/>
  <c r="M392" i="2"/>
  <c r="M390" i="2"/>
  <c r="M389" i="2"/>
  <c r="M388" i="2"/>
  <c r="M387" i="2"/>
  <c r="M386" i="2"/>
  <c r="M385" i="2" s="1"/>
  <c r="M381" i="2" s="1"/>
  <c r="M384" i="2"/>
  <c r="M383" i="2"/>
  <c r="M382" i="2"/>
  <c r="M380" i="2"/>
  <c r="M379" i="2"/>
  <c r="M378" i="2"/>
  <c r="M377" i="2"/>
  <c r="M376" i="2"/>
  <c r="M375" i="2" s="1"/>
  <c r="M374" i="2"/>
  <c r="M373" i="2"/>
  <c r="M372" i="2"/>
  <c r="M371" i="2"/>
  <c r="M370" i="2"/>
  <c r="M369" i="2"/>
  <c r="M368" i="2"/>
  <c r="M367" i="2"/>
  <c r="M366" i="2"/>
  <c r="M365" i="2"/>
  <c r="M364" i="2"/>
  <c r="M363" i="2"/>
  <c r="M362" i="2"/>
  <c r="M360" i="2"/>
  <c r="M359" i="2"/>
  <c r="M358" i="2"/>
  <c r="M357" i="2"/>
  <c r="M313" i="2"/>
  <c r="M298" i="2"/>
  <c r="M286" i="2"/>
  <c r="M285" i="2"/>
  <c r="M281" i="2"/>
  <c r="M279" i="2"/>
  <c r="M278" i="2"/>
  <c r="M265" i="2"/>
  <c r="M264" i="2"/>
  <c r="M261" i="2"/>
  <c r="M103" i="2"/>
  <c r="M107" i="2"/>
  <c r="M96" i="2"/>
  <c r="M95" i="2"/>
  <c r="M221" i="2"/>
  <c r="M446" i="2" l="1"/>
  <c r="M356" i="2"/>
  <c r="M313" i="5"/>
  <c r="M367" i="5" s="1"/>
  <c r="M286" i="5"/>
  <c r="M298" i="5" s="1"/>
  <c r="M285" i="5"/>
  <c r="M279" i="5"/>
  <c r="M278" i="5"/>
  <c r="M265" i="5"/>
  <c r="M364" i="5" s="1"/>
  <c r="M261" i="5"/>
  <c r="M103" i="5"/>
  <c r="M96" i="5"/>
  <c r="M95" i="5"/>
  <c r="M218" i="5"/>
  <c r="M217" i="5" s="1"/>
  <c r="M357" i="5" l="1"/>
  <c r="M403" i="5"/>
  <c r="M368" i="5"/>
  <c r="M413" i="5"/>
  <c r="M407" i="5" s="1"/>
  <c r="M363" i="5"/>
  <c r="M405" i="5"/>
  <c r="M264" i="5"/>
  <c r="W474" i="13"/>
  <c r="V474" i="13"/>
  <c r="U474" i="13"/>
  <c r="T474" i="13"/>
  <c r="R474" i="13"/>
  <c r="L474" i="13"/>
  <c r="G474" i="13"/>
  <c r="F474" i="13"/>
  <c r="E474" i="13"/>
  <c r="D474" i="13"/>
  <c r="W473" i="13"/>
  <c r="V473" i="13"/>
  <c r="U473" i="13"/>
  <c r="T473" i="13"/>
  <c r="R473" i="13"/>
  <c r="L473" i="13"/>
  <c r="G473" i="13"/>
  <c r="F473" i="13"/>
  <c r="E473" i="13"/>
  <c r="D473" i="13"/>
  <c r="W463" i="13"/>
  <c r="V463" i="13"/>
  <c r="U463" i="13"/>
  <c r="T463" i="13"/>
  <c r="S463" i="13"/>
  <c r="R463" i="13"/>
  <c r="Q463" i="13"/>
  <c r="P463" i="13"/>
  <c r="O463" i="13"/>
  <c r="N463" i="13"/>
  <c r="L463" i="13"/>
  <c r="K463" i="13"/>
  <c r="J463" i="13"/>
  <c r="I463" i="13"/>
  <c r="H463" i="13"/>
  <c r="G463" i="13"/>
  <c r="F463" i="13"/>
  <c r="E463" i="13"/>
  <c r="D463" i="13"/>
  <c r="W455" i="13"/>
  <c r="V455" i="13"/>
  <c r="U455" i="13"/>
  <c r="T455" i="13"/>
  <c r="S455" i="13"/>
  <c r="R455" i="13"/>
  <c r="Q455" i="13"/>
  <c r="P455" i="13"/>
  <c r="O455" i="13"/>
  <c r="N455" i="13"/>
  <c r="L455" i="13"/>
  <c r="K455" i="13"/>
  <c r="J455" i="13"/>
  <c r="I455" i="13"/>
  <c r="H455" i="13"/>
  <c r="G455" i="13"/>
  <c r="F455" i="13"/>
  <c r="E455" i="13"/>
  <c r="D455" i="13"/>
  <c r="W453" i="13"/>
  <c r="V453" i="13"/>
  <c r="U453" i="13"/>
  <c r="T453" i="13"/>
  <c r="S453" i="13"/>
  <c r="R453" i="13"/>
  <c r="Q453" i="13"/>
  <c r="P453" i="13"/>
  <c r="O453" i="13"/>
  <c r="N453" i="13"/>
  <c r="L453" i="13"/>
  <c r="K453" i="13"/>
  <c r="J453" i="13"/>
  <c r="I453" i="13"/>
  <c r="H453" i="13"/>
  <c r="G453" i="13"/>
  <c r="F453" i="13"/>
  <c r="E453" i="13"/>
  <c r="D453" i="13"/>
  <c r="W452" i="13"/>
  <c r="V452" i="13"/>
  <c r="U452" i="13"/>
  <c r="T452" i="13"/>
  <c r="S452" i="13"/>
  <c r="R452" i="13"/>
  <c r="Q452" i="13"/>
  <c r="P452" i="13"/>
  <c r="O452" i="13"/>
  <c r="N452" i="13"/>
  <c r="L452" i="13"/>
  <c r="K452" i="13"/>
  <c r="J452" i="13"/>
  <c r="I452" i="13"/>
  <c r="H452" i="13"/>
  <c r="F452" i="13"/>
  <c r="E452" i="13"/>
  <c r="D452" i="13"/>
  <c r="W451" i="13"/>
  <c r="V451" i="13"/>
  <c r="U451" i="13"/>
  <c r="T451" i="13"/>
  <c r="S451" i="13"/>
  <c r="R451" i="13"/>
  <c r="Q451" i="13"/>
  <c r="P451" i="13"/>
  <c r="O451" i="13"/>
  <c r="N451" i="13"/>
  <c r="L451" i="13"/>
  <c r="K451" i="13"/>
  <c r="J451" i="13"/>
  <c r="I451" i="13"/>
  <c r="H451" i="13"/>
  <c r="G451" i="13"/>
  <c r="F451" i="13"/>
  <c r="E451" i="13"/>
  <c r="D451" i="13"/>
  <c r="F450" i="13"/>
  <c r="E450" i="13"/>
  <c r="D450" i="13"/>
  <c r="W449" i="13"/>
  <c r="V449" i="13"/>
  <c r="U449" i="13"/>
  <c r="T449" i="13"/>
  <c r="S449" i="13"/>
  <c r="R449" i="13"/>
  <c r="Q449" i="13"/>
  <c r="P449" i="13"/>
  <c r="O449" i="13"/>
  <c r="N449" i="13"/>
  <c r="L449" i="13"/>
  <c r="K449" i="13"/>
  <c r="J449" i="13"/>
  <c r="I449" i="13"/>
  <c r="H449" i="13"/>
  <c r="G449" i="13"/>
  <c r="F449" i="13"/>
  <c r="E449" i="13"/>
  <c r="D449" i="13"/>
  <c r="W448" i="13"/>
  <c r="V448" i="13"/>
  <c r="U448" i="13"/>
  <c r="T448" i="13"/>
  <c r="S448" i="13"/>
  <c r="R448" i="13"/>
  <c r="Q448" i="13"/>
  <c r="P448" i="13"/>
  <c r="O448" i="13"/>
  <c r="N448" i="13"/>
  <c r="L448" i="13"/>
  <c r="K448" i="13"/>
  <c r="J448" i="13"/>
  <c r="I448" i="13"/>
  <c r="H448" i="13"/>
  <c r="G448" i="13"/>
  <c r="F448" i="13"/>
  <c r="E448" i="13"/>
  <c r="D448" i="13"/>
  <c r="W447" i="13"/>
  <c r="V447" i="13"/>
  <c r="U447" i="13"/>
  <c r="T447" i="13"/>
  <c r="S447" i="13"/>
  <c r="R447" i="13"/>
  <c r="Q447" i="13"/>
  <c r="P447" i="13"/>
  <c r="O447" i="13"/>
  <c r="N447" i="13"/>
  <c r="L447" i="13"/>
  <c r="K447" i="13"/>
  <c r="J447" i="13"/>
  <c r="I447" i="13"/>
  <c r="H447" i="13"/>
  <c r="G447" i="13"/>
  <c r="F447" i="13"/>
  <c r="E447" i="13"/>
  <c r="D447" i="13"/>
  <c r="W446" i="13"/>
  <c r="V446" i="13"/>
  <c r="U446" i="13"/>
  <c r="T446" i="13"/>
  <c r="S446" i="13"/>
  <c r="R446" i="13"/>
  <c r="Q446" i="13"/>
  <c r="P446" i="13"/>
  <c r="O446" i="13"/>
  <c r="N446" i="13"/>
  <c r="L446" i="13"/>
  <c r="K446" i="13"/>
  <c r="J446" i="13"/>
  <c r="I446" i="13"/>
  <c r="H446" i="13"/>
  <c r="G446" i="13"/>
  <c r="F446" i="13"/>
  <c r="E446" i="13"/>
  <c r="D446" i="13"/>
  <c r="W445" i="13"/>
  <c r="V445" i="13"/>
  <c r="U445" i="13"/>
  <c r="T445" i="13"/>
  <c r="S445" i="13"/>
  <c r="R445" i="13"/>
  <c r="Q445" i="13"/>
  <c r="P445" i="13"/>
  <c r="O445" i="13"/>
  <c r="N445" i="13"/>
  <c r="L445" i="13"/>
  <c r="K445" i="13"/>
  <c r="J445" i="13"/>
  <c r="I445" i="13"/>
  <c r="H445" i="13"/>
  <c r="G445" i="13"/>
  <c r="F445" i="13"/>
  <c r="E445" i="13"/>
  <c r="D445" i="13"/>
  <c r="W444" i="13"/>
  <c r="V444" i="13"/>
  <c r="U444" i="13"/>
  <c r="T444" i="13"/>
  <c r="S444" i="13"/>
  <c r="R444" i="13"/>
  <c r="Q444" i="13"/>
  <c r="P444" i="13"/>
  <c r="O444" i="13"/>
  <c r="N444" i="13"/>
  <c r="L444" i="13"/>
  <c r="K444" i="13"/>
  <c r="J444" i="13"/>
  <c r="I444" i="13"/>
  <c r="H444" i="13"/>
  <c r="G444" i="13"/>
  <c r="F444" i="13"/>
  <c r="E444" i="13"/>
  <c r="D444" i="13"/>
  <c r="W437" i="13"/>
  <c r="V437" i="13"/>
  <c r="U437" i="13"/>
  <c r="T437" i="13"/>
  <c r="S437" i="13"/>
  <c r="R437" i="13"/>
  <c r="Q437" i="13"/>
  <c r="P437" i="13"/>
  <c r="O437" i="13"/>
  <c r="N437" i="13"/>
  <c r="L437" i="13"/>
  <c r="K437" i="13"/>
  <c r="J437" i="13"/>
  <c r="I437" i="13"/>
  <c r="H437" i="13"/>
  <c r="G437" i="13"/>
  <c r="F437" i="13"/>
  <c r="E437" i="13"/>
  <c r="D437" i="13"/>
  <c r="C437" i="13"/>
  <c r="W425" i="13"/>
  <c r="V425" i="13"/>
  <c r="U425" i="13"/>
  <c r="T425" i="13"/>
  <c r="S425" i="13"/>
  <c r="R425" i="13"/>
  <c r="Q425" i="13"/>
  <c r="P425" i="13"/>
  <c r="O425" i="13"/>
  <c r="N425" i="13"/>
  <c r="L425" i="13"/>
  <c r="K425" i="13"/>
  <c r="J425" i="13"/>
  <c r="I425" i="13"/>
  <c r="H425" i="13"/>
  <c r="G425" i="13"/>
  <c r="F425" i="13"/>
  <c r="E425" i="13"/>
  <c r="D425" i="13"/>
  <c r="W424" i="13"/>
  <c r="V424" i="13"/>
  <c r="U424" i="13"/>
  <c r="T424" i="13"/>
  <c r="S424" i="13"/>
  <c r="R424" i="13"/>
  <c r="Q424" i="13"/>
  <c r="P424" i="13"/>
  <c r="O424" i="13"/>
  <c r="N424" i="13"/>
  <c r="L424" i="13"/>
  <c r="K424" i="13"/>
  <c r="J424" i="13"/>
  <c r="I424" i="13"/>
  <c r="H424" i="13"/>
  <c r="G424" i="13"/>
  <c r="F424" i="13"/>
  <c r="E424" i="13"/>
  <c r="D424" i="13"/>
  <c r="W423" i="13"/>
  <c r="V423" i="13"/>
  <c r="U423" i="13"/>
  <c r="T423" i="13"/>
  <c r="R423" i="13"/>
  <c r="L423" i="13"/>
  <c r="K423" i="13"/>
  <c r="J423" i="13"/>
  <c r="I423" i="13"/>
  <c r="F423" i="13"/>
  <c r="E423" i="13"/>
  <c r="D423" i="13"/>
  <c r="W422" i="13"/>
  <c r="V422" i="13"/>
  <c r="U422" i="13"/>
  <c r="T422" i="13"/>
  <c r="S422" i="13"/>
  <c r="R422" i="13"/>
  <c r="Q422" i="13"/>
  <c r="P422" i="13"/>
  <c r="O422" i="13"/>
  <c r="N422" i="13"/>
  <c r="L422" i="13"/>
  <c r="K422" i="13"/>
  <c r="J422" i="13"/>
  <c r="I422" i="13"/>
  <c r="H422" i="13"/>
  <c r="G422" i="13"/>
  <c r="F422" i="13"/>
  <c r="E422" i="13"/>
  <c r="D422" i="13"/>
  <c r="W421" i="13"/>
  <c r="V421" i="13"/>
  <c r="U421" i="13"/>
  <c r="T421" i="13"/>
  <c r="S421" i="13"/>
  <c r="R421" i="13"/>
  <c r="Q421" i="13"/>
  <c r="P421" i="13"/>
  <c r="O421" i="13"/>
  <c r="N421" i="13"/>
  <c r="L421" i="13"/>
  <c r="K421" i="13"/>
  <c r="J421" i="13"/>
  <c r="I421" i="13"/>
  <c r="H421" i="13"/>
  <c r="G421" i="13"/>
  <c r="F421" i="13"/>
  <c r="E421" i="13"/>
  <c r="D421" i="13"/>
  <c r="W420" i="13"/>
  <c r="V420" i="13"/>
  <c r="U420" i="13"/>
  <c r="T420" i="13"/>
  <c r="S420" i="13"/>
  <c r="R420" i="13"/>
  <c r="Q420" i="13"/>
  <c r="P420" i="13"/>
  <c r="O420" i="13"/>
  <c r="N420" i="13"/>
  <c r="L420" i="13"/>
  <c r="K420" i="13"/>
  <c r="J420" i="13"/>
  <c r="I420" i="13"/>
  <c r="H420" i="13"/>
  <c r="G420" i="13"/>
  <c r="F420" i="13"/>
  <c r="E420" i="13"/>
  <c r="D420" i="13"/>
  <c r="W419" i="13"/>
  <c r="W418" i="13" s="1"/>
  <c r="V419" i="13"/>
  <c r="U419" i="13"/>
  <c r="U418" i="13" s="1"/>
  <c r="T419" i="13"/>
  <c r="S419" i="13"/>
  <c r="R419" i="13"/>
  <c r="Q419" i="13"/>
  <c r="P419" i="13"/>
  <c r="O419" i="13"/>
  <c r="N419" i="13"/>
  <c r="L419" i="13"/>
  <c r="L418" i="13" s="1"/>
  <c r="K419" i="13"/>
  <c r="J419" i="13"/>
  <c r="J418" i="13" s="1"/>
  <c r="I419" i="13"/>
  <c r="H419" i="13"/>
  <c r="G419" i="13"/>
  <c r="F419" i="13"/>
  <c r="F418" i="13" s="1"/>
  <c r="E419" i="13"/>
  <c r="D419" i="13"/>
  <c r="D418" i="13" s="1"/>
  <c r="V418" i="13"/>
  <c r="V429" i="13" s="1"/>
  <c r="V439" i="13" s="1"/>
  <c r="V470" i="13" s="1"/>
  <c r="T418" i="13"/>
  <c r="R418" i="13"/>
  <c r="R429" i="13" s="1"/>
  <c r="R439" i="13" s="1"/>
  <c r="R470" i="13" s="1"/>
  <c r="K418" i="13"/>
  <c r="I418" i="13"/>
  <c r="I429" i="13" s="1"/>
  <c r="I439" i="13" s="1"/>
  <c r="I470" i="13" s="1"/>
  <c r="E418" i="13"/>
  <c r="W417" i="13"/>
  <c r="V417" i="13"/>
  <c r="U417" i="13"/>
  <c r="T417" i="13"/>
  <c r="S417" i="13"/>
  <c r="R417" i="13"/>
  <c r="Q417" i="13"/>
  <c r="P417" i="13"/>
  <c r="O417" i="13"/>
  <c r="N417" i="13"/>
  <c r="L417" i="13"/>
  <c r="K417" i="13"/>
  <c r="J417" i="13"/>
  <c r="I417" i="13"/>
  <c r="H417" i="13"/>
  <c r="G417" i="13"/>
  <c r="F417" i="13"/>
  <c r="E417" i="13"/>
  <c r="D417" i="13"/>
  <c r="W416" i="13"/>
  <c r="V416" i="13"/>
  <c r="U416" i="13"/>
  <c r="T416" i="13"/>
  <c r="S416" i="13"/>
  <c r="R416" i="13"/>
  <c r="Q416" i="13"/>
  <c r="P416" i="13"/>
  <c r="O416" i="13"/>
  <c r="N416" i="13"/>
  <c r="L416" i="13"/>
  <c r="K416" i="13"/>
  <c r="J416" i="13"/>
  <c r="I416" i="13"/>
  <c r="H416" i="13"/>
  <c r="G416" i="13"/>
  <c r="F416" i="13"/>
  <c r="E416" i="13"/>
  <c r="D416" i="13"/>
  <c r="W415" i="13"/>
  <c r="V415" i="13"/>
  <c r="U415" i="13"/>
  <c r="T415" i="13"/>
  <c r="S415" i="13"/>
  <c r="R415" i="13"/>
  <c r="Q415" i="13"/>
  <c r="P415" i="13"/>
  <c r="O415" i="13"/>
  <c r="N415" i="13"/>
  <c r="L415" i="13"/>
  <c r="K415" i="13"/>
  <c r="J415" i="13"/>
  <c r="I415" i="13"/>
  <c r="H415" i="13"/>
  <c r="G415" i="13"/>
  <c r="F415" i="13"/>
  <c r="E415" i="13"/>
  <c r="D415" i="13"/>
  <c r="W414" i="13"/>
  <c r="V414" i="13"/>
  <c r="U414" i="13"/>
  <c r="T414" i="13"/>
  <c r="S414" i="13"/>
  <c r="R414" i="13"/>
  <c r="Q414" i="13"/>
  <c r="P414" i="13"/>
  <c r="O414" i="13"/>
  <c r="N414" i="13"/>
  <c r="L414" i="13"/>
  <c r="K414" i="13"/>
  <c r="J414" i="13"/>
  <c r="I414" i="13"/>
  <c r="H414" i="13"/>
  <c r="G414" i="13"/>
  <c r="F414" i="13"/>
  <c r="E414" i="13"/>
  <c r="D414" i="13"/>
  <c r="W413" i="13"/>
  <c r="V413" i="13"/>
  <c r="U413" i="13"/>
  <c r="T413" i="13"/>
  <c r="R413" i="13"/>
  <c r="L413" i="13"/>
  <c r="K413" i="13"/>
  <c r="J413" i="13"/>
  <c r="I413" i="13"/>
  <c r="H413" i="13"/>
  <c r="W411" i="13"/>
  <c r="V411" i="13"/>
  <c r="U411" i="13"/>
  <c r="T411" i="13"/>
  <c r="S411" i="13"/>
  <c r="R411" i="13"/>
  <c r="Q411" i="13"/>
  <c r="P411" i="13"/>
  <c r="O411" i="13"/>
  <c r="N411" i="13"/>
  <c r="L411" i="13"/>
  <c r="K411" i="13"/>
  <c r="J411" i="13"/>
  <c r="I411" i="13"/>
  <c r="H411" i="13"/>
  <c r="F411" i="13"/>
  <c r="D411" i="13"/>
  <c r="W410" i="13"/>
  <c r="V410" i="13"/>
  <c r="U410" i="13"/>
  <c r="T410" i="13"/>
  <c r="S410" i="13"/>
  <c r="R410" i="13"/>
  <c r="Q410" i="13"/>
  <c r="P410" i="13"/>
  <c r="O410" i="13"/>
  <c r="N410" i="13"/>
  <c r="L410" i="13"/>
  <c r="K410" i="13"/>
  <c r="J410" i="13"/>
  <c r="I410" i="13"/>
  <c r="H410" i="13"/>
  <c r="F410" i="13"/>
  <c r="D410" i="13"/>
  <c r="W409" i="13"/>
  <c r="V409" i="13"/>
  <c r="U409" i="13"/>
  <c r="T409" i="13"/>
  <c r="T407" i="13" s="1"/>
  <c r="S409" i="13"/>
  <c r="R409" i="13"/>
  <c r="Q409" i="13"/>
  <c r="P409" i="13"/>
  <c r="O409" i="13"/>
  <c r="N409" i="13"/>
  <c r="L409" i="13"/>
  <c r="K409" i="13"/>
  <c r="K407" i="13" s="1"/>
  <c r="J409" i="13"/>
  <c r="I409" i="13"/>
  <c r="H409" i="13"/>
  <c r="G409" i="13"/>
  <c r="F409" i="13"/>
  <c r="E409" i="13"/>
  <c r="D409" i="13"/>
  <c r="W408" i="13"/>
  <c r="W407" i="13" s="1"/>
  <c r="V408" i="13"/>
  <c r="U408" i="13"/>
  <c r="U407" i="13" s="1"/>
  <c r="T408" i="13"/>
  <c r="S408" i="13"/>
  <c r="R408" i="13"/>
  <c r="Q408" i="13"/>
  <c r="P408" i="13"/>
  <c r="O408" i="13"/>
  <c r="N408" i="13"/>
  <c r="L408" i="13"/>
  <c r="L407" i="13" s="1"/>
  <c r="K408" i="13"/>
  <c r="J408" i="13"/>
  <c r="J407" i="13" s="1"/>
  <c r="I408" i="13"/>
  <c r="H408" i="13"/>
  <c r="H407" i="13" s="1"/>
  <c r="F408" i="13"/>
  <c r="E408" i="13"/>
  <c r="D408" i="13"/>
  <c r="V407" i="13"/>
  <c r="R407" i="13"/>
  <c r="I407" i="13"/>
  <c r="W406" i="13"/>
  <c r="V406" i="13"/>
  <c r="U406" i="13"/>
  <c r="T406" i="13"/>
  <c r="S406" i="13"/>
  <c r="R406" i="13"/>
  <c r="Q406" i="13"/>
  <c r="P406" i="13"/>
  <c r="O406" i="13"/>
  <c r="N406" i="13"/>
  <c r="L406" i="13"/>
  <c r="K406" i="13"/>
  <c r="J406" i="13"/>
  <c r="I406" i="13"/>
  <c r="H406" i="13"/>
  <c r="G406" i="13"/>
  <c r="F406" i="13"/>
  <c r="E406" i="13"/>
  <c r="D406" i="13"/>
  <c r="W405" i="13"/>
  <c r="V405" i="13"/>
  <c r="U405" i="13"/>
  <c r="T405" i="13"/>
  <c r="R405" i="13"/>
  <c r="L405" i="13"/>
  <c r="K405" i="13"/>
  <c r="J405" i="13"/>
  <c r="I405" i="13"/>
  <c r="F405" i="13"/>
  <c r="E405" i="13"/>
  <c r="D405" i="13"/>
  <c r="W404" i="13"/>
  <c r="V404" i="13"/>
  <c r="U404" i="13"/>
  <c r="T404" i="13"/>
  <c r="S404" i="13"/>
  <c r="R404" i="13"/>
  <c r="Q404" i="13"/>
  <c r="P404" i="13"/>
  <c r="O404" i="13"/>
  <c r="N404" i="13"/>
  <c r="L404" i="13"/>
  <c r="K404" i="13"/>
  <c r="J404" i="13"/>
  <c r="I404" i="13"/>
  <c r="H404" i="13"/>
  <c r="F404" i="13"/>
  <c r="E404" i="13"/>
  <c r="D404" i="13"/>
  <c r="W403" i="13"/>
  <c r="V403" i="13"/>
  <c r="U403" i="13"/>
  <c r="T403" i="13"/>
  <c r="S403" i="13"/>
  <c r="R403" i="13"/>
  <c r="Q403" i="13"/>
  <c r="P403" i="13"/>
  <c r="O403" i="13"/>
  <c r="N403" i="13"/>
  <c r="L403" i="13"/>
  <c r="K403" i="13"/>
  <c r="J403" i="13"/>
  <c r="I403" i="13"/>
  <c r="H403" i="13"/>
  <c r="F403" i="13"/>
  <c r="E403" i="13"/>
  <c r="D403" i="13"/>
  <c r="W393" i="13"/>
  <c r="V393" i="13"/>
  <c r="U393" i="13"/>
  <c r="T393" i="13"/>
  <c r="S393" i="13"/>
  <c r="R393" i="13"/>
  <c r="Q393" i="13"/>
  <c r="P393" i="13"/>
  <c r="O393" i="13"/>
  <c r="N393" i="13"/>
  <c r="L393" i="13"/>
  <c r="K393" i="13"/>
  <c r="J393" i="13"/>
  <c r="I393" i="13"/>
  <c r="H393" i="13"/>
  <c r="G393" i="13"/>
  <c r="F393" i="13"/>
  <c r="E393" i="13"/>
  <c r="D393" i="13"/>
  <c r="W392" i="13"/>
  <c r="V392" i="13"/>
  <c r="U392" i="13"/>
  <c r="T392" i="13"/>
  <c r="R392" i="13"/>
  <c r="L392" i="13"/>
  <c r="G392" i="13"/>
  <c r="F392" i="13"/>
  <c r="E392" i="13"/>
  <c r="D392" i="13"/>
  <c r="W390" i="13"/>
  <c r="V390" i="13"/>
  <c r="V388" i="13" s="1"/>
  <c r="U390" i="13"/>
  <c r="T390" i="13"/>
  <c r="S390" i="13"/>
  <c r="R390" i="13"/>
  <c r="R388" i="13" s="1"/>
  <c r="Q390" i="13"/>
  <c r="P390" i="13"/>
  <c r="O390" i="13"/>
  <c r="N390" i="13"/>
  <c r="L390" i="13"/>
  <c r="K390" i="13"/>
  <c r="J390" i="13"/>
  <c r="I390" i="13"/>
  <c r="H390" i="13"/>
  <c r="G390" i="13"/>
  <c r="F390" i="13"/>
  <c r="E390" i="13"/>
  <c r="E388" i="13" s="1"/>
  <c r="D390" i="13"/>
  <c r="W389" i="13"/>
  <c r="W388" i="13" s="1"/>
  <c r="V389" i="13"/>
  <c r="U389" i="13"/>
  <c r="U388" i="13" s="1"/>
  <c r="T389" i="13"/>
  <c r="S389" i="13"/>
  <c r="R389" i="13"/>
  <c r="Q389" i="13"/>
  <c r="P389" i="13"/>
  <c r="O389" i="13"/>
  <c r="N389" i="13"/>
  <c r="L389" i="13"/>
  <c r="L388" i="13" s="1"/>
  <c r="K389" i="13"/>
  <c r="J389" i="13"/>
  <c r="I389" i="13"/>
  <c r="H389" i="13"/>
  <c r="G389" i="13"/>
  <c r="F389" i="13"/>
  <c r="F388" i="13" s="1"/>
  <c r="E389" i="13"/>
  <c r="D389" i="13"/>
  <c r="D388" i="13" s="1"/>
  <c r="T388" i="13"/>
  <c r="G388" i="13"/>
  <c r="W387" i="13"/>
  <c r="V387" i="13"/>
  <c r="U387" i="13"/>
  <c r="U385" i="13" s="1"/>
  <c r="T387" i="13"/>
  <c r="S387" i="13"/>
  <c r="S385" i="13" s="1"/>
  <c r="S381" i="13" s="1"/>
  <c r="R387" i="13"/>
  <c r="Q387" i="13"/>
  <c r="Q385" i="13" s="1"/>
  <c r="Q381" i="13" s="1"/>
  <c r="P387" i="13"/>
  <c r="O387" i="13"/>
  <c r="N387" i="13"/>
  <c r="L387" i="13"/>
  <c r="L385" i="13" s="1"/>
  <c r="K387" i="13"/>
  <c r="J387" i="13"/>
  <c r="J385" i="13" s="1"/>
  <c r="J381" i="13" s="1"/>
  <c r="I387" i="13"/>
  <c r="H387" i="13"/>
  <c r="H385" i="13" s="1"/>
  <c r="H381" i="13" s="1"/>
  <c r="G387" i="13"/>
  <c r="F387" i="13"/>
  <c r="E387" i="13"/>
  <c r="D387" i="13"/>
  <c r="D385" i="13" s="1"/>
  <c r="D381" i="13" s="1"/>
  <c r="W386" i="13"/>
  <c r="V386" i="13"/>
  <c r="V385" i="13" s="1"/>
  <c r="U386" i="13"/>
  <c r="T386" i="13"/>
  <c r="T385" i="13" s="1"/>
  <c r="S386" i="13"/>
  <c r="R386" i="13"/>
  <c r="R385" i="13" s="1"/>
  <c r="Q386" i="13"/>
  <c r="P386" i="13"/>
  <c r="P385" i="13" s="1"/>
  <c r="O386" i="13"/>
  <c r="N386" i="13"/>
  <c r="N385" i="13" s="1"/>
  <c r="L386" i="13"/>
  <c r="K386" i="13"/>
  <c r="K385" i="13" s="1"/>
  <c r="J386" i="13"/>
  <c r="I386" i="13"/>
  <c r="I385" i="13" s="1"/>
  <c r="H386" i="13"/>
  <c r="G386" i="13"/>
  <c r="G385" i="13" s="1"/>
  <c r="F386" i="13"/>
  <c r="E386" i="13"/>
  <c r="E385" i="13" s="1"/>
  <c r="D386" i="13"/>
  <c r="W385" i="13"/>
  <c r="W381" i="13" s="1"/>
  <c r="O385" i="13"/>
  <c r="O381" i="13" s="1"/>
  <c r="F385" i="13"/>
  <c r="F381" i="13" s="1"/>
  <c r="W384" i="13"/>
  <c r="V384" i="13"/>
  <c r="U384" i="13"/>
  <c r="T384" i="13"/>
  <c r="S384" i="13"/>
  <c r="R384" i="13"/>
  <c r="Q384" i="13"/>
  <c r="P384" i="13"/>
  <c r="O384" i="13"/>
  <c r="N384" i="13"/>
  <c r="L384" i="13"/>
  <c r="K384" i="13"/>
  <c r="J384" i="13"/>
  <c r="I384" i="13"/>
  <c r="H384" i="13"/>
  <c r="G384" i="13"/>
  <c r="F384" i="13"/>
  <c r="E384" i="13"/>
  <c r="D384" i="13"/>
  <c r="W383" i="13"/>
  <c r="V383" i="13"/>
  <c r="U383" i="13"/>
  <c r="T383" i="13"/>
  <c r="S383" i="13"/>
  <c r="R383" i="13"/>
  <c r="Q383" i="13"/>
  <c r="P383" i="13"/>
  <c r="O383" i="13"/>
  <c r="N383" i="13"/>
  <c r="L383" i="13"/>
  <c r="K383" i="13"/>
  <c r="J383" i="13"/>
  <c r="I383" i="13"/>
  <c r="H383" i="13"/>
  <c r="G383" i="13"/>
  <c r="F383" i="13"/>
  <c r="E383" i="13"/>
  <c r="D383" i="13"/>
  <c r="W382" i="13"/>
  <c r="V382" i="13"/>
  <c r="U382" i="13"/>
  <c r="T382" i="13"/>
  <c r="S382" i="13"/>
  <c r="R382" i="13"/>
  <c r="Q382" i="13"/>
  <c r="P382" i="13"/>
  <c r="O382" i="13"/>
  <c r="N382" i="13"/>
  <c r="L382" i="13"/>
  <c r="K382" i="13"/>
  <c r="J382" i="13"/>
  <c r="I382" i="13"/>
  <c r="H382" i="13"/>
  <c r="G382" i="13"/>
  <c r="F382" i="13"/>
  <c r="E382" i="13"/>
  <c r="D382" i="13"/>
  <c r="U381" i="13"/>
  <c r="L381" i="13"/>
  <c r="E381" i="13"/>
  <c r="W380" i="13"/>
  <c r="V380" i="13"/>
  <c r="U380" i="13"/>
  <c r="T380" i="13"/>
  <c r="S380" i="13"/>
  <c r="R380" i="13"/>
  <c r="Q380" i="13"/>
  <c r="P380" i="13"/>
  <c r="O380" i="13"/>
  <c r="N380" i="13"/>
  <c r="L380" i="13"/>
  <c r="K380" i="13"/>
  <c r="J380" i="13"/>
  <c r="I380" i="13"/>
  <c r="H380" i="13"/>
  <c r="G380" i="13"/>
  <c r="F380" i="13"/>
  <c r="E380" i="13"/>
  <c r="D380" i="13"/>
  <c r="W379" i="13"/>
  <c r="V379" i="13"/>
  <c r="U379" i="13"/>
  <c r="T379" i="13"/>
  <c r="S379" i="13"/>
  <c r="R379" i="13"/>
  <c r="Q379" i="13"/>
  <c r="P379" i="13"/>
  <c r="O379" i="13"/>
  <c r="N379" i="13"/>
  <c r="L379" i="13"/>
  <c r="K379" i="13"/>
  <c r="J379" i="13"/>
  <c r="I379" i="13"/>
  <c r="H379" i="13"/>
  <c r="G379" i="13"/>
  <c r="F379" i="13"/>
  <c r="E379" i="13"/>
  <c r="D379" i="13"/>
  <c r="W378" i="13"/>
  <c r="V378" i="13"/>
  <c r="U378" i="13"/>
  <c r="T378" i="13"/>
  <c r="S378" i="13"/>
  <c r="R378" i="13"/>
  <c r="Q378" i="13"/>
  <c r="P378" i="13"/>
  <c r="O378" i="13"/>
  <c r="N378" i="13"/>
  <c r="L378" i="13"/>
  <c r="K378" i="13"/>
  <c r="J378" i="13"/>
  <c r="I378" i="13"/>
  <c r="H378" i="13"/>
  <c r="G378" i="13"/>
  <c r="F378" i="13"/>
  <c r="E378" i="13"/>
  <c r="D378" i="13"/>
  <c r="W377" i="13"/>
  <c r="V377" i="13"/>
  <c r="U377" i="13"/>
  <c r="T377" i="13"/>
  <c r="S377" i="13"/>
  <c r="R377" i="13"/>
  <c r="Q377" i="13"/>
  <c r="P377" i="13"/>
  <c r="O377" i="13"/>
  <c r="N377" i="13"/>
  <c r="L377" i="13"/>
  <c r="K377" i="13"/>
  <c r="J377" i="13"/>
  <c r="I377" i="13"/>
  <c r="H377" i="13"/>
  <c r="G377" i="13"/>
  <c r="F377" i="13"/>
  <c r="E377" i="13"/>
  <c r="D377" i="13"/>
  <c r="W376" i="13"/>
  <c r="W375" i="13" s="1"/>
  <c r="V376" i="13"/>
  <c r="U376" i="13"/>
  <c r="U375" i="13" s="1"/>
  <c r="T376" i="13"/>
  <c r="S376" i="13"/>
  <c r="R376" i="13"/>
  <c r="Q376" i="13"/>
  <c r="P376" i="13"/>
  <c r="O376" i="13"/>
  <c r="N376" i="13"/>
  <c r="L376" i="13"/>
  <c r="L375" i="13" s="1"/>
  <c r="K376" i="13"/>
  <c r="J376" i="13"/>
  <c r="J375" i="13" s="1"/>
  <c r="I376" i="13"/>
  <c r="H376" i="13"/>
  <c r="G376" i="13"/>
  <c r="F376" i="13"/>
  <c r="F375" i="13" s="1"/>
  <c r="E376" i="13"/>
  <c r="D376" i="13"/>
  <c r="D375" i="13" s="1"/>
  <c r="V375" i="13"/>
  <c r="T375" i="13"/>
  <c r="R375" i="13"/>
  <c r="K375" i="13"/>
  <c r="I375" i="13"/>
  <c r="E375" i="13"/>
  <c r="W374" i="13"/>
  <c r="V374" i="13"/>
  <c r="U374" i="13"/>
  <c r="T374" i="13"/>
  <c r="S374" i="13"/>
  <c r="R374" i="13"/>
  <c r="Q374" i="13"/>
  <c r="P374" i="13"/>
  <c r="O374" i="13"/>
  <c r="N374" i="13"/>
  <c r="L374" i="13"/>
  <c r="K374" i="13"/>
  <c r="J374" i="13"/>
  <c r="I374" i="13"/>
  <c r="H374" i="13"/>
  <c r="G374" i="13"/>
  <c r="F374" i="13"/>
  <c r="E374" i="13"/>
  <c r="D374" i="13"/>
  <c r="W373" i="13"/>
  <c r="V373" i="13"/>
  <c r="U373" i="13"/>
  <c r="T373" i="13"/>
  <c r="S373" i="13"/>
  <c r="R373" i="13"/>
  <c r="Q373" i="13"/>
  <c r="P373" i="13"/>
  <c r="O373" i="13"/>
  <c r="N373" i="13"/>
  <c r="L373" i="13"/>
  <c r="K373" i="13"/>
  <c r="J373" i="13"/>
  <c r="I373" i="13"/>
  <c r="H373" i="13"/>
  <c r="G373" i="13"/>
  <c r="F373" i="13"/>
  <c r="E373" i="13"/>
  <c r="D373" i="13"/>
  <c r="W372" i="13"/>
  <c r="V372" i="13"/>
  <c r="U372" i="13"/>
  <c r="T372" i="13"/>
  <c r="S372" i="13"/>
  <c r="R372" i="13"/>
  <c r="Q372" i="13"/>
  <c r="P372" i="13"/>
  <c r="O372" i="13"/>
  <c r="N372" i="13"/>
  <c r="L372" i="13"/>
  <c r="K372" i="13"/>
  <c r="J372" i="13"/>
  <c r="I372" i="13"/>
  <c r="H372" i="13"/>
  <c r="G372" i="13"/>
  <c r="F372" i="13"/>
  <c r="E372" i="13"/>
  <c r="D372" i="13"/>
  <c r="W371" i="13"/>
  <c r="V371" i="13"/>
  <c r="U371" i="13"/>
  <c r="T371" i="13"/>
  <c r="S371" i="13"/>
  <c r="R371" i="13"/>
  <c r="Q371" i="13"/>
  <c r="P371" i="13"/>
  <c r="O371" i="13"/>
  <c r="N371" i="13"/>
  <c r="L371" i="13"/>
  <c r="K371" i="13"/>
  <c r="J371" i="13"/>
  <c r="I371" i="13"/>
  <c r="H371" i="13"/>
  <c r="G371" i="13"/>
  <c r="F371" i="13"/>
  <c r="E371" i="13"/>
  <c r="D371" i="13"/>
  <c r="W369" i="13"/>
  <c r="V369" i="13"/>
  <c r="U369" i="13"/>
  <c r="T369" i="13"/>
  <c r="S369" i="13"/>
  <c r="R369" i="13"/>
  <c r="Q369" i="13"/>
  <c r="P369" i="13"/>
  <c r="O369" i="13"/>
  <c r="N369" i="13"/>
  <c r="L369" i="13"/>
  <c r="K369" i="13"/>
  <c r="J369" i="13"/>
  <c r="I369" i="13"/>
  <c r="H369" i="13"/>
  <c r="G369" i="13"/>
  <c r="F369" i="13"/>
  <c r="E369" i="13"/>
  <c r="D369" i="13"/>
  <c r="W368" i="13"/>
  <c r="V368" i="13"/>
  <c r="U368" i="13"/>
  <c r="T368" i="13"/>
  <c r="R368" i="13"/>
  <c r="L368" i="13"/>
  <c r="K368" i="13"/>
  <c r="J368" i="13"/>
  <c r="I368" i="13"/>
  <c r="H368" i="13"/>
  <c r="W367" i="13"/>
  <c r="V367" i="13"/>
  <c r="U367" i="13"/>
  <c r="T367" i="13"/>
  <c r="S367" i="13"/>
  <c r="R367" i="13"/>
  <c r="Q367" i="13"/>
  <c r="P367" i="13"/>
  <c r="O367" i="13"/>
  <c r="N367" i="13"/>
  <c r="L367" i="13"/>
  <c r="K367" i="13"/>
  <c r="J367" i="13"/>
  <c r="I367" i="13"/>
  <c r="F367" i="13"/>
  <c r="D367" i="13"/>
  <c r="W365" i="13"/>
  <c r="V365" i="13"/>
  <c r="U365" i="13"/>
  <c r="T365" i="13"/>
  <c r="S365" i="13"/>
  <c r="R365" i="13"/>
  <c r="Q365" i="13"/>
  <c r="P365" i="13"/>
  <c r="O365" i="13"/>
  <c r="N365" i="13"/>
  <c r="L365" i="13"/>
  <c r="K365" i="13"/>
  <c r="J365" i="13"/>
  <c r="I365" i="13"/>
  <c r="H365" i="13"/>
  <c r="F365" i="13"/>
  <c r="E365" i="13"/>
  <c r="D365" i="13"/>
  <c r="F364" i="13"/>
  <c r="E364" i="13"/>
  <c r="D364" i="13"/>
  <c r="W363" i="13"/>
  <c r="V363" i="13"/>
  <c r="U363" i="13"/>
  <c r="T363" i="13"/>
  <c r="R363" i="13"/>
  <c r="L363" i="13"/>
  <c r="K363" i="13"/>
  <c r="J363" i="13"/>
  <c r="I363" i="13"/>
  <c r="F363" i="13"/>
  <c r="E363" i="13"/>
  <c r="D363" i="13"/>
  <c r="W362" i="13"/>
  <c r="V362" i="13"/>
  <c r="U362" i="13"/>
  <c r="T362" i="13"/>
  <c r="S362" i="13"/>
  <c r="R362" i="13"/>
  <c r="Q362" i="13"/>
  <c r="P362" i="13"/>
  <c r="O362" i="13"/>
  <c r="N362" i="13"/>
  <c r="L362" i="13"/>
  <c r="K362" i="13"/>
  <c r="J362" i="13"/>
  <c r="I362" i="13"/>
  <c r="H362" i="13"/>
  <c r="F362" i="13"/>
  <c r="E362" i="13"/>
  <c r="D362" i="13"/>
  <c r="W357" i="13"/>
  <c r="V357" i="13"/>
  <c r="U357" i="13"/>
  <c r="T357" i="13"/>
  <c r="S357" i="13"/>
  <c r="R357" i="13"/>
  <c r="Q357" i="13"/>
  <c r="P357" i="13"/>
  <c r="O357" i="13"/>
  <c r="N357" i="13"/>
  <c r="L357" i="13"/>
  <c r="K357" i="13"/>
  <c r="J357" i="13"/>
  <c r="I357" i="13"/>
  <c r="H357" i="13"/>
  <c r="F357" i="13"/>
  <c r="E357" i="13"/>
  <c r="D357" i="13"/>
  <c r="E347" i="13"/>
  <c r="G346" i="13"/>
  <c r="E346" i="13"/>
  <c r="E345" i="13"/>
  <c r="M344" i="13"/>
  <c r="G344" i="13"/>
  <c r="E344" i="13"/>
  <c r="W335" i="13"/>
  <c r="V335" i="13"/>
  <c r="U335" i="13"/>
  <c r="T335" i="13"/>
  <c r="S335" i="13"/>
  <c r="R335" i="13"/>
  <c r="Q335" i="13"/>
  <c r="P335" i="13"/>
  <c r="O335" i="13"/>
  <c r="N335" i="13"/>
  <c r="M335" i="13"/>
  <c r="L335" i="13"/>
  <c r="K335" i="13"/>
  <c r="J335" i="13"/>
  <c r="I335" i="13"/>
  <c r="H335" i="13"/>
  <c r="G335" i="13"/>
  <c r="F335" i="13"/>
  <c r="E335" i="13"/>
  <c r="D335" i="13"/>
  <c r="A335" i="13"/>
  <c r="A338" i="13" s="1"/>
  <c r="S333" i="13"/>
  <c r="Q333" i="13"/>
  <c r="P333" i="13"/>
  <c r="O333" i="13"/>
  <c r="N333" i="13"/>
  <c r="K333" i="13"/>
  <c r="J333" i="13"/>
  <c r="I333" i="13"/>
  <c r="H333" i="13"/>
  <c r="A333" i="13"/>
  <c r="A332" i="13"/>
  <c r="A331" i="13"/>
  <c r="A330" i="13"/>
  <c r="A334" i="13" s="1"/>
  <c r="W329" i="13"/>
  <c r="V329" i="13"/>
  <c r="U329" i="13"/>
  <c r="T329" i="13"/>
  <c r="S329" i="13"/>
  <c r="R329" i="13"/>
  <c r="Q329" i="13"/>
  <c r="P329" i="13"/>
  <c r="O329" i="13"/>
  <c r="N329" i="13"/>
  <c r="M329" i="13"/>
  <c r="L329" i="13"/>
  <c r="K329" i="13"/>
  <c r="J329" i="13"/>
  <c r="I329" i="13"/>
  <c r="H329" i="13"/>
  <c r="G329" i="13"/>
  <c r="F329" i="13"/>
  <c r="E329" i="13"/>
  <c r="D329" i="13"/>
  <c r="V328" i="13"/>
  <c r="U328" i="13"/>
  <c r="T328" i="13"/>
  <c r="A325" i="13"/>
  <c r="A324" i="13"/>
  <c r="A323" i="13"/>
  <c r="A322" i="13"/>
  <c r="W321" i="13"/>
  <c r="V321" i="13"/>
  <c r="U321" i="13"/>
  <c r="T321" i="13"/>
  <c r="S321" i="13"/>
  <c r="R321" i="13"/>
  <c r="Q321" i="13"/>
  <c r="P321" i="13"/>
  <c r="O321" i="13"/>
  <c r="N321" i="13"/>
  <c r="M321" i="13"/>
  <c r="L321" i="13"/>
  <c r="K321" i="13"/>
  <c r="J321" i="13"/>
  <c r="I321" i="13"/>
  <c r="H321" i="13"/>
  <c r="G321" i="13"/>
  <c r="F321" i="13"/>
  <c r="E321" i="13"/>
  <c r="D321" i="13"/>
  <c r="W318" i="13"/>
  <c r="V318" i="13"/>
  <c r="U318" i="13"/>
  <c r="T318" i="13"/>
  <c r="S318" i="13"/>
  <c r="R318" i="13"/>
  <c r="Q318" i="13"/>
  <c r="P318" i="13"/>
  <c r="O318" i="13"/>
  <c r="N318" i="13"/>
  <c r="M318" i="13"/>
  <c r="L318" i="13"/>
  <c r="K318" i="13"/>
  <c r="J318" i="13"/>
  <c r="I318" i="13"/>
  <c r="H318" i="13"/>
  <c r="G318" i="13"/>
  <c r="F318" i="13"/>
  <c r="E318" i="13"/>
  <c r="D318" i="13"/>
  <c r="A318" i="13"/>
  <c r="A320" i="13" s="1"/>
  <c r="A317" i="13"/>
  <c r="A316" i="13"/>
  <c r="A315" i="13"/>
  <c r="W314" i="13"/>
  <c r="V314" i="13"/>
  <c r="U314" i="13"/>
  <c r="T314" i="13"/>
  <c r="S314" i="13"/>
  <c r="R314" i="13"/>
  <c r="Q314" i="13"/>
  <c r="P314" i="13"/>
  <c r="O314" i="13"/>
  <c r="N314" i="13"/>
  <c r="K314" i="13"/>
  <c r="J314" i="13"/>
  <c r="I314" i="13"/>
  <c r="H314" i="13"/>
  <c r="G314" i="13"/>
  <c r="F314" i="13"/>
  <c r="E314" i="13"/>
  <c r="D314" i="13"/>
  <c r="M313" i="13"/>
  <c r="H313" i="13"/>
  <c r="H367" i="13" s="1"/>
  <c r="G313" i="13"/>
  <c r="G367" i="13" s="1"/>
  <c r="E313" i="13"/>
  <c r="E367" i="13" s="1"/>
  <c r="W308" i="13"/>
  <c r="V308" i="13"/>
  <c r="U308" i="13"/>
  <c r="T308" i="13"/>
  <c r="S308" i="13"/>
  <c r="R308" i="13"/>
  <c r="Q308" i="13"/>
  <c r="P308" i="13"/>
  <c r="O308" i="13"/>
  <c r="N308" i="13"/>
  <c r="M308" i="13"/>
  <c r="L308" i="13"/>
  <c r="K308" i="13"/>
  <c r="J308" i="13"/>
  <c r="I308" i="13"/>
  <c r="H308" i="13"/>
  <c r="G308" i="13"/>
  <c r="F308" i="13"/>
  <c r="E308" i="13"/>
  <c r="D308" i="13"/>
  <c r="A308" i="13"/>
  <c r="A313" i="13" s="1"/>
  <c r="A307" i="13"/>
  <c r="A306" i="13"/>
  <c r="A305" i="13"/>
  <c r="A304" i="13"/>
  <c r="A303" i="13"/>
  <c r="A302" i="13"/>
  <c r="A301" i="13"/>
  <c r="A300" i="13"/>
  <c r="W299" i="13"/>
  <c r="V299" i="13"/>
  <c r="U299" i="13"/>
  <c r="T299" i="13"/>
  <c r="S299" i="13"/>
  <c r="R299" i="13"/>
  <c r="Q299" i="13"/>
  <c r="P299" i="13"/>
  <c r="O299" i="13"/>
  <c r="N299" i="13"/>
  <c r="M299" i="13"/>
  <c r="L299" i="13"/>
  <c r="K299" i="13"/>
  <c r="J299" i="13"/>
  <c r="I299" i="13"/>
  <c r="H299" i="13"/>
  <c r="G299" i="13"/>
  <c r="F299" i="13"/>
  <c r="E299" i="13"/>
  <c r="D299" i="13"/>
  <c r="Q298" i="13"/>
  <c r="P298" i="13"/>
  <c r="O298" i="13"/>
  <c r="N298" i="13"/>
  <c r="G298" i="13"/>
  <c r="G413" i="13" s="1"/>
  <c r="F298" i="13"/>
  <c r="D298" i="13"/>
  <c r="A298" i="13"/>
  <c r="A297" i="13"/>
  <c r="G296" i="13"/>
  <c r="A296" i="13"/>
  <c r="G295" i="13"/>
  <c r="G411" i="13" s="1"/>
  <c r="E295" i="13"/>
  <c r="E411" i="13" s="1"/>
  <c r="A295" i="13"/>
  <c r="A294" i="13"/>
  <c r="G293" i="13"/>
  <c r="G410" i="13" s="1"/>
  <c r="E293" i="13"/>
  <c r="A293" i="13"/>
  <c r="A292" i="13"/>
  <c r="G291" i="13"/>
  <c r="A291" i="13"/>
  <c r="A290" i="13"/>
  <c r="A289" i="13"/>
  <c r="A288" i="13"/>
  <c r="A287" i="13"/>
  <c r="W286" i="13"/>
  <c r="V286" i="13"/>
  <c r="U286" i="13"/>
  <c r="T286" i="13"/>
  <c r="R286" i="13"/>
  <c r="M286" i="13"/>
  <c r="M298" i="13" s="1"/>
  <c r="M282" i="13" s="1"/>
  <c r="L286" i="13"/>
  <c r="K286" i="13"/>
  <c r="J286" i="13"/>
  <c r="I286" i="13"/>
  <c r="G286" i="13"/>
  <c r="A286" i="13"/>
  <c r="W285" i="13"/>
  <c r="V285" i="13"/>
  <c r="U285" i="13"/>
  <c r="T285" i="13"/>
  <c r="R285" i="13"/>
  <c r="M285" i="13"/>
  <c r="L285" i="13"/>
  <c r="K285" i="13"/>
  <c r="J285" i="13"/>
  <c r="I285" i="13"/>
  <c r="F285" i="13"/>
  <c r="E285" i="13"/>
  <c r="D285" i="13"/>
  <c r="Q283" i="13"/>
  <c r="Q286" i="13" s="1"/>
  <c r="Q282" i="13" s="1"/>
  <c r="P283" i="13"/>
  <c r="P286" i="13" s="1"/>
  <c r="P282" i="13" s="1"/>
  <c r="O283" i="13"/>
  <c r="O286" i="13" s="1"/>
  <c r="O282" i="13" s="1"/>
  <c r="H283" i="13"/>
  <c r="G283" i="13"/>
  <c r="G285" i="13" s="1"/>
  <c r="A283" i="13"/>
  <c r="A285" i="13" s="1"/>
  <c r="W282" i="13"/>
  <c r="V282" i="13"/>
  <c r="U282" i="13"/>
  <c r="T282" i="13"/>
  <c r="R282" i="13"/>
  <c r="L282" i="13"/>
  <c r="K282" i="13"/>
  <c r="J282" i="13"/>
  <c r="I282" i="13"/>
  <c r="G282" i="13"/>
  <c r="F282" i="13"/>
  <c r="D282" i="13"/>
  <c r="P281" i="13"/>
  <c r="O281" i="13"/>
  <c r="O423" i="13" s="1"/>
  <c r="H281" i="13"/>
  <c r="H423" i="13" s="1"/>
  <c r="G281" i="13"/>
  <c r="A281" i="13"/>
  <c r="A280" i="13"/>
  <c r="W279" i="13"/>
  <c r="V279" i="13"/>
  <c r="U279" i="13"/>
  <c r="T279" i="13"/>
  <c r="R279" i="13"/>
  <c r="Q279" i="13"/>
  <c r="P279" i="13"/>
  <c r="O279" i="13"/>
  <c r="M279" i="13"/>
  <c r="L279" i="13"/>
  <c r="K279" i="13"/>
  <c r="J279" i="13"/>
  <c r="I279" i="13"/>
  <c r="H279" i="13"/>
  <c r="G279" i="13"/>
  <c r="A279" i="13"/>
  <c r="W278" i="13"/>
  <c r="V278" i="13"/>
  <c r="U278" i="13"/>
  <c r="T278" i="13"/>
  <c r="R278" i="13"/>
  <c r="Q278" i="13"/>
  <c r="P278" i="13"/>
  <c r="O278" i="13"/>
  <c r="M278" i="13"/>
  <c r="L278" i="13"/>
  <c r="K278" i="13"/>
  <c r="J278" i="13"/>
  <c r="I278" i="13"/>
  <c r="H278" i="13"/>
  <c r="G278" i="13"/>
  <c r="F278" i="13"/>
  <c r="E278" i="13"/>
  <c r="D278" i="13"/>
  <c r="S276" i="13"/>
  <c r="N276" i="13"/>
  <c r="A276" i="13"/>
  <c r="A277" i="13" s="1"/>
  <c r="W275" i="13"/>
  <c r="V275" i="13"/>
  <c r="U275" i="13"/>
  <c r="T275" i="13"/>
  <c r="R275" i="13"/>
  <c r="P275" i="13"/>
  <c r="O275" i="13"/>
  <c r="M275" i="13"/>
  <c r="L275" i="13"/>
  <c r="K275" i="13"/>
  <c r="J275" i="13"/>
  <c r="I275" i="13"/>
  <c r="H275" i="13"/>
  <c r="G275" i="13"/>
  <c r="F275" i="13"/>
  <c r="E275" i="13"/>
  <c r="D275" i="13"/>
  <c r="W272" i="13"/>
  <c r="V272" i="13"/>
  <c r="U272" i="13"/>
  <c r="T272" i="13"/>
  <c r="S272" i="13"/>
  <c r="R272" i="13"/>
  <c r="Q272" i="13"/>
  <c r="P272" i="13"/>
  <c r="O272" i="13"/>
  <c r="N272" i="13"/>
  <c r="M272" i="13"/>
  <c r="L272" i="13"/>
  <c r="K272" i="13"/>
  <c r="J272" i="13"/>
  <c r="I272" i="13"/>
  <c r="H272" i="13"/>
  <c r="G272" i="13"/>
  <c r="F272" i="13"/>
  <c r="E272" i="13"/>
  <c r="D272" i="13"/>
  <c r="W269" i="13"/>
  <c r="V269" i="13"/>
  <c r="U269" i="13"/>
  <c r="T269" i="13"/>
  <c r="S269" i="13"/>
  <c r="R269" i="13"/>
  <c r="Q269" i="13"/>
  <c r="P269" i="13"/>
  <c r="O269" i="13"/>
  <c r="N269" i="13"/>
  <c r="M269" i="13"/>
  <c r="L269" i="13"/>
  <c r="K269" i="13"/>
  <c r="J269" i="13"/>
  <c r="I269" i="13"/>
  <c r="H269" i="13"/>
  <c r="G269" i="13"/>
  <c r="F269" i="13"/>
  <c r="E269" i="13"/>
  <c r="D269" i="13"/>
  <c r="A269" i="13"/>
  <c r="A274" i="13" s="1"/>
  <c r="G268" i="13"/>
  <c r="A268" i="13"/>
  <c r="W267" i="13"/>
  <c r="V267" i="13"/>
  <c r="U267" i="13"/>
  <c r="T267" i="13"/>
  <c r="S267" i="13"/>
  <c r="R267" i="13"/>
  <c r="Q267" i="13"/>
  <c r="P267" i="13"/>
  <c r="O267" i="13"/>
  <c r="N267" i="13"/>
  <c r="M267" i="13"/>
  <c r="L267" i="13"/>
  <c r="K267" i="13"/>
  <c r="J267" i="13"/>
  <c r="I267" i="13"/>
  <c r="H267" i="13"/>
  <c r="G267" i="13"/>
  <c r="F267" i="13"/>
  <c r="E267" i="13"/>
  <c r="D267" i="13"/>
  <c r="V266" i="13"/>
  <c r="U266" i="13"/>
  <c r="T266" i="13"/>
  <c r="K266" i="13"/>
  <c r="J266" i="13"/>
  <c r="I266" i="13"/>
  <c r="F266" i="13"/>
  <c r="E266" i="13"/>
  <c r="D266" i="13"/>
  <c r="W265" i="13"/>
  <c r="V265" i="13"/>
  <c r="U265" i="13"/>
  <c r="T265" i="13"/>
  <c r="S265" i="13"/>
  <c r="R265" i="13"/>
  <c r="N265" i="13"/>
  <c r="M265" i="13"/>
  <c r="L265" i="13"/>
  <c r="K265" i="13"/>
  <c r="J265" i="13"/>
  <c r="I265" i="13"/>
  <c r="H265" i="13"/>
  <c r="G265" i="13"/>
  <c r="W264" i="13"/>
  <c r="V264" i="13"/>
  <c r="U264" i="13"/>
  <c r="T264" i="13"/>
  <c r="R264" i="13"/>
  <c r="L264" i="13"/>
  <c r="K264" i="13"/>
  <c r="J264" i="13"/>
  <c r="I264" i="13"/>
  <c r="H264" i="13"/>
  <c r="G264" i="13"/>
  <c r="F264" i="13"/>
  <c r="E264" i="13"/>
  <c r="D264" i="13"/>
  <c r="S263" i="13"/>
  <c r="S264" i="13" s="1"/>
  <c r="N263" i="13"/>
  <c r="N264" i="13" s="1"/>
  <c r="Q262" i="13"/>
  <c r="P262" i="13"/>
  <c r="O262" i="13"/>
  <c r="Q261" i="13"/>
  <c r="Q264" i="13" s="1"/>
  <c r="P261" i="13"/>
  <c r="O261" i="13"/>
  <c r="O264" i="13" s="1"/>
  <c r="M261" i="13"/>
  <c r="M266" i="13" s="1"/>
  <c r="G261" i="13"/>
  <c r="W257" i="13"/>
  <c r="W370" i="13" s="1"/>
  <c r="V257" i="13"/>
  <c r="V370" i="13" s="1"/>
  <c r="U257" i="13"/>
  <c r="U370" i="13" s="1"/>
  <c r="T257" i="13"/>
  <c r="T370" i="13" s="1"/>
  <c r="S257" i="13"/>
  <c r="S370" i="13" s="1"/>
  <c r="R257" i="13"/>
  <c r="R370" i="13" s="1"/>
  <c r="Q257" i="13"/>
  <c r="Q370" i="13" s="1"/>
  <c r="P257" i="13"/>
  <c r="P370" i="13" s="1"/>
  <c r="O257" i="13"/>
  <c r="O370" i="13" s="1"/>
  <c r="N257" i="13"/>
  <c r="N370" i="13" s="1"/>
  <c r="M257" i="13"/>
  <c r="L257" i="13"/>
  <c r="L370" i="13" s="1"/>
  <c r="K257" i="13"/>
  <c r="K370" i="13" s="1"/>
  <c r="J257" i="13"/>
  <c r="J370" i="13" s="1"/>
  <c r="I257" i="13"/>
  <c r="I370" i="13" s="1"/>
  <c r="H257" i="13"/>
  <c r="H370" i="13" s="1"/>
  <c r="G257" i="13"/>
  <c r="G370" i="13" s="1"/>
  <c r="F257" i="13"/>
  <c r="F370" i="13" s="1"/>
  <c r="E257" i="13"/>
  <c r="E370" i="13" s="1"/>
  <c r="D257" i="13"/>
  <c r="D370" i="13" s="1"/>
  <c r="G255" i="13"/>
  <c r="W251" i="13"/>
  <c r="V251" i="13"/>
  <c r="U251" i="13"/>
  <c r="T251" i="13"/>
  <c r="S251" i="13"/>
  <c r="R251" i="13"/>
  <c r="Q251" i="13"/>
  <c r="P251" i="13"/>
  <c r="O251" i="13"/>
  <c r="N251" i="13"/>
  <c r="M251" i="13"/>
  <c r="L251" i="13"/>
  <c r="K251" i="13"/>
  <c r="J251" i="13"/>
  <c r="I251" i="13"/>
  <c r="H251" i="13"/>
  <c r="G251" i="13"/>
  <c r="F251" i="13"/>
  <c r="E251" i="13"/>
  <c r="D251" i="13"/>
  <c r="W247" i="13"/>
  <c r="V247" i="13"/>
  <c r="U247" i="13"/>
  <c r="T247" i="13"/>
  <c r="S247" i="13"/>
  <c r="R247" i="13"/>
  <c r="Q247" i="13"/>
  <c r="P247" i="13"/>
  <c r="O247" i="13"/>
  <c r="N247" i="13"/>
  <c r="M247" i="13"/>
  <c r="L247" i="13"/>
  <c r="K247" i="13"/>
  <c r="J247" i="13"/>
  <c r="I247" i="13"/>
  <c r="H247" i="13"/>
  <c r="G247" i="13"/>
  <c r="F247" i="13"/>
  <c r="E247" i="13"/>
  <c r="D247" i="13"/>
  <c r="V244" i="13"/>
  <c r="U244" i="13"/>
  <c r="T244" i="13"/>
  <c r="S244" i="13"/>
  <c r="Q244" i="13"/>
  <c r="P244" i="13"/>
  <c r="O244" i="13"/>
  <c r="N244" i="13"/>
  <c r="K244" i="13"/>
  <c r="J244" i="13"/>
  <c r="I244" i="13"/>
  <c r="H244" i="13"/>
  <c r="F244" i="13"/>
  <c r="E244" i="13"/>
  <c r="D244" i="13"/>
  <c r="A244" i="13"/>
  <c r="A246" i="13" s="1"/>
  <c r="V241" i="13"/>
  <c r="U241" i="13"/>
  <c r="T241" i="13"/>
  <c r="S241" i="13"/>
  <c r="Q241" i="13"/>
  <c r="P241" i="13"/>
  <c r="O241" i="13"/>
  <c r="N241" i="13"/>
  <c r="K241" i="13"/>
  <c r="J241" i="13"/>
  <c r="I241" i="13"/>
  <c r="H241" i="13"/>
  <c r="F241" i="13"/>
  <c r="E241" i="13"/>
  <c r="D241" i="13"/>
  <c r="A241" i="13"/>
  <c r="A243" i="13" s="1"/>
  <c r="V238" i="13"/>
  <c r="U238" i="13"/>
  <c r="T238" i="13"/>
  <c r="S238" i="13"/>
  <c r="Q238" i="13"/>
  <c r="P238" i="13"/>
  <c r="O238" i="13"/>
  <c r="N238" i="13"/>
  <c r="K238" i="13"/>
  <c r="J238" i="13"/>
  <c r="I238" i="13"/>
  <c r="H238" i="13"/>
  <c r="F238" i="13"/>
  <c r="E238" i="13"/>
  <c r="D238" i="13"/>
  <c r="A238" i="13"/>
  <c r="A240" i="13" s="1"/>
  <c r="V235" i="13"/>
  <c r="U235" i="13"/>
  <c r="T235" i="13"/>
  <c r="S235" i="13"/>
  <c r="Q235" i="13"/>
  <c r="P235" i="13"/>
  <c r="O235" i="13"/>
  <c r="N235" i="13"/>
  <c r="K235" i="13"/>
  <c r="J235" i="13"/>
  <c r="I235" i="13"/>
  <c r="H235" i="13"/>
  <c r="F235" i="13"/>
  <c r="E235" i="13"/>
  <c r="D235" i="13"/>
  <c r="A235" i="13"/>
  <c r="A237" i="13" s="1"/>
  <c r="A234" i="13"/>
  <c r="A233" i="13"/>
  <c r="V232" i="13"/>
  <c r="U232" i="13"/>
  <c r="T232" i="13"/>
  <c r="S232" i="13"/>
  <c r="Q232" i="13"/>
  <c r="P232" i="13"/>
  <c r="O232" i="13"/>
  <c r="N232" i="13"/>
  <c r="K232" i="13"/>
  <c r="J232" i="13"/>
  <c r="I232" i="13"/>
  <c r="H232" i="13"/>
  <c r="F232" i="13"/>
  <c r="E232" i="13"/>
  <c r="D232" i="13"/>
  <c r="A232" i="13"/>
  <c r="W231" i="13"/>
  <c r="V231" i="13"/>
  <c r="V233" i="13" s="1"/>
  <c r="U231" i="13"/>
  <c r="U233" i="13" s="1"/>
  <c r="T231" i="13"/>
  <c r="T233" i="13" s="1"/>
  <c r="S231" i="13"/>
  <c r="S233" i="13" s="1"/>
  <c r="R231" i="13"/>
  <c r="Q231" i="13"/>
  <c r="Q233" i="13" s="1"/>
  <c r="P231" i="13"/>
  <c r="P233" i="13" s="1"/>
  <c r="O231" i="13"/>
  <c r="O233" i="13" s="1"/>
  <c r="N231" i="13"/>
  <c r="N233" i="13" s="1"/>
  <c r="M231" i="13"/>
  <c r="L231" i="13"/>
  <c r="K231" i="13"/>
  <c r="K233" i="13" s="1"/>
  <c r="J231" i="13"/>
  <c r="J233" i="13" s="1"/>
  <c r="I231" i="13"/>
  <c r="I233" i="13" s="1"/>
  <c r="H231" i="13"/>
  <c r="H233" i="13" s="1"/>
  <c r="G231" i="13"/>
  <c r="F231" i="13"/>
  <c r="F233" i="13" s="1"/>
  <c r="E231" i="13"/>
  <c r="E233" i="13" s="1"/>
  <c r="D231" i="13"/>
  <c r="D233" i="13" s="1"/>
  <c r="W229" i="13"/>
  <c r="W443" i="13" s="1"/>
  <c r="V229" i="13"/>
  <c r="V443" i="13" s="1"/>
  <c r="U229" i="13"/>
  <c r="U443" i="13" s="1"/>
  <c r="T229" i="13"/>
  <c r="T443" i="13" s="1"/>
  <c r="S229" i="13"/>
  <c r="S443" i="13" s="1"/>
  <c r="R229" i="13"/>
  <c r="R443" i="13" s="1"/>
  <c r="Q229" i="13"/>
  <c r="Q443" i="13" s="1"/>
  <c r="P229" i="13"/>
  <c r="P443" i="13" s="1"/>
  <c r="O229" i="13"/>
  <c r="O443" i="13" s="1"/>
  <c r="N229" i="13"/>
  <c r="N443" i="13" s="1"/>
  <c r="M229" i="13"/>
  <c r="L229" i="13"/>
  <c r="L443" i="13" s="1"/>
  <c r="K229" i="13"/>
  <c r="K443" i="13" s="1"/>
  <c r="J229" i="13"/>
  <c r="J443" i="13" s="1"/>
  <c r="I229" i="13"/>
  <c r="I443" i="13" s="1"/>
  <c r="H229" i="13"/>
  <c r="H443" i="13" s="1"/>
  <c r="G229" i="13"/>
  <c r="G443" i="13" s="1"/>
  <c r="F229" i="13"/>
  <c r="F443" i="13" s="1"/>
  <c r="F454" i="13" s="1"/>
  <c r="E229" i="13"/>
  <c r="E443" i="13" s="1"/>
  <c r="E454" i="13" s="1"/>
  <c r="D229" i="13"/>
  <c r="D443" i="13" s="1"/>
  <c r="D454" i="13" s="1"/>
  <c r="V226" i="13"/>
  <c r="U226" i="13"/>
  <c r="T226" i="13"/>
  <c r="S226" i="13"/>
  <c r="Q226" i="13"/>
  <c r="P226" i="13"/>
  <c r="O226" i="13"/>
  <c r="N226" i="13"/>
  <c r="M226" i="13"/>
  <c r="L226" i="13"/>
  <c r="K226" i="13"/>
  <c r="J226" i="13"/>
  <c r="I226" i="13"/>
  <c r="H226" i="13"/>
  <c r="G226" i="13"/>
  <c r="F226" i="13"/>
  <c r="E226" i="13"/>
  <c r="D226" i="13"/>
  <c r="A226" i="13"/>
  <c r="A228" i="13" s="1"/>
  <c r="V223" i="13"/>
  <c r="U223" i="13"/>
  <c r="T223" i="13"/>
  <c r="S223" i="13"/>
  <c r="Q223" i="13"/>
  <c r="P223" i="13"/>
  <c r="O223" i="13"/>
  <c r="N223" i="13"/>
  <c r="M223" i="13"/>
  <c r="L223" i="13"/>
  <c r="K223" i="13"/>
  <c r="J223" i="13"/>
  <c r="I223" i="13"/>
  <c r="H223" i="13"/>
  <c r="G223" i="13"/>
  <c r="F223" i="13"/>
  <c r="E223" i="13"/>
  <c r="D223" i="13"/>
  <c r="A223" i="13"/>
  <c r="A224" i="13" s="1"/>
  <c r="V220" i="13"/>
  <c r="U220" i="13"/>
  <c r="T220" i="13"/>
  <c r="S220" i="13"/>
  <c r="Q220" i="13"/>
  <c r="P220" i="13"/>
  <c r="O220" i="13"/>
  <c r="N220" i="13"/>
  <c r="M220" i="13"/>
  <c r="L220" i="13"/>
  <c r="K220" i="13"/>
  <c r="J220" i="13"/>
  <c r="I220" i="13"/>
  <c r="H220" i="13"/>
  <c r="G220" i="13"/>
  <c r="F220" i="13"/>
  <c r="E220" i="13"/>
  <c r="D220" i="13"/>
  <c r="A220" i="13"/>
  <c r="A222" i="13" s="1"/>
  <c r="G219" i="13"/>
  <c r="M218" i="13"/>
  <c r="W217" i="13"/>
  <c r="V217" i="13"/>
  <c r="U217" i="13"/>
  <c r="T217" i="13"/>
  <c r="S217" i="13"/>
  <c r="R217" i="13"/>
  <c r="Q217" i="13"/>
  <c r="P217" i="13"/>
  <c r="O217" i="13"/>
  <c r="N217" i="13"/>
  <c r="M217" i="13"/>
  <c r="L217" i="13"/>
  <c r="K217" i="13"/>
  <c r="J217" i="13"/>
  <c r="I217" i="13"/>
  <c r="H217" i="13"/>
  <c r="G217" i="13"/>
  <c r="F217" i="13"/>
  <c r="E217" i="13"/>
  <c r="D217" i="13"/>
  <c r="A217" i="13"/>
  <c r="A219" i="13" s="1"/>
  <c r="A216" i="13"/>
  <c r="A215" i="13"/>
  <c r="W214" i="13"/>
  <c r="V214" i="13"/>
  <c r="U214" i="13"/>
  <c r="T214" i="13"/>
  <c r="S214" i="13"/>
  <c r="R214" i="13"/>
  <c r="Q214" i="13"/>
  <c r="P214" i="13"/>
  <c r="O214" i="13"/>
  <c r="N214" i="13"/>
  <c r="M214" i="13"/>
  <c r="L214" i="13"/>
  <c r="K214" i="13"/>
  <c r="J214" i="13"/>
  <c r="I214" i="13"/>
  <c r="H214" i="13"/>
  <c r="G214" i="13"/>
  <c r="F214" i="13"/>
  <c r="E214" i="13"/>
  <c r="D214" i="13"/>
  <c r="A214" i="13"/>
  <c r="W213" i="13"/>
  <c r="V213" i="13"/>
  <c r="U213" i="13"/>
  <c r="T213" i="13"/>
  <c r="S213" i="13"/>
  <c r="R213" i="13"/>
  <c r="Q213" i="13"/>
  <c r="P213" i="13"/>
  <c r="O213" i="13"/>
  <c r="N213" i="13"/>
  <c r="M213" i="13"/>
  <c r="M215" i="13" s="1"/>
  <c r="L213" i="13"/>
  <c r="K213" i="13"/>
  <c r="J213" i="13"/>
  <c r="I213" i="13"/>
  <c r="H213" i="13"/>
  <c r="G213" i="13"/>
  <c r="F213" i="13"/>
  <c r="E213" i="13"/>
  <c r="D213" i="13"/>
  <c r="W209" i="13"/>
  <c r="V209" i="13"/>
  <c r="U209" i="13"/>
  <c r="T209" i="13"/>
  <c r="S209" i="13"/>
  <c r="R209" i="13"/>
  <c r="Q209" i="13"/>
  <c r="P209" i="13"/>
  <c r="O209" i="13"/>
  <c r="N209" i="13"/>
  <c r="L209" i="13"/>
  <c r="K209" i="13"/>
  <c r="J209" i="13"/>
  <c r="I209" i="13"/>
  <c r="H209" i="13"/>
  <c r="G209" i="13"/>
  <c r="F209" i="13"/>
  <c r="E209" i="13"/>
  <c r="D209" i="13"/>
  <c r="W208" i="13"/>
  <c r="V208" i="13"/>
  <c r="U208" i="13"/>
  <c r="T208" i="13"/>
  <c r="S208" i="13"/>
  <c r="R208" i="13"/>
  <c r="Q208" i="13"/>
  <c r="P208" i="13"/>
  <c r="O208" i="13"/>
  <c r="N208" i="13"/>
  <c r="M208" i="13"/>
  <c r="L208" i="13"/>
  <c r="K208" i="13"/>
  <c r="J208" i="13"/>
  <c r="I208" i="13"/>
  <c r="H208" i="13"/>
  <c r="G208" i="13"/>
  <c r="F208" i="13"/>
  <c r="E208" i="13"/>
  <c r="D208" i="13"/>
  <c r="V205" i="13"/>
  <c r="U205" i="13"/>
  <c r="T205" i="13"/>
  <c r="S205" i="13"/>
  <c r="Q205" i="13"/>
  <c r="P205" i="13"/>
  <c r="O205" i="13"/>
  <c r="N205" i="13"/>
  <c r="K205" i="13"/>
  <c r="J205" i="13"/>
  <c r="I205" i="13"/>
  <c r="H205" i="13"/>
  <c r="F205" i="13"/>
  <c r="E205" i="13"/>
  <c r="D205" i="13"/>
  <c r="A205" i="13"/>
  <c r="V202" i="13"/>
  <c r="U202" i="13"/>
  <c r="T202" i="13"/>
  <c r="S202" i="13"/>
  <c r="Q202" i="13"/>
  <c r="P202" i="13"/>
  <c r="O202" i="13"/>
  <c r="N202" i="13"/>
  <c r="K202" i="13"/>
  <c r="J202" i="13"/>
  <c r="I202" i="13"/>
  <c r="H202" i="13"/>
  <c r="F202" i="13"/>
  <c r="E202" i="13"/>
  <c r="D202" i="13"/>
  <c r="A202" i="13"/>
  <c r="V199" i="13"/>
  <c r="U199" i="13"/>
  <c r="T199" i="13"/>
  <c r="S199" i="13"/>
  <c r="Q199" i="13"/>
  <c r="P199" i="13"/>
  <c r="O199" i="13"/>
  <c r="N199" i="13"/>
  <c r="K199" i="13"/>
  <c r="J199" i="13"/>
  <c r="I199" i="13"/>
  <c r="H199" i="13"/>
  <c r="F199" i="13"/>
  <c r="E199" i="13"/>
  <c r="D199" i="13"/>
  <c r="A199" i="13"/>
  <c r="V196" i="13"/>
  <c r="U196" i="13"/>
  <c r="T196" i="13"/>
  <c r="S196" i="13"/>
  <c r="Q196" i="13"/>
  <c r="P196" i="13"/>
  <c r="O196" i="13"/>
  <c r="N196" i="13"/>
  <c r="K196" i="13"/>
  <c r="J196" i="13"/>
  <c r="I196" i="13"/>
  <c r="H196" i="13"/>
  <c r="F196" i="13"/>
  <c r="E196" i="13"/>
  <c r="D196" i="13"/>
  <c r="A196" i="13"/>
  <c r="A195" i="13"/>
  <c r="A194" i="13"/>
  <c r="A206" i="13" s="1"/>
  <c r="V193" i="13"/>
  <c r="U193" i="13"/>
  <c r="T193" i="13"/>
  <c r="S193" i="13"/>
  <c r="Q193" i="13"/>
  <c r="P193" i="13"/>
  <c r="O193" i="13"/>
  <c r="N193" i="13"/>
  <c r="K193" i="13"/>
  <c r="J193" i="13"/>
  <c r="I193" i="13"/>
  <c r="H193" i="13"/>
  <c r="F193" i="13"/>
  <c r="E193" i="13"/>
  <c r="D193" i="13"/>
  <c r="A193" i="13"/>
  <c r="A207" i="13" s="1"/>
  <c r="V192" i="13"/>
  <c r="V194" i="13" s="1"/>
  <c r="U192" i="13"/>
  <c r="U194" i="13" s="1"/>
  <c r="T192" i="13"/>
  <c r="T194" i="13" s="1"/>
  <c r="S192" i="13"/>
  <c r="S194" i="13" s="1"/>
  <c r="Q192" i="13"/>
  <c r="Q194" i="13" s="1"/>
  <c r="P192" i="13"/>
  <c r="P194" i="13" s="1"/>
  <c r="O192" i="13"/>
  <c r="O194" i="13" s="1"/>
  <c r="N192" i="13"/>
  <c r="N194" i="13" s="1"/>
  <c r="K192" i="13"/>
  <c r="K194" i="13" s="1"/>
  <c r="J192" i="13"/>
  <c r="J194" i="13" s="1"/>
  <c r="I192" i="13"/>
  <c r="I194" i="13" s="1"/>
  <c r="H192" i="13"/>
  <c r="H194" i="13" s="1"/>
  <c r="G192" i="13"/>
  <c r="F192" i="13"/>
  <c r="F194" i="13" s="1"/>
  <c r="E192" i="13"/>
  <c r="E194" i="13" s="1"/>
  <c r="D192" i="13"/>
  <c r="D194" i="13" s="1"/>
  <c r="A191" i="13"/>
  <c r="V190" i="13"/>
  <c r="U190" i="13"/>
  <c r="T190" i="13"/>
  <c r="S190" i="13"/>
  <c r="Q190" i="13"/>
  <c r="P190" i="13"/>
  <c r="O190" i="13"/>
  <c r="N190" i="13"/>
  <c r="K190" i="13"/>
  <c r="J190" i="13"/>
  <c r="I190" i="13"/>
  <c r="H190" i="13"/>
  <c r="F190" i="13"/>
  <c r="E190" i="13"/>
  <c r="D190" i="13"/>
  <c r="A190" i="13"/>
  <c r="V189" i="13"/>
  <c r="V191" i="13" s="1"/>
  <c r="U189" i="13"/>
  <c r="U191" i="13" s="1"/>
  <c r="T189" i="13"/>
  <c r="T191" i="13" s="1"/>
  <c r="S189" i="13"/>
  <c r="S191" i="13" s="1"/>
  <c r="Q189" i="13"/>
  <c r="Q191" i="13" s="1"/>
  <c r="P189" i="13"/>
  <c r="P191" i="13" s="1"/>
  <c r="O189" i="13"/>
  <c r="O191" i="13" s="1"/>
  <c r="N189" i="13"/>
  <c r="N191" i="13" s="1"/>
  <c r="K189" i="13"/>
  <c r="K191" i="13" s="1"/>
  <c r="J189" i="13"/>
  <c r="J191" i="13" s="1"/>
  <c r="I189" i="13"/>
  <c r="I191" i="13" s="1"/>
  <c r="H189" i="13"/>
  <c r="H191" i="13" s="1"/>
  <c r="F189" i="13"/>
  <c r="F191" i="13" s="1"/>
  <c r="E189" i="13"/>
  <c r="E191" i="13" s="1"/>
  <c r="D189" i="13"/>
  <c r="D191" i="13" s="1"/>
  <c r="A189" i="13"/>
  <c r="A188" i="13"/>
  <c r="V187" i="13"/>
  <c r="U187" i="13"/>
  <c r="T187" i="13"/>
  <c r="S187" i="13"/>
  <c r="Q187" i="13"/>
  <c r="P187" i="13"/>
  <c r="O187" i="13"/>
  <c r="N187" i="13"/>
  <c r="K187" i="13"/>
  <c r="J187" i="13"/>
  <c r="I187" i="13"/>
  <c r="H187" i="13"/>
  <c r="F187" i="13"/>
  <c r="E187" i="13"/>
  <c r="D187" i="13"/>
  <c r="A187" i="13"/>
  <c r="A186" i="13"/>
  <c r="A185" i="13"/>
  <c r="V182" i="13"/>
  <c r="U182" i="13"/>
  <c r="T182" i="13"/>
  <c r="S182" i="13"/>
  <c r="Q182" i="13"/>
  <c r="P182" i="13"/>
  <c r="O182" i="13"/>
  <c r="N182" i="13"/>
  <c r="K182" i="13"/>
  <c r="J182" i="13"/>
  <c r="I182" i="13"/>
  <c r="H182" i="13"/>
  <c r="F182" i="13"/>
  <c r="E182" i="13"/>
  <c r="D182" i="13"/>
  <c r="A182" i="13"/>
  <c r="A184" i="13" s="1"/>
  <c r="V179" i="13"/>
  <c r="U179" i="13"/>
  <c r="T179" i="13"/>
  <c r="S179" i="13"/>
  <c r="Q179" i="13"/>
  <c r="P179" i="13"/>
  <c r="O179" i="13"/>
  <c r="N179" i="13"/>
  <c r="K179" i="13"/>
  <c r="J179" i="13"/>
  <c r="I179" i="13"/>
  <c r="H179" i="13"/>
  <c r="F179" i="13"/>
  <c r="E179" i="13"/>
  <c r="D179" i="13"/>
  <c r="A179" i="13"/>
  <c r="A181" i="13" s="1"/>
  <c r="V176" i="13"/>
  <c r="U176" i="13"/>
  <c r="T176" i="13"/>
  <c r="S176" i="13"/>
  <c r="Q176" i="13"/>
  <c r="P176" i="13"/>
  <c r="O176" i="13"/>
  <c r="N176" i="13"/>
  <c r="K176" i="13"/>
  <c r="J176" i="13"/>
  <c r="I176" i="13"/>
  <c r="H176" i="13"/>
  <c r="F176" i="13"/>
  <c r="E176" i="13"/>
  <c r="D176" i="13"/>
  <c r="A176" i="13"/>
  <c r="A178" i="13" s="1"/>
  <c r="A175" i="13"/>
  <c r="V174" i="13"/>
  <c r="U174" i="13"/>
  <c r="T174" i="13"/>
  <c r="S174" i="13"/>
  <c r="Q174" i="13"/>
  <c r="P174" i="13"/>
  <c r="O174" i="13"/>
  <c r="N174" i="13"/>
  <c r="K174" i="13"/>
  <c r="J174" i="13"/>
  <c r="I174" i="13"/>
  <c r="H174" i="13"/>
  <c r="G174" i="13"/>
  <c r="F174" i="13"/>
  <c r="E174" i="13"/>
  <c r="D174" i="13"/>
  <c r="A173" i="13"/>
  <c r="V172" i="13"/>
  <c r="U172" i="13"/>
  <c r="T172" i="13"/>
  <c r="S172" i="13"/>
  <c r="Q172" i="13"/>
  <c r="P172" i="13"/>
  <c r="O172" i="13"/>
  <c r="N172" i="13"/>
  <c r="K172" i="13"/>
  <c r="J172" i="13"/>
  <c r="I172" i="13"/>
  <c r="H172" i="13"/>
  <c r="F172" i="13"/>
  <c r="E172" i="13"/>
  <c r="D172" i="13"/>
  <c r="A172" i="13"/>
  <c r="V171" i="13"/>
  <c r="V173" i="13" s="1"/>
  <c r="U171" i="13"/>
  <c r="U173" i="13" s="1"/>
  <c r="T171" i="13"/>
  <c r="T173" i="13" s="1"/>
  <c r="S171" i="13"/>
  <c r="S173" i="13" s="1"/>
  <c r="Q171" i="13"/>
  <c r="Q173" i="13" s="1"/>
  <c r="P171" i="13"/>
  <c r="P173" i="13" s="1"/>
  <c r="O171" i="13"/>
  <c r="O173" i="13" s="1"/>
  <c r="N171" i="13"/>
  <c r="N173" i="13" s="1"/>
  <c r="K171" i="13"/>
  <c r="K173" i="13" s="1"/>
  <c r="J171" i="13"/>
  <c r="J173" i="13" s="1"/>
  <c r="I171" i="13"/>
  <c r="I173" i="13" s="1"/>
  <c r="H171" i="13"/>
  <c r="H173" i="13" s="1"/>
  <c r="F171" i="13"/>
  <c r="F173" i="13" s="1"/>
  <c r="E171" i="13"/>
  <c r="E173" i="13" s="1"/>
  <c r="D171" i="13"/>
  <c r="D173" i="13" s="1"/>
  <c r="A171" i="13"/>
  <c r="A170" i="13"/>
  <c r="V169" i="13"/>
  <c r="U169" i="13"/>
  <c r="T169" i="13"/>
  <c r="S169" i="13"/>
  <c r="Q169" i="13"/>
  <c r="P169" i="13"/>
  <c r="O169" i="13"/>
  <c r="N169" i="13"/>
  <c r="K169" i="13"/>
  <c r="J169" i="13"/>
  <c r="I169" i="13"/>
  <c r="H169" i="13"/>
  <c r="F169" i="13"/>
  <c r="E169" i="13"/>
  <c r="D169" i="13"/>
  <c r="A169" i="13"/>
  <c r="A168" i="13"/>
  <c r="A167" i="13"/>
  <c r="V164" i="13"/>
  <c r="U164" i="13"/>
  <c r="T164" i="13"/>
  <c r="S164" i="13"/>
  <c r="Q164" i="13"/>
  <c r="P164" i="13"/>
  <c r="O164" i="13"/>
  <c r="N164" i="13"/>
  <c r="K164" i="13"/>
  <c r="J164" i="13"/>
  <c r="I164" i="13"/>
  <c r="H164" i="13"/>
  <c r="F164" i="13"/>
  <c r="E164" i="13"/>
  <c r="D164" i="13"/>
  <c r="A164" i="13"/>
  <c r="A166" i="13" s="1"/>
  <c r="V161" i="13"/>
  <c r="U161" i="13"/>
  <c r="T161" i="13"/>
  <c r="S161" i="13"/>
  <c r="Q161" i="13"/>
  <c r="P161" i="13"/>
  <c r="O161" i="13"/>
  <c r="N161" i="13"/>
  <c r="K161" i="13"/>
  <c r="J161" i="13"/>
  <c r="I161" i="13"/>
  <c r="H161" i="13"/>
  <c r="F161" i="13"/>
  <c r="E161" i="13"/>
  <c r="D161" i="13"/>
  <c r="A161" i="13"/>
  <c r="A163" i="13" s="1"/>
  <c r="V158" i="13"/>
  <c r="U158" i="13"/>
  <c r="T158" i="13"/>
  <c r="S158" i="13"/>
  <c r="Q158" i="13"/>
  <c r="P158" i="13"/>
  <c r="O158" i="13"/>
  <c r="N158" i="13"/>
  <c r="K158" i="13"/>
  <c r="J158" i="13"/>
  <c r="I158" i="13"/>
  <c r="H158" i="13"/>
  <c r="F158" i="13"/>
  <c r="E158" i="13"/>
  <c r="D158" i="13"/>
  <c r="A158" i="13"/>
  <c r="A160" i="13" s="1"/>
  <c r="A157" i="13"/>
  <c r="V156" i="13"/>
  <c r="U156" i="13"/>
  <c r="T156" i="13"/>
  <c r="S156" i="13"/>
  <c r="Q156" i="13"/>
  <c r="P156" i="13"/>
  <c r="O156" i="13"/>
  <c r="N156" i="13"/>
  <c r="K156" i="13"/>
  <c r="J156" i="13"/>
  <c r="I156" i="13"/>
  <c r="H156" i="13"/>
  <c r="G156" i="13"/>
  <c r="F156" i="13"/>
  <c r="E156" i="13"/>
  <c r="D156" i="13"/>
  <c r="A155" i="13"/>
  <c r="V154" i="13"/>
  <c r="U154" i="13"/>
  <c r="T154" i="13"/>
  <c r="S154" i="13"/>
  <c r="Q154" i="13"/>
  <c r="P154" i="13"/>
  <c r="O154" i="13"/>
  <c r="N154" i="13"/>
  <c r="K154" i="13"/>
  <c r="J154" i="13"/>
  <c r="I154" i="13"/>
  <c r="H154" i="13"/>
  <c r="F154" i="13"/>
  <c r="E154" i="13"/>
  <c r="D154" i="13"/>
  <c r="A154" i="13"/>
  <c r="V153" i="13"/>
  <c r="V155" i="13" s="1"/>
  <c r="U153" i="13"/>
  <c r="U155" i="13" s="1"/>
  <c r="T153" i="13"/>
  <c r="T155" i="13" s="1"/>
  <c r="S153" i="13"/>
  <c r="S155" i="13" s="1"/>
  <c r="Q153" i="13"/>
  <c r="Q155" i="13" s="1"/>
  <c r="P153" i="13"/>
  <c r="P155" i="13" s="1"/>
  <c r="O153" i="13"/>
  <c r="O155" i="13" s="1"/>
  <c r="N153" i="13"/>
  <c r="N155" i="13" s="1"/>
  <c r="K153" i="13"/>
  <c r="K155" i="13" s="1"/>
  <c r="J153" i="13"/>
  <c r="J155" i="13" s="1"/>
  <c r="I153" i="13"/>
  <c r="I155" i="13" s="1"/>
  <c r="H153" i="13"/>
  <c r="H155" i="13" s="1"/>
  <c r="F153" i="13"/>
  <c r="F155" i="13" s="1"/>
  <c r="E153" i="13"/>
  <c r="E155" i="13" s="1"/>
  <c r="D153" i="13"/>
  <c r="D155" i="13" s="1"/>
  <c r="A153" i="13"/>
  <c r="A152" i="13"/>
  <c r="V151" i="13"/>
  <c r="U151" i="13"/>
  <c r="T151" i="13"/>
  <c r="S151" i="13"/>
  <c r="Q151" i="13"/>
  <c r="P151" i="13"/>
  <c r="O151" i="13"/>
  <c r="N151" i="13"/>
  <c r="K151" i="13"/>
  <c r="J151" i="13"/>
  <c r="I151" i="13"/>
  <c r="H151" i="13"/>
  <c r="F151" i="13"/>
  <c r="E151" i="13"/>
  <c r="D151" i="13"/>
  <c r="A151" i="13"/>
  <c r="A150" i="13"/>
  <c r="A149" i="13"/>
  <c r="V146" i="13"/>
  <c r="U146" i="13"/>
  <c r="T146" i="13"/>
  <c r="S146" i="13"/>
  <c r="Q146" i="13"/>
  <c r="P146" i="13"/>
  <c r="O146" i="13"/>
  <c r="N146" i="13"/>
  <c r="K146" i="13"/>
  <c r="J146" i="13"/>
  <c r="I146" i="13"/>
  <c r="H146" i="13"/>
  <c r="F146" i="13"/>
  <c r="E146" i="13"/>
  <c r="D146" i="13"/>
  <c r="A146" i="13"/>
  <c r="A148" i="13" s="1"/>
  <c r="V143" i="13"/>
  <c r="U143" i="13"/>
  <c r="T143" i="13"/>
  <c r="S143" i="13"/>
  <c r="Q143" i="13"/>
  <c r="P143" i="13"/>
  <c r="O143" i="13"/>
  <c r="N143" i="13"/>
  <c r="K143" i="13"/>
  <c r="J143" i="13"/>
  <c r="I143" i="13"/>
  <c r="H143" i="13"/>
  <c r="F143" i="13"/>
  <c r="E143" i="13"/>
  <c r="D143" i="13"/>
  <c r="A143" i="13"/>
  <c r="A145" i="13" s="1"/>
  <c r="V140" i="13"/>
  <c r="U140" i="13"/>
  <c r="T140" i="13"/>
  <c r="S140" i="13"/>
  <c r="Q140" i="13"/>
  <c r="P140" i="13"/>
  <c r="O140" i="13"/>
  <c r="N140" i="13"/>
  <c r="K140" i="13"/>
  <c r="J140" i="13"/>
  <c r="I140" i="13"/>
  <c r="H140" i="13"/>
  <c r="F140" i="13"/>
  <c r="E140" i="13"/>
  <c r="D140" i="13"/>
  <c r="A140" i="13"/>
  <c r="A142" i="13" s="1"/>
  <c r="A139" i="13"/>
  <c r="V138" i="13"/>
  <c r="U138" i="13"/>
  <c r="T138" i="13"/>
  <c r="S138" i="13"/>
  <c r="Q138" i="13"/>
  <c r="P138" i="13"/>
  <c r="O138" i="13"/>
  <c r="N138" i="13"/>
  <c r="K138" i="13"/>
  <c r="J138" i="13"/>
  <c r="I138" i="13"/>
  <c r="H138" i="13"/>
  <c r="G138" i="13"/>
  <c r="F138" i="13"/>
  <c r="E138" i="13"/>
  <c r="D138" i="13"/>
  <c r="A137" i="13"/>
  <c r="V136" i="13"/>
  <c r="U136" i="13"/>
  <c r="T136" i="13"/>
  <c r="S136" i="13"/>
  <c r="Q136" i="13"/>
  <c r="P136" i="13"/>
  <c r="O136" i="13"/>
  <c r="N136" i="13"/>
  <c r="K136" i="13"/>
  <c r="J136" i="13"/>
  <c r="I136" i="13"/>
  <c r="H136" i="13"/>
  <c r="F136" i="13"/>
  <c r="E136" i="13"/>
  <c r="D136" i="13"/>
  <c r="A136" i="13"/>
  <c r="V135" i="13"/>
  <c r="V137" i="13" s="1"/>
  <c r="U135" i="13"/>
  <c r="U137" i="13" s="1"/>
  <c r="T135" i="13"/>
  <c r="T137" i="13" s="1"/>
  <c r="S135" i="13"/>
  <c r="S137" i="13" s="1"/>
  <c r="Q135" i="13"/>
  <c r="Q137" i="13" s="1"/>
  <c r="P135" i="13"/>
  <c r="P137" i="13" s="1"/>
  <c r="O135" i="13"/>
  <c r="O137" i="13" s="1"/>
  <c r="N135" i="13"/>
  <c r="N137" i="13" s="1"/>
  <c r="K135" i="13"/>
  <c r="K137" i="13" s="1"/>
  <c r="J135" i="13"/>
  <c r="J137" i="13" s="1"/>
  <c r="I135" i="13"/>
  <c r="I137" i="13" s="1"/>
  <c r="H135" i="13"/>
  <c r="H137" i="13" s="1"/>
  <c r="F135" i="13"/>
  <c r="F137" i="13" s="1"/>
  <c r="E135" i="13"/>
  <c r="E137" i="13" s="1"/>
  <c r="D135" i="13"/>
  <c r="D137" i="13" s="1"/>
  <c r="A135" i="13"/>
  <c r="A134" i="13"/>
  <c r="V133" i="13"/>
  <c r="U133" i="13"/>
  <c r="T133" i="13"/>
  <c r="S133" i="13"/>
  <c r="Q133" i="13"/>
  <c r="P133" i="13"/>
  <c r="O133" i="13"/>
  <c r="N133" i="13"/>
  <c r="K133" i="13"/>
  <c r="J133" i="13"/>
  <c r="I133" i="13"/>
  <c r="H133" i="13"/>
  <c r="F133" i="13"/>
  <c r="E133" i="13"/>
  <c r="D133" i="13"/>
  <c r="A133" i="13"/>
  <c r="A132" i="13"/>
  <c r="A131" i="13"/>
  <c r="V128" i="13"/>
  <c r="U128" i="13"/>
  <c r="T128" i="13"/>
  <c r="S128" i="13"/>
  <c r="Q128" i="13"/>
  <c r="P128" i="13"/>
  <c r="O128" i="13"/>
  <c r="N128" i="13"/>
  <c r="K128" i="13"/>
  <c r="J128" i="13"/>
  <c r="I128" i="13"/>
  <c r="H128" i="13"/>
  <c r="F128" i="13"/>
  <c r="E128" i="13"/>
  <c r="D128" i="13"/>
  <c r="A128" i="13"/>
  <c r="A130" i="13" s="1"/>
  <c r="V125" i="13"/>
  <c r="U125" i="13"/>
  <c r="T125" i="13"/>
  <c r="S125" i="13"/>
  <c r="Q125" i="13"/>
  <c r="P125" i="13"/>
  <c r="O125" i="13"/>
  <c r="N125" i="13"/>
  <c r="K125" i="13"/>
  <c r="J125" i="13"/>
  <c r="I125" i="13"/>
  <c r="H125" i="13"/>
  <c r="F125" i="13"/>
  <c r="E125" i="13"/>
  <c r="D125" i="13"/>
  <c r="A125" i="13"/>
  <c r="A127" i="13" s="1"/>
  <c r="V122" i="13"/>
  <c r="U122" i="13"/>
  <c r="T122" i="13"/>
  <c r="S122" i="13"/>
  <c r="Q122" i="13"/>
  <c r="P122" i="13"/>
  <c r="O122" i="13"/>
  <c r="N122" i="13"/>
  <c r="K122" i="13"/>
  <c r="J122" i="13"/>
  <c r="I122" i="13"/>
  <c r="H122" i="13"/>
  <c r="F122" i="13"/>
  <c r="E122" i="13"/>
  <c r="D122" i="13"/>
  <c r="A122" i="13"/>
  <c r="A124" i="13" s="1"/>
  <c r="A121" i="13"/>
  <c r="V120" i="13"/>
  <c r="U120" i="13"/>
  <c r="T120" i="13"/>
  <c r="S120" i="13"/>
  <c r="Q120" i="13"/>
  <c r="P120" i="13"/>
  <c r="O120" i="13"/>
  <c r="N120" i="13"/>
  <c r="K120" i="13"/>
  <c r="J120" i="13"/>
  <c r="I120" i="13"/>
  <c r="H120" i="13"/>
  <c r="G120" i="13"/>
  <c r="F120" i="13"/>
  <c r="E120" i="13"/>
  <c r="D120" i="13"/>
  <c r="A119" i="13"/>
  <c r="A118" i="13"/>
  <c r="V117" i="13"/>
  <c r="V119" i="13" s="1"/>
  <c r="U117" i="13"/>
  <c r="U119" i="13" s="1"/>
  <c r="T117" i="13"/>
  <c r="T119" i="13" s="1"/>
  <c r="Q117" i="13"/>
  <c r="Q119" i="13" s="1"/>
  <c r="P117" i="13"/>
  <c r="P119" i="13" s="1"/>
  <c r="O117" i="13"/>
  <c r="O119" i="13" s="1"/>
  <c r="K117" i="13"/>
  <c r="K119" i="13" s="1"/>
  <c r="J117" i="13"/>
  <c r="J119" i="13" s="1"/>
  <c r="I117" i="13"/>
  <c r="I119" i="13" s="1"/>
  <c r="A117" i="13"/>
  <c r="A116" i="13"/>
  <c r="E115" i="13"/>
  <c r="E117" i="13" s="1"/>
  <c r="A115" i="13"/>
  <c r="A114" i="13"/>
  <c r="A113" i="13"/>
  <c r="M112" i="13"/>
  <c r="M110" i="13"/>
  <c r="A110" i="13"/>
  <c r="A112" i="13" s="1"/>
  <c r="W109" i="13"/>
  <c r="W112" i="13" s="1"/>
  <c r="W110" i="13" s="1"/>
  <c r="S109" i="13"/>
  <c r="S112" i="13" s="1"/>
  <c r="S110" i="13" s="1"/>
  <c r="R109" i="13"/>
  <c r="R112" i="13" s="1"/>
  <c r="R110" i="13" s="1"/>
  <c r="Q109" i="13"/>
  <c r="Q112" i="13" s="1"/>
  <c r="P109" i="13"/>
  <c r="P112" i="13" s="1"/>
  <c r="O109" i="13"/>
  <c r="O112" i="13" s="1"/>
  <c r="N109" i="13"/>
  <c r="N112" i="13" s="1"/>
  <c r="N110" i="13" s="1"/>
  <c r="L109" i="13"/>
  <c r="L112" i="13" s="1"/>
  <c r="L110" i="13" s="1"/>
  <c r="K109" i="13"/>
  <c r="K112" i="13" s="1"/>
  <c r="J109" i="13"/>
  <c r="J112" i="13" s="1"/>
  <c r="I109" i="13"/>
  <c r="I112" i="13" s="1"/>
  <c r="H109" i="13"/>
  <c r="H112" i="13" s="1"/>
  <c r="H110" i="13" s="1"/>
  <c r="G109" i="13"/>
  <c r="G112" i="13" s="1"/>
  <c r="G110" i="13" s="1"/>
  <c r="F109" i="13"/>
  <c r="F112" i="13" s="1"/>
  <c r="F111" i="13" s="1"/>
  <c r="F110" i="13" s="1"/>
  <c r="E109" i="13"/>
  <c r="E112" i="13" s="1"/>
  <c r="E110" i="13" s="1"/>
  <c r="D109" i="13"/>
  <c r="D112" i="13" s="1"/>
  <c r="D111" i="13" s="1"/>
  <c r="D110" i="13" s="1"/>
  <c r="F108" i="13"/>
  <c r="E108" i="13"/>
  <c r="D108" i="13"/>
  <c r="W107" i="13"/>
  <c r="V107" i="13"/>
  <c r="U107" i="13"/>
  <c r="T107" i="13"/>
  <c r="S107" i="13"/>
  <c r="R107" i="13"/>
  <c r="N107" i="13"/>
  <c r="M107" i="13"/>
  <c r="L107" i="13"/>
  <c r="H107" i="13"/>
  <c r="G107" i="13"/>
  <c r="F107" i="13"/>
  <c r="E107" i="13"/>
  <c r="D107" i="13"/>
  <c r="A107" i="13"/>
  <c r="A109" i="13" s="1"/>
  <c r="A106" i="13"/>
  <c r="F105" i="13"/>
  <c r="E105" i="13"/>
  <c r="D105" i="13"/>
  <c r="A105" i="13"/>
  <c r="W104" i="13"/>
  <c r="V104" i="13"/>
  <c r="U104" i="13"/>
  <c r="T104" i="13"/>
  <c r="S104" i="13"/>
  <c r="R104" i="13"/>
  <c r="N104" i="13"/>
  <c r="M104" i="13"/>
  <c r="L104" i="13"/>
  <c r="H104" i="13"/>
  <c r="G104" i="13"/>
  <c r="F104" i="13"/>
  <c r="E104" i="13"/>
  <c r="D104" i="13"/>
  <c r="A104" i="13"/>
  <c r="M103" i="13"/>
  <c r="G103" i="13"/>
  <c r="A103" i="13"/>
  <c r="M102" i="13"/>
  <c r="M101" i="13"/>
  <c r="A101" i="13"/>
  <c r="W100" i="13"/>
  <c r="V100" i="13"/>
  <c r="U100" i="13"/>
  <c r="T100" i="13"/>
  <c r="S100" i="13"/>
  <c r="R100" i="13"/>
  <c r="N100" i="13"/>
  <c r="M100" i="13"/>
  <c r="L100" i="13"/>
  <c r="H100" i="13"/>
  <c r="G100" i="13"/>
  <c r="F100" i="13"/>
  <c r="E100" i="13"/>
  <c r="D100" i="13"/>
  <c r="A100" i="13"/>
  <c r="W99" i="13"/>
  <c r="V99" i="13"/>
  <c r="U99" i="13"/>
  <c r="T99" i="13"/>
  <c r="S99" i="13"/>
  <c r="R99" i="13"/>
  <c r="N99" i="13"/>
  <c r="M99" i="13"/>
  <c r="L99" i="13"/>
  <c r="H99" i="13"/>
  <c r="G99" i="13"/>
  <c r="F99" i="13"/>
  <c r="E99" i="13"/>
  <c r="D99" i="13"/>
  <c r="A99" i="13"/>
  <c r="W98" i="13"/>
  <c r="V98" i="13"/>
  <c r="U98" i="13"/>
  <c r="T98" i="13"/>
  <c r="S98" i="13"/>
  <c r="R98" i="13"/>
  <c r="Q98" i="13"/>
  <c r="P98" i="13"/>
  <c r="O98" i="13"/>
  <c r="N98" i="13"/>
  <c r="M98" i="13"/>
  <c r="L98" i="13"/>
  <c r="K98" i="13"/>
  <c r="J98" i="13"/>
  <c r="I98" i="13"/>
  <c r="H98" i="13"/>
  <c r="G98" i="13"/>
  <c r="F98" i="13"/>
  <c r="E98" i="13"/>
  <c r="D98" i="13"/>
  <c r="A98" i="13"/>
  <c r="M96" i="13"/>
  <c r="G96" i="13"/>
  <c r="M95" i="13"/>
  <c r="G95" i="13"/>
  <c r="M94" i="13"/>
  <c r="A93" i="13"/>
  <c r="A92" i="13"/>
  <c r="A91" i="13"/>
  <c r="A90" i="13"/>
  <c r="A89" i="13"/>
  <c r="A88" i="13"/>
  <c r="A87" i="13"/>
  <c r="A86" i="13"/>
  <c r="A85" i="13"/>
  <c r="A84" i="13"/>
  <c r="A83" i="13"/>
  <c r="A82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80" i="13"/>
  <c r="A79" i="13"/>
  <c r="A78" i="13"/>
  <c r="A77" i="13"/>
  <c r="A76" i="13"/>
  <c r="A75" i="13"/>
  <c r="A74" i="13"/>
  <c r="A73" i="13"/>
  <c r="A72" i="13"/>
  <c r="A71" i="13"/>
  <c r="A70" i="13"/>
  <c r="A69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67" i="13"/>
  <c r="A66" i="13"/>
  <c r="A65" i="13"/>
  <c r="A64" i="13"/>
  <c r="A63" i="13"/>
  <c r="A62" i="13"/>
  <c r="A61" i="13"/>
  <c r="A60" i="13"/>
  <c r="A59" i="13"/>
  <c r="A58" i="13"/>
  <c r="A57" i="13"/>
  <c r="W56" i="13"/>
  <c r="S56" i="13"/>
  <c r="R56" i="13"/>
  <c r="N56" i="13"/>
  <c r="A56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54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53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52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51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50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49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48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47" i="13"/>
  <c r="W46" i="13"/>
  <c r="V46" i="13"/>
  <c r="U46" i="13"/>
  <c r="T46" i="13"/>
  <c r="S46" i="13"/>
  <c r="R46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A46" i="13"/>
  <c r="W45" i="13"/>
  <c r="V45" i="13"/>
  <c r="U45" i="13"/>
  <c r="T45" i="13"/>
  <c r="S45" i="13"/>
  <c r="R45" i="13"/>
  <c r="Q45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D45" i="13"/>
  <c r="A45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A44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A43" i="13"/>
  <c r="W42" i="13"/>
  <c r="V42" i="13"/>
  <c r="U42" i="13"/>
  <c r="T42" i="13"/>
  <c r="S42" i="13"/>
  <c r="R42" i="13"/>
  <c r="Q42" i="13"/>
  <c r="P42" i="13"/>
  <c r="O42" i="13"/>
  <c r="N42" i="13"/>
  <c r="M42" i="13"/>
  <c r="L42" i="13"/>
  <c r="K42" i="13"/>
  <c r="J42" i="13"/>
  <c r="I42" i="13"/>
  <c r="H42" i="13"/>
  <c r="G42" i="13"/>
  <c r="F42" i="13"/>
  <c r="E42" i="13"/>
  <c r="D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D29" i="13"/>
  <c r="W28" i="13"/>
  <c r="V28" i="13"/>
  <c r="U28" i="13"/>
  <c r="T28" i="13"/>
  <c r="S28" i="13"/>
  <c r="R28" i="13"/>
  <c r="Q28" i="13"/>
  <c r="P28" i="13"/>
  <c r="O28" i="13"/>
  <c r="N28" i="13"/>
  <c r="M28" i="13"/>
  <c r="L28" i="13"/>
  <c r="K28" i="13"/>
  <c r="J28" i="13"/>
  <c r="I28" i="13"/>
  <c r="H28" i="13"/>
  <c r="G28" i="13"/>
  <c r="F28" i="13"/>
  <c r="E28" i="13"/>
  <c r="D28" i="13"/>
  <c r="A28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A27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A26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A25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A24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A23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A22" i="13"/>
  <c r="W21" i="13"/>
  <c r="V21" i="13"/>
  <c r="U21" i="13"/>
  <c r="T21" i="13"/>
  <c r="S21" i="13"/>
  <c r="R21" i="13"/>
  <c r="Q21" i="13"/>
  <c r="P21" i="13"/>
  <c r="O21" i="13"/>
  <c r="N21" i="13"/>
  <c r="M21" i="13"/>
  <c r="L21" i="13"/>
  <c r="K21" i="13"/>
  <c r="J21" i="13"/>
  <c r="I21" i="13"/>
  <c r="H21" i="13"/>
  <c r="G21" i="13"/>
  <c r="F21" i="13"/>
  <c r="E21" i="13"/>
  <c r="D21" i="13"/>
  <c r="A21" i="13"/>
  <c r="W20" i="13"/>
  <c r="V20" i="13"/>
  <c r="U20" i="13"/>
  <c r="T20" i="13"/>
  <c r="S20" i="13"/>
  <c r="R20" i="13"/>
  <c r="Q20" i="13"/>
  <c r="P20" i="13"/>
  <c r="O20" i="13"/>
  <c r="N20" i="13"/>
  <c r="M20" i="13"/>
  <c r="L20" i="13"/>
  <c r="K20" i="13"/>
  <c r="J20" i="13"/>
  <c r="I20" i="13"/>
  <c r="H20" i="13"/>
  <c r="G20" i="13"/>
  <c r="F20" i="13"/>
  <c r="E20" i="13"/>
  <c r="D20" i="13"/>
  <c r="A20" i="13"/>
  <c r="W19" i="13"/>
  <c r="V19" i="13"/>
  <c r="U19" i="13"/>
  <c r="T19" i="13"/>
  <c r="S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A19" i="13"/>
  <c r="W18" i="13"/>
  <c r="V18" i="13"/>
  <c r="U18" i="13"/>
  <c r="T18" i="13"/>
  <c r="S18" i="13"/>
  <c r="R18" i="13"/>
  <c r="Q18" i="13"/>
  <c r="P18" i="13"/>
  <c r="O18" i="13"/>
  <c r="N18" i="13"/>
  <c r="M18" i="13"/>
  <c r="L18" i="13"/>
  <c r="K18" i="13"/>
  <c r="J18" i="13"/>
  <c r="I18" i="13"/>
  <c r="H18" i="13"/>
  <c r="G18" i="13"/>
  <c r="F18" i="13"/>
  <c r="E18" i="13"/>
  <c r="D18" i="13"/>
  <c r="A18" i="13"/>
  <c r="W17" i="13"/>
  <c r="V17" i="13"/>
  <c r="U17" i="13"/>
  <c r="T17" i="13"/>
  <c r="S17" i="13"/>
  <c r="R17" i="13"/>
  <c r="Q17" i="13"/>
  <c r="P17" i="13"/>
  <c r="O17" i="13"/>
  <c r="N17" i="13"/>
  <c r="M17" i="13"/>
  <c r="L17" i="13"/>
  <c r="K17" i="13"/>
  <c r="J17" i="13"/>
  <c r="I17" i="13"/>
  <c r="H17" i="13"/>
  <c r="G17" i="13"/>
  <c r="F17" i="13"/>
  <c r="E17" i="13"/>
  <c r="D17" i="13"/>
  <c r="A17" i="13"/>
  <c r="W16" i="13"/>
  <c r="V16" i="13"/>
  <c r="U16" i="13"/>
  <c r="T16" i="13"/>
  <c r="S16" i="13"/>
  <c r="R16" i="13"/>
  <c r="Q16" i="13"/>
  <c r="P16" i="13"/>
  <c r="O16" i="13"/>
  <c r="N16" i="13"/>
  <c r="M16" i="13"/>
  <c r="M327" i="13" s="1"/>
  <c r="L16" i="13"/>
  <c r="K16" i="13"/>
  <c r="J16" i="13"/>
  <c r="I16" i="13"/>
  <c r="H16" i="13"/>
  <c r="G16" i="13"/>
  <c r="F16" i="13"/>
  <c r="E16" i="13"/>
  <c r="D16" i="13"/>
  <c r="W15" i="13"/>
  <c r="W436" i="13" s="1"/>
  <c r="V15" i="13"/>
  <c r="V436" i="13" s="1"/>
  <c r="U15" i="13"/>
  <c r="U436" i="13" s="1"/>
  <c r="T15" i="13"/>
  <c r="T436" i="13" s="1"/>
  <c r="S15" i="13"/>
  <c r="S436" i="13" s="1"/>
  <c r="R15" i="13"/>
  <c r="R436" i="13" s="1"/>
  <c r="Q15" i="13"/>
  <c r="Q436" i="13" s="1"/>
  <c r="P15" i="13"/>
  <c r="P436" i="13" s="1"/>
  <c r="O15" i="13"/>
  <c r="O436" i="13" s="1"/>
  <c r="N15" i="13"/>
  <c r="N436" i="13" s="1"/>
  <c r="M15" i="13"/>
  <c r="L15" i="13"/>
  <c r="L436" i="13" s="1"/>
  <c r="K15" i="13"/>
  <c r="K436" i="13" s="1"/>
  <c r="J15" i="13"/>
  <c r="J436" i="13" s="1"/>
  <c r="I15" i="13"/>
  <c r="I436" i="13" s="1"/>
  <c r="H15" i="13"/>
  <c r="H436" i="13" s="1"/>
  <c r="G15" i="13"/>
  <c r="G436" i="13" s="1"/>
  <c r="F15" i="13"/>
  <c r="F436" i="13" s="1"/>
  <c r="E15" i="13"/>
  <c r="D15" i="13"/>
  <c r="W13" i="13"/>
  <c r="V13" i="13"/>
  <c r="U13" i="13"/>
  <c r="T13" i="13"/>
  <c r="S13" i="13"/>
  <c r="R13" i="13"/>
  <c r="Q13" i="13"/>
  <c r="P13" i="13"/>
  <c r="O13" i="13"/>
  <c r="N13" i="13"/>
  <c r="L13" i="13"/>
  <c r="K13" i="13"/>
  <c r="J13" i="13"/>
  <c r="I13" i="13"/>
  <c r="H13" i="13"/>
  <c r="G13" i="13"/>
  <c r="F13" i="13"/>
  <c r="D13" i="13"/>
  <c r="E11" i="13"/>
  <c r="E13" i="13" s="1"/>
  <c r="W10" i="13"/>
  <c r="V10" i="13"/>
  <c r="U10" i="13"/>
  <c r="T10" i="13"/>
  <c r="S10" i="13"/>
  <c r="R10" i="13"/>
  <c r="Q10" i="13"/>
  <c r="P10" i="13"/>
  <c r="O10" i="13"/>
  <c r="N10" i="13"/>
  <c r="M10" i="13"/>
  <c r="L10" i="13"/>
  <c r="K10" i="13"/>
  <c r="J10" i="13"/>
  <c r="I10" i="13"/>
  <c r="H10" i="13"/>
  <c r="G10" i="13"/>
  <c r="F10" i="13"/>
  <c r="E10" i="13"/>
  <c r="D10" i="13"/>
  <c r="V9" i="13"/>
  <c r="U9" i="13"/>
  <c r="T9" i="13"/>
  <c r="Q9" i="13"/>
  <c r="P9" i="13"/>
  <c r="O9" i="13"/>
  <c r="K9" i="13"/>
  <c r="J9" i="13"/>
  <c r="I9" i="13"/>
  <c r="W7" i="13"/>
  <c r="W9" i="13" s="1"/>
  <c r="V7" i="13"/>
  <c r="U7" i="13"/>
  <c r="T7" i="13"/>
  <c r="S7" i="13"/>
  <c r="S9" i="13" s="1"/>
  <c r="R7" i="13"/>
  <c r="R9" i="13" s="1"/>
  <c r="Q7" i="13"/>
  <c r="P7" i="13"/>
  <c r="O7" i="13"/>
  <c r="N7" i="13"/>
  <c r="N9" i="13" s="1"/>
  <c r="M7" i="13"/>
  <c r="M9" i="13" s="1"/>
  <c r="L7" i="13"/>
  <c r="L9" i="13" s="1"/>
  <c r="K7" i="13"/>
  <c r="J7" i="13"/>
  <c r="I7" i="13"/>
  <c r="H7" i="13"/>
  <c r="H9" i="13" s="1"/>
  <c r="G7" i="13"/>
  <c r="G9" i="13" s="1"/>
  <c r="F7" i="13"/>
  <c r="F9" i="13" s="1"/>
  <c r="E7" i="13"/>
  <c r="E9" i="13" s="1"/>
  <c r="D7" i="13"/>
  <c r="D9" i="13" s="1"/>
  <c r="V6" i="13"/>
  <c r="U6" i="13"/>
  <c r="T6" i="13"/>
  <c r="S6" i="13"/>
  <c r="Q6" i="13"/>
  <c r="P6" i="13"/>
  <c r="O6" i="13"/>
  <c r="N6" i="13"/>
  <c r="L6" i="13"/>
  <c r="K6" i="13"/>
  <c r="J6" i="13"/>
  <c r="I6" i="13"/>
  <c r="H6" i="13"/>
  <c r="E6" i="13"/>
  <c r="E254" i="13" l="1"/>
  <c r="E250" i="13"/>
  <c r="E216" i="13"/>
  <c r="E234" i="13"/>
  <c r="G254" i="13"/>
  <c r="G250" i="13"/>
  <c r="G216" i="13"/>
  <c r="G113" i="13"/>
  <c r="I254" i="13"/>
  <c r="I250" i="13"/>
  <c r="I234" i="13"/>
  <c r="I216" i="13"/>
  <c r="I113" i="13"/>
  <c r="K254" i="13"/>
  <c r="K250" i="13"/>
  <c r="K234" i="13"/>
  <c r="K216" i="13"/>
  <c r="K113" i="13"/>
  <c r="M254" i="13"/>
  <c r="M250" i="13"/>
  <c r="M216" i="13"/>
  <c r="M113" i="13"/>
  <c r="O254" i="13"/>
  <c r="O250" i="13"/>
  <c r="O234" i="13"/>
  <c r="O216" i="13"/>
  <c r="O113" i="13"/>
  <c r="Q254" i="13"/>
  <c r="Q250" i="13"/>
  <c r="Q234" i="13"/>
  <c r="Q216" i="13"/>
  <c r="Q113" i="13"/>
  <c r="S254" i="13"/>
  <c r="S250" i="13"/>
  <c r="S216" i="13"/>
  <c r="S234" i="13"/>
  <c r="S113" i="13"/>
  <c r="U254" i="13"/>
  <c r="U250" i="13"/>
  <c r="U216" i="13"/>
  <c r="U234" i="13"/>
  <c r="U113" i="13"/>
  <c r="W254" i="13"/>
  <c r="W250" i="13"/>
  <c r="W216" i="13"/>
  <c r="W113" i="13"/>
  <c r="Y15" i="13"/>
  <c r="M339" i="13"/>
  <c r="M328" i="13"/>
  <c r="E102" i="13"/>
  <c r="E101" i="13"/>
  <c r="E97" i="13" s="1"/>
  <c r="G102" i="13"/>
  <c r="G101" i="13"/>
  <c r="G97" i="13" s="1"/>
  <c r="N102" i="13"/>
  <c r="N101" i="13"/>
  <c r="N97" i="13" s="1"/>
  <c r="R102" i="13"/>
  <c r="R101" i="13"/>
  <c r="R97" i="13" s="1"/>
  <c r="W102" i="13"/>
  <c r="W101" i="13"/>
  <c r="W97" i="13" s="1"/>
  <c r="D234" i="13"/>
  <c r="D254" i="13"/>
  <c r="D250" i="13"/>
  <c r="D216" i="13"/>
  <c r="D113" i="13"/>
  <c r="F234" i="13"/>
  <c r="F113" i="13"/>
  <c r="F254" i="13"/>
  <c r="F250" i="13"/>
  <c r="F216" i="13"/>
  <c r="H113" i="13"/>
  <c r="H254" i="13"/>
  <c r="H250" i="13"/>
  <c r="H234" i="13"/>
  <c r="H216" i="13"/>
  <c r="J113" i="13"/>
  <c r="J254" i="13"/>
  <c r="J250" i="13"/>
  <c r="J234" i="13"/>
  <c r="J216" i="13"/>
  <c r="L113" i="13"/>
  <c r="L254" i="13"/>
  <c r="L250" i="13"/>
  <c r="L216" i="13"/>
  <c r="N113" i="13"/>
  <c r="N254" i="13"/>
  <c r="N250" i="13"/>
  <c r="N234" i="13"/>
  <c r="N216" i="13"/>
  <c r="P113" i="13"/>
  <c r="P254" i="13"/>
  <c r="P250" i="13"/>
  <c r="P234" i="13"/>
  <c r="P216" i="13"/>
  <c r="R113" i="13"/>
  <c r="R254" i="13"/>
  <c r="R250" i="13"/>
  <c r="R216" i="13"/>
  <c r="T234" i="13"/>
  <c r="T113" i="13"/>
  <c r="T254" i="13"/>
  <c r="T250" i="13"/>
  <c r="T216" i="13"/>
  <c r="V234" i="13"/>
  <c r="V113" i="13"/>
  <c r="V254" i="13"/>
  <c r="V250" i="13"/>
  <c r="V216" i="13"/>
  <c r="M13" i="13"/>
  <c r="G403" i="13"/>
  <c r="G357" i="13"/>
  <c r="D102" i="13"/>
  <c r="D101" i="13"/>
  <c r="D97" i="13" s="1"/>
  <c r="F102" i="13"/>
  <c r="F101" i="13"/>
  <c r="F97" i="13" s="1"/>
  <c r="H102" i="13"/>
  <c r="H101" i="13"/>
  <c r="H97" i="13" s="1"/>
  <c r="L102" i="13"/>
  <c r="L101" i="13"/>
  <c r="L97" i="13" s="1"/>
  <c r="S102" i="13"/>
  <c r="S101" i="13"/>
  <c r="S97" i="13" s="1"/>
  <c r="E118" i="13"/>
  <c r="E119" i="13"/>
  <c r="A123" i="13"/>
  <c r="A126" i="13"/>
  <c r="A129" i="13"/>
  <c r="A141" i="13"/>
  <c r="A144" i="13"/>
  <c r="A147" i="13"/>
  <c r="A159" i="13"/>
  <c r="A162" i="13"/>
  <c r="A165" i="13"/>
  <c r="A177" i="13"/>
  <c r="A180" i="13"/>
  <c r="A183" i="13"/>
  <c r="A197" i="13"/>
  <c r="A200" i="13"/>
  <c r="A203" i="13"/>
  <c r="E462" i="13"/>
  <c r="E359" i="13"/>
  <c r="G462" i="13"/>
  <c r="G359" i="13"/>
  <c r="I462" i="13"/>
  <c r="I359" i="13"/>
  <c r="K462" i="13"/>
  <c r="K359" i="13"/>
  <c r="O462" i="13"/>
  <c r="O359" i="13"/>
  <c r="Q462" i="13"/>
  <c r="Q359" i="13"/>
  <c r="S462" i="13"/>
  <c r="S359" i="13"/>
  <c r="U462" i="13"/>
  <c r="U359" i="13"/>
  <c r="W462" i="13"/>
  <c r="W359" i="13"/>
  <c r="E215" i="13"/>
  <c r="G215" i="13"/>
  <c r="I215" i="13"/>
  <c r="K215" i="13"/>
  <c r="O215" i="13"/>
  <c r="Q215" i="13"/>
  <c r="S215" i="13"/>
  <c r="U215" i="13"/>
  <c r="W215" i="13"/>
  <c r="A221" i="13"/>
  <c r="A225" i="13"/>
  <c r="A227" i="13"/>
  <c r="A236" i="13"/>
  <c r="A239" i="13"/>
  <c r="A242" i="13"/>
  <c r="A245" i="13"/>
  <c r="D464" i="13"/>
  <c r="D360" i="13"/>
  <c r="F464" i="13"/>
  <c r="F360" i="13"/>
  <c r="H464" i="13"/>
  <c r="H360" i="13"/>
  <c r="J464" i="13"/>
  <c r="J360" i="13"/>
  <c r="L464" i="13"/>
  <c r="L360" i="13"/>
  <c r="N464" i="13"/>
  <c r="N360" i="13"/>
  <c r="P464" i="13"/>
  <c r="P360" i="13"/>
  <c r="R464" i="13"/>
  <c r="R360" i="13"/>
  <c r="T464" i="13"/>
  <c r="T360" i="13"/>
  <c r="V464" i="13"/>
  <c r="V360" i="13"/>
  <c r="D366" i="13"/>
  <c r="F366" i="13"/>
  <c r="H366" i="13"/>
  <c r="J366" i="13"/>
  <c r="L366" i="13"/>
  <c r="N366" i="13"/>
  <c r="P366" i="13"/>
  <c r="R366" i="13"/>
  <c r="T366" i="13"/>
  <c r="V366" i="13"/>
  <c r="G452" i="13"/>
  <c r="G362" i="13"/>
  <c r="P405" i="13"/>
  <c r="P363" i="13"/>
  <c r="M264" i="13"/>
  <c r="J450" i="13"/>
  <c r="J454" i="13" s="1"/>
  <c r="J457" i="13" s="1"/>
  <c r="J471" i="13" s="1"/>
  <c r="J364" i="13"/>
  <c r="L450" i="13"/>
  <c r="L454" i="13" s="1"/>
  <c r="L457" i="13" s="1"/>
  <c r="L471" i="13" s="1"/>
  <c r="L364" i="13"/>
  <c r="P265" i="13"/>
  <c r="R450" i="13"/>
  <c r="R454" i="13" s="1"/>
  <c r="R457" i="13" s="1"/>
  <c r="R471" i="13" s="1"/>
  <c r="R364" i="13"/>
  <c r="T450" i="13"/>
  <c r="T454" i="13" s="1"/>
  <c r="T457" i="13" s="1"/>
  <c r="T471" i="13" s="1"/>
  <c r="T364" i="13"/>
  <c r="V450" i="13"/>
  <c r="V454" i="13" s="1"/>
  <c r="V457" i="13" s="1"/>
  <c r="V471" i="13" s="1"/>
  <c r="V364" i="13"/>
  <c r="H266" i="13"/>
  <c r="L266" i="13"/>
  <c r="N266" i="13"/>
  <c r="P266" i="13"/>
  <c r="R266" i="13"/>
  <c r="A273" i="13"/>
  <c r="A278" i="13"/>
  <c r="S278" i="13"/>
  <c r="S279" i="13"/>
  <c r="H405" i="13"/>
  <c r="H363" i="13"/>
  <c r="A284" i="13"/>
  <c r="H285" i="13"/>
  <c r="P285" i="13"/>
  <c r="H286" i="13"/>
  <c r="H282" i="13" s="1"/>
  <c r="E410" i="13"/>
  <c r="D413" i="13"/>
  <c r="D368" i="13"/>
  <c r="F413" i="13"/>
  <c r="F368" i="13"/>
  <c r="O413" i="13"/>
  <c r="O368" i="13"/>
  <c r="Q413" i="13"/>
  <c r="Q368" i="13"/>
  <c r="A310" i="13"/>
  <c r="A312" i="13"/>
  <c r="A319" i="13"/>
  <c r="D456" i="13"/>
  <c r="D457" i="13" s="1"/>
  <c r="D471" i="13" s="1"/>
  <c r="D394" i="13"/>
  <c r="F456" i="13"/>
  <c r="F457" i="13" s="1"/>
  <c r="F471" i="13" s="1"/>
  <c r="F394" i="13"/>
  <c r="H456" i="13"/>
  <c r="H394" i="13"/>
  <c r="J456" i="13"/>
  <c r="J394" i="13"/>
  <c r="L456" i="13"/>
  <c r="L394" i="13"/>
  <c r="N456" i="13"/>
  <c r="N394" i="13"/>
  <c r="P456" i="13"/>
  <c r="P394" i="13"/>
  <c r="R456" i="13"/>
  <c r="R394" i="13"/>
  <c r="T456" i="13"/>
  <c r="T394" i="13"/>
  <c r="V456" i="13"/>
  <c r="V394" i="13"/>
  <c r="H473" i="13"/>
  <c r="H474" i="13"/>
  <c r="H392" i="13"/>
  <c r="J473" i="13"/>
  <c r="J474" i="13"/>
  <c r="J392" i="13"/>
  <c r="N474" i="13"/>
  <c r="N473" i="13"/>
  <c r="N392" i="13"/>
  <c r="P474" i="13"/>
  <c r="P473" i="13"/>
  <c r="P392" i="13"/>
  <c r="P388" i="13" s="1"/>
  <c r="S473" i="13"/>
  <c r="S474" i="13"/>
  <c r="S392" i="13"/>
  <c r="A337" i="13"/>
  <c r="M348" i="13"/>
  <c r="A108" i="13"/>
  <c r="A111" i="13"/>
  <c r="A198" i="13"/>
  <c r="A201" i="13"/>
  <c r="A204" i="13"/>
  <c r="D462" i="13"/>
  <c r="D359" i="13"/>
  <c r="F462" i="13"/>
  <c r="F359" i="13"/>
  <c r="H462" i="13"/>
  <c r="H359" i="13"/>
  <c r="J462" i="13"/>
  <c r="J359" i="13"/>
  <c r="L462" i="13"/>
  <c r="L359" i="13"/>
  <c r="N462" i="13"/>
  <c r="N359" i="13"/>
  <c r="P462" i="13"/>
  <c r="P359" i="13"/>
  <c r="R462" i="13"/>
  <c r="R359" i="13"/>
  <c r="T462" i="13"/>
  <c r="T359" i="13"/>
  <c r="V462" i="13"/>
  <c r="V359" i="13"/>
  <c r="D215" i="13"/>
  <c r="F215" i="13"/>
  <c r="H215" i="13"/>
  <c r="J215" i="13"/>
  <c r="L215" i="13"/>
  <c r="N215" i="13"/>
  <c r="P215" i="13"/>
  <c r="R215" i="13"/>
  <c r="T215" i="13"/>
  <c r="V215" i="13"/>
  <c r="A218" i="13"/>
  <c r="E464" i="13"/>
  <c r="E360" i="13"/>
  <c r="G464" i="13"/>
  <c r="G360" i="13"/>
  <c r="I464" i="13"/>
  <c r="I360" i="13"/>
  <c r="K464" i="13"/>
  <c r="K360" i="13"/>
  <c r="O464" i="13"/>
  <c r="O360" i="13"/>
  <c r="Q464" i="13"/>
  <c r="Q360" i="13"/>
  <c r="S464" i="13"/>
  <c r="S360" i="13"/>
  <c r="U464" i="13"/>
  <c r="U360" i="13"/>
  <c r="W464" i="13"/>
  <c r="W360" i="13"/>
  <c r="E366" i="13"/>
  <c r="G366" i="13"/>
  <c r="I366" i="13"/>
  <c r="K366" i="13"/>
  <c r="O366" i="13"/>
  <c r="Q366" i="13"/>
  <c r="S366" i="13"/>
  <c r="U366" i="13"/>
  <c r="W366" i="13"/>
  <c r="G405" i="13"/>
  <c r="G363" i="13"/>
  <c r="O405" i="13"/>
  <c r="O363" i="13"/>
  <c r="Q405" i="13"/>
  <c r="Q363" i="13"/>
  <c r="P264" i="13"/>
  <c r="G450" i="13"/>
  <c r="G454" i="13" s="1"/>
  <c r="G457" i="13" s="1"/>
  <c r="G471" i="13" s="1"/>
  <c r="G364" i="13"/>
  <c r="I450" i="13"/>
  <c r="I454" i="13" s="1"/>
  <c r="I457" i="13" s="1"/>
  <c r="I471" i="13" s="1"/>
  <c r="I364" i="13"/>
  <c r="K450" i="13"/>
  <c r="K454" i="13" s="1"/>
  <c r="K457" i="13" s="1"/>
  <c r="K471" i="13" s="1"/>
  <c r="K364" i="13"/>
  <c r="O265" i="13"/>
  <c r="Q265" i="13"/>
  <c r="U450" i="13"/>
  <c r="U454" i="13" s="1"/>
  <c r="U457" i="13" s="1"/>
  <c r="U471" i="13" s="1"/>
  <c r="U364" i="13"/>
  <c r="W450" i="13"/>
  <c r="W454" i="13" s="1"/>
  <c r="W457" i="13" s="1"/>
  <c r="W471" i="13" s="1"/>
  <c r="W364" i="13"/>
  <c r="G266" i="13"/>
  <c r="O266" i="13"/>
  <c r="Q266" i="13"/>
  <c r="S266" i="13"/>
  <c r="W266" i="13"/>
  <c r="G404" i="13"/>
  <c r="G365" i="13"/>
  <c r="A270" i="13"/>
  <c r="N405" i="13"/>
  <c r="N278" i="13"/>
  <c r="N279" i="13"/>
  <c r="G423" i="13"/>
  <c r="G418" i="13" s="1"/>
  <c r="G375" i="13"/>
  <c r="N281" i="13"/>
  <c r="P423" i="13"/>
  <c r="P418" i="13" s="1"/>
  <c r="P375" i="13"/>
  <c r="N283" i="13"/>
  <c r="O285" i="13"/>
  <c r="Q285" i="13"/>
  <c r="G408" i="13"/>
  <c r="G407" i="13" s="1"/>
  <c r="G368" i="13"/>
  <c r="E298" i="13"/>
  <c r="N413" i="13"/>
  <c r="N407" i="13" s="1"/>
  <c r="N368" i="13"/>
  <c r="P413" i="13"/>
  <c r="P368" i="13"/>
  <c r="S298" i="13"/>
  <c r="A309" i="13"/>
  <c r="A311" i="13"/>
  <c r="E456" i="13"/>
  <c r="E457" i="13" s="1"/>
  <c r="E471" i="13" s="1"/>
  <c r="E394" i="13"/>
  <c r="G456" i="13"/>
  <c r="G394" i="13"/>
  <c r="I456" i="13"/>
  <c r="I394" i="13"/>
  <c r="K456" i="13"/>
  <c r="K394" i="13"/>
  <c r="O456" i="13"/>
  <c r="O394" i="13"/>
  <c r="Q456" i="13"/>
  <c r="Q394" i="13"/>
  <c r="S456" i="13"/>
  <c r="S394" i="13"/>
  <c r="U456" i="13"/>
  <c r="U394" i="13"/>
  <c r="W456" i="13"/>
  <c r="W394" i="13"/>
  <c r="I474" i="13"/>
  <c r="I473" i="13"/>
  <c r="I392" i="13"/>
  <c r="I388" i="13" s="1"/>
  <c r="K474" i="13"/>
  <c r="K473" i="13"/>
  <c r="K392" i="13"/>
  <c r="K388" i="13" s="1"/>
  <c r="O473" i="13"/>
  <c r="O474" i="13"/>
  <c r="O392" i="13"/>
  <c r="Q473" i="13"/>
  <c r="Q474" i="13"/>
  <c r="Q392" i="13"/>
  <c r="A336" i="13"/>
  <c r="H375" i="13"/>
  <c r="O375" i="13"/>
  <c r="N388" i="13"/>
  <c r="P407" i="13"/>
  <c r="K429" i="13"/>
  <c r="K439" i="13" s="1"/>
  <c r="K470" i="13" s="1"/>
  <c r="T429" i="13"/>
  <c r="T439" i="13" s="1"/>
  <c r="T470" i="13" s="1"/>
  <c r="H388" i="13"/>
  <c r="J388" i="13"/>
  <c r="O388" i="13"/>
  <c r="Q388" i="13"/>
  <c r="S388" i="13"/>
  <c r="O407" i="13"/>
  <c r="Q407" i="13"/>
  <c r="H418" i="13"/>
  <c r="H429" i="13" s="1"/>
  <c r="H439" i="13" s="1"/>
  <c r="H470" i="13" s="1"/>
  <c r="J429" i="13"/>
  <c r="J439" i="13" s="1"/>
  <c r="J470" i="13" s="1"/>
  <c r="L429" i="13"/>
  <c r="L439" i="13" s="1"/>
  <c r="L470" i="13" s="1"/>
  <c r="O418" i="13"/>
  <c r="O429" i="13" s="1"/>
  <c r="O439" i="13" s="1"/>
  <c r="O470" i="13" s="1"/>
  <c r="U429" i="13"/>
  <c r="U439" i="13" s="1"/>
  <c r="U470" i="13" s="1"/>
  <c r="W429" i="13"/>
  <c r="W439" i="13" s="1"/>
  <c r="W470" i="13" s="1"/>
  <c r="G381" i="13"/>
  <c r="I381" i="13"/>
  <c r="K381" i="13"/>
  <c r="N381" i="13"/>
  <c r="P381" i="13"/>
  <c r="R381" i="13"/>
  <c r="T381" i="13"/>
  <c r="V381" i="13"/>
  <c r="D407" i="13"/>
  <c r="D429" i="13" s="1"/>
  <c r="D439" i="13" s="1"/>
  <c r="D470" i="13" s="1"/>
  <c r="F407" i="13"/>
  <c r="F429" i="13" s="1"/>
  <c r="F439" i="13" s="1"/>
  <c r="F470" i="13" s="1"/>
  <c r="R461" i="13" l="1"/>
  <c r="R466" i="13" s="1"/>
  <c r="R472" i="13" s="1"/>
  <c r="R479" i="13" s="1"/>
  <c r="R358" i="13"/>
  <c r="R356" i="13" s="1"/>
  <c r="R395" i="13" s="1"/>
  <c r="R397" i="13" s="1"/>
  <c r="R94" i="13"/>
  <c r="N461" i="13"/>
  <c r="N466" i="13" s="1"/>
  <c r="N472" i="13" s="1"/>
  <c r="N358" i="13"/>
  <c r="S413" i="13"/>
  <c r="S407" i="13" s="1"/>
  <c r="S368" i="13"/>
  <c r="S283" i="13"/>
  <c r="N286" i="13"/>
  <c r="N285" i="13"/>
  <c r="N282" i="13"/>
  <c r="P429" i="13"/>
  <c r="P439" i="13" s="1"/>
  <c r="P470" i="13" s="1"/>
  <c r="N275" i="13"/>
  <c r="N94" i="13" s="1"/>
  <c r="N363" i="13"/>
  <c r="O450" i="13"/>
  <c r="O454" i="13" s="1"/>
  <c r="O457" i="13" s="1"/>
  <c r="O471" i="13" s="1"/>
  <c r="O364" i="13"/>
  <c r="P450" i="13"/>
  <c r="P454" i="13" s="1"/>
  <c r="P457" i="13" s="1"/>
  <c r="P471" i="13" s="1"/>
  <c r="P364" i="13"/>
  <c r="N450" i="13"/>
  <c r="N454" i="13" s="1"/>
  <c r="N457" i="13" s="1"/>
  <c r="N471" i="13" s="1"/>
  <c r="H450" i="13"/>
  <c r="H454" i="13" s="1"/>
  <c r="H457" i="13" s="1"/>
  <c r="H471" i="13" s="1"/>
  <c r="H479" i="13" s="1"/>
  <c r="T115" i="13"/>
  <c r="T118" i="13"/>
  <c r="P115" i="13"/>
  <c r="P118" i="13"/>
  <c r="J115" i="13"/>
  <c r="J118" i="13"/>
  <c r="W461" i="13"/>
  <c r="W466" i="13" s="1"/>
  <c r="W472" i="13" s="1"/>
  <c r="W358" i="13"/>
  <c r="W356" i="13" s="1"/>
  <c r="W395" i="13" s="1"/>
  <c r="W397" i="13" s="1"/>
  <c r="W94" i="13"/>
  <c r="G461" i="13"/>
  <c r="G466" i="13" s="1"/>
  <c r="G472" i="13" s="1"/>
  <c r="G358" i="13"/>
  <c r="Y98" i="13"/>
  <c r="E461" i="13"/>
  <c r="E466" i="13" s="1"/>
  <c r="E472" i="13" s="1"/>
  <c r="E358" i="13"/>
  <c r="W115" i="13"/>
  <c r="W117" i="13" s="1"/>
  <c r="W119" i="13" s="1"/>
  <c r="U118" i="13"/>
  <c r="U115" i="13"/>
  <c r="Q118" i="13"/>
  <c r="Q115" i="13"/>
  <c r="M114" i="13"/>
  <c r="M115" i="13" s="1"/>
  <c r="M117" i="13" s="1"/>
  <c r="M119" i="13" s="1"/>
  <c r="K118" i="13"/>
  <c r="K115" i="13"/>
  <c r="G114" i="13"/>
  <c r="G115" i="13" s="1"/>
  <c r="G117" i="13" s="1"/>
  <c r="G119" i="13" s="1"/>
  <c r="W479" i="13"/>
  <c r="E413" i="13"/>
  <c r="E407" i="13" s="1"/>
  <c r="E429" i="13" s="1"/>
  <c r="E439" i="13" s="1"/>
  <c r="E470" i="13" s="1"/>
  <c r="E479" i="13" s="1"/>
  <c r="E282" i="13"/>
  <c r="E94" i="13" s="1"/>
  <c r="N423" i="13"/>
  <c r="N418" i="13" s="1"/>
  <c r="N429" i="13" s="1"/>
  <c r="N439" i="13" s="1"/>
  <c r="N470" i="13" s="1"/>
  <c r="N479" i="13" s="1"/>
  <c r="N375" i="13"/>
  <c r="S281" i="13"/>
  <c r="Q281" i="13"/>
  <c r="G429" i="13"/>
  <c r="G439" i="13" s="1"/>
  <c r="G470" i="13" s="1"/>
  <c r="G479" i="13" s="1"/>
  <c r="A272" i="13"/>
  <c r="A271" i="13"/>
  <c r="Q450" i="13"/>
  <c r="Q454" i="13" s="1"/>
  <c r="Q457" i="13" s="1"/>
  <c r="Q471" i="13" s="1"/>
  <c r="Q364" i="13"/>
  <c r="E368" i="13"/>
  <c r="N364" i="13"/>
  <c r="H364" i="13"/>
  <c r="S461" i="13"/>
  <c r="S466" i="13" s="1"/>
  <c r="S472" i="13" s="1"/>
  <c r="S358" i="13"/>
  <c r="L461" i="13"/>
  <c r="L466" i="13" s="1"/>
  <c r="L472" i="13" s="1"/>
  <c r="L479" i="13" s="1"/>
  <c r="L358" i="13"/>
  <c r="L356" i="13" s="1"/>
  <c r="L395" i="13" s="1"/>
  <c r="L397" i="13" s="1"/>
  <c r="L94" i="13"/>
  <c r="H461" i="13"/>
  <c r="H466" i="13" s="1"/>
  <c r="H472" i="13" s="1"/>
  <c r="H358" i="13"/>
  <c r="H356" i="13" s="1"/>
  <c r="H395" i="13" s="1"/>
  <c r="H397" i="13" s="1"/>
  <c r="H94" i="13"/>
  <c r="F461" i="13"/>
  <c r="F466" i="13" s="1"/>
  <c r="F472" i="13" s="1"/>
  <c r="F479" i="13" s="1"/>
  <c r="F358" i="13"/>
  <c r="F356" i="13" s="1"/>
  <c r="F395" i="13" s="1"/>
  <c r="F397" i="13" s="1"/>
  <c r="F94" i="13"/>
  <c r="D461" i="13"/>
  <c r="D466" i="13" s="1"/>
  <c r="D472" i="13" s="1"/>
  <c r="D479" i="13" s="1"/>
  <c r="D358" i="13"/>
  <c r="D356" i="13" s="1"/>
  <c r="D395" i="13" s="1"/>
  <c r="D397" i="13" s="1"/>
  <c r="D94" i="13"/>
  <c r="G356" i="13"/>
  <c r="G395" i="13" s="1"/>
  <c r="G397" i="13" s="1"/>
  <c r="V115" i="13"/>
  <c r="V118" i="13"/>
  <c r="R115" i="13"/>
  <c r="R117" i="13" s="1"/>
  <c r="R119" i="13" s="1"/>
  <c r="R118" i="13"/>
  <c r="N115" i="13"/>
  <c r="N117" i="13" s="1"/>
  <c r="N119" i="13" s="1"/>
  <c r="N118" i="13"/>
  <c r="L115" i="13"/>
  <c r="L117" i="13" s="1"/>
  <c r="L119" i="13" s="1"/>
  <c r="L118" i="13"/>
  <c r="H115" i="13"/>
  <c r="H117" i="13" s="1"/>
  <c r="H119" i="13" s="1"/>
  <c r="F115" i="13"/>
  <c r="F117" i="13" s="1"/>
  <c r="F119" i="13" s="1"/>
  <c r="D115" i="13"/>
  <c r="D117" i="13" s="1"/>
  <c r="D119" i="13" s="1"/>
  <c r="M341" i="13"/>
  <c r="M340" i="13"/>
  <c r="M342" i="13"/>
  <c r="M343" i="13" s="1"/>
  <c r="S115" i="13"/>
  <c r="S117" i="13" s="1"/>
  <c r="S119" i="13" s="1"/>
  <c r="O118" i="13"/>
  <c r="O115" i="13"/>
  <c r="I118" i="13"/>
  <c r="I115" i="13"/>
  <c r="G94" i="13"/>
  <c r="E339" i="13" l="1"/>
  <c r="E328" i="13"/>
  <c r="E327" i="13"/>
  <c r="E348" i="13"/>
  <c r="N339" i="13"/>
  <c r="N328" i="13"/>
  <c r="N327" i="13"/>
  <c r="G339" i="13"/>
  <c r="G328" i="13"/>
  <c r="G327" i="13"/>
  <c r="G348" i="13"/>
  <c r="S118" i="13"/>
  <c r="D118" i="13"/>
  <c r="F118" i="13"/>
  <c r="H118" i="13"/>
  <c r="F339" i="13"/>
  <c r="F328" i="13"/>
  <c r="F327" i="13"/>
  <c r="L339" i="13"/>
  <c r="L328" i="13"/>
  <c r="L327" i="13"/>
  <c r="Q423" i="13"/>
  <c r="Q418" i="13" s="1"/>
  <c r="Q429" i="13" s="1"/>
  <c r="Q439" i="13" s="1"/>
  <c r="Q470" i="13" s="1"/>
  <c r="Q275" i="13"/>
  <c r="Q375" i="13"/>
  <c r="W339" i="13"/>
  <c r="W328" i="13"/>
  <c r="W327" i="13"/>
  <c r="S286" i="13"/>
  <c r="S285" i="13"/>
  <c r="S282" i="13"/>
  <c r="S405" i="13"/>
  <c r="S363" i="13"/>
  <c r="N356" i="13"/>
  <c r="N395" i="13" s="1"/>
  <c r="N397" i="13" s="1"/>
  <c r="R339" i="13"/>
  <c r="R328" i="13"/>
  <c r="R327" i="13"/>
  <c r="D339" i="13"/>
  <c r="D328" i="13"/>
  <c r="D327" i="13"/>
  <c r="H339" i="13"/>
  <c r="H328" i="13"/>
  <c r="H327" i="13"/>
  <c r="S423" i="13"/>
  <c r="S418" i="13" s="1"/>
  <c r="S429" i="13" s="1"/>
  <c r="S439" i="13" s="1"/>
  <c r="S470" i="13" s="1"/>
  <c r="S375" i="13"/>
  <c r="S275" i="13"/>
  <c r="S94" i="13" s="1"/>
  <c r="G118" i="13"/>
  <c r="M118" i="13"/>
  <c r="W118" i="13"/>
  <c r="E356" i="13"/>
  <c r="E395" i="13" s="1"/>
  <c r="E397" i="13" s="1"/>
  <c r="S339" i="13" l="1"/>
  <c r="S328" i="13"/>
  <c r="S327" i="13"/>
  <c r="H349" i="13"/>
  <c r="H341" i="13"/>
  <c r="H340" i="13"/>
  <c r="H342" i="13"/>
  <c r="H343" i="13" s="1"/>
  <c r="R341" i="13"/>
  <c r="R340" i="13"/>
  <c r="R342" i="13"/>
  <c r="R343" i="13" s="1"/>
  <c r="S364" i="13"/>
  <c r="S356" i="13" s="1"/>
  <c r="S395" i="13" s="1"/>
  <c r="S397" i="13" s="1"/>
  <c r="S450" i="13"/>
  <c r="S454" i="13" s="1"/>
  <c r="S457" i="13" s="1"/>
  <c r="S471" i="13" s="1"/>
  <c r="W341" i="13"/>
  <c r="W340" i="13"/>
  <c r="W342" i="13"/>
  <c r="W343" i="13" s="1"/>
  <c r="F341" i="13"/>
  <c r="F349" i="13"/>
  <c r="F340" i="13"/>
  <c r="F342" i="13"/>
  <c r="F343" i="13" s="1"/>
  <c r="G341" i="13"/>
  <c r="G340" i="13"/>
  <c r="G342" i="13"/>
  <c r="G343" i="13" s="1"/>
  <c r="S479" i="13"/>
  <c r="D341" i="13"/>
  <c r="D340" i="13"/>
  <c r="D342" i="13"/>
  <c r="D343" i="13" s="1"/>
  <c r="L349" i="13"/>
  <c r="L341" i="13"/>
  <c r="L340" i="13"/>
  <c r="L342" i="13"/>
  <c r="L343" i="13" s="1"/>
  <c r="N341" i="13"/>
  <c r="N340" i="13"/>
  <c r="N342" i="13"/>
  <c r="N343" i="13" s="1"/>
  <c r="E341" i="13"/>
  <c r="E340" i="13"/>
  <c r="E342" i="13"/>
  <c r="E343" i="13" s="1"/>
  <c r="D346" i="13" l="1"/>
  <c r="D345" i="13"/>
  <c r="D344" i="13" s="1"/>
  <c r="D348" i="13" s="1"/>
  <c r="D347" i="13"/>
  <c r="N345" i="13"/>
  <c r="N347" i="13"/>
  <c r="N346" i="13"/>
  <c r="L347" i="13"/>
  <c r="L346" i="13"/>
  <c r="L345" i="13"/>
  <c r="F346" i="13"/>
  <c r="F345" i="13"/>
  <c r="F347" i="13"/>
  <c r="W347" i="13"/>
  <c r="W346" i="13"/>
  <c r="W345" i="13"/>
  <c r="R345" i="13"/>
  <c r="R347" i="13"/>
  <c r="R346" i="13"/>
  <c r="H347" i="13"/>
  <c r="H346" i="13"/>
  <c r="H345" i="13"/>
  <c r="S341" i="13"/>
  <c r="S340" i="13"/>
  <c r="S342" i="13"/>
  <c r="S343" i="13" s="1"/>
  <c r="R344" i="13" l="1"/>
  <c r="R348" i="13" s="1"/>
  <c r="N344" i="13"/>
  <c r="N348" i="13" s="1"/>
  <c r="S347" i="13"/>
  <c r="S346" i="13"/>
  <c r="S345" i="13"/>
  <c r="S344" i="13" s="1"/>
  <c r="S348" i="13" s="1"/>
  <c r="H344" i="13"/>
  <c r="H348" i="13" s="1"/>
  <c r="W344" i="13"/>
  <c r="W348" i="13" s="1"/>
  <c r="F344" i="13"/>
  <c r="F348" i="13" s="1"/>
  <c r="L344" i="13"/>
  <c r="L348" i="13" s="1"/>
  <c r="M423" i="15" l="1"/>
  <c r="M418" i="15" s="1"/>
  <c r="M375" i="15"/>
  <c r="M413" i="15"/>
  <c r="M407" i="15" s="1"/>
  <c r="M368" i="15"/>
  <c r="M450" i="15"/>
  <c r="M403" i="15"/>
  <c r="M405" i="15" l="1"/>
  <c r="M429" i="15"/>
  <c r="M439" i="15" s="1"/>
  <c r="M470" i="15" s="1"/>
  <c r="E212" i="20" l="1"/>
  <c r="F212" i="20"/>
  <c r="G212" i="20"/>
  <c r="H212" i="20"/>
  <c r="I212" i="20"/>
  <c r="J212" i="20"/>
  <c r="K212" i="20"/>
  <c r="L212" i="20"/>
  <c r="M212" i="20"/>
  <c r="E211" i="20"/>
  <c r="F211" i="20"/>
  <c r="G211" i="20"/>
  <c r="H211" i="20"/>
  <c r="I211" i="20"/>
  <c r="J211" i="20"/>
  <c r="K211" i="20"/>
  <c r="L211" i="20"/>
  <c r="M211" i="20"/>
  <c r="D211" i="20"/>
  <c r="D212" i="20"/>
  <c r="D210" i="20"/>
  <c r="E210" i="20"/>
  <c r="F210" i="20"/>
  <c r="G210" i="20"/>
  <c r="H210" i="20"/>
  <c r="I210" i="20"/>
  <c r="J210" i="20"/>
  <c r="K210" i="20"/>
  <c r="L210" i="20"/>
  <c r="G231" i="20"/>
  <c r="D230" i="20"/>
  <c r="E230" i="20"/>
  <c r="F230" i="20"/>
  <c r="G230" i="20"/>
  <c r="H230" i="20"/>
  <c r="I230" i="20"/>
  <c r="J230" i="20"/>
  <c r="K230" i="20"/>
  <c r="L230" i="20"/>
  <c r="M31" i="20" l="1"/>
  <c r="M32" i="20"/>
  <c r="M33" i="20"/>
  <c r="M34" i="20"/>
  <c r="M35" i="20"/>
  <c r="M36" i="20"/>
  <c r="M37" i="20"/>
  <c r="M38" i="20"/>
  <c r="M39" i="20"/>
  <c r="M40" i="20"/>
  <c r="M41" i="20"/>
  <c r="M30" i="20"/>
  <c r="M217" i="15" l="1"/>
  <c r="M220" i="4"/>
  <c r="M217" i="3" l="1"/>
  <c r="M217" i="14"/>
  <c r="M217" i="12" l="1"/>
  <c r="M218" i="20"/>
  <c r="M220" i="2"/>
  <c r="M221" i="20"/>
  <c r="M346" i="20" l="1"/>
  <c r="M347" i="20"/>
  <c r="M345" i="20"/>
  <c r="M337" i="20"/>
  <c r="M338" i="20"/>
  <c r="M336" i="20"/>
  <c r="M331" i="20"/>
  <c r="M332" i="20"/>
  <c r="M333" i="20"/>
  <c r="M334" i="20"/>
  <c r="M330" i="20"/>
  <c r="M326" i="20"/>
  <c r="M321" i="20"/>
  <c r="M318" i="20"/>
  <c r="M314" i="20" s="1"/>
  <c r="M310" i="20"/>
  <c r="M311" i="20"/>
  <c r="M312" i="20"/>
  <c r="M313" i="20"/>
  <c r="M309" i="20"/>
  <c r="M377" i="20" s="1"/>
  <c r="M301" i="20"/>
  <c r="M302" i="20"/>
  <c r="M303" i="20"/>
  <c r="M304" i="20"/>
  <c r="M305" i="20"/>
  <c r="M306" i="20"/>
  <c r="M307" i="20"/>
  <c r="M300" i="20"/>
  <c r="M287" i="20"/>
  <c r="M288" i="20"/>
  <c r="M289" i="20"/>
  <c r="M290" i="20"/>
  <c r="M291" i="20"/>
  <c r="M292" i="20"/>
  <c r="M293" i="20"/>
  <c r="M294" i="20"/>
  <c r="M295" i="20"/>
  <c r="M296" i="20"/>
  <c r="M297" i="20"/>
  <c r="M298" i="20"/>
  <c r="M286" i="20"/>
  <c r="M284" i="20"/>
  <c r="M283" i="20"/>
  <c r="M281" i="20"/>
  <c r="M280" i="20"/>
  <c r="M279" i="20"/>
  <c r="M276" i="20"/>
  <c r="M274" i="20"/>
  <c r="M273" i="20"/>
  <c r="M271" i="20"/>
  <c r="M270" i="20"/>
  <c r="M268" i="20"/>
  <c r="M265" i="20"/>
  <c r="M263" i="20"/>
  <c r="M262" i="20"/>
  <c r="M261" i="20"/>
  <c r="M260" i="20"/>
  <c r="M259" i="20"/>
  <c r="M258" i="20"/>
  <c r="M256" i="20"/>
  <c r="M255" i="20"/>
  <c r="M252" i="20"/>
  <c r="M231" i="20"/>
  <c r="M248" i="20"/>
  <c r="M230" i="20"/>
  <c r="M210" i="20"/>
  <c r="M226" i="20"/>
  <c r="M223" i="20"/>
  <c r="M214" i="20"/>
  <c r="M192" i="20"/>
  <c r="M174" i="20"/>
  <c r="M156" i="20"/>
  <c r="M138" i="20"/>
  <c r="M120" i="20"/>
  <c r="M116" i="20"/>
  <c r="M106" i="20"/>
  <c r="M96" i="20"/>
  <c r="M95" i="20"/>
  <c r="M84" i="20"/>
  <c r="M85" i="20"/>
  <c r="M86" i="20"/>
  <c r="M87" i="20"/>
  <c r="M88" i="20"/>
  <c r="M89" i="20"/>
  <c r="M90" i="20"/>
  <c r="M91" i="20"/>
  <c r="M92" i="20"/>
  <c r="M83" i="20"/>
  <c r="M71" i="20"/>
  <c r="M72" i="20"/>
  <c r="M73" i="20"/>
  <c r="M74" i="20"/>
  <c r="M75" i="20"/>
  <c r="M76" i="20"/>
  <c r="M77" i="20"/>
  <c r="M78" i="20"/>
  <c r="M79" i="20"/>
  <c r="M80" i="20"/>
  <c r="M70" i="20"/>
  <c r="M69" i="20"/>
  <c r="M59" i="20"/>
  <c r="M60" i="20"/>
  <c r="M61" i="20"/>
  <c r="M62" i="20"/>
  <c r="M63" i="20"/>
  <c r="M64" i="20"/>
  <c r="M65" i="20"/>
  <c r="M66" i="20"/>
  <c r="M67" i="20"/>
  <c r="M58" i="20"/>
  <c r="M57" i="20"/>
  <c r="M56" i="20"/>
  <c r="M53" i="20"/>
  <c r="M27" i="20" s="1"/>
  <c r="M29" i="20"/>
  <c r="M14" i="20"/>
  <c r="M12" i="20"/>
  <c r="M11" i="20"/>
  <c r="M8" i="20"/>
  <c r="M6" i="20"/>
  <c r="M5" i="20"/>
  <c r="M4" i="20"/>
  <c r="M49" i="20" l="1"/>
  <c r="M23" i="20" s="1"/>
  <c r="M105" i="20"/>
  <c r="M463" i="20"/>
  <c r="M445" i="20"/>
  <c r="M264" i="20"/>
  <c r="M424" i="20"/>
  <c r="M423" i="20"/>
  <c r="M285" i="20"/>
  <c r="M413" i="20"/>
  <c r="M380" i="20"/>
  <c r="M378" i="20"/>
  <c r="M373" i="20"/>
  <c r="M390" i="20"/>
  <c r="M455" i="20"/>
  <c r="M393" i="20"/>
  <c r="M376" i="20"/>
  <c r="M403" i="20"/>
  <c r="M357" i="20"/>
  <c r="M452" i="20"/>
  <c r="M362" i="20"/>
  <c r="M444" i="20"/>
  <c r="M416" i="20"/>
  <c r="M420" i="20"/>
  <c r="M379" i="20"/>
  <c r="M389" i="20"/>
  <c r="M473" i="20"/>
  <c r="M392" i="20"/>
  <c r="M449" i="20"/>
  <c r="M47" i="20"/>
  <c r="M21" i="20" s="1"/>
  <c r="M51" i="20"/>
  <c r="M25" i="20" s="1"/>
  <c r="M409" i="20"/>
  <c r="M411" i="20"/>
  <c r="M410" i="20"/>
  <c r="M408" i="20"/>
  <c r="M407" i="20" s="1"/>
  <c r="M368" i="20"/>
  <c r="M417" i="20"/>
  <c r="M419" i="20"/>
  <c r="M406" i="20"/>
  <c r="M371" i="20"/>
  <c r="M414" i="20"/>
  <c r="M421" i="20"/>
  <c r="M448" i="20"/>
  <c r="M374" i="20"/>
  <c r="M367" i="20"/>
  <c r="M415" i="20"/>
  <c r="M372" i="20"/>
  <c r="M447" i="20"/>
  <c r="M446" i="20" s="1"/>
  <c r="M369" i="20"/>
  <c r="M404" i="20"/>
  <c r="M365" i="20"/>
  <c r="M364" i="20"/>
  <c r="M450" i="20"/>
  <c r="M363" i="20"/>
  <c r="M405" i="20"/>
  <c r="M456" i="20"/>
  <c r="M394" i="20"/>
  <c r="M46" i="20"/>
  <c r="M20" i="20" s="1"/>
  <c r="M48" i="20"/>
  <c r="M22" i="20" s="1"/>
  <c r="M50" i="20"/>
  <c r="M24" i="20" s="1"/>
  <c r="M52" i="20"/>
  <c r="M26" i="20" s="1"/>
  <c r="M54" i="20"/>
  <c r="M28" i="20" s="1"/>
  <c r="M45" i="20"/>
  <c r="M19" i="20" s="1"/>
  <c r="M272" i="20"/>
  <c r="M335" i="20"/>
  <c r="M329" i="20"/>
  <c r="M308" i="20"/>
  <c r="M299" i="20" s="1"/>
  <c r="M266" i="20"/>
  <c r="M229" i="20"/>
  <c r="M344" i="20"/>
  <c r="M282" i="20"/>
  <c r="M275" i="20"/>
  <c r="M269" i="20"/>
  <c r="M267" i="20" s="1"/>
  <c r="M257" i="20"/>
  <c r="M370" i="20" s="1"/>
  <c r="M81" i="20"/>
  <c r="M44" i="20"/>
  <c r="M18" i="20" s="1"/>
  <c r="M68" i="20"/>
  <c r="M55" i="20"/>
  <c r="M43" i="20"/>
  <c r="M17" i="20" s="1"/>
  <c r="M375" i="20" l="1"/>
  <c r="M388" i="20"/>
  <c r="M16" i="20"/>
  <c r="M15" i="20" s="1"/>
  <c r="M42" i="20"/>
  <c r="M10" i="20" l="1"/>
  <c r="M7" i="20" s="1"/>
  <c r="M216" i="20" s="1"/>
  <c r="M13" i="20"/>
  <c r="M335" i="15"/>
  <c r="M329" i="15" s="1"/>
  <c r="M314" i="15"/>
  <c r="M308" i="15"/>
  <c r="M299" i="15" s="1"/>
  <c r="M282" i="15"/>
  <c r="M275" i="15"/>
  <c r="M272" i="15"/>
  <c r="M269" i="15"/>
  <c r="M267" i="15" s="1"/>
  <c r="M266" i="15"/>
  <c r="M257" i="15"/>
  <c r="M370" i="15" s="1"/>
  <c r="M231" i="15"/>
  <c r="M229" i="15" s="1"/>
  <c r="M454" i="15" s="1"/>
  <c r="M457" i="15" s="1"/>
  <c r="M471" i="15" s="1"/>
  <c r="M226" i="15"/>
  <c r="M223" i="15"/>
  <c r="M220" i="15"/>
  <c r="M214" i="15"/>
  <c r="M112" i="15"/>
  <c r="M110" i="15" s="1"/>
  <c r="M101" i="15" s="1"/>
  <c r="M192" i="15"/>
  <c r="M174" i="15"/>
  <c r="M156" i="15"/>
  <c r="M138" i="15"/>
  <c r="M120" i="15"/>
  <c r="M107" i="15"/>
  <c r="M104" i="15"/>
  <c r="M99" i="15" s="1"/>
  <c r="M100" i="15"/>
  <c r="M344" i="15"/>
  <c r="M81" i="15"/>
  <c r="M68" i="15"/>
  <c r="M55" i="15"/>
  <c r="M54" i="15"/>
  <c r="M53" i="15"/>
  <c r="M27" i="15" s="1"/>
  <c r="M52" i="15"/>
  <c r="M26" i="15" s="1"/>
  <c r="M51" i="15"/>
  <c r="M25" i="15" s="1"/>
  <c r="M50" i="15"/>
  <c r="M24" i="15" s="1"/>
  <c r="M49" i="15"/>
  <c r="M23" i="15" s="1"/>
  <c r="M48" i="15"/>
  <c r="M22" i="15" s="1"/>
  <c r="M47" i="15"/>
  <c r="M21" i="15" s="1"/>
  <c r="M46" i="15"/>
  <c r="M20" i="15" s="1"/>
  <c r="M45" i="15"/>
  <c r="M44" i="15"/>
  <c r="M43" i="15"/>
  <c r="M17" i="15" s="1"/>
  <c r="M29" i="15"/>
  <c r="M28" i="15"/>
  <c r="M19" i="15"/>
  <c r="M18" i="15"/>
  <c r="M335" i="4"/>
  <c r="M329" i="4"/>
  <c r="M328" i="4" s="1"/>
  <c r="M321" i="4"/>
  <c r="M318" i="4"/>
  <c r="M314" i="4" s="1"/>
  <c r="M308" i="4"/>
  <c r="M299" i="4"/>
  <c r="M282" i="4"/>
  <c r="M275" i="4"/>
  <c r="M272" i="4"/>
  <c r="M269" i="4"/>
  <c r="M267" i="4" s="1"/>
  <c r="M266" i="4"/>
  <c r="M257" i="4"/>
  <c r="M251" i="4"/>
  <c r="M231" i="4"/>
  <c r="M229" i="4" s="1"/>
  <c r="M226" i="4"/>
  <c r="M223" i="4"/>
  <c r="M217" i="4"/>
  <c r="M217" i="20" s="1"/>
  <c r="M214" i="4"/>
  <c r="M213" i="4"/>
  <c r="M192" i="4"/>
  <c r="M174" i="4"/>
  <c r="M156" i="4"/>
  <c r="M138" i="4"/>
  <c r="M120" i="4"/>
  <c r="M110" i="4"/>
  <c r="M101" i="4" s="1"/>
  <c r="M109" i="4"/>
  <c r="M107" i="4"/>
  <c r="M104" i="4"/>
  <c r="M100" i="4"/>
  <c r="M99" i="4"/>
  <c r="M98" i="4"/>
  <c r="M97" i="4" s="1"/>
  <c r="M344" i="4"/>
  <c r="M81" i="4"/>
  <c r="M68" i="4"/>
  <c r="M55" i="4"/>
  <c r="M54" i="4"/>
  <c r="M28" i="4" s="1"/>
  <c r="M53" i="4"/>
  <c r="M52" i="4"/>
  <c r="M26" i="4" s="1"/>
  <c r="M51" i="4"/>
  <c r="M25" i="4" s="1"/>
  <c r="M50" i="4"/>
  <c r="M24" i="4" s="1"/>
  <c r="M49" i="4"/>
  <c r="M23" i="4" s="1"/>
  <c r="M48" i="4"/>
  <c r="M22" i="4" s="1"/>
  <c r="M47" i="4"/>
  <c r="M21" i="4" s="1"/>
  <c r="M46" i="4"/>
  <c r="M20" i="4" s="1"/>
  <c r="M45" i="4"/>
  <c r="M19" i="4" s="1"/>
  <c r="M44" i="4"/>
  <c r="M18" i="4" s="1"/>
  <c r="M43" i="4"/>
  <c r="M17" i="4" s="1"/>
  <c r="M29" i="4"/>
  <c r="M27" i="4"/>
  <c r="M335" i="12"/>
  <c r="M329" i="12"/>
  <c r="M321" i="12"/>
  <c r="M318" i="12"/>
  <c r="M314" i="12" s="1"/>
  <c r="M308" i="12"/>
  <c r="M299" i="12" s="1"/>
  <c r="M282" i="12"/>
  <c r="M275" i="12"/>
  <c r="M272" i="12"/>
  <c r="M269" i="12"/>
  <c r="M267" i="12" s="1"/>
  <c r="M266" i="12"/>
  <c r="M257" i="12"/>
  <c r="M251" i="12"/>
  <c r="M247" i="12"/>
  <c r="M231" i="12"/>
  <c r="M229" i="12"/>
  <c r="M226" i="12"/>
  <c r="M223" i="12"/>
  <c r="M213" i="12" s="1"/>
  <c r="M220" i="12"/>
  <c r="M214" i="12"/>
  <c r="M109" i="12"/>
  <c r="M110" i="12" s="1"/>
  <c r="M101" i="12" s="1"/>
  <c r="M107" i="12"/>
  <c r="M104" i="12"/>
  <c r="M100" i="12"/>
  <c r="M99" i="12"/>
  <c r="M344" i="12"/>
  <c r="M81" i="12"/>
  <c r="M68" i="12"/>
  <c r="M55" i="12"/>
  <c r="M54" i="12"/>
  <c r="M53" i="12"/>
  <c r="M27" i="12" s="1"/>
  <c r="M52" i="12"/>
  <c r="M26" i="12" s="1"/>
  <c r="M51" i="12"/>
  <c r="M50" i="12"/>
  <c r="M24" i="12" s="1"/>
  <c r="M49" i="12"/>
  <c r="M23" i="12" s="1"/>
  <c r="M48" i="12"/>
  <c r="M22" i="12" s="1"/>
  <c r="M47" i="12"/>
  <c r="M21" i="12" s="1"/>
  <c r="M46" i="12"/>
  <c r="M20" i="12" s="1"/>
  <c r="M45" i="12"/>
  <c r="M19" i="12" s="1"/>
  <c r="M44" i="12"/>
  <c r="M43" i="12"/>
  <c r="M17" i="12" s="1"/>
  <c r="M29" i="12"/>
  <c r="M28" i="12"/>
  <c r="M25" i="12"/>
  <c r="M18" i="12"/>
  <c r="M13" i="12"/>
  <c r="M321" i="14"/>
  <c r="M318" i="14"/>
  <c r="M314" i="14"/>
  <c r="M308" i="14"/>
  <c r="M299" i="14" s="1"/>
  <c r="M411" i="14" s="1"/>
  <c r="M407" i="14" s="1"/>
  <c r="M429" i="14" s="1"/>
  <c r="M439" i="14" s="1"/>
  <c r="M470" i="14" s="1"/>
  <c r="M282" i="14"/>
  <c r="M275" i="14"/>
  <c r="M272" i="14"/>
  <c r="M269" i="14"/>
  <c r="M267" i="14" s="1"/>
  <c r="M257" i="14"/>
  <c r="M370" i="14" s="1"/>
  <c r="M247" i="14"/>
  <c r="M231" i="14"/>
  <c r="M229" i="14" s="1"/>
  <c r="M226" i="14"/>
  <c r="M223" i="14"/>
  <c r="M220" i="14"/>
  <c r="M214" i="14"/>
  <c r="M110" i="14"/>
  <c r="M107" i="14"/>
  <c r="M100" i="14" s="1"/>
  <c r="M104" i="14"/>
  <c r="M102" i="14" s="1"/>
  <c r="M98" i="14"/>
  <c r="M335" i="14"/>
  <c r="M329" i="14" s="1"/>
  <c r="M344" i="14"/>
  <c r="M81" i="14"/>
  <c r="M68" i="14"/>
  <c r="M55" i="14"/>
  <c r="M54" i="14"/>
  <c r="M28" i="14" s="1"/>
  <c r="M53" i="14"/>
  <c r="M27" i="14" s="1"/>
  <c r="M52" i="14"/>
  <c r="M51" i="14"/>
  <c r="M25" i="14" s="1"/>
  <c r="M50" i="14"/>
  <c r="M24" i="14" s="1"/>
  <c r="M49" i="14"/>
  <c r="M48" i="14"/>
  <c r="M22" i="14" s="1"/>
  <c r="M47" i="14"/>
  <c r="M21" i="14" s="1"/>
  <c r="M46" i="14"/>
  <c r="M45" i="14"/>
  <c r="M44" i="14"/>
  <c r="M43" i="14"/>
  <c r="M29" i="14"/>
  <c r="M26" i="14"/>
  <c r="M23" i="14"/>
  <c r="M20" i="14"/>
  <c r="M18" i="14"/>
  <c r="M17" i="14"/>
  <c r="M335" i="3"/>
  <c r="M329" i="3"/>
  <c r="M282" i="3"/>
  <c r="M275" i="3"/>
  <c r="M272" i="3"/>
  <c r="M269" i="3"/>
  <c r="M267" i="3" s="1"/>
  <c r="M266" i="3"/>
  <c r="M257" i="3"/>
  <c r="M251" i="3"/>
  <c r="M247" i="3"/>
  <c r="M231" i="3"/>
  <c r="M229" i="3" s="1"/>
  <c r="M226" i="3"/>
  <c r="M223" i="3"/>
  <c r="M220" i="3"/>
  <c r="M214" i="3"/>
  <c r="M109" i="3"/>
  <c r="M109" i="20" s="1"/>
  <c r="M108" i="20" s="1"/>
  <c r="M107" i="3"/>
  <c r="M104" i="3"/>
  <c r="M99" i="3" s="1"/>
  <c r="M100" i="3"/>
  <c r="M98" i="3"/>
  <c r="M314" i="3"/>
  <c r="M308" i="3"/>
  <c r="M299" i="3" s="1"/>
  <c r="M344" i="3"/>
  <c r="M81" i="3"/>
  <c r="M68" i="3"/>
  <c r="M55" i="3"/>
  <c r="M54" i="3"/>
  <c r="M28" i="3" s="1"/>
  <c r="M53" i="3"/>
  <c r="M27" i="3" s="1"/>
  <c r="M52" i="3"/>
  <c r="M26" i="3" s="1"/>
  <c r="M51" i="3"/>
  <c r="M25" i="3" s="1"/>
  <c r="M50" i="3"/>
  <c r="M24" i="3" s="1"/>
  <c r="M49" i="3"/>
  <c r="M23" i="3" s="1"/>
  <c r="M48" i="3"/>
  <c r="M22" i="3" s="1"/>
  <c r="M47" i="3"/>
  <c r="M46" i="3"/>
  <c r="M20" i="3" s="1"/>
  <c r="M45" i="3"/>
  <c r="M19" i="3" s="1"/>
  <c r="M44" i="3"/>
  <c r="M18" i="3" s="1"/>
  <c r="M43" i="3"/>
  <c r="M17" i="3" s="1"/>
  <c r="M29" i="3"/>
  <c r="M21" i="3"/>
  <c r="M344" i="2"/>
  <c r="M321" i="2"/>
  <c r="M318" i="2"/>
  <c r="M314" i="2" s="1"/>
  <c r="M308" i="2"/>
  <c r="M299" i="2" s="1"/>
  <c r="M282" i="2"/>
  <c r="M275" i="2"/>
  <c r="M269" i="2"/>
  <c r="M272" i="2"/>
  <c r="M267" i="2"/>
  <c r="M266" i="2"/>
  <c r="M257" i="2"/>
  <c r="M251" i="2"/>
  <c r="M247" i="2"/>
  <c r="M231" i="2"/>
  <c r="M229" i="2" s="1"/>
  <c r="M226" i="2"/>
  <c r="M223" i="2"/>
  <c r="M100" i="2"/>
  <c r="M217" i="2"/>
  <c r="M214" i="2"/>
  <c r="M110" i="2"/>
  <c r="M101" i="2" s="1"/>
  <c r="M104" i="2"/>
  <c r="M99" i="2" s="1"/>
  <c r="M98" i="2"/>
  <c r="M335" i="2"/>
  <c r="M329" i="2"/>
  <c r="M81" i="2"/>
  <c r="M68" i="2"/>
  <c r="M55" i="2"/>
  <c r="M54" i="2"/>
  <c r="M28" i="2" s="1"/>
  <c r="M53" i="2"/>
  <c r="M27" i="2" s="1"/>
  <c r="M52" i="2"/>
  <c r="M26" i="2" s="1"/>
  <c r="M51" i="2"/>
  <c r="M25" i="2" s="1"/>
  <c r="M50" i="2"/>
  <c r="M49" i="2"/>
  <c r="M48" i="2"/>
  <c r="M22" i="2" s="1"/>
  <c r="M47" i="2"/>
  <c r="M21" i="2" s="1"/>
  <c r="M46" i="2"/>
  <c r="M20" i="2" s="1"/>
  <c r="M45" i="2"/>
  <c r="M19" i="2" s="1"/>
  <c r="M44" i="2"/>
  <c r="M43" i="2"/>
  <c r="M17" i="2" s="1"/>
  <c r="M29" i="2"/>
  <c r="M24" i="2"/>
  <c r="M23" i="2"/>
  <c r="M18" i="2"/>
  <c r="M456" i="4" l="1"/>
  <c r="M457" i="4" s="1"/>
  <c r="M471" i="4" s="1"/>
  <c r="M479" i="4" s="1"/>
  <c r="M394" i="4"/>
  <c r="M395" i="4" s="1"/>
  <c r="M397" i="4" s="1"/>
  <c r="M456" i="12"/>
  <c r="M457" i="12" s="1"/>
  <c r="M471" i="12" s="1"/>
  <c r="M394" i="12"/>
  <c r="M395" i="12" s="1"/>
  <c r="M397" i="12" s="1"/>
  <c r="M456" i="2"/>
  <c r="M457" i="2" s="1"/>
  <c r="M471" i="2" s="1"/>
  <c r="M479" i="2" s="1"/>
  <c r="M394" i="2"/>
  <c r="M395" i="2" s="1"/>
  <c r="M397" i="2" s="1"/>
  <c r="M464" i="14"/>
  <c r="M360" i="14"/>
  <c r="M443" i="14"/>
  <c r="M454" i="14" s="1"/>
  <c r="M457" i="14" s="1"/>
  <c r="M471" i="14" s="1"/>
  <c r="M366" i="14"/>
  <c r="M394" i="14"/>
  <c r="M456" i="14"/>
  <c r="M250" i="20"/>
  <c r="M102" i="15"/>
  <c r="M103" i="20"/>
  <c r="M219" i="20"/>
  <c r="M209" i="12"/>
  <c r="M208" i="12" s="1"/>
  <c r="M462" i="12"/>
  <c r="M466" i="12" s="1"/>
  <c r="M472" i="12" s="1"/>
  <c r="M479" i="12" s="1"/>
  <c r="M97" i="2"/>
  <c r="M9" i="20"/>
  <c r="M254" i="20"/>
  <c r="M213" i="15"/>
  <c r="M98" i="15"/>
  <c r="M97" i="15" s="1"/>
  <c r="M42" i="15"/>
  <c r="M16" i="15"/>
  <c r="M15" i="15" s="1"/>
  <c r="M436" i="15" s="1"/>
  <c r="M208" i="4"/>
  <c r="M215" i="4"/>
  <c r="M94" i="4"/>
  <c r="M42" i="4"/>
  <c r="M16" i="4"/>
  <c r="M15" i="4" s="1"/>
  <c r="M436" i="4" s="1"/>
  <c r="M215" i="12"/>
  <c r="M42" i="12"/>
  <c r="M16" i="12"/>
  <c r="M15" i="12" s="1"/>
  <c r="M436" i="12" s="1"/>
  <c r="M433" i="20" s="1"/>
  <c r="M213" i="14"/>
  <c r="M101" i="14"/>
  <c r="M99" i="14"/>
  <c r="M97" i="14" s="1"/>
  <c r="M42" i="14"/>
  <c r="M19" i="14"/>
  <c r="M16" i="14"/>
  <c r="M15" i="14" s="1"/>
  <c r="M436" i="14" s="1"/>
  <c r="M213" i="3"/>
  <c r="M42" i="3"/>
  <c r="M16" i="3"/>
  <c r="M15" i="3" s="1"/>
  <c r="M436" i="3" s="1"/>
  <c r="M213" i="2"/>
  <c r="M102" i="2"/>
  <c r="M42" i="2"/>
  <c r="M16" i="2"/>
  <c r="M15" i="2" s="1"/>
  <c r="M436" i="2" s="1"/>
  <c r="M461" i="14" l="1"/>
  <c r="M358" i="14"/>
  <c r="M209" i="14"/>
  <c r="M208" i="14" s="1"/>
  <c r="M462" i="14"/>
  <c r="M359" i="14"/>
  <c r="M98" i="20"/>
  <c r="M436" i="20"/>
  <c r="M358" i="15"/>
  <c r="M461" i="15"/>
  <c r="M209" i="15"/>
  <c r="M359" i="15"/>
  <c r="M356" i="15" s="1"/>
  <c r="M395" i="15" s="1"/>
  <c r="M397" i="15" s="1"/>
  <c r="M215" i="15"/>
  <c r="M462" i="15"/>
  <c r="M466" i="15" s="1"/>
  <c r="M472" i="15" s="1"/>
  <c r="M479" i="15" s="1"/>
  <c r="M112" i="20"/>
  <c r="M110" i="3"/>
  <c r="M209" i="3"/>
  <c r="M208" i="3" s="1"/>
  <c r="M94" i="3" s="1"/>
  <c r="M348" i="3" s="1"/>
  <c r="M209" i="2"/>
  <c r="M277" i="20"/>
  <c r="M278" i="20" s="1"/>
  <c r="M348" i="4"/>
  <c r="M339" i="4"/>
  <c r="M327" i="4"/>
  <c r="M215" i="14"/>
  <c r="M208" i="15"/>
  <c r="M94" i="15" s="1"/>
  <c r="M10" i="15"/>
  <c r="M10" i="4"/>
  <c r="M94" i="12"/>
  <c r="M328" i="12" s="1"/>
  <c r="M10" i="12"/>
  <c r="M94" i="14"/>
  <c r="M328" i="14" s="1"/>
  <c r="M10" i="14"/>
  <c r="M13" i="14" s="1"/>
  <c r="M215" i="3"/>
  <c r="M10" i="3"/>
  <c r="M215" i="2"/>
  <c r="M10" i="2"/>
  <c r="M98" i="5"/>
  <c r="M107" i="5"/>
  <c r="M344" i="5"/>
  <c r="M335" i="5"/>
  <c r="M329" i="5"/>
  <c r="M321" i="5"/>
  <c r="M318" i="5"/>
  <c r="M314" i="5" s="1"/>
  <c r="M308" i="5"/>
  <c r="M299" i="5" s="1"/>
  <c r="M282" i="5"/>
  <c r="M275" i="5"/>
  <c r="M272" i="5"/>
  <c r="M269" i="5"/>
  <c r="M267" i="5" s="1"/>
  <c r="M266" i="5"/>
  <c r="M257" i="5"/>
  <c r="M370" i="5" s="1"/>
  <c r="M251" i="5"/>
  <c r="M247" i="5"/>
  <c r="M231" i="5"/>
  <c r="M229" i="5" s="1"/>
  <c r="M226" i="5"/>
  <c r="M223" i="5"/>
  <c r="M220" i="5"/>
  <c r="M220" i="20" s="1"/>
  <c r="M214" i="5"/>
  <c r="M110" i="5"/>
  <c r="M101" i="5" s="1"/>
  <c r="M104" i="5"/>
  <c r="M81" i="5"/>
  <c r="M68" i="5"/>
  <c r="M55" i="5"/>
  <c r="M54" i="5"/>
  <c r="M28" i="5" s="1"/>
  <c r="M53" i="5"/>
  <c r="M27" i="5" s="1"/>
  <c r="M52" i="5"/>
  <c r="M26" i="5" s="1"/>
  <c r="M51" i="5"/>
  <c r="M25" i="5" s="1"/>
  <c r="M50" i="5"/>
  <c r="M24" i="5" s="1"/>
  <c r="M49" i="5"/>
  <c r="M48" i="5"/>
  <c r="M22" i="5" s="1"/>
  <c r="M47" i="5"/>
  <c r="M21" i="5" s="1"/>
  <c r="M46" i="5"/>
  <c r="M45" i="5"/>
  <c r="M19" i="5" s="1"/>
  <c r="M44" i="5"/>
  <c r="M43" i="5"/>
  <c r="M17" i="5" s="1"/>
  <c r="M29" i="5"/>
  <c r="M23" i="5"/>
  <c r="M20" i="5"/>
  <c r="M18" i="5"/>
  <c r="M13" i="5"/>
  <c r="M394" i="5" l="1"/>
  <c r="M456" i="5"/>
  <c r="M457" i="5" s="1"/>
  <c r="M471" i="5" s="1"/>
  <c r="M479" i="5" s="1"/>
  <c r="M356" i="14"/>
  <c r="M395" i="14" s="1"/>
  <c r="M397" i="14" s="1"/>
  <c r="M466" i="14"/>
  <c r="M472" i="14" s="1"/>
  <c r="M479" i="14" s="1"/>
  <c r="M222" i="20"/>
  <c r="M213" i="20"/>
  <c r="M360" i="5"/>
  <c r="M247" i="20"/>
  <c r="M99" i="5"/>
  <c r="M104" i="20"/>
  <c r="M99" i="20" s="1"/>
  <c r="M366" i="5"/>
  <c r="M251" i="20"/>
  <c r="M100" i="5"/>
  <c r="M107" i="20"/>
  <c r="M100" i="20" s="1"/>
  <c r="M101" i="3"/>
  <c r="M102" i="3"/>
  <c r="M110" i="20"/>
  <c r="M208" i="2"/>
  <c r="M94" i="2" s="1"/>
  <c r="M97" i="5"/>
  <c r="M348" i="15"/>
  <c r="M327" i="15"/>
  <c r="M328" i="15"/>
  <c r="M7" i="15"/>
  <c r="M254" i="15" s="1"/>
  <c r="M113" i="15"/>
  <c r="M114" i="15" s="1"/>
  <c r="M13" i="15"/>
  <c r="M341" i="4"/>
  <c r="M342" i="4"/>
  <c r="M343" i="4" s="1"/>
  <c r="M340" i="4"/>
  <c r="M7" i="4"/>
  <c r="M254" i="4" s="1"/>
  <c r="M113" i="4"/>
  <c r="M114" i="4" s="1"/>
  <c r="M13" i="4"/>
  <c r="M7" i="12"/>
  <c r="M113" i="12"/>
  <c r="M9" i="12"/>
  <c r="M254" i="12"/>
  <c r="M250" i="12"/>
  <c r="M216" i="12"/>
  <c r="M7" i="3"/>
  <c r="M254" i="3" s="1"/>
  <c r="M13" i="3"/>
  <c r="M113" i="3"/>
  <c r="M114" i="3" s="1"/>
  <c r="M7" i="2"/>
  <c r="M254" i="2" s="1"/>
  <c r="M113" i="2"/>
  <c r="M114" i="2" s="1"/>
  <c r="M13" i="2"/>
  <c r="M216" i="2"/>
  <c r="M9" i="2"/>
  <c r="M348" i="12"/>
  <c r="M327" i="12"/>
  <c r="M339" i="12"/>
  <c r="M339" i="3"/>
  <c r="M340" i="3" s="1"/>
  <c r="M327" i="3"/>
  <c r="M328" i="3"/>
  <c r="M339" i="14"/>
  <c r="M342" i="14" s="1"/>
  <c r="M343" i="14" s="1"/>
  <c r="M327" i="14"/>
  <c r="M328" i="2"/>
  <c r="M348" i="2"/>
  <c r="M339" i="15"/>
  <c r="M7" i="14"/>
  <c r="M113" i="14"/>
  <c r="M114" i="14" s="1"/>
  <c r="M348" i="14"/>
  <c r="M327" i="2"/>
  <c r="M339" i="2"/>
  <c r="M213" i="5"/>
  <c r="M102" i="5"/>
  <c r="M42" i="5"/>
  <c r="M16" i="5"/>
  <c r="M15" i="5" s="1"/>
  <c r="M114" i="12" l="1"/>
  <c r="M115" i="12" s="1"/>
  <c r="M117" i="12" s="1"/>
  <c r="M102" i="20"/>
  <c r="M359" i="5"/>
  <c r="M209" i="5"/>
  <c r="M209" i="20" s="1"/>
  <c r="M97" i="20"/>
  <c r="M358" i="5"/>
  <c r="M356" i="5" s="1"/>
  <c r="M395" i="5" s="1"/>
  <c r="M397" i="5" s="1"/>
  <c r="M443" i="20"/>
  <c r="M454" i="20" s="1"/>
  <c r="M457" i="20" s="1"/>
  <c r="M471" i="20" s="1"/>
  <c r="M366" i="20"/>
  <c r="M215" i="20"/>
  <c r="M359" i="20"/>
  <c r="M462" i="20"/>
  <c r="M464" i="20"/>
  <c r="M360" i="20"/>
  <c r="M358" i="20"/>
  <c r="M9" i="3"/>
  <c r="M342" i="3"/>
  <c r="M343" i="3" s="1"/>
  <c r="M341" i="3"/>
  <c r="M101" i="20"/>
  <c r="M216" i="3"/>
  <c r="M250" i="3"/>
  <c r="M250" i="2"/>
  <c r="M216" i="4"/>
  <c r="M250" i="4"/>
  <c r="M9" i="15"/>
  <c r="M250" i="15"/>
  <c r="M341" i="14"/>
  <c r="M340" i="14"/>
  <c r="M254" i="14"/>
  <c r="M9" i="14"/>
  <c r="M250" i="14"/>
  <c r="M216" i="14"/>
  <c r="M216" i="15"/>
  <c r="M115" i="15"/>
  <c r="M117" i="15" s="1"/>
  <c r="M119" i="15" s="1"/>
  <c r="M9" i="4"/>
  <c r="M115" i="4"/>
  <c r="M117" i="4" s="1"/>
  <c r="M119" i="4" s="1"/>
  <c r="M115" i="3"/>
  <c r="M117" i="3" s="1"/>
  <c r="M119" i="3" s="1"/>
  <c r="M115" i="2"/>
  <c r="M117" i="2" s="1"/>
  <c r="M340" i="12"/>
  <c r="M341" i="12"/>
  <c r="M342" i="12"/>
  <c r="M343" i="12" s="1"/>
  <c r="M341" i="2"/>
  <c r="M342" i="2"/>
  <c r="M343" i="2" s="1"/>
  <c r="M340" i="2"/>
  <c r="M341" i="15"/>
  <c r="M340" i="15"/>
  <c r="M342" i="15"/>
  <c r="M343" i="15" s="1"/>
  <c r="M115" i="14"/>
  <c r="M117" i="14" s="1"/>
  <c r="M119" i="14" s="1"/>
  <c r="M215" i="5"/>
  <c r="M10" i="5"/>
  <c r="G313" i="15"/>
  <c r="G109" i="15"/>
  <c r="G112" i="15" s="1"/>
  <c r="G103" i="15"/>
  <c r="G313" i="4"/>
  <c r="G107" i="4"/>
  <c r="G112" i="4"/>
  <c r="G109" i="4"/>
  <c r="G104" i="4"/>
  <c r="G103" i="4"/>
  <c r="G313" i="12"/>
  <c r="G109" i="12"/>
  <c r="G112" i="12" s="1"/>
  <c r="G110" i="12" s="1"/>
  <c r="G104" i="12"/>
  <c r="G103" i="12"/>
  <c r="G107" i="12"/>
  <c r="G313" i="2"/>
  <c r="G110" i="2"/>
  <c r="G112" i="2"/>
  <c r="G109" i="2"/>
  <c r="G104" i="2"/>
  <c r="G103" i="2"/>
  <c r="G313" i="14"/>
  <c r="G103" i="14"/>
  <c r="G104" i="14"/>
  <c r="G109" i="14"/>
  <c r="G112" i="14" s="1"/>
  <c r="G313" i="3"/>
  <c r="G112" i="3"/>
  <c r="G109" i="3"/>
  <c r="G107" i="3" s="1"/>
  <c r="G104" i="3"/>
  <c r="G103" i="3"/>
  <c r="G313" i="5"/>
  <c r="G106" i="5"/>
  <c r="G109" i="5" s="1"/>
  <c r="G112" i="5" s="1"/>
  <c r="G104" i="5"/>
  <c r="G103" i="5"/>
  <c r="M118" i="12" l="1"/>
  <c r="M119" i="12"/>
  <c r="M461" i="20"/>
  <c r="M466" i="20" s="1"/>
  <c r="M472" i="20" s="1"/>
  <c r="M356" i="20"/>
  <c r="M395" i="20" s="1"/>
  <c r="M397" i="20" s="1"/>
  <c r="M208" i="20"/>
  <c r="M94" i="20" s="1"/>
  <c r="M348" i="20" s="1"/>
  <c r="M208" i="5"/>
  <c r="M94" i="5" s="1"/>
  <c r="M328" i="20"/>
  <c r="M348" i="5"/>
  <c r="M328" i="5"/>
  <c r="M118" i="15"/>
  <c r="M118" i="4"/>
  <c r="M118" i="3"/>
  <c r="M118" i="2"/>
  <c r="M119" i="2"/>
  <c r="M118" i="14"/>
  <c r="M327" i="5"/>
  <c r="M339" i="5"/>
  <c r="M342" i="5" s="1"/>
  <c r="M343" i="5" s="1"/>
  <c r="M7" i="5"/>
  <c r="M9" i="5" s="1"/>
  <c r="M113" i="5"/>
  <c r="M114" i="5" s="1"/>
  <c r="M114" i="20" s="1"/>
  <c r="M254" i="5"/>
  <c r="G252" i="14"/>
  <c r="G249" i="14"/>
  <c r="M339" i="20" l="1"/>
  <c r="M342" i="20" s="1"/>
  <c r="M343" i="20" s="1"/>
  <c r="M327" i="20"/>
  <c r="M341" i="20"/>
  <c r="M340" i="20"/>
  <c r="M340" i="5"/>
  <c r="M250" i="5"/>
  <c r="M113" i="20"/>
  <c r="M115" i="20" s="1"/>
  <c r="M216" i="5"/>
  <c r="M341" i="5"/>
  <c r="M115" i="5"/>
  <c r="M117" i="5" s="1"/>
  <c r="M119" i="5" s="1"/>
  <c r="G248" i="4"/>
  <c r="M117" i="20" l="1"/>
  <c r="M119" i="20" s="1"/>
  <c r="M118" i="20"/>
  <c r="M118" i="5"/>
  <c r="G300" i="20"/>
  <c r="G222" i="15"/>
  <c r="G219" i="15"/>
  <c r="G217" i="15" s="1"/>
  <c r="G220" i="15"/>
  <c r="G214" i="15"/>
  <c r="G252" i="15"/>
  <c r="G251" i="15" s="1"/>
  <c r="G248" i="15"/>
  <c r="G247" i="15" s="1"/>
  <c r="G347" i="15"/>
  <c r="G222" i="4"/>
  <c r="G219" i="12"/>
  <c r="G247" i="12"/>
  <c r="G247" i="2" l="1"/>
  <c r="G219" i="3" l="1"/>
  <c r="G219" i="5" l="1"/>
  <c r="G268" i="12" l="1"/>
  <c r="G268" i="15"/>
  <c r="G301" i="20" l="1"/>
  <c r="G302" i="20"/>
  <c r="G303" i="20"/>
  <c r="G304" i="20"/>
  <c r="G305" i="20"/>
  <c r="G306" i="20"/>
  <c r="G307" i="20"/>
  <c r="G287" i="20"/>
  <c r="G288" i="20"/>
  <c r="G289" i="20"/>
  <c r="G290" i="20"/>
  <c r="G292" i="20"/>
  <c r="G294" i="20"/>
  <c r="G297" i="20"/>
  <c r="G298" i="20"/>
  <c r="G248" i="20"/>
  <c r="G229" i="20"/>
  <c r="G226" i="20"/>
  <c r="G223" i="20"/>
  <c r="G293" i="15"/>
  <c r="G286" i="15"/>
  <c r="G283" i="15"/>
  <c r="G279" i="15"/>
  <c r="G272" i="15"/>
  <c r="G265" i="15"/>
  <c r="G285" i="15"/>
  <c r="G278" i="15"/>
  <c r="G264" i="15"/>
  <c r="G261" i="15"/>
  <c r="G266" i="15" s="1"/>
  <c r="G257" i="15"/>
  <c r="G255" i="15"/>
  <c r="G318" i="15"/>
  <c r="G314" i="15" s="1"/>
  <c r="G335" i="15"/>
  <c r="G329" i="15" s="1"/>
  <c r="G321" i="15"/>
  <c r="G231" i="15"/>
  <c r="G229" i="15" s="1"/>
  <c r="G226" i="15"/>
  <c r="G223" i="15"/>
  <c r="G110" i="15"/>
  <c r="G104" i="15"/>
  <c r="G107" i="15"/>
  <c r="G96" i="15"/>
  <c r="G95" i="15"/>
  <c r="G335" i="4"/>
  <c r="G329" i="4"/>
  <c r="G321" i="4"/>
  <c r="G318" i="4"/>
  <c r="G293" i="4"/>
  <c r="G286" i="4"/>
  <c r="G285" i="4"/>
  <c r="G279" i="4"/>
  <c r="G272" i="4"/>
  <c r="G266" i="4"/>
  <c r="G265" i="4"/>
  <c r="G276" i="4"/>
  <c r="G278" i="4"/>
  <c r="G264" i="4"/>
  <c r="F264" i="4"/>
  <c r="G261" i="4"/>
  <c r="G255" i="4"/>
  <c r="G251" i="4"/>
  <c r="G247" i="4"/>
  <c r="G231" i="4"/>
  <c r="G229" i="4" s="1"/>
  <c r="G226" i="4"/>
  <c r="G223" i="4"/>
  <c r="G214" i="4"/>
  <c r="G217" i="4"/>
  <c r="G220" i="4"/>
  <c r="G110" i="4"/>
  <c r="G96" i="4"/>
  <c r="G95" i="4"/>
  <c r="G335" i="12"/>
  <c r="G329" i="12"/>
  <c r="G321" i="12"/>
  <c r="G318" i="12"/>
  <c r="G314" i="12" s="1"/>
  <c r="G293" i="12"/>
  <c r="G286" i="12"/>
  <c r="G283" i="12"/>
  <c r="G285" i="12"/>
  <c r="G281" i="12"/>
  <c r="G279" i="12"/>
  <c r="G276" i="12"/>
  <c r="G278" i="12" s="1"/>
  <c r="G272" i="12"/>
  <c r="G265" i="12"/>
  <c r="G261" i="12"/>
  <c r="G264" i="12" s="1"/>
  <c r="G257" i="12"/>
  <c r="G231" i="12"/>
  <c r="G229" i="12" s="1"/>
  <c r="G226" i="12"/>
  <c r="G223" i="12"/>
  <c r="G220" i="12"/>
  <c r="G214" i="12"/>
  <c r="G217" i="12"/>
  <c r="G95" i="12"/>
  <c r="G96" i="12"/>
  <c r="G335" i="5"/>
  <c r="G329" i="5" s="1"/>
  <c r="G321" i="5"/>
  <c r="G318" i="5"/>
  <c r="G314" i="5" s="1"/>
  <c r="G293" i="5"/>
  <c r="G286" i="5"/>
  <c r="G283" i="5"/>
  <c r="G285" i="5" s="1"/>
  <c r="G281" i="5"/>
  <c r="G279" i="5"/>
  <c r="G276" i="5"/>
  <c r="G278" i="5" s="1"/>
  <c r="G272" i="5"/>
  <c r="G265" i="5"/>
  <c r="G264" i="5"/>
  <c r="G261" i="5"/>
  <c r="G266" i="5" s="1"/>
  <c r="G258" i="5"/>
  <c r="G255" i="5"/>
  <c r="G231" i="5"/>
  <c r="G229" i="5" s="1"/>
  <c r="G226" i="5"/>
  <c r="G223" i="5"/>
  <c r="G220" i="5"/>
  <c r="G214" i="5"/>
  <c r="G217" i="5"/>
  <c r="G107" i="5"/>
  <c r="G110" i="5"/>
  <c r="G96" i="5"/>
  <c r="G95" i="5"/>
  <c r="G296" i="14"/>
  <c r="G296" i="20" s="1"/>
  <c r="G295" i="14"/>
  <c r="G295" i="20" s="1"/>
  <c r="G293" i="14"/>
  <c r="G293" i="20" s="1"/>
  <c r="G291" i="14"/>
  <c r="G291" i="20" s="1"/>
  <c r="G279" i="14"/>
  <c r="G266" i="12" l="1"/>
  <c r="G296" i="3"/>
  <c r="G295" i="3"/>
  <c r="G293" i="3"/>
  <c r="G291" i="3"/>
  <c r="G281" i="3"/>
  <c r="G335" i="2"/>
  <c r="G329" i="2"/>
  <c r="G321" i="2"/>
  <c r="G318" i="2"/>
  <c r="G314" i="2" s="1"/>
  <c r="G293" i="2"/>
  <c r="G286" i="2"/>
  <c r="G285" i="2"/>
  <c r="G283" i="2"/>
  <c r="G281" i="2"/>
  <c r="G279" i="2"/>
  <c r="G278" i="2"/>
  <c r="G95" i="2"/>
  <c r="G272" i="2"/>
  <c r="G266" i="2"/>
  <c r="G265" i="2"/>
  <c r="G264" i="2"/>
  <c r="G261" i="2"/>
  <c r="G251" i="2" l="1"/>
  <c r="G231" i="2"/>
  <c r="G229" i="2" s="1"/>
  <c r="G226" i="2"/>
  <c r="G223" i="2"/>
  <c r="G217" i="2"/>
  <c r="G214" i="2"/>
  <c r="G220" i="2"/>
  <c r="G107" i="2"/>
  <c r="G96" i="2"/>
  <c r="G335" i="3"/>
  <c r="G329" i="3" s="1"/>
  <c r="G318" i="3"/>
  <c r="G286" i="3"/>
  <c r="G285" i="3"/>
  <c r="G283" i="3"/>
  <c r="G279" i="3"/>
  <c r="G278" i="3"/>
  <c r="G276" i="3"/>
  <c r="G272" i="3"/>
  <c r="G266" i="3"/>
  <c r="G265" i="3"/>
  <c r="G264" i="3"/>
  <c r="G261" i="3"/>
  <c r="G255" i="3"/>
  <c r="G251" i="3"/>
  <c r="G247" i="3"/>
  <c r="G249" i="20" s="1"/>
  <c r="G247" i="20" s="1"/>
  <c r="G231" i="3"/>
  <c r="G229" i="3" s="1"/>
  <c r="G226" i="3"/>
  <c r="G223" i="3"/>
  <c r="G220" i="3"/>
  <c r="G217" i="3"/>
  <c r="G214" i="3"/>
  <c r="G96" i="3" l="1"/>
  <c r="G95" i="3"/>
  <c r="G335" i="14"/>
  <c r="G329" i="14" s="1"/>
  <c r="G321" i="14"/>
  <c r="G318" i="14"/>
  <c r="G314" i="14" l="1"/>
  <c r="G286" i="14" l="1"/>
  <c r="G285" i="14"/>
  <c r="G283" i="14"/>
  <c r="G278" i="14"/>
  <c r="G265" i="14"/>
  <c r="G261" i="14"/>
  <c r="G266" i="14" s="1"/>
  <c r="G255" i="14"/>
  <c r="G214" i="14"/>
  <c r="G217" i="14"/>
  <c r="G95" i="14"/>
  <c r="G264" i="14" l="1"/>
  <c r="G473" i="15"/>
  <c r="I473" i="15"/>
  <c r="J473" i="15"/>
  <c r="K473" i="15"/>
  <c r="L473" i="15"/>
  <c r="O473" i="15"/>
  <c r="P473" i="15"/>
  <c r="Q473" i="15"/>
  <c r="R473" i="15"/>
  <c r="T473" i="15"/>
  <c r="U473" i="15"/>
  <c r="V473" i="15"/>
  <c r="W473" i="15"/>
  <c r="G464" i="15"/>
  <c r="R464" i="15"/>
  <c r="W464" i="15"/>
  <c r="G463" i="15"/>
  <c r="H463" i="15"/>
  <c r="I463" i="15"/>
  <c r="J463" i="15"/>
  <c r="K463" i="15"/>
  <c r="L463" i="15"/>
  <c r="N463" i="15"/>
  <c r="O463" i="15"/>
  <c r="P463" i="15"/>
  <c r="Q463" i="15"/>
  <c r="R463" i="15"/>
  <c r="S463" i="15"/>
  <c r="T463" i="15"/>
  <c r="U463" i="15"/>
  <c r="V463" i="15"/>
  <c r="W463" i="15"/>
  <c r="R462" i="15"/>
  <c r="W462" i="15"/>
  <c r="R461" i="15"/>
  <c r="R466" i="15" s="1"/>
  <c r="R472" i="15" s="1"/>
  <c r="W461" i="15"/>
  <c r="W466" i="15" s="1"/>
  <c r="W472" i="15" s="1"/>
  <c r="G456" i="15"/>
  <c r="R456" i="15"/>
  <c r="W456" i="15"/>
  <c r="G455" i="15"/>
  <c r="H455" i="15"/>
  <c r="I455" i="15"/>
  <c r="J455" i="15"/>
  <c r="K455" i="15"/>
  <c r="L455" i="15"/>
  <c r="O455" i="15"/>
  <c r="P455" i="15"/>
  <c r="Q455" i="15"/>
  <c r="R455" i="15"/>
  <c r="T455" i="15"/>
  <c r="U455" i="15"/>
  <c r="V455" i="15"/>
  <c r="W455" i="15"/>
  <c r="G453" i="15"/>
  <c r="H453" i="15"/>
  <c r="I453" i="15"/>
  <c r="J453" i="15"/>
  <c r="K453" i="15"/>
  <c r="L453" i="15"/>
  <c r="N453" i="15"/>
  <c r="O453" i="15"/>
  <c r="P453" i="15"/>
  <c r="Q453" i="15"/>
  <c r="R453" i="15"/>
  <c r="S453" i="15"/>
  <c r="T453" i="15"/>
  <c r="U453" i="15"/>
  <c r="V453" i="15"/>
  <c r="W453" i="15"/>
  <c r="G452" i="15"/>
  <c r="H452" i="15"/>
  <c r="I452" i="15"/>
  <c r="J452" i="15"/>
  <c r="K452" i="15"/>
  <c r="L452" i="15"/>
  <c r="O452" i="15"/>
  <c r="P452" i="15"/>
  <c r="Q452" i="15"/>
  <c r="R452" i="15"/>
  <c r="T452" i="15"/>
  <c r="U452" i="15"/>
  <c r="V452" i="15"/>
  <c r="W452" i="15"/>
  <c r="G451" i="15"/>
  <c r="H451" i="15"/>
  <c r="I451" i="15"/>
  <c r="J451" i="15"/>
  <c r="K451" i="15"/>
  <c r="L451" i="15"/>
  <c r="N451" i="15"/>
  <c r="O451" i="15"/>
  <c r="P451" i="15"/>
  <c r="Q451" i="15"/>
  <c r="R451" i="15"/>
  <c r="S451" i="15"/>
  <c r="T451" i="15"/>
  <c r="U451" i="15"/>
  <c r="V451" i="15"/>
  <c r="W451" i="15"/>
  <c r="G450" i="15"/>
  <c r="R450" i="15"/>
  <c r="W450" i="15"/>
  <c r="G449" i="15"/>
  <c r="H449" i="15"/>
  <c r="I449" i="15"/>
  <c r="J449" i="15"/>
  <c r="K449" i="15"/>
  <c r="L449" i="15"/>
  <c r="O449" i="15"/>
  <c r="P449" i="15"/>
  <c r="Q449" i="15"/>
  <c r="R449" i="15"/>
  <c r="T449" i="15"/>
  <c r="U449" i="15"/>
  <c r="V449" i="15"/>
  <c r="W449" i="15"/>
  <c r="G448" i="15"/>
  <c r="H448" i="15"/>
  <c r="I448" i="15"/>
  <c r="J448" i="15"/>
  <c r="K448" i="15"/>
  <c r="L448" i="15"/>
  <c r="N448" i="15"/>
  <c r="O448" i="15"/>
  <c r="P448" i="15"/>
  <c r="Q448" i="15"/>
  <c r="R448" i="15"/>
  <c r="S448" i="15"/>
  <c r="T448" i="15"/>
  <c r="U448" i="15"/>
  <c r="V448" i="15"/>
  <c r="W448" i="15"/>
  <c r="G447" i="15"/>
  <c r="H447" i="15"/>
  <c r="I447" i="15"/>
  <c r="J447" i="15"/>
  <c r="K447" i="15"/>
  <c r="L447" i="15"/>
  <c r="O447" i="15"/>
  <c r="P447" i="15"/>
  <c r="Q447" i="15"/>
  <c r="R447" i="15"/>
  <c r="T447" i="15"/>
  <c r="U447" i="15"/>
  <c r="V447" i="15"/>
  <c r="W447" i="15"/>
  <c r="G446" i="15"/>
  <c r="H446" i="15"/>
  <c r="I446" i="15"/>
  <c r="J446" i="15"/>
  <c r="K446" i="15"/>
  <c r="L446" i="15"/>
  <c r="O446" i="15"/>
  <c r="P446" i="15"/>
  <c r="Q446" i="15"/>
  <c r="R446" i="15"/>
  <c r="T446" i="15"/>
  <c r="U446" i="15"/>
  <c r="V446" i="15"/>
  <c r="W446" i="15"/>
  <c r="G445" i="15"/>
  <c r="H445" i="15"/>
  <c r="I445" i="15"/>
  <c r="J445" i="15"/>
  <c r="K445" i="15"/>
  <c r="L445" i="15"/>
  <c r="N445" i="15"/>
  <c r="O445" i="15"/>
  <c r="P445" i="15"/>
  <c r="Q445" i="15"/>
  <c r="R445" i="15"/>
  <c r="S445" i="15"/>
  <c r="T445" i="15"/>
  <c r="U445" i="15"/>
  <c r="V445" i="15"/>
  <c r="W445" i="15"/>
  <c r="G444" i="15"/>
  <c r="H444" i="15"/>
  <c r="I444" i="15"/>
  <c r="J444" i="15"/>
  <c r="K444" i="15"/>
  <c r="L444" i="15"/>
  <c r="N444" i="15"/>
  <c r="O444" i="15"/>
  <c r="P444" i="15"/>
  <c r="Q444" i="15"/>
  <c r="R444" i="15"/>
  <c r="S444" i="15"/>
  <c r="T444" i="15"/>
  <c r="U444" i="15"/>
  <c r="V444" i="15"/>
  <c r="W444" i="15"/>
  <c r="G443" i="15"/>
  <c r="G454" i="15" s="1"/>
  <c r="G457" i="15" s="1"/>
  <c r="G471" i="15" s="1"/>
  <c r="R443" i="15"/>
  <c r="W443" i="15"/>
  <c r="W454" i="15" s="1"/>
  <c r="W457" i="15" s="1"/>
  <c r="W471" i="15" s="1"/>
  <c r="G437" i="15"/>
  <c r="H437" i="15"/>
  <c r="I437" i="15"/>
  <c r="J437" i="15"/>
  <c r="K437" i="15"/>
  <c r="L437" i="15"/>
  <c r="N437" i="15"/>
  <c r="O437" i="15"/>
  <c r="P437" i="15"/>
  <c r="Q437" i="15"/>
  <c r="R437" i="15"/>
  <c r="S437" i="15"/>
  <c r="T437" i="15"/>
  <c r="U437" i="15"/>
  <c r="V437" i="15"/>
  <c r="W437" i="15"/>
  <c r="R436" i="15"/>
  <c r="W436" i="15"/>
  <c r="G425" i="15"/>
  <c r="H425" i="15"/>
  <c r="I425" i="15"/>
  <c r="J425" i="15"/>
  <c r="K425" i="15"/>
  <c r="L425" i="15"/>
  <c r="N425" i="15"/>
  <c r="O425" i="15"/>
  <c r="P425" i="15"/>
  <c r="Q425" i="15"/>
  <c r="S425" i="15"/>
  <c r="T425" i="15"/>
  <c r="U425" i="15"/>
  <c r="V425" i="15"/>
  <c r="G424" i="15"/>
  <c r="H424" i="15"/>
  <c r="I424" i="15"/>
  <c r="J424" i="15"/>
  <c r="K424" i="15"/>
  <c r="L424" i="15"/>
  <c r="O424" i="15"/>
  <c r="P424" i="15"/>
  <c r="Q424" i="15"/>
  <c r="R424" i="15"/>
  <c r="T424" i="15"/>
  <c r="U424" i="15"/>
  <c r="V424" i="15"/>
  <c r="W424" i="15"/>
  <c r="G423" i="15"/>
  <c r="I423" i="15"/>
  <c r="J423" i="15"/>
  <c r="K423" i="15"/>
  <c r="L423" i="15"/>
  <c r="O423" i="15"/>
  <c r="P423" i="15"/>
  <c r="Q423" i="15"/>
  <c r="R423" i="15"/>
  <c r="T423" i="15"/>
  <c r="U423" i="15"/>
  <c r="V423" i="15"/>
  <c r="W423" i="15"/>
  <c r="G422" i="15"/>
  <c r="H422" i="15"/>
  <c r="I422" i="15"/>
  <c r="J422" i="15"/>
  <c r="K422" i="15"/>
  <c r="L422" i="15"/>
  <c r="N422" i="15"/>
  <c r="O422" i="15"/>
  <c r="P422" i="15"/>
  <c r="Q422" i="15"/>
  <c r="R422" i="15"/>
  <c r="S422" i="15"/>
  <c r="T422" i="15"/>
  <c r="U422" i="15"/>
  <c r="V422" i="15"/>
  <c r="W422" i="15"/>
  <c r="G421" i="15"/>
  <c r="H421" i="15"/>
  <c r="I421" i="15"/>
  <c r="J421" i="15"/>
  <c r="K421" i="15"/>
  <c r="L421" i="15"/>
  <c r="N421" i="15"/>
  <c r="O421" i="15"/>
  <c r="P421" i="15"/>
  <c r="Q421" i="15"/>
  <c r="R421" i="15"/>
  <c r="S421" i="15"/>
  <c r="T421" i="15"/>
  <c r="U421" i="15"/>
  <c r="V421" i="15"/>
  <c r="W421" i="15"/>
  <c r="G420" i="15"/>
  <c r="H420" i="15"/>
  <c r="I420" i="15"/>
  <c r="J420" i="15"/>
  <c r="K420" i="15"/>
  <c r="L420" i="15"/>
  <c r="N420" i="15"/>
  <c r="O420" i="15"/>
  <c r="P420" i="15"/>
  <c r="Q420" i="15"/>
  <c r="R420" i="15"/>
  <c r="S420" i="15"/>
  <c r="T420" i="15"/>
  <c r="U420" i="15"/>
  <c r="V420" i="15"/>
  <c r="W420" i="15"/>
  <c r="G419" i="15"/>
  <c r="H419" i="15"/>
  <c r="I419" i="15"/>
  <c r="J419" i="15"/>
  <c r="K419" i="15"/>
  <c r="L419" i="15"/>
  <c r="N419" i="15"/>
  <c r="O419" i="15"/>
  <c r="P419" i="15"/>
  <c r="Q419" i="15"/>
  <c r="R419" i="15"/>
  <c r="S419" i="15"/>
  <c r="T419" i="15"/>
  <c r="U419" i="15"/>
  <c r="V419" i="15"/>
  <c r="W419" i="15"/>
  <c r="G418" i="15"/>
  <c r="I418" i="15"/>
  <c r="J418" i="15"/>
  <c r="K418" i="15"/>
  <c r="L418" i="15"/>
  <c r="O418" i="15"/>
  <c r="P418" i="15"/>
  <c r="Q418" i="15"/>
  <c r="R418" i="15"/>
  <c r="T418" i="15"/>
  <c r="U418" i="15"/>
  <c r="V418" i="15"/>
  <c r="W418" i="15"/>
  <c r="G417" i="15"/>
  <c r="H417" i="15"/>
  <c r="I417" i="15"/>
  <c r="J417" i="15"/>
  <c r="K417" i="15"/>
  <c r="L417" i="15"/>
  <c r="N417" i="15"/>
  <c r="O417" i="15"/>
  <c r="P417" i="15"/>
  <c r="Q417" i="15"/>
  <c r="R417" i="15"/>
  <c r="S417" i="15"/>
  <c r="T417" i="15"/>
  <c r="U417" i="15"/>
  <c r="V417" i="15"/>
  <c r="W417" i="15"/>
  <c r="G416" i="15"/>
  <c r="H416" i="15"/>
  <c r="I416" i="15"/>
  <c r="J416" i="15"/>
  <c r="K416" i="15"/>
  <c r="L416" i="15"/>
  <c r="N416" i="15"/>
  <c r="O416" i="15"/>
  <c r="P416" i="15"/>
  <c r="Q416" i="15"/>
  <c r="R416" i="15"/>
  <c r="S416" i="15"/>
  <c r="T416" i="15"/>
  <c r="U416" i="15"/>
  <c r="V416" i="15"/>
  <c r="W416" i="15"/>
  <c r="G415" i="15"/>
  <c r="H415" i="15"/>
  <c r="I415" i="15"/>
  <c r="J415" i="15"/>
  <c r="K415" i="15"/>
  <c r="L415" i="15"/>
  <c r="N415" i="15"/>
  <c r="O415" i="15"/>
  <c r="P415" i="15"/>
  <c r="Q415" i="15"/>
  <c r="R415" i="15"/>
  <c r="S415" i="15"/>
  <c r="T415" i="15"/>
  <c r="U415" i="15"/>
  <c r="V415" i="15"/>
  <c r="W415" i="15"/>
  <c r="G414" i="15"/>
  <c r="H414" i="15"/>
  <c r="I414" i="15"/>
  <c r="J414" i="15"/>
  <c r="K414" i="15"/>
  <c r="L414" i="15"/>
  <c r="N414" i="15"/>
  <c r="O414" i="15"/>
  <c r="P414" i="15"/>
  <c r="Q414" i="15"/>
  <c r="R414" i="15"/>
  <c r="S414" i="15"/>
  <c r="T414" i="15"/>
  <c r="U414" i="15"/>
  <c r="V414" i="15"/>
  <c r="W414" i="15"/>
  <c r="G413" i="15"/>
  <c r="H413" i="15"/>
  <c r="I413" i="15"/>
  <c r="J413" i="15"/>
  <c r="K413" i="15"/>
  <c r="L413" i="15"/>
  <c r="O413" i="15"/>
  <c r="P413" i="15"/>
  <c r="Q413" i="15"/>
  <c r="R413" i="15"/>
  <c r="T413" i="15"/>
  <c r="U413" i="15"/>
  <c r="V413" i="15"/>
  <c r="W413" i="15"/>
  <c r="G411" i="15"/>
  <c r="H411" i="15"/>
  <c r="I411" i="15"/>
  <c r="J411" i="15"/>
  <c r="K411" i="15"/>
  <c r="L411" i="15"/>
  <c r="N411" i="15"/>
  <c r="O411" i="15"/>
  <c r="P411" i="15"/>
  <c r="Q411" i="15"/>
  <c r="R411" i="15"/>
  <c r="S411" i="15"/>
  <c r="T411" i="15"/>
  <c r="U411" i="15"/>
  <c r="V411" i="15"/>
  <c r="W411" i="15"/>
  <c r="G410" i="15"/>
  <c r="H410" i="15"/>
  <c r="I410" i="15"/>
  <c r="J410" i="15"/>
  <c r="K410" i="15"/>
  <c r="L410" i="15"/>
  <c r="N410" i="15"/>
  <c r="O410" i="15"/>
  <c r="P410" i="15"/>
  <c r="Q410" i="15"/>
  <c r="R410" i="15"/>
  <c r="S410" i="15"/>
  <c r="T410" i="15"/>
  <c r="U410" i="15"/>
  <c r="V410" i="15"/>
  <c r="W410" i="15"/>
  <c r="G409" i="15"/>
  <c r="H409" i="15"/>
  <c r="I409" i="15"/>
  <c r="J409" i="15"/>
  <c r="K409" i="15"/>
  <c r="L409" i="15"/>
  <c r="N409" i="15"/>
  <c r="O409" i="15"/>
  <c r="P409" i="15"/>
  <c r="Q409" i="15"/>
  <c r="R409" i="15"/>
  <c r="S409" i="15"/>
  <c r="T409" i="15"/>
  <c r="U409" i="15"/>
  <c r="V409" i="15"/>
  <c r="W409" i="15"/>
  <c r="G408" i="15"/>
  <c r="H408" i="15"/>
  <c r="I408" i="15"/>
  <c r="J408" i="15"/>
  <c r="K408" i="15"/>
  <c r="L408" i="15"/>
  <c r="N408" i="15"/>
  <c r="O408" i="15"/>
  <c r="P408" i="15"/>
  <c r="Q408" i="15"/>
  <c r="R408" i="15"/>
  <c r="S408" i="15"/>
  <c r="T408" i="15"/>
  <c r="U408" i="15"/>
  <c r="V408" i="15"/>
  <c r="W408" i="15"/>
  <c r="G407" i="15"/>
  <c r="H407" i="15"/>
  <c r="I407" i="15"/>
  <c r="J407" i="15"/>
  <c r="K407" i="15"/>
  <c r="L407" i="15"/>
  <c r="O407" i="15"/>
  <c r="P407" i="15"/>
  <c r="Q407" i="15"/>
  <c r="R407" i="15"/>
  <c r="T407" i="15"/>
  <c r="U407" i="15"/>
  <c r="V407" i="15"/>
  <c r="W407" i="15"/>
  <c r="G406" i="15"/>
  <c r="H406" i="15"/>
  <c r="I406" i="15"/>
  <c r="J406" i="15"/>
  <c r="K406" i="15"/>
  <c r="L406" i="15"/>
  <c r="N406" i="15"/>
  <c r="O406" i="15"/>
  <c r="P406" i="15"/>
  <c r="Q406" i="15"/>
  <c r="R406" i="15"/>
  <c r="S406" i="15"/>
  <c r="T406" i="15"/>
  <c r="U406" i="15"/>
  <c r="V406" i="15"/>
  <c r="W406" i="15"/>
  <c r="G405" i="15"/>
  <c r="H405" i="15"/>
  <c r="I405" i="15"/>
  <c r="J405" i="15"/>
  <c r="K405" i="15"/>
  <c r="L405" i="15"/>
  <c r="O405" i="15"/>
  <c r="P405" i="15"/>
  <c r="Q405" i="15"/>
  <c r="R405" i="15"/>
  <c r="T405" i="15"/>
  <c r="U405" i="15"/>
  <c r="V405" i="15"/>
  <c r="W405" i="15"/>
  <c r="G404" i="15"/>
  <c r="H404" i="15"/>
  <c r="I404" i="15"/>
  <c r="J404" i="15"/>
  <c r="K404" i="15"/>
  <c r="L404" i="15"/>
  <c r="N404" i="15"/>
  <c r="O404" i="15"/>
  <c r="P404" i="15"/>
  <c r="Q404" i="15"/>
  <c r="R404" i="15"/>
  <c r="S404" i="15"/>
  <c r="T404" i="15"/>
  <c r="U404" i="15"/>
  <c r="V404" i="15"/>
  <c r="W404" i="15"/>
  <c r="G403" i="15"/>
  <c r="G429" i="15" s="1"/>
  <c r="G439" i="15" s="1"/>
  <c r="G470" i="15" s="1"/>
  <c r="H403" i="15"/>
  <c r="I403" i="15"/>
  <c r="J403" i="15"/>
  <c r="K403" i="15"/>
  <c r="L403" i="15"/>
  <c r="O403" i="15"/>
  <c r="P403" i="15"/>
  <c r="Q403" i="15"/>
  <c r="R403" i="15"/>
  <c r="T403" i="15"/>
  <c r="U403" i="15"/>
  <c r="V403" i="15"/>
  <c r="W403" i="15"/>
  <c r="G394" i="15"/>
  <c r="R394" i="15"/>
  <c r="W394" i="15"/>
  <c r="G393" i="15"/>
  <c r="H393" i="15"/>
  <c r="I393" i="15"/>
  <c r="J393" i="15"/>
  <c r="K393" i="15"/>
  <c r="L393" i="15"/>
  <c r="O393" i="15"/>
  <c r="P393" i="15"/>
  <c r="Q393" i="15"/>
  <c r="R393" i="15"/>
  <c r="T393" i="15"/>
  <c r="U393" i="15"/>
  <c r="V393" i="15"/>
  <c r="W393" i="15"/>
  <c r="G392" i="15"/>
  <c r="I392" i="15"/>
  <c r="J392" i="15"/>
  <c r="K392" i="15"/>
  <c r="L392" i="15"/>
  <c r="O392" i="15"/>
  <c r="P392" i="15"/>
  <c r="Q392" i="15"/>
  <c r="R392" i="15"/>
  <c r="T392" i="15"/>
  <c r="U392" i="15"/>
  <c r="V392" i="15"/>
  <c r="W392" i="15"/>
  <c r="G390" i="15"/>
  <c r="H390" i="15"/>
  <c r="I390" i="15"/>
  <c r="J390" i="15"/>
  <c r="K390" i="15"/>
  <c r="L390" i="15"/>
  <c r="O390" i="15"/>
  <c r="P390" i="15"/>
  <c r="Q390" i="15"/>
  <c r="R390" i="15"/>
  <c r="T390" i="15"/>
  <c r="U390" i="15"/>
  <c r="V390" i="15"/>
  <c r="W390" i="15"/>
  <c r="G389" i="15"/>
  <c r="H389" i="15"/>
  <c r="I389" i="15"/>
  <c r="I388" i="15" s="1"/>
  <c r="J389" i="15"/>
  <c r="K389" i="15"/>
  <c r="L389" i="15"/>
  <c r="O389" i="15"/>
  <c r="P389" i="15"/>
  <c r="Q389" i="15"/>
  <c r="R389" i="15"/>
  <c r="T389" i="15"/>
  <c r="U389" i="15"/>
  <c r="V389" i="15"/>
  <c r="W389" i="15"/>
  <c r="G388" i="15"/>
  <c r="J388" i="15"/>
  <c r="K388" i="15"/>
  <c r="L388" i="15"/>
  <c r="O388" i="15"/>
  <c r="P388" i="15"/>
  <c r="Q388" i="15"/>
  <c r="R388" i="15"/>
  <c r="T388" i="15"/>
  <c r="U388" i="15"/>
  <c r="V388" i="15"/>
  <c r="W388" i="15"/>
  <c r="G387" i="15"/>
  <c r="H387" i="15"/>
  <c r="I387" i="15"/>
  <c r="J387" i="15"/>
  <c r="K387" i="15"/>
  <c r="L387" i="15"/>
  <c r="N387" i="15"/>
  <c r="O387" i="15"/>
  <c r="P387" i="15"/>
  <c r="Q387" i="15"/>
  <c r="R387" i="15"/>
  <c r="S387" i="15"/>
  <c r="T387" i="15"/>
  <c r="U387" i="15"/>
  <c r="V387" i="15"/>
  <c r="W387" i="15"/>
  <c r="G386" i="15"/>
  <c r="H386" i="15"/>
  <c r="I386" i="15"/>
  <c r="J386" i="15"/>
  <c r="K386" i="15"/>
  <c r="L386" i="15"/>
  <c r="N386" i="15"/>
  <c r="O386" i="15"/>
  <c r="P386" i="15"/>
  <c r="Q386" i="15"/>
  <c r="R386" i="15"/>
  <c r="S386" i="15"/>
  <c r="T386" i="15"/>
  <c r="U386" i="15"/>
  <c r="V386" i="15"/>
  <c r="W386" i="15"/>
  <c r="G385" i="15"/>
  <c r="H385" i="15"/>
  <c r="I385" i="15"/>
  <c r="J385" i="15"/>
  <c r="K385" i="15"/>
  <c r="L385" i="15"/>
  <c r="N385" i="15"/>
  <c r="O385" i="15"/>
  <c r="P385" i="15"/>
  <c r="Q385" i="15"/>
  <c r="R385" i="15"/>
  <c r="S385" i="15"/>
  <c r="T385" i="15"/>
  <c r="U385" i="15"/>
  <c r="V385" i="15"/>
  <c r="W385" i="15"/>
  <c r="G384" i="15"/>
  <c r="H384" i="15"/>
  <c r="I384" i="15"/>
  <c r="J384" i="15"/>
  <c r="K384" i="15"/>
  <c r="L384" i="15"/>
  <c r="N384" i="15"/>
  <c r="O384" i="15"/>
  <c r="P384" i="15"/>
  <c r="Q384" i="15"/>
  <c r="R384" i="15"/>
  <c r="S384" i="15"/>
  <c r="T384" i="15"/>
  <c r="U384" i="15"/>
  <c r="V384" i="15"/>
  <c r="W384" i="15"/>
  <c r="G383" i="15"/>
  <c r="H383" i="15"/>
  <c r="I383" i="15"/>
  <c r="J383" i="15"/>
  <c r="K383" i="15"/>
  <c r="L383" i="15"/>
  <c r="N383" i="15"/>
  <c r="O383" i="15"/>
  <c r="P383" i="15"/>
  <c r="Q383" i="15"/>
  <c r="R383" i="15"/>
  <c r="S383" i="15"/>
  <c r="T383" i="15"/>
  <c r="U383" i="15"/>
  <c r="V383" i="15"/>
  <c r="W383" i="15"/>
  <c r="G382" i="15"/>
  <c r="H382" i="15"/>
  <c r="I382" i="15"/>
  <c r="J382" i="15"/>
  <c r="K382" i="15"/>
  <c r="L382" i="15"/>
  <c r="N382" i="15"/>
  <c r="O382" i="15"/>
  <c r="P382" i="15"/>
  <c r="Q382" i="15"/>
  <c r="R382" i="15"/>
  <c r="S382" i="15"/>
  <c r="T382" i="15"/>
  <c r="U382" i="15"/>
  <c r="V382" i="15"/>
  <c r="W382" i="15"/>
  <c r="G381" i="15"/>
  <c r="H381" i="15"/>
  <c r="I381" i="15"/>
  <c r="J381" i="15"/>
  <c r="K381" i="15"/>
  <c r="L381" i="15"/>
  <c r="N381" i="15"/>
  <c r="O381" i="15"/>
  <c r="P381" i="15"/>
  <c r="Q381" i="15"/>
  <c r="R381" i="15"/>
  <c r="S381" i="15"/>
  <c r="T381" i="15"/>
  <c r="U381" i="15"/>
  <c r="V381" i="15"/>
  <c r="W381" i="15"/>
  <c r="G380" i="15"/>
  <c r="H380" i="15"/>
  <c r="I380" i="15"/>
  <c r="J380" i="15"/>
  <c r="K380" i="15"/>
  <c r="L380" i="15"/>
  <c r="N380" i="15"/>
  <c r="O380" i="15"/>
  <c r="P380" i="15"/>
  <c r="Q380" i="15"/>
  <c r="R380" i="15"/>
  <c r="S380" i="15"/>
  <c r="T380" i="15"/>
  <c r="U380" i="15"/>
  <c r="V380" i="15"/>
  <c r="W380" i="15"/>
  <c r="G379" i="15"/>
  <c r="H379" i="15"/>
  <c r="I379" i="15"/>
  <c r="J379" i="15"/>
  <c r="K379" i="15"/>
  <c r="L379" i="15"/>
  <c r="N379" i="15"/>
  <c r="O379" i="15"/>
  <c r="P379" i="15"/>
  <c r="Q379" i="15"/>
  <c r="R379" i="15"/>
  <c r="S379" i="15"/>
  <c r="T379" i="15"/>
  <c r="U379" i="15"/>
  <c r="V379" i="15"/>
  <c r="W379" i="15"/>
  <c r="G378" i="15"/>
  <c r="H378" i="15"/>
  <c r="I378" i="15"/>
  <c r="J378" i="15"/>
  <c r="K378" i="15"/>
  <c r="L378" i="15"/>
  <c r="N378" i="15"/>
  <c r="O378" i="15"/>
  <c r="P378" i="15"/>
  <c r="Q378" i="15"/>
  <c r="R378" i="15"/>
  <c r="S378" i="15"/>
  <c r="T378" i="15"/>
  <c r="U378" i="15"/>
  <c r="V378" i="15"/>
  <c r="W378" i="15"/>
  <c r="G377" i="15"/>
  <c r="H377" i="15"/>
  <c r="I377" i="15"/>
  <c r="J377" i="15"/>
  <c r="K377" i="15"/>
  <c r="L377" i="15"/>
  <c r="N377" i="15"/>
  <c r="O377" i="15"/>
  <c r="P377" i="15"/>
  <c r="Q377" i="15"/>
  <c r="R377" i="15"/>
  <c r="S377" i="15"/>
  <c r="T377" i="15"/>
  <c r="U377" i="15"/>
  <c r="V377" i="15"/>
  <c r="W377" i="15"/>
  <c r="G376" i="15"/>
  <c r="H376" i="15"/>
  <c r="I376" i="15"/>
  <c r="J376" i="15"/>
  <c r="K376" i="15"/>
  <c r="L376" i="15"/>
  <c r="O376" i="15"/>
  <c r="P376" i="15"/>
  <c r="Q376" i="15"/>
  <c r="R376" i="15"/>
  <c r="R375" i="15" s="1"/>
  <c r="R356" i="15" s="1"/>
  <c r="R395" i="15" s="1"/>
  <c r="R397" i="15" s="1"/>
  <c r="T376" i="15"/>
  <c r="U376" i="15"/>
  <c r="V376" i="15"/>
  <c r="W376" i="15"/>
  <c r="G375" i="15"/>
  <c r="I375" i="15"/>
  <c r="J375" i="15"/>
  <c r="K375" i="15"/>
  <c r="L375" i="15"/>
  <c r="O375" i="15"/>
  <c r="P375" i="15"/>
  <c r="Q375" i="15"/>
  <c r="T375" i="15"/>
  <c r="U375" i="15"/>
  <c r="V375" i="15"/>
  <c r="W375" i="15"/>
  <c r="G374" i="15"/>
  <c r="H374" i="15"/>
  <c r="I374" i="15"/>
  <c r="J374" i="15"/>
  <c r="K374" i="15"/>
  <c r="L374" i="15"/>
  <c r="N374" i="15"/>
  <c r="O374" i="15"/>
  <c r="P374" i="15"/>
  <c r="Q374" i="15"/>
  <c r="R374" i="15"/>
  <c r="S374" i="15"/>
  <c r="T374" i="15"/>
  <c r="U374" i="15"/>
  <c r="V374" i="15"/>
  <c r="W374" i="15"/>
  <c r="G373" i="15"/>
  <c r="H373" i="15"/>
  <c r="I373" i="15"/>
  <c r="J373" i="15"/>
  <c r="K373" i="15"/>
  <c r="L373" i="15"/>
  <c r="N373" i="15"/>
  <c r="O373" i="15"/>
  <c r="P373" i="15"/>
  <c r="Q373" i="15"/>
  <c r="R373" i="15"/>
  <c r="S373" i="15"/>
  <c r="T373" i="15"/>
  <c r="U373" i="15"/>
  <c r="V373" i="15"/>
  <c r="W373" i="15"/>
  <c r="G372" i="15"/>
  <c r="H372" i="15"/>
  <c r="I372" i="15"/>
  <c r="J372" i="15"/>
  <c r="K372" i="15"/>
  <c r="L372" i="15"/>
  <c r="N372" i="15"/>
  <c r="O372" i="15"/>
  <c r="P372" i="15"/>
  <c r="Q372" i="15"/>
  <c r="R372" i="15"/>
  <c r="S372" i="15"/>
  <c r="T372" i="15"/>
  <c r="U372" i="15"/>
  <c r="V372" i="15"/>
  <c r="W372" i="15"/>
  <c r="G371" i="15"/>
  <c r="H371" i="15"/>
  <c r="I371" i="15"/>
  <c r="J371" i="15"/>
  <c r="K371" i="15"/>
  <c r="L371" i="15"/>
  <c r="N371" i="15"/>
  <c r="O371" i="15"/>
  <c r="P371" i="15"/>
  <c r="Q371" i="15"/>
  <c r="R371" i="15"/>
  <c r="S371" i="15"/>
  <c r="T371" i="15"/>
  <c r="U371" i="15"/>
  <c r="V371" i="15"/>
  <c r="W371" i="15"/>
  <c r="G370" i="15"/>
  <c r="R370" i="15"/>
  <c r="W370" i="15"/>
  <c r="G369" i="15"/>
  <c r="H369" i="15"/>
  <c r="I369" i="15"/>
  <c r="J369" i="15"/>
  <c r="K369" i="15"/>
  <c r="L369" i="15"/>
  <c r="O369" i="15"/>
  <c r="P369" i="15"/>
  <c r="Q369" i="15"/>
  <c r="R369" i="15"/>
  <c r="T369" i="15"/>
  <c r="U369" i="15"/>
  <c r="V369" i="15"/>
  <c r="W369" i="15"/>
  <c r="G368" i="15"/>
  <c r="H368" i="15"/>
  <c r="I368" i="15"/>
  <c r="J368" i="15"/>
  <c r="K368" i="15"/>
  <c r="L368" i="15"/>
  <c r="O368" i="15"/>
  <c r="P368" i="15"/>
  <c r="Q368" i="15"/>
  <c r="R368" i="15"/>
  <c r="T368" i="15"/>
  <c r="U368" i="15"/>
  <c r="V368" i="15"/>
  <c r="W368" i="15"/>
  <c r="G367" i="15"/>
  <c r="I367" i="15"/>
  <c r="J367" i="15"/>
  <c r="K367" i="15"/>
  <c r="L367" i="15"/>
  <c r="O367" i="15"/>
  <c r="P367" i="15"/>
  <c r="Q367" i="15"/>
  <c r="R367" i="15"/>
  <c r="T367" i="15"/>
  <c r="U367" i="15"/>
  <c r="V367" i="15"/>
  <c r="W367" i="15"/>
  <c r="G366" i="15"/>
  <c r="R366" i="15"/>
  <c r="W366" i="15"/>
  <c r="G365" i="15"/>
  <c r="H365" i="15"/>
  <c r="I365" i="15"/>
  <c r="J365" i="15"/>
  <c r="K365" i="15"/>
  <c r="L365" i="15"/>
  <c r="N365" i="15"/>
  <c r="O365" i="15"/>
  <c r="P365" i="15"/>
  <c r="Q365" i="15"/>
  <c r="R365" i="15"/>
  <c r="S365" i="15"/>
  <c r="T365" i="15"/>
  <c r="U365" i="15"/>
  <c r="V365" i="15"/>
  <c r="W365" i="15"/>
  <c r="G364" i="15"/>
  <c r="R364" i="15"/>
  <c r="W364" i="15"/>
  <c r="G363" i="15"/>
  <c r="H363" i="15"/>
  <c r="I363" i="15"/>
  <c r="J363" i="15"/>
  <c r="K363" i="15"/>
  <c r="L363" i="15"/>
  <c r="O363" i="15"/>
  <c r="P363" i="15"/>
  <c r="Q363" i="15"/>
  <c r="R363" i="15"/>
  <c r="T363" i="15"/>
  <c r="U363" i="15"/>
  <c r="V363" i="15"/>
  <c r="W363" i="15"/>
  <c r="G362" i="15"/>
  <c r="H362" i="15"/>
  <c r="I362" i="15"/>
  <c r="J362" i="15"/>
  <c r="K362" i="15"/>
  <c r="L362" i="15"/>
  <c r="O362" i="15"/>
  <c r="P362" i="15"/>
  <c r="Q362" i="15"/>
  <c r="R362" i="15"/>
  <c r="T362" i="15"/>
  <c r="U362" i="15"/>
  <c r="V362" i="15"/>
  <c r="W362" i="15"/>
  <c r="G360" i="15"/>
  <c r="R360" i="15"/>
  <c r="W360" i="15"/>
  <c r="R359" i="15"/>
  <c r="W359" i="15"/>
  <c r="R358" i="15"/>
  <c r="W358" i="15"/>
  <c r="G357" i="15"/>
  <c r="H357" i="15"/>
  <c r="I357" i="15"/>
  <c r="J357" i="15"/>
  <c r="K357" i="15"/>
  <c r="L357" i="15"/>
  <c r="O357" i="15"/>
  <c r="P357" i="15"/>
  <c r="Q357" i="15"/>
  <c r="R357" i="15"/>
  <c r="T357" i="15"/>
  <c r="U357" i="15"/>
  <c r="V357" i="15"/>
  <c r="W357" i="15"/>
  <c r="W356" i="15"/>
  <c r="W395" i="15" s="1"/>
  <c r="W397" i="15" s="1"/>
  <c r="G473" i="4"/>
  <c r="H473" i="4"/>
  <c r="I473" i="4"/>
  <c r="J473" i="4"/>
  <c r="K473" i="4"/>
  <c r="L473" i="4"/>
  <c r="N473" i="4"/>
  <c r="O473" i="4"/>
  <c r="P473" i="4"/>
  <c r="Q473" i="4"/>
  <c r="R473" i="4"/>
  <c r="S473" i="4"/>
  <c r="T473" i="4"/>
  <c r="U473" i="4"/>
  <c r="V473" i="4"/>
  <c r="W473" i="4"/>
  <c r="W472" i="4"/>
  <c r="W471" i="4"/>
  <c r="W466" i="4"/>
  <c r="G464" i="4"/>
  <c r="N464" i="4"/>
  <c r="O464" i="4"/>
  <c r="P464" i="4"/>
  <c r="Q464" i="4"/>
  <c r="R464" i="4"/>
  <c r="S464" i="4"/>
  <c r="T464" i="4"/>
  <c r="U464" i="4"/>
  <c r="V464" i="4"/>
  <c r="W464" i="4"/>
  <c r="G463" i="4"/>
  <c r="H463" i="4"/>
  <c r="I463" i="4"/>
  <c r="J463" i="4"/>
  <c r="K463" i="4"/>
  <c r="L463" i="4"/>
  <c r="N463" i="4"/>
  <c r="O463" i="4"/>
  <c r="P463" i="4"/>
  <c r="Q463" i="4"/>
  <c r="R463" i="4"/>
  <c r="S463" i="4"/>
  <c r="T463" i="4"/>
  <c r="U463" i="4"/>
  <c r="V463" i="4"/>
  <c r="W463" i="4"/>
  <c r="R462" i="4"/>
  <c r="W462" i="4"/>
  <c r="R461" i="4"/>
  <c r="R466" i="4" s="1"/>
  <c r="R472" i="4" s="1"/>
  <c r="W461" i="4"/>
  <c r="W457" i="4"/>
  <c r="G456" i="4"/>
  <c r="N456" i="4"/>
  <c r="O456" i="4"/>
  <c r="P456" i="4"/>
  <c r="Q456" i="4"/>
  <c r="R456" i="4"/>
  <c r="S456" i="4"/>
  <c r="T456" i="4"/>
  <c r="U456" i="4"/>
  <c r="V456" i="4"/>
  <c r="W456" i="4"/>
  <c r="G455" i="4"/>
  <c r="H455" i="4"/>
  <c r="I455" i="4"/>
  <c r="J455" i="4"/>
  <c r="K455" i="4"/>
  <c r="L455" i="4"/>
  <c r="N455" i="4"/>
  <c r="O455" i="4"/>
  <c r="P455" i="4"/>
  <c r="Q455" i="4"/>
  <c r="R455" i="4"/>
  <c r="S455" i="4"/>
  <c r="T455" i="4"/>
  <c r="U455" i="4"/>
  <c r="V455" i="4"/>
  <c r="W455" i="4"/>
  <c r="W454" i="4"/>
  <c r="G453" i="4"/>
  <c r="H453" i="4"/>
  <c r="I453" i="4"/>
  <c r="J453" i="4"/>
  <c r="K453" i="4"/>
  <c r="L453" i="4"/>
  <c r="N453" i="4"/>
  <c r="O453" i="4"/>
  <c r="P453" i="4"/>
  <c r="Q453" i="4"/>
  <c r="R453" i="4"/>
  <c r="S453" i="4"/>
  <c r="T453" i="4"/>
  <c r="U453" i="4"/>
  <c r="V453" i="4"/>
  <c r="W453" i="4"/>
  <c r="G452" i="4"/>
  <c r="H452" i="4"/>
  <c r="I452" i="4"/>
  <c r="J452" i="4"/>
  <c r="K452" i="4"/>
  <c r="L452" i="4"/>
  <c r="N452" i="4"/>
  <c r="O452" i="4"/>
  <c r="P452" i="4"/>
  <c r="Q452" i="4"/>
  <c r="R452" i="4"/>
  <c r="S452" i="4"/>
  <c r="T452" i="4"/>
  <c r="U452" i="4"/>
  <c r="V452" i="4"/>
  <c r="W452" i="4"/>
  <c r="G451" i="4"/>
  <c r="H451" i="4"/>
  <c r="I451" i="4"/>
  <c r="J451" i="4"/>
  <c r="K451" i="4"/>
  <c r="L451" i="4"/>
  <c r="N451" i="4"/>
  <c r="O451" i="4"/>
  <c r="P451" i="4"/>
  <c r="Q451" i="4"/>
  <c r="R451" i="4"/>
  <c r="S451" i="4"/>
  <c r="T451" i="4"/>
  <c r="U451" i="4"/>
  <c r="V451" i="4"/>
  <c r="W451" i="4"/>
  <c r="G450" i="4"/>
  <c r="H450" i="4"/>
  <c r="N450" i="4"/>
  <c r="O450" i="4"/>
  <c r="P450" i="4"/>
  <c r="Q450" i="4"/>
  <c r="R450" i="4"/>
  <c r="S450" i="4"/>
  <c r="T450" i="4"/>
  <c r="U450" i="4"/>
  <c r="V450" i="4"/>
  <c r="W450" i="4"/>
  <c r="G449" i="4"/>
  <c r="L449" i="4"/>
  <c r="R449" i="4"/>
  <c r="R446" i="4" s="1"/>
  <c r="T449" i="4"/>
  <c r="U449" i="4"/>
  <c r="V449" i="4"/>
  <c r="W449" i="4"/>
  <c r="G448" i="4"/>
  <c r="H448" i="4"/>
  <c r="I448" i="4"/>
  <c r="J448" i="4"/>
  <c r="K448" i="4"/>
  <c r="L448" i="4"/>
  <c r="N448" i="4"/>
  <c r="O448" i="4"/>
  <c r="P448" i="4"/>
  <c r="Q448" i="4"/>
  <c r="R448" i="4"/>
  <c r="S448" i="4"/>
  <c r="T448" i="4"/>
  <c r="U448" i="4"/>
  <c r="V448" i="4"/>
  <c r="W448" i="4"/>
  <c r="G447" i="4"/>
  <c r="H447" i="4"/>
  <c r="I447" i="4"/>
  <c r="J447" i="4"/>
  <c r="K447" i="4"/>
  <c r="L447" i="4"/>
  <c r="N447" i="4"/>
  <c r="O447" i="4"/>
  <c r="P447" i="4"/>
  <c r="Q447" i="4"/>
  <c r="R447" i="4"/>
  <c r="S447" i="4"/>
  <c r="T447" i="4"/>
  <c r="U447" i="4"/>
  <c r="V447" i="4"/>
  <c r="W447" i="4"/>
  <c r="G446" i="4"/>
  <c r="L446" i="4"/>
  <c r="T446" i="4"/>
  <c r="U446" i="4"/>
  <c r="V446" i="4"/>
  <c r="W446" i="4"/>
  <c r="G445" i="4"/>
  <c r="H445" i="4"/>
  <c r="I445" i="4"/>
  <c r="J445" i="4"/>
  <c r="K445" i="4"/>
  <c r="L445" i="4"/>
  <c r="N445" i="4"/>
  <c r="O445" i="4"/>
  <c r="P445" i="4"/>
  <c r="Q445" i="4"/>
  <c r="R445" i="4"/>
  <c r="S445" i="4"/>
  <c r="T445" i="4"/>
  <c r="U445" i="4"/>
  <c r="V445" i="4"/>
  <c r="W445" i="4"/>
  <c r="G444" i="4"/>
  <c r="H444" i="4"/>
  <c r="I444" i="4"/>
  <c r="J444" i="4"/>
  <c r="K444" i="4"/>
  <c r="L444" i="4"/>
  <c r="N444" i="4"/>
  <c r="O444" i="4"/>
  <c r="P444" i="4"/>
  <c r="Q444" i="4"/>
  <c r="R444" i="4"/>
  <c r="S444" i="4"/>
  <c r="T444" i="4"/>
  <c r="U444" i="4"/>
  <c r="V444" i="4"/>
  <c r="W444" i="4"/>
  <c r="G443" i="4"/>
  <c r="G454" i="4" s="1"/>
  <c r="G457" i="4" s="1"/>
  <c r="G471" i="4" s="1"/>
  <c r="R443" i="4"/>
  <c r="W443" i="4"/>
  <c r="G437" i="4"/>
  <c r="H437" i="4"/>
  <c r="I437" i="4"/>
  <c r="J437" i="4"/>
  <c r="K437" i="4"/>
  <c r="L437" i="4"/>
  <c r="N437" i="4"/>
  <c r="O437" i="4"/>
  <c r="P437" i="4"/>
  <c r="Q437" i="4"/>
  <c r="R437" i="4"/>
  <c r="S437" i="4"/>
  <c r="T437" i="4"/>
  <c r="U437" i="4"/>
  <c r="V437" i="4"/>
  <c r="W437" i="4"/>
  <c r="R436" i="4"/>
  <c r="W436" i="4"/>
  <c r="G425" i="4"/>
  <c r="H425" i="4"/>
  <c r="I425" i="4"/>
  <c r="J425" i="4"/>
  <c r="K425" i="4"/>
  <c r="L425" i="4"/>
  <c r="N425" i="4"/>
  <c r="O425" i="4"/>
  <c r="P425" i="4"/>
  <c r="Q425" i="4"/>
  <c r="S425" i="4"/>
  <c r="T425" i="4"/>
  <c r="U425" i="4"/>
  <c r="V425" i="4"/>
  <c r="G424" i="4"/>
  <c r="H424" i="4"/>
  <c r="I424" i="4"/>
  <c r="J424" i="4"/>
  <c r="K424" i="4"/>
  <c r="L424" i="4"/>
  <c r="N424" i="4"/>
  <c r="O424" i="4"/>
  <c r="P424" i="4"/>
  <c r="Q424" i="4"/>
  <c r="R424" i="4"/>
  <c r="S424" i="4"/>
  <c r="T424" i="4"/>
  <c r="U424" i="4"/>
  <c r="V424" i="4"/>
  <c r="W424" i="4"/>
  <c r="G423" i="4"/>
  <c r="H423" i="4"/>
  <c r="I423" i="4"/>
  <c r="J423" i="4"/>
  <c r="K423" i="4"/>
  <c r="L423" i="4"/>
  <c r="N423" i="4"/>
  <c r="O423" i="4"/>
  <c r="P423" i="4"/>
  <c r="Q423" i="4"/>
  <c r="R423" i="4"/>
  <c r="S423" i="4"/>
  <c r="T423" i="4"/>
  <c r="U423" i="4"/>
  <c r="V423" i="4"/>
  <c r="W423" i="4"/>
  <c r="G422" i="4"/>
  <c r="H422" i="4"/>
  <c r="I422" i="4"/>
  <c r="J422" i="4"/>
  <c r="K422" i="4"/>
  <c r="L422" i="4"/>
  <c r="N422" i="4"/>
  <c r="O422" i="4"/>
  <c r="P422" i="4"/>
  <c r="Q422" i="4"/>
  <c r="R422" i="4"/>
  <c r="S422" i="4"/>
  <c r="T422" i="4"/>
  <c r="U422" i="4"/>
  <c r="V422" i="4"/>
  <c r="W422" i="4"/>
  <c r="G421" i="4"/>
  <c r="H421" i="4"/>
  <c r="I421" i="4"/>
  <c r="J421" i="4"/>
  <c r="K421" i="4"/>
  <c r="L421" i="4"/>
  <c r="N421" i="4"/>
  <c r="O421" i="4"/>
  <c r="P421" i="4"/>
  <c r="Q421" i="4"/>
  <c r="R421" i="4"/>
  <c r="S421" i="4"/>
  <c r="T421" i="4"/>
  <c r="U421" i="4"/>
  <c r="V421" i="4"/>
  <c r="W421" i="4"/>
  <c r="G420" i="4"/>
  <c r="H420" i="4"/>
  <c r="I420" i="4"/>
  <c r="J420" i="4"/>
  <c r="K420" i="4"/>
  <c r="L420" i="4"/>
  <c r="N420" i="4"/>
  <c r="O420" i="4"/>
  <c r="P420" i="4"/>
  <c r="Q420" i="4"/>
  <c r="R420" i="4"/>
  <c r="S420" i="4"/>
  <c r="T420" i="4"/>
  <c r="U420" i="4"/>
  <c r="V420" i="4"/>
  <c r="W420" i="4"/>
  <c r="G419" i="4"/>
  <c r="H419" i="4"/>
  <c r="I419" i="4"/>
  <c r="J419" i="4"/>
  <c r="K419" i="4"/>
  <c r="L419" i="4"/>
  <c r="N419" i="4"/>
  <c r="O419" i="4"/>
  <c r="P419" i="4"/>
  <c r="Q419" i="4"/>
  <c r="R419" i="4"/>
  <c r="S419" i="4"/>
  <c r="T419" i="4"/>
  <c r="U419" i="4"/>
  <c r="V419" i="4"/>
  <c r="W419" i="4"/>
  <c r="G418" i="4"/>
  <c r="H418" i="4"/>
  <c r="H429" i="4" s="1"/>
  <c r="H439" i="4" s="1"/>
  <c r="H470" i="4" s="1"/>
  <c r="I418" i="4"/>
  <c r="I429" i="4" s="1"/>
  <c r="I439" i="4" s="1"/>
  <c r="I470" i="4" s="1"/>
  <c r="J418" i="4"/>
  <c r="J429" i="4" s="1"/>
  <c r="J439" i="4" s="1"/>
  <c r="J470" i="4" s="1"/>
  <c r="K418" i="4"/>
  <c r="K429" i="4" s="1"/>
  <c r="K439" i="4" s="1"/>
  <c r="K470" i="4" s="1"/>
  <c r="L418" i="4"/>
  <c r="L429" i="4" s="1"/>
  <c r="L439" i="4" s="1"/>
  <c r="L470" i="4" s="1"/>
  <c r="N418" i="4"/>
  <c r="N429" i="4" s="1"/>
  <c r="N439" i="4" s="1"/>
  <c r="N470" i="4" s="1"/>
  <c r="O418" i="4"/>
  <c r="O429" i="4" s="1"/>
  <c r="O439" i="4" s="1"/>
  <c r="O470" i="4" s="1"/>
  <c r="P418" i="4"/>
  <c r="P429" i="4" s="1"/>
  <c r="P439" i="4" s="1"/>
  <c r="P470" i="4" s="1"/>
  <c r="Q418" i="4"/>
  <c r="Q429" i="4" s="1"/>
  <c r="Q439" i="4" s="1"/>
  <c r="Q470" i="4" s="1"/>
  <c r="R418" i="4"/>
  <c r="S418" i="4"/>
  <c r="S429" i="4" s="1"/>
  <c r="S439" i="4" s="1"/>
  <c r="S470" i="4" s="1"/>
  <c r="T418" i="4"/>
  <c r="T429" i="4" s="1"/>
  <c r="T439" i="4" s="1"/>
  <c r="T470" i="4" s="1"/>
  <c r="U418" i="4"/>
  <c r="U429" i="4" s="1"/>
  <c r="U439" i="4" s="1"/>
  <c r="U470" i="4" s="1"/>
  <c r="V418" i="4"/>
  <c r="V429" i="4" s="1"/>
  <c r="V439" i="4" s="1"/>
  <c r="V470" i="4" s="1"/>
  <c r="W418" i="4"/>
  <c r="G417" i="4"/>
  <c r="H417" i="4"/>
  <c r="I417" i="4"/>
  <c r="J417" i="4"/>
  <c r="K417" i="4"/>
  <c r="L417" i="4"/>
  <c r="N417" i="4"/>
  <c r="O417" i="4"/>
  <c r="P417" i="4"/>
  <c r="Q417" i="4"/>
  <c r="R417" i="4"/>
  <c r="S417" i="4"/>
  <c r="T417" i="4"/>
  <c r="U417" i="4"/>
  <c r="V417" i="4"/>
  <c r="W417" i="4"/>
  <c r="G416" i="4"/>
  <c r="H416" i="4"/>
  <c r="I416" i="4"/>
  <c r="J416" i="4"/>
  <c r="K416" i="4"/>
  <c r="L416" i="4"/>
  <c r="N416" i="4"/>
  <c r="O416" i="4"/>
  <c r="P416" i="4"/>
  <c r="Q416" i="4"/>
  <c r="R416" i="4"/>
  <c r="S416" i="4"/>
  <c r="T416" i="4"/>
  <c r="U416" i="4"/>
  <c r="V416" i="4"/>
  <c r="W416" i="4"/>
  <c r="G415" i="4"/>
  <c r="H415" i="4"/>
  <c r="I415" i="4"/>
  <c r="J415" i="4"/>
  <c r="K415" i="4"/>
  <c r="L415" i="4"/>
  <c r="N415" i="4"/>
  <c r="O415" i="4"/>
  <c r="P415" i="4"/>
  <c r="Q415" i="4"/>
  <c r="R415" i="4"/>
  <c r="S415" i="4"/>
  <c r="T415" i="4"/>
  <c r="U415" i="4"/>
  <c r="V415" i="4"/>
  <c r="W415" i="4"/>
  <c r="G414" i="4"/>
  <c r="H414" i="4"/>
  <c r="I414" i="4"/>
  <c r="J414" i="4"/>
  <c r="K414" i="4"/>
  <c r="L414" i="4"/>
  <c r="N414" i="4"/>
  <c r="O414" i="4"/>
  <c r="P414" i="4"/>
  <c r="Q414" i="4"/>
  <c r="R414" i="4"/>
  <c r="S414" i="4"/>
  <c r="T414" i="4"/>
  <c r="U414" i="4"/>
  <c r="V414" i="4"/>
  <c r="W414" i="4"/>
  <c r="G413" i="4"/>
  <c r="H413" i="4"/>
  <c r="I413" i="4"/>
  <c r="J413" i="4"/>
  <c r="K413" i="4"/>
  <c r="L413" i="4"/>
  <c r="N413" i="4"/>
  <c r="O413" i="4"/>
  <c r="P413" i="4"/>
  <c r="Q413" i="4"/>
  <c r="R413" i="4"/>
  <c r="S413" i="4"/>
  <c r="T413" i="4"/>
  <c r="U413" i="4"/>
  <c r="V413" i="4"/>
  <c r="W413" i="4"/>
  <c r="G411" i="4"/>
  <c r="H411" i="4"/>
  <c r="I411" i="4"/>
  <c r="J411" i="4"/>
  <c r="K411" i="4"/>
  <c r="L411" i="4"/>
  <c r="N411" i="4"/>
  <c r="O411" i="4"/>
  <c r="P411" i="4"/>
  <c r="Q411" i="4"/>
  <c r="R411" i="4"/>
  <c r="S411" i="4"/>
  <c r="T411" i="4"/>
  <c r="U411" i="4"/>
  <c r="V411" i="4"/>
  <c r="W411" i="4"/>
  <c r="G410" i="4"/>
  <c r="H410" i="4"/>
  <c r="I410" i="4"/>
  <c r="J410" i="4"/>
  <c r="K410" i="4"/>
  <c r="L410" i="4"/>
  <c r="N410" i="4"/>
  <c r="O410" i="4"/>
  <c r="P410" i="4"/>
  <c r="Q410" i="4"/>
  <c r="R410" i="4"/>
  <c r="S410" i="4"/>
  <c r="T410" i="4"/>
  <c r="U410" i="4"/>
  <c r="V410" i="4"/>
  <c r="W410" i="4"/>
  <c r="G409" i="4"/>
  <c r="H409" i="4"/>
  <c r="I409" i="4"/>
  <c r="J409" i="4"/>
  <c r="K409" i="4"/>
  <c r="L409" i="4"/>
  <c r="N409" i="4"/>
  <c r="O409" i="4"/>
  <c r="P409" i="4"/>
  <c r="Q409" i="4"/>
  <c r="R409" i="4"/>
  <c r="S409" i="4"/>
  <c r="T409" i="4"/>
  <c r="U409" i="4"/>
  <c r="V409" i="4"/>
  <c r="W409" i="4"/>
  <c r="G408" i="4"/>
  <c r="H408" i="4"/>
  <c r="I408" i="4"/>
  <c r="J408" i="4"/>
  <c r="K408" i="4"/>
  <c r="L408" i="4"/>
  <c r="N408" i="4"/>
  <c r="O408" i="4"/>
  <c r="P408" i="4"/>
  <c r="Q408" i="4"/>
  <c r="R408" i="4"/>
  <c r="S408" i="4"/>
  <c r="T408" i="4"/>
  <c r="U408" i="4"/>
  <c r="V408" i="4"/>
  <c r="W408" i="4"/>
  <c r="G407" i="4"/>
  <c r="H407" i="4"/>
  <c r="I407" i="4"/>
  <c r="J407" i="4"/>
  <c r="K407" i="4"/>
  <c r="L407" i="4"/>
  <c r="N407" i="4"/>
  <c r="O407" i="4"/>
  <c r="P407" i="4"/>
  <c r="Q407" i="4"/>
  <c r="R407" i="4"/>
  <c r="S407" i="4"/>
  <c r="T407" i="4"/>
  <c r="U407" i="4"/>
  <c r="V407" i="4"/>
  <c r="W407" i="4"/>
  <c r="G406" i="4"/>
  <c r="H406" i="4"/>
  <c r="I406" i="4"/>
  <c r="J406" i="4"/>
  <c r="K406" i="4"/>
  <c r="L406" i="4"/>
  <c r="N406" i="4"/>
  <c r="O406" i="4"/>
  <c r="P406" i="4"/>
  <c r="Q406" i="4"/>
  <c r="R406" i="4"/>
  <c r="S406" i="4"/>
  <c r="T406" i="4"/>
  <c r="U406" i="4"/>
  <c r="V406" i="4"/>
  <c r="W406" i="4"/>
  <c r="G405" i="4"/>
  <c r="H405" i="4"/>
  <c r="I405" i="4"/>
  <c r="J405" i="4"/>
  <c r="K405" i="4"/>
  <c r="L405" i="4"/>
  <c r="N405" i="4"/>
  <c r="O405" i="4"/>
  <c r="P405" i="4"/>
  <c r="Q405" i="4"/>
  <c r="R405" i="4"/>
  <c r="S405" i="4"/>
  <c r="T405" i="4"/>
  <c r="U405" i="4"/>
  <c r="V405" i="4"/>
  <c r="W405" i="4"/>
  <c r="G404" i="4"/>
  <c r="H404" i="4"/>
  <c r="I404" i="4"/>
  <c r="J404" i="4"/>
  <c r="K404" i="4"/>
  <c r="L404" i="4"/>
  <c r="N404" i="4"/>
  <c r="O404" i="4"/>
  <c r="P404" i="4"/>
  <c r="Q404" i="4"/>
  <c r="R404" i="4"/>
  <c r="S404" i="4"/>
  <c r="T404" i="4"/>
  <c r="U404" i="4"/>
  <c r="V404" i="4"/>
  <c r="W404" i="4"/>
  <c r="G403" i="4"/>
  <c r="G429" i="4" s="1"/>
  <c r="G439" i="4" s="1"/>
  <c r="G470" i="4" s="1"/>
  <c r="H403" i="4"/>
  <c r="I403" i="4"/>
  <c r="J403" i="4"/>
  <c r="K403" i="4"/>
  <c r="L403" i="4"/>
  <c r="N403" i="4"/>
  <c r="O403" i="4"/>
  <c r="P403" i="4"/>
  <c r="Q403" i="4"/>
  <c r="R403" i="4"/>
  <c r="S403" i="4"/>
  <c r="T403" i="4"/>
  <c r="U403" i="4"/>
  <c r="V403" i="4"/>
  <c r="W403" i="4"/>
  <c r="G394" i="4"/>
  <c r="N394" i="4"/>
  <c r="O394" i="4"/>
  <c r="P394" i="4"/>
  <c r="Q394" i="4"/>
  <c r="R394" i="4"/>
  <c r="S394" i="4"/>
  <c r="T394" i="4"/>
  <c r="U394" i="4"/>
  <c r="V394" i="4"/>
  <c r="W394" i="4"/>
  <c r="G393" i="4"/>
  <c r="H393" i="4"/>
  <c r="I393" i="4"/>
  <c r="J393" i="4"/>
  <c r="K393" i="4"/>
  <c r="L393" i="4"/>
  <c r="N393" i="4"/>
  <c r="O393" i="4"/>
  <c r="P393" i="4"/>
  <c r="Q393" i="4"/>
  <c r="R393" i="4"/>
  <c r="S393" i="4"/>
  <c r="T393" i="4"/>
  <c r="U393" i="4"/>
  <c r="V393" i="4"/>
  <c r="W393" i="4"/>
  <c r="G392" i="4"/>
  <c r="H392" i="4"/>
  <c r="I392" i="4"/>
  <c r="J392" i="4"/>
  <c r="K392" i="4"/>
  <c r="L392" i="4"/>
  <c r="N392" i="4"/>
  <c r="O392" i="4"/>
  <c r="P392" i="4"/>
  <c r="Q392" i="4"/>
  <c r="R392" i="4"/>
  <c r="S392" i="4"/>
  <c r="T392" i="4"/>
  <c r="U392" i="4"/>
  <c r="V392" i="4"/>
  <c r="W392" i="4"/>
  <c r="G390" i="4"/>
  <c r="H390" i="4"/>
  <c r="I390" i="4"/>
  <c r="J390" i="4"/>
  <c r="K390" i="4"/>
  <c r="L390" i="4"/>
  <c r="N390" i="4"/>
  <c r="O390" i="4"/>
  <c r="P390" i="4"/>
  <c r="Q390" i="4"/>
  <c r="R390" i="4"/>
  <c r="S390" i="4"/>
  <c r="T390" i="4"/>
  <c r="U390" i="4"/>
  <c r="V390" i="4"/>
  <c r="W390" i="4"/>
  <c r="G389" i="4"/>
  <c r="H389" i="4"/>
  <c r="I389" i="4"/>
  <c r="J389" i="4"/>
  <c r="K389" i="4"/>
  <c r="L389" i="4"/>
  <c r="N389" i="4"/>
  <c r="O389" i="4"/>
  <c r="P389" i="4"/>
  <c r="Q389" i="4"/>
  <c r="R389" i="4"/>
  <c r="S389" i="4"/>
  <c r="T389" i="4"/>
  <c r="U389" i="4"/>
  <c r="V389" i="4"/>
  <c r="W389" i="4"/>
  <c r="G388" i="4"/>
  <c r="H388" i="4"/>
  <c r="I388" i="4"/>
  <c r="J388" i="4"/>
  <c r="K388" i="4"/>
  <c r="L388" i="4"/>
  <c r="N388" i="4"/>
  <c r="O388" i="4"/>
  <c r="P388" i="4"/>
  <c r="Q388" i="4"/>
  <c r="R388" i="4"/>
  <c r="S388" i="4"/>
  <c r="T388" i="4"/>
  <c r="U388" i="4"/>
  <c r="V388" i="4"/>
  <c r="W388" i="4"/>
  <c r="G387" i="4"/>
  <c r="H387" i="4"/>
  <c r="I387" i="4"/>
  <c r="J387" i="4"/>
  <c r="K387" i="4"/>
  <c r="L387" i="4"/>
  <c r="N387" i="4"/>
  <c r="O387" i="4"/>
  <c r="P387" i="4"/>
  <c r="Q387" i="4"/>
  <c r="R387" i="4"/>
  <c r="S387" i="4"/>
  <c r="T387" i="4"/>
  <c r="U387" i="4"/>
  <c r="V387" i="4"/>
  <c r="W387" i="4"/>
  <c r="G386" i="4"/>
  <c r="H386" i="4"/>
  <c r="I386" i="4"/>
  <c r="J386" i="4"/>
  <c r="K386" i="4"/>
  <c r="L386" i="4"/>
  <c r="N386" i="4"/>
  <c r="O386" i="4"/>
  <c r="P386" i="4"/>
  <c r="Q386" i="4"/>
  <c r="R386" i="4"/>
  <c r="S386" i="4"/>
  <c r="T386" i="4"/>
  <c r="U386" i="4"/>
  <c r="V386" i="4"/>
  <c r="W386" i="4"/>
  <c r="G385" i="4"/>
  <c r="H385" i="4"/>
  <c r="I385" i="4"/>
  <c r="J385" i="4"/>
  <c r="K385" i="4"/>
  <c r="L385" i="4"/>
  <c r="N385" i="4"/>
  <c r="O385" i="4"/>
  <c r="P385" i="4"/>
  <c r="Q385" i="4"/>
  <c r="R385" i="4"/>
  <c r="S385" i="4"/>
  <c r="T385" i="4"/>
  <c r="U385" i="4"/>
  <c r="V385" i="4"/>
  <c r="W385" i="4"/>
  <c r="G384" i="4"/>
  <c r="H384" i="4"/>
  <c r="I384" i="4"/>
  <c r="J384" i="4"/>
  <c r="K384" i="4"/>
  <c r="L384" i="4"/>
  <c r="N384" i="4"/>
  <c r="O384" i="4"/>
  <c r="P384" i="4"/>
  <c r="Q384" i="4"/>
  <c r="R384" i="4"/>
  <c r="S384" i="4"/>
  <c r="T384" i="4"/>
  <c r="U384" i="4"/>
  <c r="V384" i="4"/>
  <c r="W384" i="4"/>
  <c r="G383" i="4"/>
  <c r="H383" i="4"/>
  <c r="I383" i="4"/>
  <c r="J383" i="4"/>
  <c r="K383" i="4"/>
  <c r="L383" i="4"/>
  <c r="N383" i="4"/>
  <c r="O383" i="4"/>
  <c r="P383" i="4"/>
  <c r="Q383" i="4"/>
  <c r="R383" i="4"/>
  <c r="S383" i="4"/>
  <c r="T383" i="4"/>
  <c r="U383" i="4"/>
  <c r="V383" i="4"/>
  <c r="W383" i="4"/>
  <c r="G382" i="4"/>
  <c r="H382" i="4"/>
  <c r="I382" i="4"/>
  <c r="J382" i="4"/>
  <c r="K382" i="4"/>
  <c r="L382" i="4"/>
  <c r="N382" i="4"/>
  <c r="O382" i="4"/>
  <c r="P382" i="4"/>
  <c r="Q382" i="4"/>
  <c r="R382" i="4"/>
  <c r="S382" i="4"/>
  <c r="T382" i="4"/>
  <c r="U382" i="4"/>
  <c r="V382" i="4"/>
  <c r="W382" i="4"/>
  <c r="G381" i="4"/>
  <c r="H381" i="4"/>
  <c r="I381" i="4"/>
  <c r="J381" i="4"/>
  <c r="K381" i="4"/>
  <c r="L381" i="4"/>
  <c r="N381" i="4"/>
  <c r="O381" i="4"/>
  <c r="P381" i="4"/>
  <c r="Q381" i="4"/>
  <c r="R381" i="4"/>
  <c r="S381" i="4"/>
  <c r="T381" i="4"/>
  <c r="U381" i="4"/>
  <c r="V381" i="4"/>
  <c r="W381" i="4"/>
  <c r="G380" i="4"/>
  <c r="L380" i="4"/>
  <c r="R380" i="4"/>
  <c r="T380" i="4"/>
  <c r="U380" i="4"/>
  <c r="V380" i="4"/>
  <c r="W380" i="4"/>
  <c r="G379" i="4"/>
  <c r="L379" i="4"/>
  <c r="R379" i="4"/>
  <c r="T379" i="4"/>
  <c r="U379" i="4"/>
  <c r="V379" i="4"/>
  <c r="W379" i="4"/>
  <c r="G378" i="4"/>
  <c r="L378" i="4"/>
  <c r="R378" i="4"/>
  <c r="T378" i="4"/>
  <c r="U378" i="4"/>
  <c r="V378" i="4"/>
  <c r="W378" i="4"/>
  <c r="G377" i="4"/>
  <c r="L377" i="4"/>
  <c r="R377" i="4"/>
  <c r="T377" i="4"/>
  <c r="U377" i="4"/>
  <c r="V377" i="4"/>
  <c r="W377" i="4"/>
  <c r="G376" i="4"/>
  <c r="H376" i="4"/>
  <c r="I376" i="4"/>
  <c r="J376" i="4"/>
  <c r="K376" i="4"/>
  <c r="L376" i="4"/>
  <c r="N376" i="4"/>
  <c r="O376" i="4"/>
  <c r="P376" i="4"/>
  <c r="Q376" i="4"/>
  <c r="R376" i="4"/>
  <c r="S376" i="4"/>
  <c r="T376" i="4"/>
  <c r="U376" i="4"/>
  <c r="V376" i="4"/>
  <c r="W376" i="4"/>
  <c r="G375" i="4"/>
  <c r="L375" i="4"/>
  <c r="R375" i="4"/>
  <c r="T375" i="4"/>
  <c r="U375" i="4"/>
  <c r="V375" i="4"/>
  <c r="W375" i="4"/>
  <c r="G374" i="4"/>
  <c r="H374" i="4"/>
  <c r="I374" i="4"/>
  <c r="J374" i="4"/>
  <c r="K374" i="4"/>
  <c r="L374" i="4"/>
  <c r="N374" i="4"/>
  <c r="O374" i="4"/>
  <c r="P374" i="4"/>
  <c r="Q374" i="4"/>
  <c r="R374" i="4"/>
  <c r="S374" i="4"/>
  <c r="T374" i="4"/>
  <c r="U374" i="4"/>
  <c r="V374" i="4"/>
  <c r="W374" i="4"/>
  <c r="G373" i="4"/>
  <c r="H373" i="4"/>
  <c r="I373" i="4"/>
  <c r="J373" i="4"/>
  <c r="K373" i="4"/>
  <c r="L373" i="4"/>
  <c r="N373" i="4"/>
  <c r="O373" i="4"/>
  <c r="P373" i="4"/>
  <c r="Q373" i="4"/>
  <c r="R373" i="4"/>
  <c r="S373" i="4"/>
  <c r="T373" i="4"/>
  <c r="U373" i="4"/>
  <c r="V373" i="4"/>
  <c r="W373" i="4"/>
  <c r="G372" i="4"/>
  <c r="H372" i="4"/>
  <c r="I372" i="4"/>
  <c r="J372" i="4"/>
  <c r="K372" i="4"/>
  <c r="L372" i="4"/>
  <c r="N372" i="4"/>
  <c r="O372" i="4"/>
  <c r="P372" i="4"/>
  <c r="Q372" i="4"/>
  <c r="R372" i="4"/>
  <c r="S372" i="4"/>
  <c r="T372" i="4"/>
  <c r="U372" i="4"/>
  <c r="V372" i="4"/>
  <c r="W372" i="4"/>
  <c r="G371" i="4"/>
  <c r="H371" i="4"/>
  <c r="I371" i="4"/>
  <c r="J371" i="4"/>
  <c r="K371" i="4"/>
  <c r="L371" i="4"/>
  <c r="N371" i="4"/>
  <c r="O371" i="4"/>
  <c r="P371" i="4"/>
  <c r="Q371" i="4"/>
  <c r="R371" i="4"/>
  <c r="S371" i="4"/>
  <c r="T371" i="4"/>
  <c r="U371" i="4"/>
  <c r="V371" i="4"/>
  <c r="W371" i="4"/>
  <c r="G370" i="4"/>
  <c r="N370" i="4"/>
  <c r="O370" i="4"/>
  <c r="P370" i="4"/>
  <c r="Q370" i="4"/>
  <c r="R370" i="4"/>
  <c r="S370" i="4"/>
  <c r="T370" i="4"/>
  <c r="U370" i="4"/>
  <c r="V370" i="4"/>
  <c r="W370" i="4"/>
  <c r="G369" i="4"/>
  <c r="H369" i="4"/>
  <c r="I369" i="4"/>
  <c r="J369" i="4"/>
  <c r="K369" i="4"/>
  <c r="L369" i="4"/>
  <c r="N369" i="4"/>
  <c r="O369" i="4"/>
  <c r="P369" i="4"/>
  <c r="Q369" i="4"/>
  <c r="R369" i="4"/>
  <c r="S369" i="4"/>
  <c r="T369" i="4"/>
  <c r="U369" i="4"/>
  <c r="V369" i="4"/>
  <c r="W369" i="4"/>
  <c r="G368" i="4"/>
  <c r="H368" i="4"/>
  <c r="I368" i="4"/>
  <c r="J368" i="4"/>
  <c r="K368" i="4"/>
  <c r="L368" i="4"/>
  <c r="N368" i="4"/>
  <c r="O368" i="4"/>
  <c r="P368" i="4"/>
  <c r="Q368" i="4"/>
  <c r="R368" i="4"/>
  <c r="S368" i="4"/>
  <c r="T368" i="4"/>
  <c r="U368" i="4"/>
  <c r="V368" i="4"/>
  <c r="W368" i="4"/>
  <c r="G367" i="4"/>
  <c r="L367" i="4"/>
  <c r="R367" i="4"/>
  <c r="T367" i="4"/>
  <c r="U367" i="4"/>
  <c r="V367" i="4"/>
  <c r="W367" i="4"/>
  <c r="G366" i="4"/>
  <c r="R366" i="4"/>
  <c r="W366" i="4"/>
  <c r="G365" i="4"/>
  <c r="H365" i="4"/>
  <c r="I365" i="4"/>
  <c r="J365" i="4"/>
  <c r="K365" i="4"/>
  <c r="L365" i="4"/>
  <c r="N365" i="4"/>
  <c r="O365" i="4"/>
  <c r="P365" i="4"/>
  <c r="Q365" i="4"/>
  <c r="R365" i="4"/>
  <c r="S365" i="4"/>
  <c r="T365" i="4"/>
  <c r="U365" i="4"/>
  <c r="V365" i="4"/>
  <c r="W365" i="4"/>
  <c r="G364" i="4"/>
  <c r="H364" i="4"/>
  <c r="N364" i="4"/>
  <c r="O364" i="4"/>
  <c r="P364" i="4"/>
  <c r="Q364" i="4"/>
  <c r="R364" i="4"/>
  <c r="S364" i="4"/>
  <c r="T364" i="4"/>
  <c r="U364" i="4"/>
  <c r="V364" i="4"/>
  <c r="W364" i="4"/>
  <c r="G363" i="4"/>
  <c r="H363" i="4"/>
  <c r="I363" i="4"/>
  <c r="J363" i="4"/>
  <c r="K363" i="4"/>
  <c r="L363" i="4"/>
  <c r="N363" i="4"/>
  <c r="O363" i="4"/>
  <c r="P363" i="4"/>
  <c r="Q363" i="4"/>
  <c r="R363" i="4"/>
  <c r="S363" i="4"/>
  <c r="T363" i="4"/>
  <c r="U363" i="4"/>
  <c r="V363" i="4"/>
  <c r="W363" i="4"/>
  <c r="G362" i="4"/>
  <c r="H362" i="4"/>
  <c r="I362" i="4"/>
  <c r="J362" i="4"/>
  <c r="K362" i="4"/>
  <c r="L362" i="4"/>
  <c r="N362" i="4"/>
  <c r="O362" i="4"/>
  <c r="P362" i="4"/>
  <c r="Q362" i="4"/>
  <c r="R362" i="4"/>
  <c r="S362" i="4"/>
  <c r="T362" i="4"/>
  <c r="U362" i="4"/>
  <c r="V362" i="4"/>
  <c r="W362" i="4"/>
  <c r="G360" i="4"/>
  <c r="N360" i="4"/>
  <c r="O360" i="4"/>
  <c r="P360" i="4"/>
  <c r="Q360" i="4"/>
  <c r="R360" i="4"/>
  <c r="S360" i="4"/>
  <c r="T360" i="4"/>
  <c r="U360" i="4"/>
  <c r="V360" i="4"/>
  <c r="W360" i="4"/>
  <c r="R359" i="4"/>
  <c r="W359" i="4"/>
  <c r="R358" i="4"/>
  <c r="W358" i="4"/>
  <c r="G357" i="4"/>
  <c r="H357" i="4"/>
  <c r="I357" i="4"/>
  <c r="J357" i="4"/>
  <c r="K357" i="4"/>
  <c r="L357" i="4"/>
  <c r="N357" i="4"/>
  <c r="O357" i="4"/>
  <c r="P357" i="4"/>
  <c r="Q357" i="4"/>
  <c r="R357" i="4"/>
  <c r="S357" i="4"/>
  <c r="T357" i="4"/>
  <c r="U357" i="4"/>
  <c r="V357" i="4"/>
  <c r="W357" i="4"/>
  <c r="R356" i="4"/>
  <c r="R395" i="4" s="1"/>
  <c r="R397" i="4" s="1"/>
  <c r="W356" i="4"/>
  <c r="W395" i="4" s="1"/>
  <c r="W397" i="4" s="1"/>
  <c r="G473" i="12"/>
  <c r="I473" i="12"/>
  <c r="J473" i="12"/>
  <c r="K473" i="12"/>
  <c r="L473" i="12"/>
  <c r="N473" i="12"/>
  <c r="O473" i="12"/>
  <c r="P473" i="12"/>
  <c r="Q473" i="12"/>
  <c r="R473" i="12"/>
  <c r="S473" i="12"/>
  <c r="T473" i="12"/>
  <c r="U473" i="12"/>
  <c r="V473" i="12"/>
  <c r="W473" i="12"/>
  <c r="G464" i="12"/>
  <c r="R464" i="12"/>
  <c r="W464" i="12"/>
  <c r="G463" i="12"/>
  <c r="H463" i="12"/>
  <c r="I463" i="12"/>
  <c r="J463" i="12"/>
  <c r="K463" i="12"/>
  <c r="L463" i="12"/>
  <c r="N463" i="12"/>
  <c r="O463" i="12"/>
  <c r="P463" i="12"/>
  <c r="Q463" i="12"/>
  <c r="R463" i="12"/>
  <c r="S463" i="12"/>
  <c r="T463" i="12"/>
  <c r="U463" i="12"/>
  <c r="V463" i="12"/>
  <c r="W463" i="12"/>
  <c r="R462" i="12"/>
  <c r="W462" i="12"/>
  <c r="R461" i="12"/>
  <c r="R466" i="12" s="1"/>
  <c r="R472" i="12" s="1"/>
  <c r="W461" i="12"/>
  <c r="W466" i="12" s="1"/>
  <c r="W472" i="12" s="1"/>
  <c r="G456" i="12"/>
  <c r="R456" i="12"/>
  <c r="W456" i="12"/>
  <c r="G455" i="12"/>
  <c r="H455" i="12"/>
  <c r="I455" i="12"/>
  <c r="J455" i="12"/>
  <c r="K455" i="12"/>
  <c r="L455" i="12"/>
  <c r="N455" i="12"/>
  <c r="O455" i="12"/>
  <c r="P455" i="12"/>
  <c r="Q455" i="12"/>
  <c r="R455" i="12"/>
  <c r="S455" i="12"/>
  <c r="T455" i="12"/>
  <c r="U455" i="12"/>
  <c r="V455" i="12"/>
  <c r="W455" i="12"/>
  <c r="G453" i="12"/>
  <c r="H453" i="12"/>
  <c r="I453" i="12"/>
  <c r="J453" i="12"/>
  <c r="K453" i="12"/>
  <c r="L453" i="12"/>
  <c r="N453" i="12"/>
  <c r="O453" i="12"/>
  <c r="P453" i="12"/>
  <c r="Q453" i="12"/>
  <c r="R453" i="12"/>
  <c r="S453" i="12"/>
  <c r="T453" i="12"/>
  <c r="U453" i="12"/>
  <c r="V453" i="12"/>
  <c r="W453" i="12"/>
  <c r="G452" i="12"/>
  <c r="H452" i="12"/>
  <c r="I452" i="12"/>
  <c r="J452" i="12"/>
  <c r="K452" i="12"/>
  <c r="L452" i="12"/>
  <c r="N452" i="12"/>
  <c r="O452" i="12"/>
  <c r="P452" i="12"/>
  <c r="Q452" i="12"/>
  <c r="R452" i="12"/>
  <c r="S452" i="12"/>
  <c r="T452" i="12"/>
  <c r="U452" i="12"/>
  <c r="V452" i="12"/>
  <c r="W452" i="12"/>
  <c r="G451" i="12"/>
  <c r="H451" i="12"/>
  <c r="I451" i="12"/>
  <c r="J451" i="12"/>
  <c r="K451" i="12"/>
  <c r="L451" i="12"/>
  <c r="N451" i="12"/>
  <c r="O451" i="12"/>
  <c r="P451" i="12"/>
  <c r="Q451" i="12"/>
  <c r="R451" i="12"/>
  <c r="S451" i="12"/>
  <c r="T451" i="12"/>
  <c r="U451" i="12"/>
  <c r="V451" i="12"/>
  <c r="W451" i="12"/>
  <c r="G450" i="12"/>
  <c r="R450" i="12"/>
  <c r="T450" i="12"/>
  <c r="U450" i="12"/>
  <c r="V450" i="12"/>
  <c r="W450" i="12"/>
  <c r="G449" i="12"/>
  <c r="H449" i="12"/>
  <c r="I449" i="12"/>
  <c r="J449" i="12"/>
  <c r="K449" i="12"/>
  <c r="L449" i="12"/>
  <c r="N449" i="12"/>
  <c r="O449" i="12"/>
  <c r="P449" i="12"/>
  <c r="Q449" i="12"/>
  <c r="R449" i="12"/>
  <c r="S449" i="12"/>
  <c r="T449" i="12"/>
  <c r="U449" i="12"/>
  <c r="V449" i="12"/>
  <c r="W449" i="12"/>
  <c r="G448" i="12"/>
  <c r="H448" i="12"/>
  <c r="I448" i="12"/>
  <c r="J448" i="12"/>
  <c r="K448" i="12"/>
  <c r="L448" i="12"/>
  <c r="N448" i="12"/>
  <c r="O448" i="12"/>
  <c r="P448" i="12"/>
  <c r="Q448" i="12"/>
  <c r="R448" i="12"/>
  <c r="S448" i="12"/>
  <c r="T448" i="12"/>
  <c r="U448" i="12"/>
  <c r="V448" i="12"/>
  <c r="W448" i="12"/>
  <c r="G447" i="12"/>
  <c r="H447" i="12"/>
  <c r="I447" i="12"/>
  <c r="J447" i="12"/>
  <c r="K447" i="12"/>
  <c r="L447" i="12"/>
  <c r="N447" i="12"/>
  <c r="O447" i="12"/>
  <c r="P447" i="12"/>
  <c r="Q447" i="12"/>
  <c r="R447" i="12"/>
  <c r="S447" i="12"/>
  <c r="T447" i="12"/>
  <c r="U447" i="12"/>
  <c r="V447" i="12"/>
  <c r="W447" i="12"/>
  <c r="G446" i="12"/>
  <c r="H446" i="12"/>
  <c r="I446" i="12"/>
  <c r="J446" i="12"/>
  <c r="K446" i="12"/>
  <c r="L446" i="12"/>
  <c r="N446" i="12"/>
  <c r="O446" i="12"/>
  <c r="P446" i="12"/>
  <c r="Q446" i="12"/>
  <c r="R446" i="12"/>
  <c r="S446" i="12"/>
  <c r="T446" i="12"/>
  <c r="U446" i="12"/>
  <c r="V446" i="12"/>
  <c r="W446" i="12"/>
  <c r="G445" i="12"/>
  <c r="H445" i="12"/>
  <c r="I445" i="12"/>
  <c r="J445" i="12"/>
  <c r="K445" i="12"/>
  <c r="L445" i="12"/>
  <c r="N445" i="12"/>
  <c r="O445" i="12"/>
  <c r="P445" i="12"/>
  <c r="Q445" i="12"/>
  <c r="R445" i="12"/>
  <c r="S445" i="12"/>
  <c r="T445" i="12"/>
  <c r="U445" i="12"/>
  <c r="V445" i="12"/>
  <c r="W445" i="12"/>
  <c r="G444" i="12"/>
  <c r="H444" i="12"/>
  <c r="I444" i="12"/>
  <c r="J444" i="12"/>
  <c r="K444" i="12"/>
  <c r="L444" i="12"/>
  <c r="N444" i="12"/>
  <c r="O444" i="12"/>
  <c r="P444" i="12"/>
  <c r="Q444" i="12"/>
  <c r="R444" i="12"/>
  <c r="S444" i="12"/>
  <c r="T444" i="12"/>
  <c r="U444" i="12"/>
  <c r="V444" i="12"/>
  <c r="W444" i="12"/>
  <c r="G443" i="12"/>
  <c r="G454" i="12" s="1"/>
  <c r="G457" i="12" s="1"/>
  <c r="G471" i="12" s="1"/>
  <c r="R443" i="12"/>
  <c r="W443" i="12"/>
  <c r="W454" i="12" s="1"/>
  <c r="W457" i="12" s="1"/>
  <c r="W471" i="12" s="1"/>
  <c r="G437" i="12"/>
  <c r="H437" i="12"/>
  <c r="I437" i="12"/>
  <c r="J437" i="12"/>
  <c r="K437" i="12"/>
  <c r="L437" i="12"/>
  <c r="N437" i="12"/>
  <c r="O437" i="12"/>
  <c r="P437" i="12"/>
  <c r="Q437" i="12"/>
  <c r="R437" i="12"/>
  <c r="S437" i="12"/>
  <c r="T437" i="12"/>
  <c r="U437" i="12"/>
  <c r="V437" i="12"/>
  <c r="W437" i="12"/>
  <c r="R436" i="12"/>
  <c r="W436" i="12"/>
  <c r="G425" i="12"/>
  <c r="H425" i="12"/>
  <c r="I425" i="12"/>
  <c r="J425" i="12"/>
  <c r="K425" i="12"/>
  <c r="L425" i="12"/>
  <c r="N425" i="12"/>
  <c r="O425" i="12"/>
  <c r="P425" i="12"/>
  <c r="Q425" i="12"/>
  <c r="S425" i="12"/>
  <c r="T425" i="12"/>
  <c r="U425" i="12"/>
  <c r="V425" i="12"/>
  <c r="G424" i="12"/>
  <c r="H424" i="12"/>
  <c r="I424" i="12"/>
  <c r="J424" i="12"/>
  <c r="K424" i="12"/>
  <c r="L424" i="12"/>
  <c r="N424" i="12"/>
  <c r="O424" i="12"/>
  <c r="P424" i="12"/>
  <c r="Q424" i="12"/>
  <c r="R424" i="12"/>
  <c r="S424" i="12"/>
  <c r="T424" i="12"/>
  <c r="U424" i="12"/>
  <c r="V424" i="12"/>
  <c r="W424" i="12"/>
  <c r="G423" i="12"/>
  <c r="L423" i="12"/>
  <c r="R423" i="12"/>
  <c r="T423" i="12"/>
  <c r="U423" i="12"/>
  <c r="V423" i="12"/>
  <c r="W423" i="12"/>
  <c r="G422" i="12"/>
  <c r="H422" i="12"/>
  <c r="I422" i="12"/>
  <c r="J422" i="12"/>
  <c r="K422" i="12"/>
  <c r="L422" i="12"/>
  <c r="N422" i="12"/>
  <c r="O422" i="12"/>
  <c r="P422" i="12"/>
  <c r="Q422" i="12"/>
  <c r="R422" i="12"/>
  <c r="S422" i="12"/>
  <c r="T422" i="12"/>
  <c r="U422" i="12"/>
  <c r="V422" i="12"/>
  <c r="W422" i="12"/>
  <c r="G421" i="12"/>
  <c r="H421" i="12"/>
  <c r="I421" i="12"/>
  <c r="J421" i="12"/>
  <c r="K421" i="12"/>
  <c r="L421" i="12"/>
  <c r="N421" i="12"/>
  <c r="O421" i="12"/>
  <c r="P421" i="12"/>
  <c r="Q421" i="12"/>
  <c r="R421" i="12"/>
  <c r="S421" i="12"/>
  <c r="T421" i="12"/>
  <c r="U421" i="12"/>
  <c r="V421" i="12"/>
  <c r="W421" i="12"/>
  <c r="G420" i="12"/>
  <c r="H420" i="12"/>
  <c r="I420" i="12"/>
  <c r="J420" i="12"/>
  <c r="K420" i="12"/>
  <c r="L420" i="12"/>
  <c r="N420" i="12"/>
  <c r="O420" i="12"/>
  <c r="P420" i="12"/>
  <c r="Q420" i="12"/>
  <c r="R420" i="12"/>
  <c r="S420" i="12"/>
  <c r="T420" i="12"/>
  <c r="U420" i="12"/>
  <c r="V420" i="12"/>
  <c r="W420" i="12"/>
  <c r="G419" i="12"/>
  <c r="H419" i="12"/>
  <c r="I419" i="12"/>
  <c r="J419" i="12"/>
  <c r="K419" i="12"/>
  <c r="L419" i="12"/>
  <c r="N419" i="12"/>
  <c r="O419" i="12"/>
  <c r="P419" i="12"/>
  <c r="Q419" i="12"/>
  <c r="R419" i="12"/>
  <c r="S419" i="12"/>
  <c r="T419" i="12"/>
  <c r="U419" i="12"/>
  <c r="V419" i="12"/>
  <c r="W419" i="12"/>
  <c r="G418" i="12"/>
  <c r="L418" i="12"/>
  <c r="L429" i="12" s="1"/>
  <c r="L439" i="12" s="1"/>
  <c r="L470" i="12" s="1"/>
  <c r="R418" i="12"/>
  <c r="T418" i="12"/>
  <c r="T429" i="12" s="1"/>
  <c r="T439" i="12" s="1"/>
  <c r="T470" i="12" s="1"/>
  <c r="U418" i="12"/>
  <c r="U429" i="12" s="1"/>
  <c r="U439" i="12" s="1"/>
  <c r="U470" i="12" s="1"/>
  <c r="V418" i="12"/>
  <c r="V429" i="12" s="1"/>
  <c r="V439" i="12" s="1"/>
  <c r="V470" i="12" s="1"/>
  <c r="W418" i="12"/>
  <c r="G417" i="12"/>
  <c r="H417" i="12"/>
  <c r="I417" i="12"/>
  <c r="J417" i="12"/>
  <c r="K417" i="12"/>
  <c r="L417" i="12"/>
  <c r="N417" i="12"/>
  <c r="O417" i="12"/>
  <c r="P417" i="12"/>
  <c r="Q417" i="12"/>
  <c r="R417" i="12"/>
  <c r="S417" i="12"/>
  <c r="T417" i="12"/>
  <c r="U417" i="12"/>
  <c r="V417" i="12"/>
  <c r="W417" i="12"/>
  <c r="G416" i="12"/>
  <c r="H416" i="12"/>
  <c r="I416" i="12"/>
  <c r="J416" i="12"/>
  <c r="K416" i="12"/>
  <c r="L416" i="12"/>
  <c r="N416" i="12"/>
  <c r="O416" i="12"/>
  <c r="P416" i="12"/>
  <c r="Q416" i="12"/>
  <c r="R416" i="12"/>
  <c r="S416" i="12"/>
  <c r="T416" i="12"/>
  <c r="U416" i="12"/>
  <c r="V416" i="12"/>
  <c r="W416" i="12"/>
  <c r="G415" i="12"/>
  <c r="H415" i="12"/>
  <c r="I415" i="12"/>
  <c r="J415" i="12"/>
  <c r="K415" i="12"/>
  <c r="L415" i="12"/>
  <c r="N415" i="12"/>
  <c r="O415" i="12"/>
  <c r="P415" i="12"/>
  <c r="Q415" i="12"/>
  <c r="R415" i="12"/>
  <c r="S415" i="12"/>
  <c r="T415" i="12"/>
  <c r="U415" i="12"/>
  <c r="V415" i="12"/>
  <c r="W415" i="12"/>
  <c r="G414" i="12"/>
  <c r="H414" i="12"/>
  <c r="I414" i="12"/>
  <c r="J414" i="12"/>
  <c r="K414" i="12"/>
  <c r="L414" i="12"/>
  <c r="N414" i="12"/>
  <c r="O414" i="12"/>
  <c r="P414" i="12"/>
  <c r="Q414" i="12"/>
  <c r="R414" i="12"/>
  <c r="S414" i="12"/>
  <c r="T414" i="12"/>
  <c r="U414" i="12"/>
  <c r="V414" i="12"/>
  <c r="W414" i="12"/>
  <c r="G413" i="12"/>
  <c r="H413" i="12"/>
  <c r="I413" i="12"/>
  <c r="J413" i="12"/>
  <c r="K413" i="12"/>
  <c r="L413" i="12"/>
  <c r="R413" i="12"/>
  <c r="T413" i="12"/>
  <c r="U413" i="12"/>
  <c r="V413" i="12"/>
  <c r="W413" i="12"/>
  <c r="G411" i="12"/>
  <c r="H411" i="12"/>
  <c r="I411" i="12"/>
  <c r="J411" i="12"/>
  <c r="K411" i="12"/>
  <c r="L411" i="12"/>
  <c r="N411" i="12"/>
  <c r="O411" i="12"/>
  <c r="P411" i="12"/>
  <c r="Q411" i="12"/>
  <c r="R411" i="12"/>
  <c r="S411" i="12"/>
  <c r="T411" i="12"/>
  <c r="U411" i="12"/>
  <c r="V411" i="12"/>
  <c r="W411" i="12"/>
  <c r="G410" i="12"/>
  <c r="H410" i="12"/>
  <c r="I410" i="12"/>
  <c r="J410" i="12"/>
  <c r="K410" i="12"/>
  <c r="L410" i="12"/>
  <c r="N410" i="12"/>
  <c r="O410" i="12"/>
  <c r="P410" i="12"/>
  <c r="Q410" i="12"/>
  <c r="R410" i="12"/>
  <c r="S410" i="12"/>
  <c r="T410" i="12"/>
  <c r="U410" i="12"/>
  <c r="V410" i="12"/>
  <c r="W410" i="12"/>
  <c r="G409" i="12"/>
  <c r="H409" i="12"/>
  <c r="I409" i="12"/>
  <c r="J409" i="12"/>
  <c r="K409" i="12"/>
  <c r="L409" i="12"/>
  <c r="N409" i="12"/>
  <c r="O409" i="12"/>
  <c r="P409" i="12"/>
  <c r="Q409" i="12"/>
  <c r="R409" i="12"/>
  <c r="S409" i="12"/>
  <c r="T409" i="12"/>
  <c r="U409" i="12"/>
  <c r="V409" i="12"/>
  <c r="W409" i="12"/>
  <c r="G408" i="12"/>
  <c r="H408" i="12"/>
  <c r="I408" i="12"/>
  <c r="J408" i="12"/>
  <c r="K408" i="12"/>
  <c r="L408" i="12"/>
  <c r="N408" i="12"/>
  <c r="O408" i="12"/>
  <c r="P408" i="12"/>
  <c r="Q408" i="12"/>
  <c r="R408" i="12"/>
  <c r="S408" i="12"/>
  <c r="T408" i="12"/>
  <c r="U408" i="12"/>
  <c r="V408" i="12"/>
  <c r="W408" i="12"/>
  <c r="T407" i="12"/>
  <c r="U407" i="12"/>
  <c r="V407" i="12"/>
  <c r="W407" i="12"/>
  <c r="G407" i="12"/>
  <c r="H407" i="12"/>
  <c r="I407" i="12"/>
  <c r="J407" i="12"/>
  <c r="K407" i="12"/>
  <c r="L407" i="12"/>
  <c r="R407" i="12"/>
  <c r="G406" i="12"/>
  <c r="H406" i="12"/>
  <c r="I406" i="12"/>
  <c r="J406" i="12"/>
  <c r="K406" i="12"/>
  <c r="L406" i="12"/>
  <c r="N406" i="12"/>
  <c r="O406" i="12"/>
  <c r="P406" i="12"/>
  <c r="Q406" i="12"/>
  <c r="R406" i="12"/>
  <c r="S406" i="12"/>
  <c r="T406" i="12"/>
  <c r="U406" i="12"/>
  <c r="V406" i="12"/>
  <c r="W406" i="12"/>
  <c r="G405" i="12"/>
  <c r="H405" i="12"/>
  <c r="I405" i="12"/>
  <c r="J405" i="12"/>
  <c r="K405" i="12"/>
  <c r="L405" i="12"/>
  <c r="R405" i="12"/>
  <c r="T405" i="12"/>
  <c r="U405" i="12"/>
  <c r="V405" i="12"/>
  <c r="W405" i="12"/>
  <c r="G404" i="12"/>
  <c r="H404" i="12"/>
  <c r="I404" i="12"/>
  <c r="J404" i="12"/>
  <c r="K404" i="12"/>
  <c r="L404" i="12"/>
  <c r="N404" i="12"/>
  <c r="O404" i="12"/>
  <c r="P404" i="12"/>
  <c r="Q404" i="12"/>
  <c r="R404" i="12"/>
  <c r="S404" i="12"/>
  <c r="T404" i="12"/>
  <c r="U404" i="12"/>
  <c r="V404" i="12"/>
  <c r="W404" i="12"/>
  <c r="G403" i="12"/>
  <c r="G429" i="12" s="1"/>
  <c r="G439" i="12" s="1"/>
  <c r="G470" i="12" s="1"/>
  <c r="H403" i="12"/>
  <c r="I403" i="12"/>
  <c r="J403" i="12"/>
  <c r="K403" i="12"/>
  <c r="L403" i="12"/>
  <c r="N403" i="12"/>
  <c r="O403" i="12"/>
  <c r="P403" i="12"/>
  <c r="Q403" i="12"/>
  <c r="R403" i="12"/>
  <c r="S403" i="12"/>
  <c r="T403" i="12"/>
  <c r="U403" i="12"/>
  <c r="V403" i="12"/>
  <c r="W403" i="12"/>
  <c r="G394" i="12"/>
  <c r="R394" i="12"/>
  <c r="W394" i="12"/>
  <c r="G393" i="12"/>
  <c r="H393" i="12"/>
  <c r="I393" i="12"/>
  <c r="J393" i="12"/>
  <c r="K393" i="12"/>
  <c r="L393" i="12"/>
  <c r="N393" i="12"/>
  <c r="O393" i="12"/>
  <c r="P393" i="12"/>
  <c r="Q393" i="12"/>
  <c r="R393" i="12"/>
  <c r="S393" i="12"/>
  <c r="T393" i="12"/>
  <c r="U393" i="12"/>
  <c r="V393" i="12"/>
  <c r="W393" i="12"/>
  <c r="G392" i="12"/>
  <c r="I392" i="12"/>
  <c r="J392" i="12"/>
  <c r="K392" i="12"/>
  <c r="L392" i="12"/>
  <c r="N392" i="12"/>
  <c r="O392" i="12"/>
  <c r="P392" i="12"/>
  <c r="Q392" i="12"/>
  <c r="R392" i="12"/>
  <c r="S392" i="12"/>
  <c r="T392" i="12"/>
  <c r="U392" i="12"/>
  <c r="V392" i="12"/>
  <c r="W392" i="12"/>
  <c r="G390" i="12"/>
  <c r="H390" i="12"/>
  <c r="I390" i="12"/>
  <c r="J390" i="12"/>
  <c r="K390" i="12"/>
  <c r="L390" i="12"/>
  <c r="N390" i="12"/>
  <c r="O390" i="12"/>
  <c r="P390" i="12"/>
  <c r="Q390" i="12"/>
  <c r="R390" i="12"/>
  <c r="S390" i="12"/>
  <c r="T390" i="12"/>
  <c r="U390" i="12"/>
  <c r="V390" i="12"/>
  <c r="W390" i="12"/>
  <c r="G389" i="12"/>
  <c r="H389" i="12"/>
  <c r="I389" i="12"/>
  <c r="J389" i="12"/>
  <c r="K389" i="12"/>
  <c r="L389" i="12"/>
  <c r="N389" i="12"/>
  <c r="O389" i="12"/>
  <c r="P389" i="12"/>
  <c r="Q389" i="12"/>
  <c r="R389" i="12"/>
  <c r="S389" i="12"/>
  <c r="T389" i="12"/>
  <c r="U389" i="12"/>
  <c r="V389" i="12"/>
  <c r="W389" i="12"/>
  <c r="G388" i="12"/>
  <c r="I388" i="12"/>
  <c r="J388" i="12"/>
  <c r="K388" i="12"/>
  <c r="L388" i="12"/>
  <c r="N388" i="12"/>
  <c r="O388" i="12"/>
  <c r="P388" i="12"/>
  <c r="Q388" i="12"/>
  <c r="R388" i="12"/>
  <c r="S388" i="12"/>
  <c r="T388" i="12"/>
  <c r="U388" i="12"/>
  <c r="V388" i="12"/>
  <c r="W388" i="12"/>
  <c r="G387" i="12"/>
  <c r="H387" i="12"/>
  <c r="I387" i="12"/>
  <c r="J387" i="12"/>
  <c r="K387" i="12"/>
  <c r="L387" i="12"/>
  <c r="N387" i="12"/>
  <c r="O387" i="12"/>
  <c r="P387" i="12"/>
  <c r="Q387" i="12"/>
  <c r="R387" i="12"/>
  <c r="S387" i="12"/>
  <c r="T387" i="12"/>
  <c r="U387" i="12"/>
  <c r="V387" i="12"/>
  <c r="W387" i="12"/>
  <c r="G386" i="12"/>
  <c r="H386" i="12"/>
  <c r="I386" i="12"/>
  <c r="J386" i="12"/>
  <c r="K386" i="12"/>
  <c r="L386" i="12"/>
  <c r="N386" i="12"/>
  <c r="O386" i="12"/>
  <c r="P386" i="12"/>
  <c r="Q386" i="12"/>
  <c r="R386" i="12"/>
  <c r="S386" i="12"/>
  <c r="T386" i="12"/>
  <c r="U386" i="12"/>
  <c r="V386" i="12"/>
  <c r="W386" i="12"/>
  <c r="G385" i="12"/>
  <c r="H385" i="12"/>
  <c r="I385" i="12"/>
  <c r="J385" i="12"/>
  <c r="K385" i="12"/>
  <c r="L385" i="12"/>
  <c r="N385" i="12"/>
  <c r="O385" i="12"/>
  <c r="P385" i="12"/>
  <c r="Q385" i="12"/>
  <c r="R385" i="12"/>
  <c r="S385" i="12"/>
  <c r="T385" i="12"/>
  <c r="U385" i="12"/>
  <c r="V385" i="12"/>
  <c r="W385" i="12"/>
  <c r="G384" i="12"/>
  <c r="H384" i="12"/>
  <c r="I384" i="12"/>
  <c r="J384" i="12"/>
  <c r="K384" i="12"/>
  <c r="L384" i="12"/>
  <c r="N384" i="12"/>
  <c r="O384" i="12"/>
  <c r="P384" i="12"/>
  <c r="Q384" i="12"/>
  <c r="R384" i="12"/>
  <c r="S384" i="12"/>
  <c r="T384" i="12"/>
  <c r="U384" i="12"/>
  <c r="V384" i="12"/>
  <c r="W384" i="12"/>
  <c r="G383" i="12"/>
  <c r="H383" i="12"/>
  <c r="I383" i="12"/>
  <c r="J383" i="12"/>
  <c r="K383" i="12"/>
  <c r="L383" i="12"/>
  <c r="N383" i="12"/>
  <c r="O383" i="12"/>
  <c r="P383" i="12"/>
  <c r="Q383" i="12"/>
  <c r="R383" i="12"/>
  <c r="S383" i="12"/>
  <c r="T383" i="12"/>
  <c r="U383" i="12"/>
  <c r="V383" i="12"/>
  <c r="W383" i="12"/>
  <c r="G382" i="12"/>
  <c r="H382" i="12"/>
  <c r="I382" i="12"/>
  <c r="J382" i="12"/>
  <c r="K382" i="12"/>
  <c r="L382" i="12"/>
  <c r="N382" i="12"/>
  <c r="O382" i="12"/>
  <c r="P382" i="12"/>
  <c r="Q382" i="12"/>
  <c r="R382" i="12"/>
  <c r="S382" i="12"/>
  <c r="T382" i="12"/>
  <c r="U382" i="12"/>
  <c r="V382" i="12"/>
  <c r="W382" i="12"/>
  <c r="G381" i="12"/>
  <c r="H381" i="12"/>
  <c r="I381" i="12"/>
  <c r="J381" i="12"/>
  <c r="K381" i="12"/>
  <c r="L381" i="12"/>
  <c r="N381" i="12"/>
  <c r="O381" i="12"/>
  <c r="P381" i="12"/>
  <c r="Q381" i="12"/>
  <c r="R381" i="12"/>
  <c r="S381" i="12"/>
  <c r="T381" i="12"/>
  <c r="U381" i="12"/>
  <c r="V381" i="12"/>
  <c r="W381" i="12"/>
  <c r="G380" i="12"/>
  <c r="H380" i="12"/>
  <c r="I380" i="12"/>
  <c r="J380" i="12"/>
  <c r="K380" i="12"/>
  <c r="L380" i="12"/>
  <c r="N380" i="12"/>
  <c r="O380" i="12"/>
  <c r="P380" i="12"/>
  <c r="Q380" i="12"/>
  <c r="R380" i="12"/>
  <c r="S380" i="12"/>
  <c r="T380" i="12"/>
  <c r="U380" i="12"/>
  <c r="V380" i="12"/>
  <c r="W380" i="12"/>
  <c r="G379" i="12"/>
  <c r="H379" i="12"/>
  <c r="I379" i="12"/>
  <c r="J379" i="12"/>
  <c r="K379" i="12"/>
  <c r="L379" i="12"/>
  <c r="N379" i="12"/>
  <c r="O379" i="12"/>
  <c r="P379" i="12"/>
  <c r="Q379" i="12"/>
  <c r="R379" i="12"/>
  <c r="S379" i="12"/>
  <c r="T379" i="12"/>
  <c r="U379" i="12"/>
  <c r="V379" i="12"/>
  <c r="W379" i="12"/>
  <c r="G378" i="12"/>
  <c r="H378" i="12"/>
  <c r="I378" i="12"/>
  <c r="J378" i="12"/>
  <c r="K378" i="12"/>
  <c r="L378" i="12"/>
  <c r="N378" i="12"/>
  <c r="O378" i="12"/>
  <c r="P378" i="12"/>
  <c r="Q378" i="12"/>
  <c r="R378" i="12"/>
  <c r="S378" i="12"/>
  <c r="T378" i="12"/>
  <c r="U378" i="12"/>
  <c r="V378" i="12"/>
  <c r="W378" i="12"/>
  <c r="G377" i="12"/>
  <c r="H377" i="12"/>
  <c r="I377" i="12"/>
  <c r="J377" i="12"/>
  <c r="K377" i="12"/>
  <c r="L377" i="12"/>
  <c r="N377" i="12"/>
  <c r="O377" i="12"/>
  <c r="P377" i="12"/>
  <c r="Q377" i="12"/>
  <c r="R377" i="12"/>
  <c r="S377" i="12"/>
  <c r="T377" i="12"/>
  <c r="U377" i="12"/>
  <c r="V377" i="12"/>
  <c r="W377" i="12"/>
  <c r="G376" i="12"/>
  <c r="H376" i="12"/>
  <c r="I376" i="12"/>
  <c r="J376" i="12"/>
  <c r="K376" i="12"/>
  <c r="L376" i="12"/>
  <c r="N376" i="12"/>
  <c r="O376" i="12"/>
  <c r="P376" i="12"/>
  <c r="Q376" i="12"/>
  <c r="R376" i="12"/>
  <c r="S376" i="12"/>
  <c r="T376" i="12"/>
  <c r="U376" i="12"/>
  <c r="V376" i="12"/>
  <c r="W376" i="12"/>
  <c r="G375" i="12"/>
  <c r="L375" i="12"/>
  <c r="R375" i="12"/>
  <c r="T375" i="12"/>
  <c r="U375" i="12"/>
  <c r="V375" i="12"/>
  <c r="W375" i="12"/>
  <c r="G374" i="12"/>
  <c r="H374" i="12"/>
  <c r="I374" i="12"/>
  <c r="J374" i="12"/>
  <c r="K374" i="12"/>
  <c r="L374" i="12"/>
  <c r="N374" i="12"/>
  <c r="O374" i="12"/>
  <c r="P374" i="12"/>
  <c r="Q374" i="12"/>
  <c r="R374" i="12"/>
  <c r="S374" i="12"/>
  <c r="T374" i="12"/>
  <c r="U374" i="12"/>
  <c r="V374" i="12"/>
  <c r="W374" i="12"/>
  <c r="G373" i="12"/>
  <c r="H373" i="12"/>
  <c r="I373" i="12"/>
  <c r="J373" i="12"/>
  <c r="K373" i="12"/>
  <c r="L373" i="12"/>
  <c r="N373" i="12"/>
  <c r="O373" i="12"/>
  <c r="P373" i="12"/>
  <c r="Q373" i="12"/>
  <c r="R373" i="12"/>
  <c r="S373" i="12"/>
  <c r="T373" i="12"/>
  <c r="U373" i="12"/>
  <c r="V373" i="12"/>
  <c r="W373" i="12"/>
  <c r="G372" i="12"/>
  <c r="H372" i="12"/>
  <c r="I372" i="12"/>
  <c r="J372" i="12"/>
  <c r="K372" i="12"/>
  <c r="L372" i="12"/>
  <c r="N372" i="12"/>
  <c r="O372" i="12"/>
  <c r="P372" i="12"/>
  <c r="Q372" i="12"/>
  <c r="R372" i="12"/>
  <c r="S372" i="12"/>
  <c r="T372" i="12"/>
  <c r="U372" i="12"/>
  <c r="V372" i="12"/>
  <c r="W372" i="12"/>
  <c r="G371" i="12"/>
  <c r="H371" i="12"/>
  <c r="I371" i="12"/>
  <c r="J371" i="12"/>
  <c r="K371" i="12"/>
  <c r="L371" i="12"/>
  <c r="N371" i="12"/>
  <c r="O371" i="12"/>
  <c r="P371" i="12"/>
  <c r="Q371" i="12"/>
  <c r="R371" i="12"/>
  <c r="S371" i="12"/>
  <c r="T371" i="12"/>
  <c r="U371" i="12"/>
  <c r="V371" i="12"/>
  <c r="W371" i="12"/>
  <c r="G370" i="12"/>
  <c r="R370" i="12"/>
  <c r="W370" i="12"/>
  <c r="G369" i="12"/>
  <c r="H369" i="12"/>
  <c r="I369" i="12"/>
  <c r="J369" i="12"/>
  <c r="K369" i="12"/>
  <c r="L369" i="12"/>
  <c r="N369" i="12"/>
  <c r="O369" i="12"/>
  <c r="P369" i="12"/>
  <c r="Q369" i="12"/>
  <c r="R369" i="12"/>
  <c r="S369" i="12"/>
  <c r="T369" i="12"/>
  <c r="U369" i="12"/>
  <c r="V369" i="12"/>
  <c r="W369" i="12"/>
  <c r="G368" i="12"/>
  <c r="H368" i="12"/>
  <c r="I368" i="12"/>
  <c r="J368" i="12"/>
  <c r="K368" i="12"/>
  <c r="L368" i="12"/>
  <c r="R368" i="12"/>
  <c r="T368" i="12"/>
  <c r="U368" i="12"/>
  <c r="V368" i="12"/>
  <c r="W368" i="12"/>
  <c r="G367" i="12"/>
  <c r="H367" i="12"/>
  <c r="I367" i="12"/>
  <c r="J367" i="12"/>
  <c r="K367" i="12"/>
  <c r="L367" i="12"/>
  <c r="N367" i="12"/>
  <c r="O367" i="12"/>
  <c r="P367" i="12"/>
  <c r="Q367" i="12"/>
  <c r="R367" i="12"/>
  <c r="S367" i="12"/>
  <c r="T367" i="12"/>
  <c r="U367" i="12"/>
  <c r="V367" i="12"/>
  <c r="W367" i="12"/>
  <c r="G366" i="12"/>
  <c r="R366" i="12"/>
  <c r="W366" i="12"/>
  <c r="G365" i="12"/>
  <c r="H365" i="12"/>
  <c r="I365" i="12"/>
  <c r="J365" i="12"/>
  <c r="K365" i="12"/>
  <c r="L365" i="12"/>
  <c r="N365" i="12"/>
  <c r="O365" i="12"/>
  <c r="P365" i="12"/>
  <c r="Q365" i="12"/>
  <c r="R365" i="12"/>
  <c r="S365" i="12"/>
  <c r="T365" i="12"/>
  <c r="U365" i="12"/>
  <c r="V365" i="12"/>
  <c r="W365" i="12"/>
  <c r="G364" i="12"/>
  <c r="R364" i="12"/>
  <c r="T364" i="12"/>
  <c r="U364" i="12"/>
  <c r="V364" i="12"/>
  <c r="W364" i="12"/>
  <c r="G363" i="12"/>
  <c r="H363" i="12"/>
  <c r="I363" i="12"/>
  <c r="J363" i="12"/>
  <c r="K363" i="12"/>
  <c r="L363" i="12"/>
  <c r="R363" i="12"/>
  <c r="T363" i="12"/>
  <c r="U363" i="12"/>
  <c r="V363" i="12"/>
  <c r="W363" i="12"/>
  <c r="G362" i="12"/>
  <c r="H362" i="12"/>
  <c r="I362" i="12"/>
  <c r="J362" i="12"/>
  <c r="K362" i="12"/>
  <c r="L362" i="12"/>
  <c r="N362" i="12"/>
  <c r="O362" i="12"/>
  <c r="P362" i="12"/>
  <c r="Q362" i="12"/>
  <c r="R362" i="12"/>
  <c r="S362" i="12"/>
  <c r="T362" i="12"/>
  <c r="U362" i="12"/>
  <c r="V362" i="12"/>
  <c r="W362" i="12"/>
  <c r="G360" i="12"/>
  <c r="R360" i="12"/>
  <c r="W360" i="12"/>
  <c r="R359" i="12"/>
  <c r="W359" i="12"/>
  <c r="R358" i="12"/>
  <c r="W358" i="12"/>
  <c r="G357" i="12"/>
  <c r="H357" i="12"/>
  <c r="I357" i="12"/>
  <c r="J357" i="12"/>
  <c r="K357" i="12"/>
  <c r="L357" i="12"/>
  <c r="N357" i="12"/>
  <c r="O357" i="12"/>
  <c r="P357" i="12"/>
  <c r="Q357" i="12"/>
  <c r="R357" i="12"/>
  <c r="S357" i="12"/>
  <c r="T357" i="12"/>
  <c r="U357" i="12"/>
  <c r="V357" i="12"/>
  <c r="W357" i="12"/>
  <c r="R356" i="12"/>
  <c r="R395" i="12" s="1"/>
  <c r="R397" i="12" s="1"/>
  <c r="W356" i="12"/>
  <c r="W395" i="12" s="1"/>
  <c r="W397" i="12" s="1"/>
  <c r="G473" i="2"/>
  <c r="H473" i="2"/>
  <c r="I473" i="2"/>
  <c r="J473" i="2"/>
  <c r="K473" i="2"/>
  <c r="L473" i="2"/>
  <c r="N473" i="2"/>
  <c r="O473" i="2"/>
  <c r="P473" i="2"/>
  <c r="Q473" i="2"/>
  <c r="R473" i="2"/>
  <c r="S473" i="2"/>
  <c r="T473" i="2"/>
  <c r="U473" i="2"/>
  <c r="V473" i="2"/>
  <c r="W473" i="2"/>
  <c r="W472" i="2"/>
  <c r="W471" i="2"/>
  <c r="W466" i="2"/>
  <c r="G464" i="2"/>
  <c r="N464" i="2"/>
  <c r="O464" i="2"/>
  <c r="P464" i="2"/>
  <c r="Q464" i="2"/>
  <c r="R464" i="2"/>
  <c r="S464" i="2"/>
  <c r="T464" i="2"/>
  <c r="U464" i="2"/>
  <c r="V464" i="2"/>
  <c r="W464" i="2"/>
  <c r="G463" i="2"/>
  <c r="H463" i="2"/>
  <c r="I463" i="2"/>
  <c r="J463" i="2"/>
  <c r="K463" i="2"/>
  <c r="L463" i="2"/>
  <c r="N463" i="2"/>
  <c r="O463" i="2"/>
  <c r="P463" i="2"/>
  <c r="Q463" i="2"/>
  <c r="R463" i="2"/>
  <c r="S463" i="2"/>
  <c r="T463" i="2"/>
  <c r="U463" i="2"/>
  <c r="V463" i="2"/>
  <c r="W463" i="2"/>
  <c r="R462" i="2"/>
  <c r="W462" i="2"/>
  <c r="R461" i="2"/>
  <c r="R466" i="2" s="1"/>
  <c r="R472" i="2" s="1"/>
  <c r="W461" i="2"/>
  <c r="W457" i="2"/>
  <c r="G456" i="2"/>
  <c r="N456" i="2"/>
  <c r="O456" i="2"/>
  <c r="P456" i="2"/>
  <c r="Q456" i="2"/>
  <c r="R456" i="2"/>
  <c r="S456" i="2"/>
  <c r="T456" i="2"/>
  <c r="U456" i="2"/>
  <c r="V456" i="2"/>
  <c r="W456" i="2"/>
  <c r="G455" i="2"/>
  <c r="H455" i="2"/>
  <c r="I455" i="2"/>
  <c r="J455" i="2"/>
  <c r="K455" i="2"/>
  <c r="L455" i="2"/>
  <c r="N455" i="2"/>
  <c r="O455" i="2"/>
  <c r="P455" i="2"/>
  <c r="Q455" i="2"/>
  <c r="R455" i="2"/>
  <c r="S455" i="2"/>
  <c r="T455" i="2"/>
  <c r="U455" i="2"/>
  <c r="V455" i="2"/>
  <c r="W455" i="2"/>
  <c r="W454" i="2"/>
  <c r="G453" i="2"/>
  <c r="H453" i="2"/>
  <c r="I453" i="2"/>
  <c r="J453" i="2"/>
  <c r="K453" i="2"/>
  <c r="L453" i="2"/>
  <c r="N453" i="2"/>
  <c r="O453" i="2"/>
  <c r="P453" i="2"/>
  <c r="Q453" i="2"/>
  <c r="R453" i="2"/>
  <c r="S453" i="2"/>
  <c r="T453" i="2"/>
  <c r="U453" i="2"/>
  <c r="V453" i="2"/>
  <c r="W453" i="2"/>
  <c r="G452" i="2"/>
  <c r="H452" i="2"/>
  <c r="I452" i="2"/>
  <c r="J452" i="2"/>
  <c r="K452" i="2"/>
  <c r="L452" i="2"/>
  <c r="N452" i="2"/>
  <c r="O452" i="2"/>
  <c r="P452" i="2"/>
  <c r="Q452" i="2"/>
  <c r="R452" i="2"/>
  <c r="S452" i="2"/>
  <c r="T452" i="2"/>
  <c r="U452" i="2"/>
  <c r="V452" i="2"/>
  <c r="W452" i="2"/>
  <c r="G451" i="2"/>
  <c r="H451" i="2"/>
  <c r="I451" i="2"/>
  <c r="J451" i="2"/>
  <c r="K451" i="2"/>
  <c r="L451" i="2"/>
  <c r="N451" i="2"/>
  <c r="O451" i="2"/>
  <c r="P451" i="2"/>
  <c r="Q451" i="2"/>
  <c r="R451" i="2"/>
  <c r="S451" i="2"/>
  <c r="T451" i="2"/>
  <c r="U451" i="2"/>
  <c r="V451" i="2"/>
  <c r="W451" i="2"/>
  <c r="G450" i="2"/>
  <c r="H450" i="2"/>
  <c r="N450" i="2"/>
  <c r="O450" i="2"/>
  <c r="P450" i="2"/>
  <c r="Q450" i="2"/>
  <c r="R450" i="2"/>
  <c r="S450" i="2"/>
  <c r="T450" i="2"/>
  <c r="U450" i="2"/>
  <c r="V450" i="2"/>
  <c r="W450" i="2"/>
  <c r="G449" i="2"/>
  <c r="H449" i="2"/>
  <c r="I449" i="2"/>
  <c r="J449" i="2"/>
  <c r="K449" i="2"/>
  <c r="L449" i="2"/>
  <c r="N449" i="2"/>
  <c r="O449" i="2"/>
  <c r="P449" i="2"/>
  <c r="Q449" i="2"/>
  <c r="R449" i="2"/>
  <c r="S449" i="2"/>
  <c r="T449" i="2"/>
  <c r="U449" i="2"/>
  <c r="V449" i="2"/>
  <c r="W449" i="2"/>
  <c r="G448" i="2"/>
  <c r="H448" i="2"/>
  <c r="I448" i="2"/>
  <c r="J448" i="2"/>
  <c r="K448" i="2"/>
  <c r="L448" i="2"/>
  <c r="N448" i="2"/>
  <c r="O448" i="2"/>
  <c r="P448" i="2"/>
  <c r="Q448" i="2"/>
  <c r="R448" i="2"/>
  <c r="S448" i="2"/>
  <c r="T448" i="2"/>
  <c r="U448" i="2"/>
  <c r="V448" i="2"/>
  <c r="W448" i="2"/>
  <c r="G447" i="2"/>
  <c r="H447" i="2"/>
  <c r="I447" i="2"/>
  <c r="J447" i="2"/>
  <c r="K447" i="2"/>
  <c r="L447" i="2"/>
  <c r="N447" i="2"/>
  <c r="O447" i="2"/>
  <c r="P447" i="2"/>
  <c r="Q447" i="2"/>
  <c r="R447" i="2"/>
  <c r="S447" i="2"/>
  <c r="T447" i="2"/>
  <c r="U447" i="2"/>
  <c r="V447" i="2"/>
  <c r="W447" i="2"/>
  <c r="G446" i="2"/>
  <c r="H446" i="2"/>
  <c r="I446" i="2"/>
  <c r="J446" i="2"/>
  <c r="K446" i="2"/>
  <c r="L446" i="2"/>
  <c r="N446" i="2"/>
  <c r="O446" i="2"/>
  <c r="P446" i="2"/>
  <c r="Q446" i="2"/>
  <c r="R446" i="2"/>
  <c r="S446" i="2"/>
  <c r="T446" i="2"/>
  <c r="U446" i="2"/>
  <c r="V446" i="2"/>
  <c r="W446" i="2"/>
  <c r="G445" i="2"/>
  <c r="H445" i="2"/>
  <c r="I445" i="2"/>
  <c r="J445" i="2"/>
  <c r="K445" i="2"/>
  <c r="L445" i="2"/>
  <c r="N445" i="2"/>
  <c r="O445" i="2"/>
  <c r="P445" i="2"/>
  <c r="Q445" i="2"/>
  <c r="R445" i="2"/>
  <c r="S445" i="2"/>
  <c r="T445" i="2"/>
  <c r="U445" i="2"/>
  <c r="V445" i="2"/>
  <c r="W445" i="2"/>
  <c r="G444" i="2"/>
  <c r="H444" i="2"/>
  <c r="I444" i="2"/>
  <c r="J444" i="2"/>
  <c r="K444" i="2"/>
  <c r="L444" i="2"/>
  <c r="N444" i="2"/>
  <c r="O444" i="2"/>
  <c r="P444" i="2"/>
  <c r="Q444" i="2"/>
  <c r="R444" i="2"/>
  <c r="S444" i="2"/>
  <c r="T444" i="2"/>
  <c r="U444" i="2"/>
  <c r="V444" i="2"/>
  <c r="W444" i="2"/>
  <c r="G443" i="2"/>
  <c r="G454" i="2" s="1"/>
  <c r="R443" i="2"/>
  <c r="W443" i="2"/>
  <c r="G437" i="2"/>
  <c r="H437" i="2"/>
  <c r="I437" i="2"/>
  <c r="J437" i="2"/>
  <c r="K437" i="2"/>
  <c r="L437" i="2"/>
  <c r="N437" i="2"/>
  <c r="O437" i="2"/>
  <c r="P437" i="2"/>
  <c r="Q437" i="2"/>
  <c r="R437" i="2"/>
  <c r="S437" i="2"/>
  <c r="T437" i="2"/>
  <c r="U437" i="2"/>
  <c r="V437" i="2"/>
  <c r="W437" i="2"/>
  <c r="R436" i="2"/>
  <c r="W436" i="2"/>
  <c r="G425" i="2"/>
  <c r="H425" i="2"/>
  <c r="I425" i="2"/>
  <c r="J425" i="2"/>
  <c r="K425" i="2"/>
  <c r="L425" i="2"/>
  <c r="N425" i="2"/>
  <c r="O425" i="2"/>
  <c r="P425" i="2"/>
  <c r="Q425" i="2"/>
  <c r="S425" i="2"/>
  <c r="T425" i="2"/>
  <c r="U425" i="2"/>
  <c r="V425" i="2"/>
  <c r="G424" i="2"/>
  <c r="H424" i="2"/>
  <c r="I424" i="2"/>
  <c r="J424" i="2"/>
  <c r="K424" i="2"/>
  <c r="L424" i="2"/>
  <c r="N424" i="2"/>
  <c r="O424" i="2"/>
  <c r="P424" i="2"/>
  <c r="Q424" i="2"/>
  <c r="R424" i="2"/>
  <c r="S424" i="2"/>
  <c r="T424" i="2"/>
  <c r="U424" i="2"/>
  <c r="V424" i="2"/>
  <c r="W424" i="2"/>
  <c r="G423" i="2"/>
  <c r="H423" i="2"/>
  <c r="I423" i="2"/>
  <c r="J423" i="2"/>
  <c r="K423" i="2"/>
  <c r="L423" i="2"/>
  <c r="N423" i="2"/>
  <c r="O423" i="2"/>
  <c r="P423" i="2"/>
  <c r="Q423" i="2"/>
  <c r="R423" i="2"/>
  <c r="S423" i="2"/>
  <c r="T423" i="2"/>
  <c r="U423" i="2"/>
  <c r="V423" i="2"/>
  <c r="W423" i="2"/>
  <c r="G422" i="2"/>
  <c r="H422" i="2"/>
  <c r="I422" i="2"/>
  <c r="J422" i="2"/>
  <c r="K422" i="2"/>
  <c r="L422" i="2"/>
  <c r="N422" i="2"/>
  <c r="O422" i="2"/>
  <c r="P422" i="2"/>
  <c r="Q422" i="2"/>
  <c r="R422" i="2"/>
  <c r="S422" i="2"/>
  <c r="T422" i="2"/>
  <c r="U422" i="2"/>
  <c r="V422" i="2"/>
  <c r="W422" i="2"/>
  <c r="G421" i="2"/>
  <c r="H421" i="2"/>
  <c r="I421" i="2"/>
  <c r="J421" i="2"/>
  <c r="K421" i="2"/>
  <c r="L421" i="2"/>
  <c r="N421" i="2"/>
  <c r="O421" i="2"/>
  <c r="P421" i="2"/>
  <c r="Q421" i="2"/>
  <c r="R421" i="2"/>
  <c r="S421" i="2"/>
  <c r="T421" i="2"/>
  <c r="U421" i="2"/>
  <c r="V421" i="2"/>
  <c r="W421" i="2"/>
  <c r="G420" i="2"/>
  <c r="H420" i="2"/>
  <c r="I420" i="2"/>
  <c r="J420" i="2"/>
  <c r="K420" i="2"/>
  <c r="L420" i="2"/>
  <c r="N420" i="2"/>
  <c r="O420" i="2"/>
  <c r="P420" i="2"/>
  <c r="Q420" i="2"/>
  <c r="R420" i="2"/>
  <c r="S420" i="2"/>
  <c r="T420" i="2"/>
  <c r="U420" i="2"/>
  <c r="V420" i="2"/>
  <c r="W420" i="2"/>
  <c r="G419" i="2"/>
  <c r="H419" i="2"/>
  <c r="I419" i="2"/>
  <c r="J419" i="2"/>
  <c r="K419" i="2"/>
  <c r="L419" i="2"/>
  <c r="N419" i="2"/>
  <c r="O419" i="2"/>
  <c r="P419" i="2"/>
  <c r="Q419" i="2"/>
  <c r="R419" i="2"/>
  <c r="S419" i="2"/>
  <c r="T419" i="2"/>
  <c r="U419" i="2"/>
  <c r="V419" i="2"/>
  <c r="W419" i="2"/>
  <c r="G418" i="2"/>
  <c r="H418" i="2"/>
  <c r="I418" i="2"/>
  <c r="J418" i="2"/>
  <c r="K418" i="2"/>
  <c r="L418" i="2"/>
  <c r="N418" i="2"/>
  <c r="O418" i="2"/>
  <c r="O429" i="2" s="1"/>
  <c r="O439" i="2" s="1"/>
  <c r="O470" i="2" s="1"/>
  <c r="P418" i="2"/>
  <c r="P429" i="2" s="1"/>
  <c r="P439" i="2" s="1"/>
  <c r="P470" i="2" s="1"/>
  <c r="Q418" i="2"/>
  <c r="Q429" i="2" s="1"/>
  <c r="Q439" i="2" s="1"/>
  <c r="Q470" i="2" s="1"/>
  <c r="R418" i="2"/>
  <c r="S418" i="2"/>
  <c r="S429" i="2" s="1"/>
  <c r="S439" i="2" s="1"/>
  <c r="S470" i="2" s="1"/>
  <c r="T418" i="2"/>
  <c r="T429" i="2" s="1"/>
  <c r="T439" i="2" s="1"/>
  <c r="T470" i="2" s="1"/>
  <c r="U418" i="2"/>
  <c r="U429" i="2" s="1"/>
  <c r="U439" i="2" s="1"/>
  <c r="U470" i="2" s="1"/>
  <c r="V418" i="2"/>
  <c r="V429" i="2" s="1"/>
  <c r="V439" i="2" s="1"/>
  <c r="V470" i="2" s="1"/>
  <c r="W418" i="2"/>
  <c r="W429" i="2" s="1"/>
  <c r="W439" i="2" s="1"/>
  <c r="W470" i="2" s="1"/>
  <c r="W479" i="2" s="1"/>
  <c r="G417" i="2"/>
  <c r="H417" i="2"/>
  <c r="I417" i="2"/>
  <c r="J417" i="2"/>
  <c r="K417" i="2"/>
  <c r="L417" i="2"/>
  <c r="N417" i="2"/>
  <c r="O417" i="2"/>
  <c r="P417" i="2"/>
  <c r="Q417" i="2"/>
  <c r="R417" i="2"/>
  <c r="S417" i="2"/>
  <c r="T417" i="2"/>
  <c r="U417" i="2"/>
  <c r="V417" i="2"/>
  <c r="W417" i="2"/>
  <c r="G416" i="2"/>
  <c r="H416" i="2"/>
  <c r="I416" i="2"/>
  <c r="J416" i="2"/>
  <c r="K416" i="2"/>
  <c r="L416" i="2"/>
  <c r="N416" i="2"/>
  <c r="O416" i="2"/>
  <c r="P416" i="2"/>
  <c r="Q416" i="2"/>
  <c r="R416" i="2"/>
  <c r="S416" i="2"/>
  <c r="T416" i="2"/>
  <c r="U416" i="2"/>
  <c r="V416" i="2"/>
  <c r="W416" i="2"/>
  <c r="G415" i="2"/>
  <c r="H415" i="2"/>
  <c r="I415" i="2"/>
  <c r="J415" i="2"/>
  <c r="K415" i="2"/>
  <c r="L415" i="2"/>
  <c r="N415" i="2"/>
  <c r="O415" i="2"/>
  <c r="P415" i="2"/>
  <c r="Q415" i="2"/>
  <c r="R415" i="2"/>
  <c r="S415" i="2"/>
  <c r="T415" i="2"/>
  <c r="U415" i="2"/>
  <c r="V415" i="2"/>
  <c r="W415" i="2"/>
  <c r="G414" i="2"/>
  <c r="H414" i="2"/>
  <c r="I414" i="2"/>
  <c r="J414" i="2"/>
  <c r="K414" i="2"/>
  <c r="L414" i="2"/>
  <c r="N414" i="2"/>
  <c r="O414" i="2"/>
  <c r="P414" i="2"/>
  <c r="Q414" i="2"/>
  <c r="R414" i="2"/>
  <c r="S414" i="2"/>
  <c r="T414" i="2"/>
  <c r="U414" i="2"/>
  <c r="V414" i="2"/>
  <c r="W414" i="2"/>
  <c r="G413" i="2"/>
  <c r="H413" i="2"/>
  <c r="I413" i="2"/>
  <c r="J413" i="2"/>
  <c r="K413" i="2"/>
  <c r="L413" i="2"/>
  <c r="N413" i="2"/>
  <c r="O413" i="2"/>
  <c r="P413" i="2"/>
  <c r="Q413" i="2"/>
  <c r="R413" i="2"/>
  <c r="S413" i="2"/>
  <c r="T413" i="2"/>
  <c r="U413" i="2"/>
  <c r="V413" i="2"/>
  <c r="W413" i="2"/>
  <c r="G411" i="2"/>
  <c r="H411" i="2"/>
  <c r="I411" i="2"/>
  <c r="J411" i="2"/>
  <c r="K411" i="2"/>
  <c r="L411" i="2"/>
  <c r="N411" i="2"/>
  <c r="O411" i="2"/>
  <c r="P411" i="2"/>
  <c r="Q411" i="2"/>
  <c r="R411" i="2"/>
  <c r="S411" i="2"/>
  <c r="T411" i="2"/>
  <c r="U411" i="2"/>
  <c r="V411" i="2"/>
  <c r="W411" i="2"/>
  <c r="G410" i="2"/>
  <c r="H410" i="2"/>
  <c r="I410" i="2"/>
  <c r="J410" i="2"/>
  <c r="K410" i="2"/>
  <c r="L410" i="2"/>
  <c r="N410" i="2"/>
  <c r="O410" i="2"/>
  <c r="P410" i="2"/>
  <c r="Q410" i="2"/>
  <c r="R410" i="2"/>
  <c r="S410" i="2"/>
  <c r="T410" i="2"/>
  <c r="U410" i="2"/>
  <c r="V410" i="2"/>
  <c r="W410" i="2"/>
  <c r="G409" i="2"/>
  <c r="H409" i="2"/>
  <c r="I409" i="2"/>
  <c r="J409" i="2"/>
  <c r="K409" i="2"/>
  <c r="L409" i="2"/>
  <c r="N409" i="2"/>
  <c r="O409" i="2"/>
  <c r="P409" i="2"/>
  <c r="Q409" i="2"/>
  <c r="R409" i="2"/>
  <c r="S409" i="2"/>
  <c r="T409" i="2"/>
  <c r="U409" i="2"/>
  <c r="V409" i="2"/>
  <c r="W409" i="2"/>
  <c r="G408" i="2"/>
  <c r="H408" i="2"/>
  <c r="I408" i="2"/>
  <c r="J408" i="2"/>
  <c r="K408" i="2"/>
  <c r="L408" i="2"/>
  <c r="N408" i="2"/>
  <c r="O408" i="2"/>
  <c r="P408" i="2"/>
  <c r="Q408" i="2"/>
  <c r="R408" i="2"/>
  <c r="S408" i="2"/>
  <c r="T408" i="2"/>
  <c r="U408" i="2"/>
  <c r="V408" i="2"/>
  <c r="W408" i="2"/>
  <c r="G407" i="2"/>
  <c r="H407" i="2"/>
  <c r="I407" i="2"/>
  <c r="J407" i="2"/>
  <c r="K407" i="2"/>
  <c r="L407" i="2"/>
  <c r="N407" i="2"/>
  <c r="O407" i="2"/>
  <c r="P407" i="2"/>
  <c r="Q407" i="2"/>
  <c r="R407" i="2"/>
  <c r="S407" i="2"/>
  <c r="T407" i="2"/>
  <c r="U407" i="2"/>
  <c r="V407" i="2"/>
  <c r="W407" i="2"/>
  <c r="G406" i="2"/>
  <c r="H406" i="2"/>
  <c r="I406" i="2"/>
  <c r="J406" i="2"/>
  <c r="K406" i="2"/>
  <c r="L406" i="2"/>
  <c r="N406" i="2"/>
  <c r="O406" i="2"/>
  <c r="P406" i="2"/>
  <c r="Q406" i="2"/>
  <c r="R406" i="2"/>
  <c r="S406" i="2"/>
  <c r="T406" i="2"/>
  <c r="U406" i="2"/>
  <c r="V406" i="2"/>
  <c r="W406" i="2"/>
  <c r="G405" i="2"/>
  <c r="H405" i="2"/>
  <c r="I405" i="2"/>
  <c r="J405" i="2"/>
  <c r="K405" i="2"/>
  <c r="L405" i="2"/>
  <c r="N405" i="2"/>
  <c r="O405" i="2"/>
  <c r="P405" i="2"/>
  <c r="Q405" i="2"/>
  <c r="R405" i="2"/>
  <c r="S405" i="2"/>
  <c r="T405" i="2"/>
  <c r="U405" i="2"/>
  <c r="V405" i="2"/>
  <c r="W405" i="2"/>
  <c r="G404" i="2"/>
  <c r="H404" i="2"/>
  <c r="I404" i="2"/>
  <c r="J404" i="2"/>
  <c r="K404" i="2"/>
  <c r="L404" i="2"/>
  <c r="N404" i="2"/>
  <c r="O404" i="2"/>
  <c r="P404" i="2"/>
  <c r="Q404" i="2"/>
  <c r="R404" i="2"/>
  <c r="S404" i="2"/>
  <c r="T404" i="2"/>
  <c r="U404" i="2"/>
  <c r="V404" i="2"/>
  <c r="W404" i="2"/>
  <c r="G403" i="2"/>
  <c r="G429" i="2" s="1"/>
  <c r="G439" i="2" s="1"/>
  <c r="G470" i="2" s="1"/>
  <c r="H403" i="2"/>
  <c r="I403" i="2"/>
  <c r="J403" i="2"/>
  <c r="K403" i="2"/>
  <c r="L403" i="2"/>
  <c r="N403" i="2"/>
  <c r="O403" i="2"/>
  <c r="P403" i="2"/>
  <c r="Q403" i="2"/>
  <c r="R403" i="2"/>
  <c r="S403" i="2"/>
  <c r="T403" i="2"/>
  <c r="U403" i="2"/>
  <c r="V403" i="2"/>
  <c r="W403" i="2"/>
  <c r="G394" i="2"/>
  <c r="N394" i="2"/>
  <c r="O394" i="2"/>
  <c r="P394" i="2"/>
  <c r="Q394" i="2"/>
  <c r="R394" i="2"/>
  <c r="S394" i="2"/>
  <c r="T394" i="2"/>
  <c r="U394" i="2"/>
  <c r="V394" i="2"/>
  <c r="W394" i="2"/>
  <c r="G393" i="2"/>
  <c r="H393" i="2"/>
  <c r="I393" i="2"/>
  <c r="J393" i="2"/>
  <c r="K393" i="2"/>
  <c r="L393" i="2"/>
  <c r="N393" i="2"/>
  <c r="O393" i="2"/>
  <c r="P393" i="2"/>
  <c r="Q393" i="2"/>
  <c r="R393" i="2"/>
  <c r="S393" i="2"/>
  <c r="T393" i="2"/>
  <c r="U393" i="2"/>
  <c r="V393" i="2"/>
  <c r="W393" i="2"/>
  <c r="G392" i="2"/>
  <c r="H392" i="2"/>
  <c r="I392" i="2"/>
  <c r="J392" i="2"/>
  <c r="K392" i="2"/>
  <c r="L392" i="2"/>
  <c r="N392" i="2"/>
  <c r="O392" i="2"/>
  <c r="P392" i="2"/>
  <c r="Q392" i="2"/>
  <c r="R392" i="2"/>
  <c r="S392" i="2"/>
  <c r="T392" i="2"/>
  <c r="U392" i="2"/>
  <c r="V392" i="2"/>
  <c r="W392" i="2"/>
  <c r="G390" i="2"/>
  <c r="H390" i="2"/>
  <c r="I390" i="2"/>
  <c r="J390" i="2"/>
  <c r="K390" i="2"/>
  <c r="L390" i="2"/>
  <c r="N390" i="2"/>
  <c r="O390" i="2"/>
  <c r="P390" i="2"/>
  <c r="Q390" i="2"/>
  <c r="R390" i="2"/>
  <c r="S390" i="2"/>
  <c r="T390" i="2"/>
  <c r="U390" i="2"/>
  <c r="V390" i="2"/>
  <c r="W390" i="2"/>
  <c r="G389" i="2"/>
  <c r="H389" i="2"/>
  <c r="I389" i="2"/>
  <c r="J389" i="2"/>
  <c r="K389" i="2"/>
  <c r="L389" i="2"/>
  <c r="N389" i="2"/>
  <c r="O389" i="2"/>
  <c r="P389" i="2"/>
  <c r="Q389" i="2"/>
  <c r="R389" i="2"/>
  <c r="S389" i="2"/>
  <c r="T389" i="2"/>
  <c r="U389" i="2"/>
  <c r="V389" i="2"/>
  <c r="W389" i="2"/>
  <c r="G388" i="2"/>
  <c r="H388" i="2"/>
  <c r="I388" i="2"/>
  <c r="J388" i="2"/>
  <c r="K388" i="2"/>
  <c r="L388" i="2"/>
  <c r="N388" i="2"/>
  <c r="O388" i="2"/>
  <c r="P388" i="2"/>
  <c r="Q388" i="2"/>
  <c r="R388" i="2"/>
  <c r="S388" i="2"/>
  <c r="T388" i="2"/>
  <c r="U388" i="2"/>
  <c r="V388" i="2"/>
  <c r="W388" i="2"/>
  <c r="G387" i="2"/>
  <c r="H387" i="2"/>
  <c r="I387" i="2"/>
  <c r="J387" i="2"/>
  <c r="K387" i="2"/>
  <c r="L387" i="2"/>
  <c r="N387" i="2"/>
  <c r="O387" i="2"/>
  <c r="P387" i="2"/>
  <c r="Q387" i="2"/>
  <c r="R387" i="2"/>
  <c r="S387" i="2"/>
  <c r="T387" i="2"/>
  <c r="U387" i="2"/>
  <c r="V387" i="2"/>
  <c r="W387" i="2"/>
  <c r="G386" i="2"/>
  <c r="H386" i="2"/>
  <c r="I386" i="2"/>
  <c r="J386" i="2"/>
  <c r="K386" i="2"/>
  <c r="L386" i="2"/>
  <c r="N386" i="2"/>
  <c r="O386" i="2"/>
  <c r="P386" i="2"/>
  <c r="Q386" i="2"/>
  <c r="R386" i="2"/>
  <c r="S386" i="2"/>
  <c r="T386" i="2"/>
  <c r="U386" i="2"/>
  <c r="V386" i="2"/>
  <c r="W386" i="2"/>
  <c r="G385" i="2"/>
  <c r="H385" i="2"/>
  <c r="I385" i="2"/>
  <c r="J385" i="2"/>
  <c r="K385" i="2"/>
  <c r="L385" i="2"/>
  <c r="N385" i="2"/>
  <c r="O385" i="2"/>
  <c r="P385" i="2"/>
  <c r="Q385" i="2"/>
  <c r="R385" i="2"/>
  <c r="S385" i="2"/>
  <c r="T385" i="2"/>
  <c r="U385" i="2"/>
  <c r="V385" i="2"/>
  <c r="W385" i="2"/>
  <c r="G384" i="2"/>
  <c r="H384" i="2"/>
  <c r="I384" i="2"/>
  <c r="J384" i="2"/>
  <c r="K384" i="2"/>
  <c r="L384" i="2"/>
  <c r="N384" i="2"/>
  <c r="O384" i="2"/>
  <c r="P384" i="2"/>
  <c r="Q384" i="2"/>
  <c r="R384" i="2"/>
  <c r="S384" i="2"/>
  <c r="T384" i="2"/>
  <c r="U384" i="2"/>
  <c r="V384" i="2"/>
  <c r="W384" i="2"/>
  <c r="G383" i="2"/>
  <c r="H383" i="2"/>
  <c r="I383" i="2"/>
  <c r="J383" i="2"/>
  <c r="K383" i="2"/>
  <c r="L383" i="2"/>
  <c r="N383" i="2"/>
  <c r="O383" i="2"/>
  <c r="P383" i="2"/>
  <c r="Q383" i="2"/>
  <c r="R383" i="2"/>
  <c r="S383" i="2"/>
  <c r="T383" i="2"/>
  <c r="U383" i="2"/>
  <c r="V383" i="2"/>
  <c r="W383" i="2"/>
  <c r="G382" i="2"/>
  <c r="H382" i="2"/>
  <c r="I382" i="2"/>
  <c r="J382" i="2"/>
  <c r="K382" i="2"/>
  <c r="L382" i="2"/>
  <c r="N382" i="2"/>
  <c r="O382" i="2"/>
  <c r="P382" i="2"/>
  <c r="Q382" i="2"/>
  <c r="R382" i="2"/>
  <c r="S382" i="2"/>
  <c r="T382" i="2"/>
  <c r="U382" i="2"/>
  <c r="V382" i="2"/>
  <c r="W382" i="2"/>
  <c r="G381" i="2"/>
  <c r="H381" i="2"/>
  <c r="I381" i="2"/>
  <c r="J381" i="2"/>
  <c r="K381" i="2"/>
  <c r="L381" i="2"/>
  <c r="N381" i="2"/>
  <c r="O381" i="2"/>
  <c r="P381" i="2"/>
  <c r="Q381" i="2"/>
  <c r="R381" i="2"/>
  <c r="S381" i="2"/>
  <c r="T381" i="2"/>
  <c r="U381" i="2"/>
  <c r="V381" i="2"/>
  <c r="W381" i="2"/>
  <c r="G380" i="2"/>
  <c r="H380" i="2"/>
  <c r="I380" i="2"/>
  <c r="J380" i="2"/>
  <c r="K380" i="2"/>
  <c r="L380" i="2"/>
  <c r="N380" i="2"/>
  <c r="O380" i="2"/>
  <c r="P380" i="2"/>
  <c r="Q380" i="2"/>
  <c r="R380" i="2"/>
  <c r="S380" i="2"/>
  <c r="T380" i="2"/>
  <c r="U380" i="2"/>
  <c r="V380" i="2"/>
  <c r="W380" i="2"/>
  <c r="G379" i="2"/>
  <c r="H379" i="2"/>
  <c r="I379" i="2"/>
  <c r="J379" i="2"/>
  <c r="K379" i="2"/>
  <c r="L379" i="2"/>
  <c r="N379" i="2"/>
  <c r="O379" i="2"/>
  <c r="P379" i="2"/>
  <c r="Q379" i="2"/>
  <c r="R379" i="2"/>
  <c r="S379" i="2"/>
  <c r="T379" i="2"/>
  <c r="U379" i="2"/>
  <c r="V379" i="2"/>
  <c r="W379" i="2"/>
  <c r="G378" i="2"/>
  <c r="H378" i="2"/>
  <c r="I378" i="2"/>
  <c r="J378" i="2"/>
  <c r="K378" i="2"/>
  <c r="L378" i="2"/>
  <c r="N378" i="2"/>
  <c r="O378" i="2"/>
  <c r="P378" i="2"/>
  <c r="Q378" i="2"/>
  <c r="R378" i="2"/>
  <c r="S378" i="2"/>
  <c r="T378" i="2"/>
  <c r="U378" i="2"/>
  <c r="V378" i="2"/>
  <c r="W378" i="2"/>
  <c r="G377" i="2"/>
  <c r="H377" i="2"/>
  <c r="I377" i="2"/>
  <c r="J377" i="2"/>
  <c r="K377" i="2"/>
  <c r="L377" i="2"/>
  <c r="N377" i="2"/>
  <c r="O377" i="2"/>
  <c r="P377" i="2"/>
  <c r="Q377" i="2"/>
  <c r="R377" i="2"/>
  <c r="S377" i="2"/>
  <c r="T377" i="2"/>
  <c r="U377" i="2"/>
  <c r="V377" i="2"/>
  <c r="W377" i="2"/>
  <c r="G376" i="2"/>
  <c r="H376" i="2"/>
  <c r="I376" i="2"/>
  <c r="J376" i="2"/>
  <c r="K376" i="2"/>
  <c r="L376" i="2"/>
  <c r="N376" i="2"/>
  <c r="O376" i="2"/>
  <c r="P376" i="2"/>
  <c r="Q376" i="2"/>
  <c r="R376" i="2"/>
  <c r="S376" i="2"/>
  <c r="T376" i="2"/>
  <c r="U376" i="2"/>
  <c r="V376" i="2"/>
  <c r="W376" i="2"/>
  <c r="G375" i="2"/>
  <c r="H375" i="2"/>
  <c r="I375" i="2"/>
  <c r="J375" i="2"/>
  <c r="K375" i="2"/>
  <c r="L375" i="2"/>
  <c r="N375" i="2"/>
  <c r="O375" i="2"/>
  <c r="P375" i="2"/>
  <c r="Q375" i="2"/>
  <c r="R375" i="2"/>
  <c r="S375" i="2"/>
  <c r="T375" i="2"/>
  <c r="U375" i="2"/>
  <c r="V375" i="2"/>
  <c r="W375" i="2"/>
  <c r="G374" i="2"/>
  <c r="H374" i="2"/>
  <c r="I374" i="2"/>
  <c r="J374" i="2"/>
  <c r="K374" i="2"/>
  <c r="L374" i="2"/>
  <c r="N374" i="2"/>
  <c r="O374" i="2"/>
  <c r="P374" i="2"/>
  <c r="Q374" i="2"/>
  <c r="R374" i="2"/>
  <c r="S374" i="2"/>
  <c r="T374" i="2"/>
  <c r="U374" i="2"/>
  <c r="V374" i="2"/>
  <c r="W374" i="2"/>
  <c r="G373" i="2"/>
  <c r="H373" i="2"/>
  <c r="I373" i="2"/>
  <c r="J373" i="2"/>
  <c r="K373" i="2"/>
  <c r="L373" i="2"/>
  <c r="N373" i="2"/>
  <c r="O373" i="2"/>
  <c r="P373" i="2"/>
  <c r="Q373" i="2"/>
  <c r="R373" i="2"/>
  <c r="S373" i="2"/>
  <c r="T373" i="2"/>
  <c r="U373" i="2"/>
  <c r="V373" i="2"/>
  <c r="W373" i="2"/>
  <c r="G372" i="2"/>
  <c r="H372" i="2"/>
  <c r="I372" i="2"/>
  <c r="J372" i="2"/>
  <c r="K372" i="2"/>
  <c r="L372" i="2"/>
  <c r="N372" i="2"/>
  <c r="O372" i="2"/>
  <c r="P372" i="2"/>
  <c r="Q372" i="2"/>
  <c r="R372" i="2"/>
  <c r="S372" i="2"/>
  <c r="T372" i="2"/>
  <c r="U372" i="2"/>
  <c r="V372" i="2"/>
  <c r="W372" i="2"/>
  <c r="G371" i="2"/>
  <c r="H371" i="2"/>
  <c r="I371" i="2"/>
  <c r="J371" i="2"/>
  <c r="K371" i="2"/>
  <c r="L371" i="2"/>
  <c r="N371" i="2"/>
  <c r="O371" i="2"/>
  <c r="P371" i="2"/>
  <c r="Q371" i="2"/>
  <c r="R371" i="2"/>
  <c r="S371" i="2"/>
  <c r="T371" i="2"/>
  <c r="U371" i="2"/>
  <c r="V371" i="2"/>
  <c r="W371" i="2"/>
  <c r="N370" i="2"/>
  <c r="O370" i="2"/>
  <c r="P370" i="2"/>
  <c r="Q370" i="2"/>
  <c r="R370" i="2"/>
  <c r="S370" i="2"/>
  <c r="T370" i="2"/>
  <c r="U370" i="2"/>
  <c r="V370" i="2"/>
  <c r="W370" i="2"/>
  <c r="G369" i="2"/>
  <c r="H369" i="2"/>
  <c r="I369" i="2"/>
  <c r="J369" i="2"/>
  <c r="K369" i="2"/>
  <c r="L369" i="2"/>
  <c r="N369" i="2"/>
  <c r="O369" i="2"/>
  <c r="P369" i="2"/>
  <c r="Q369" i="2"/>
  <c r="R369" i="2"/>
  <c r="S369" i="2"/>
  <c r="T369" i="2"/>
  <c r="U369" i="2"/>
  <c r="V369" i="2"/>
  <c r="W369" i="2"/>
  <c r="G368" i="2"/>
  <c r="H368" i="2"/>
  <c r="I368" i="2"/>
  <c r="J368" i="2"/>
  <c r="K368" i="2"/>
  <c r="L368" i="2"/>
  <c r="N368" i="2"/>
  <c r="O368" i="2"/>
  <c r="P368" i="2"/>
  <c r="Q368" i="2"/>
  <c r="R368" i="2"/>
  <c r="S368" i="2"/>
  <c r="T368" i="2"/>
  <c r="U368" i="2"/>
  <c r="V368" i="2"/>
  <c r="W368" i="2"/>
  <c r="G367" i="2"/>
  <c r="H367" i="2"/>
  <c r="I367" i="2"/>
  <c r="J367" i="2"/>
  <c r="K367" i="2"/>
  <c r="L367" i="2"/>
  <c r="N367" i="2"/>
  <c r="O367" i="2"/>
  <c r="P367" i="2"/>
  <c r="Q367" i="2"/>
  <c r="R367" i="2"/>
  <c r="S367" i="2"/>
  <c r="T367" i="2"/>
  <c r="U367" i="2"/>
  <c r="V367" i="2"/>
  <c r="W367" i="2"/>
  <c r="G366" i="2"/>
  <c r="R366" i="2"/>
  <c r="W366" i="2"/>
  <c r="G365" i="2"/>
  <c r="H365" i="2"/>
  <c r="I365" i="2"/>
  <c r="J365" i="2"/>
  <c r="K365" i="2"/>
  <c r="L365" i="2"/>
  <c r="N365" i="2"/>
  <c r="O365" i="2"/>
  <c r="P365" i="2"/>
  <c r="Q365" i="2"/>
  <c r="R365" i="2"/>
  <c r="S365" i="2"/>
  <c r="T365" i="2"/>
  <c r="U365" i="2"/>
  <c r="V365" i="2"/>
  <c r="W365" i="2"/>
  <c r="G364" i="2"/>
  <c r="H364" i="2"/>
  <c r="N364" i="2"/>
  <c r="O364" i="2"/>
  <c r="P364" i="2"/>
  <c r="Q364" i="2"/>
  <c r="R364" i="2"/>
  <c r="S364" i="2"/>
  <c r="T364" i="2"/>
  <c r="U364" i="2"/>
  <c r="V364" i="2"/>
  <c r="W364" i="2"/>
  <c r="G363" i="2"/>
  <c r="H363" i="2"/>
  <c r="I363" i="2"/>
  <c r="J363" i="2"/>
  <c r="K363" i="2"/>
  <c r="L363" i="2"/>
  <c r="N363" i="2"/>
  <c r="O363" i="2"/>
  <c r="P363" i="2"/>
  <c r="Q363" i="2"/>
  <c r="R363" i="2"/>
  <c r="S363" i="2"/>
  <c r="T363" i="2"/>
  <c r="U363" i="2"/>
  <c r="V363" i="2"/>
  <c r="W363" i="2"/>
  <c r="I362" i="2"/>
  <c r="J362" i="2"/>
  <c r="K362" i="2"/>
  <c r="L362" i="2"/>
  <c r="N362" i="2"/>
  <c r="O362" i="2"/>
  <c r="P362" i="2"/>
  <c r="Q362" i="2"/>
  <c r="R362" i="2"/>
  <c r="S362" i="2"/>
  <c r="T362" i="2"/>
  <c r="U362" i="2"/>
  <c r="V362" i="2"/>
  <c r="W362" i="2"/>
  <c r="G362" i="2"/>
  <c r="H362" i="2"/>
  <c r="G360" i="2"/>
  <c r="N360" i="2"/>
  <c r="O360" i="2"/>
  <c r="P360" i="2"/>
  <c r="Q360" i="2"/>
  <c r="R360" i="2"/>
  <c r="S360" i="2"/>
  <c r="T360" i="2"/>
  <c r="U360" i="2"/>
  <c r="V360" i="2"/>
  <c r="W360" i="2"/>
  <c r="R359" i="2"/>
  <c r="W359" i="2"/>
  <c r="R358" i="2"/>
  <c r="W358" i="2"/>
  <c r="G357" i="2"/>
  <c r="H357" i="2"/>
  <c r="I357" i="2"/>
  <c r="J357" i="2"/>
  <c r="K357" i="2"/>
  <c r="L357" i="2"/>
  <c r="N357" i="2"/>
  <c r="O357" i="2"/>
  <c r="P357" i="2"/>
  <c r="Q357" i="2"/>
  <c r="R357" i="2"/>
  <c r="S357" i="2"/>
  <c r="T357" i="2"/>
  <c r="U357" i="2"/>
  <c r="V357" i="2"/>
  <c r="W357" i="2"/>
  <c r="W356" i="2"/>
  <c r="W395" i="2" s="1"/>
  <c r="W397" i="2" s="1"/>
  <c r="W348" i="2"/>
  <c r="G474" i="14"/>
  <c r="H474" i="14"/>
  <c r="I474" i="14"/>
  <c r="J474" i="14"/>
  <c r="K474" i="14"/>
  <c r="L474" i="14"/>
  <c r="N474" i="14"/>
  <c r="O474" i="14"/>
  <c r="P474" i="14"/>
  <c r="Q474" i="14"/>
  <c r="R474" i="14"/>
  <c r="S474" i="14"/>
  <c r="T474" i="14"/>
  <c r="U474" i="14"/>
  <c r="V474" i="14"/>
  <c r="W474" i="14"/>
  <c r="G473" i="14"/>
  <c r="H473" i="14"/>
  <c r="I473" i="14"/>
  <c r="J473" i="14"/>
  <c r="K473" i="14"/>
  <c r="L473" i="14"/>
  <c r="N473" i="14"/>
  <c r="O473" i="14"/>
  <c r="P473" i="14"/>
  <c r="Q473" i="14"/>
  <c r="R473" i="14"/>
  <c r="S473" i="14"/>
  <c r="T473" i="14"/>
  <c r="U473" i="14"/>
  <c r="V473" i="14"/>
  <c r="W473" i="14"/>
  <c r="G463" i="14"/>
  <c r="H463" i="14"/>
  <c r="I463" i="14"/>
  <c r="J463" i="14"/>
  <c r="K463" i="14"/>
  <c r="L463" i="14"/>
  <c r="N463" i="14"/>
  <c r="O463" i="14"/>
  <c r="P463" i="14"/>
  <c r="Q463" i="14"/>
  <c r="R463" i="14"/>
  <c r="S463" i="14"/>
  <c r="T463" i="14"/>
  <c r="U463" i="14"/>
  <c r="V463" i="14"/>
  <c r="W463" i="14"/>
  <c r="H462" i="14"/>
  <c r="N462" i="14"/>
  <c r="R462" i="14"/>
  <c r="S462" i="14"/>
  <c r="W462" i="14"/>
  <c r="R461" i="14"/>
  <c r="W461" i="14"/>
  <c r="G456" i="14"/>
  <c r="R456" i="14"/>
  <c r="W456" i="14"/>
  <c r="G455" i="14"/>
  <c r="H455" i="14"/>
  <c r="I455" i="14"/>
  <c r="J455" i="14"/>
  <c r="K455" i="14"/>
  <c r="L455" i="14"/>
  <c r="N455" i="14"/>
  <c r="O455" i="14"/>
  <c r="P455" i="14"/>
  <c r="Q455" i="14"/>
  <c r="R455" i="14"/>
  <c r="S455" i="14"/>
  <c r="T455" i="14"/>
  <c r="U455" i="14"/>
  <c r="V455" i="14"/>
  <c r="W455" i="14"/>
  <c r="G453" i="14"/>
  <c r="L453" i="14"/>
  <c r="R453" i="14"/>
  <c r="T453" i="14"/>
  <c r="U453" i="14"/>
  <c r="V453" i="14"/>
  <c r="W453" i="14"/>
  <c r="G452" i="14"/>
  <c r="H452" i="14"/>
  <c r="I452" i="14"/>
  <c r="J452" i="14"/>
  <c r="K452" i="14"/>
  <c r="L452" i="14"/>
  <c r="N452" i="14"/>
  <c r="O452" i="14"/>
  <c r="P452" i="14"/>
  <c r="Q452" i="14"/>
  <c r="R452" i="14"/>
  <c r="S452" i="14"/>
  <c r="T452" i="14"/>
  <c r="U452" i="14"/>
  <c r="V452" i="14"/>
  <c r="W452" i="14"/>
  <c r="G451" i="14"/>
  <c r="L451" i="14"/>
  <c r="R451" i="14"/>
  <c r="T451" i="14"/>
  <c r="U451" i="14"/>
  <c r="V451" i="14"/>
  <c r="W451" i="14"/>
  <c r="G450" i="14"/>
  <c r="R450" i="14"/>
  <c r="T450" i="14"/>
  <c r="U450" i="14"/>
  <c r="V450" i="14"/>
  <c r="W450" i="14"/>
  <c r="G449" i="14"/>
  <c r="H449" i="14"/>
  <c r="I449" i="14"/>
  <c r="J449" i="14"/>
  <c r="K449" i="14"/>
  <c r="L449" i="14"/>
  <c r="N449" i="14"/>
  <c r="O449" i="14"/>
  <c r="P449" i="14"/>
  <c r="Q449" i="14"/>
  <c r="R449" i="14"/>
  <c r="S449" i="14"/>
  <c r="T449" i="14"/>
  <c r="U449" i="14"/>
  <c r="V449" i="14"/>
  <c r="W449" i="14"/>
  <c r="G448" i="14"/>
  <c r="H448" i="14"/>
  <c r="I448" i="14"/>
  <c r="J448" i="14"/>
  <c r="K448" i="14"/>
  <c r="L448" i="14"/>
  <c r="N448" i="14"/>
  <c r="O448" i="14"/>
  <c r="P448" i="14"/>
  <c r="Q448" i="14"/>
  <c r="R448" i="14"/>
  <c r="S448" i="14"/>
  <c r="T448" i="14"/>
  <c r="U448" i="14"/>
  <c r="V448" i="14"/>
  <c r="W448" i="14"/>
  <c r="G447" i="14"/>
  <c r="H447" i="14"/>
  <c r="I447" i="14"/>
  <c r="J447" i="14"/>
  <c r="K447" i="14"/>
  <c r="L447" i="14"/>
  <c r="N447" i="14"/>
  <c r="O447" i="14"/>
  <c r="P447" i="14"/>
  <c r="Q447" i="14"/>
  <c r="R447" i="14"/>
  <c r="S447" i="14"/>
  <c r="T447" i="14"/>
  <c r="U447" i="14"/>
  <c r="V447" i="14"/>
  <c r="W447" i="14"/>
  <c r="G446" i="14"/>
  <c r="H446" i="14"/>
  <c r="I446" i="14"/>
  <c r="J446" i="14"/>
  <c r="K446" i="14"/>
  <c r="L446" i="14"/>
  <c r="N446" i="14"/>
  <c r="O446" i="14"/>
  <c r="P446" i="14"/>
  <c r="Q446" i="14"/>
  <c r="R446" i="14"/>
  <c r="S446" i="14"/>
  <c r="T446" i="14"/>
  <c r="U446" i="14"/>
  <c r="V446" i="14"/>
  <c r="W446" i="14"/>
  <c r="G445" i="14"/>
  <c r="H445" i="14"/>
  <c r="I445" i="14"/>
  <c r="J445" i="14"/>
  <c r="K445" i="14"/>
  <c r="L445" i="14"/>
  <c r="N445" i="14"/>
  <c r="O445" i="14"/>
  <c r="P445" i="14"/>
  <c r="Q445" i="14"/>
  <c r="R445" i="14"/>
  <c r="S445" i="14"/>
  <c r="T445" i="14"/>
  <c r="U445" i="14"/>
  <c r="V445" i="14"/>
  <c r="W445" i="14"/>
  <c r="G444" i="14"/>
  <c r="H444" i="14"/>
  <c r="I444" i="14"/>
  <c r="J444" i="14"/>
  <c r="K444" i="14"/>
  <c r="L444" i="14"/>
  <c r="N444" i="14"/>
  <c r="O444" i="14"/>
  <c r="P444" i="14"/>
  <c r="Q444" i="14"/>
  <c r="R444" i="14"/>
  <c r="S444" i="14"/>
  <c r="T444" i="14"/>
  <c r="U444" i="14"/>
  <c r="V444" i="14"/>
  <c r="W444" i="14"/>
  <c r="G437" i="14"/>
  <c r="H437" i="14"/>
  <c r="I437" i="14"/>
  <c r="J437" i="14"/>
  <c r="K437" i="14"/>
  <c r="L437" i="14"/>
  <c r="N437" i="14"/>
  <c r="O437" i="14"/>
  <c r="P437" i="14"/>
  <c r="Q437" i="14"/>
  <c r="R437" i="14"/>
  <c r="S437" i="14"/>
  <c r="T437" i="14"/>
  <c r="U437" i="14"/>
  <c r="V437" i="14"/>
  <c r="W437" i="14"/>
  <c r="R436" i="14"/>
  <c r="W436" i="14"/>
  <c r="G425" i="14"/>
  <c r="H425" i="14"/>
  <c r="I425" i="14"/>
  <c r="J425" i="14"/>
  <c r="K425" i="14"/>
  <c r="L425" i="14"/>
  <c r="N425" i="14"/>
  <c r="O425" i="14"/>
  <c r="P425" i="14"/>
  <c r="Q425" i="14"/>
  <c r="S425" i="14"/>
  <c r="T425" i="14"/>
  <c r="U425" i="14"/>
  <c r="V425" i="14"/>
  <c r="G424" i="14"/>
  <c r="H424" i="14"/>
  <c r="I424" i="14"/>
  <c r="J424" i="14"/>
  <c r="K424" i="14"/>
  <c r="L424" i="14"/>
  <c r="N424" i="14"/>
  <c r="O424" i="14"/>
  <c r="P424" i="14"/>
  <c r="Q424" i="14"/>
  <c r="R424" i="14"/>
  <c r="S424" i="14"/>
  <c r="T424" i="14"/>
  <c r="U424" i="14"/>
  <c r="V424" i="14"/>
  <c r="W424" i="14"/>
  <c r="G423" i="14"/>
  <c r="H423" i="14"/>
  <c r="I423" i="14"/>
  <c r="J423" i="14"/>
  <c r="K423" i="14"/>
  <c r="L423" i="14"/>
  <c r="R423" i="14"/>
  <c r="T423" i="14"/>
  <c r="U423" i="14"/>
  <c r="V423" i="14"/>
  <c r="W423" i="14"/>
  <c r="G422" i="14"/>
  <c r="L422" i="14"/>
  <c r="R422" i="14"/>
  <c r="T422" i="14"/>
  <c r="U422" i="14"/>
  <c r="V422" i="14"/>
  <c r="W422" i="14"/>
  <c r="G420" i="14"/>
  <c r="H420" i="14"/>
  <c r="I420" i="14"/>
  <c r="J420" i="14"/>
  <c r="K420" i="14"/>
  <c r="L420" i="14"/>
  <c r="N420" i="14"/>
  <c r="O420" i="14"/>
  <c r="P420" i="14"/>
  <c r="Q420" i="14"/>
  <c r="R420" i="14"/>
  <c r="S420" i="14"/>
  <c r="T420" i="14"/>
  <c r="U420" i="14"/>
  <c r="V420" i="14"/>
  <c r="W420" i="14"/>
  <c r="G421" i="14"/>
  <c r="H421" i="14"/>
  <c r="I421" i="14"/>
  <c r="J421" i="14"/>
  <c r="K421" i="14"/>
  <c r="L421" i="14"/>
  <c r="N421" i="14"/>
  <c r="O421" i="14"/>
  <c r="P421" i="14"/>
  <c r="Q421" i="14"/>
  <c r="R421" i="14"/>
  <c r="S421" i="14"/>
  <c r="T421" i="14"/>
  <c r="U421" i="14"/>
  <c r="V421" i="14"/>
  <c r="W421" i="14"/>
  <c r="G419" i="14"/>
  <c r="H419" i="14"/>
  <c r="I419" i="14"/>
  <c r="J419" i="14"/>
  <c r="K419" i="14"/>
  <c r="L419" i="14"/>
  <c r="N419" i="14"/>
  <c r="O419" i="14"/>
  <c r="P419" i="14"/>
  <c r="Q419" i="14"/>
  <c r="R419" i="14"/>
  <c r="S419" i="14"/>
  <c r="T419" i="14"/>
  <c r="U419" i="14"/>
  <c r="V419" i="14"/>
  <c r="W419" i="14"/>
  <c r="G418" i="14"/>
  <c r="L418" i="14"/>
  <c r="R418" i="14"/>
  <c r="T418" i="14"/>
  <c r="U418" i="14"/>
  <c r="V418" i="14"/>
  <c r="W418" i="14"/>
  <c r="G417" i="14"/>
  <c r="H417" i="14"/>
  <c r="I417" i="14"/>
  <c r="J417" i="14"/>
  <c r="K417" i="14"/>
  <c r="L417" i="14"/>
  <c r="N417" i="14"/>
  <c r="O417" i="14"/>
  <c r="P417" i="14"/>
  <c r="Q417" i="14"/>
  <c r="R417" i="14"/>
  <c r="S417" i="14"/>
  <c r="T417" i="14"/>
  <c r="U417" i="14"/>
  <c r="V417" i="14"/>
  <c r="W417" i="14"/>
  <c r="G416" i="14"/>
  <c r="H416" i="14"/>
  <c r="I416" i="14"/>
  <c r="J416" i="14"/>
  <c r="K416" i="14"/>
  <c r="L416" i="14"/>
  <c r="N416" i="14"/>
  <c r="O416" i="14"/>
  <c r="P416" i="14"/>
  <c r="Q416" i="14"/>
  <c r="R416" i="14"/>
  <c r="S416" i="14"/>
  <c r="T416" i="14"/>
  <c r="U416" i="14"/>
  <c r="V416" i="14"/>
  <c r="W416" i="14"/>
  <c r="G415" i="14"/>
  <c r="H415" i="14"/>
  <c r="I415" i="14"/>
  <c r="J415" i="14"/>
  <c r="K415" i="14"/>
  <c r="L415" i="14"/>
  <c r="N415" i="14"/>
  <c r="O415" i="14"/>
  <c r="P415" i="14"/>
  <c r="Q415" i="14"/>
  <c r="R415" i="14"/>
  <c r="S415" i="14"/>
  <c r="T415" i="14"/>
  <c r="U415" i="14"/>
  <c r="V415" i="14"/>
  <c r="W415" i="14"/>
  <c r="G414" i="14"/>
  <c r="H414" i="14"/>
  <c r="I414" i="14"/>
  <c r="J414" i="14"/>
  <c r="K414" i="14"/>
  <c r="L414" i="14"/>
  <c r="N414" i="14"/>
  <c r="O414" i="14"/>
  <c r="P414" i="14"/>
  <c r="Q414" i="14"/>
  <c r="R414" i="14"/>
  <c r="S414" i="14"/>
  <c r="T414" i="14"/>
  <c r="U414" i="14"/>
  <c r="V414" i="14"/>
  <c r="W414" i="14"/>
  <c r="G413" i="14"/>
  <c r="H413" i="14"/>
  <c r="I413" i="14"/>
  <c r="J413" i="14"/>
  <c r="K413" i="14"/>
  <c r="L413" i="14"/>
  <c r="R413" i="14"/>
  <c r="T413" i="14"/>
  <c r="U413" i="14"/>
  <c r="V413" i="14"/>
  <c r="W413" i="14"/>
  <c r="R411" i="14"/>
  <c r="W411" i="14"/>
  <c r="G410" i="14"/>
  <c r="H410" i="14"/>
  <c r="I410" i="14"/>
  <c r="J410" i="14"/>
  <c r="K410" i="14"/>
  <c r="L410" i="14"/>
  <c r="N410" i="14"/>
  <c r="O410" i="14"/>
  <c r="P410" i="14"/>
  <c r="Q410" i="14"/>
  <c r="R410" i="14"/>
  <c r="S410" i="14"/>
  <c r="T410" i="14"/>
  <c r="U410" i="14"/>
  <c r="V410" i="14"/>
  <c r="W410" i="14"/>
  <c r="G409" i="14"/>
  <c r="H409" i="14"/>
  <c r="I409" i="14"/>
  <c r="J409" i="14"/>
  <c r="K409" i="14"/>
  <c r="L409" i="14"/>
  <c r="N409" i="14"/>
  <c r="O409" i="14"/>
  <c r="P409" i="14"/>
  <c r="Q409" i="14"/>
  <c r="R409" i="14"/>
  <c r="S409" i="14"/>
  <c r="T409" i="14"/>
  <c r="U409" i="14"/>
  <c r="V409" i="14"/>
  <c r="W409" i="14"/>
  <c r="G408" i="14"/>
  <c r="H408" i="14"/>
  <c r="I408" i="14"/>
  <c r="J408" i="14"/>
  <c r="K408" i="14"/>
  <c r="L408" i="14"/>
  <c r="N408" i="14"/>
  <c r="O408" i="14"/>
  <c r="P408" i="14"/>
  <c r="Q408" i="14"/>
  <c r="R408" i="14"/>
  <c r="S408" i="14"/>
  <c r="T408" i="14"/>
  <c r="U408" i="14"/>
  <c r="V408" i="14"/>
  <c r="W408" i="14"/>
  <c r="R407" i="14"/>
  <c r="W407" i="14"/>
  <c r="G406" i="14"/>
  <c r="H406" i="14"/>
  <c r="I406" i="14"/>
  <c r="J406" i="14"/>
  <c r="K406" i="14"/>
  <c r="L406" i="14"/>
  <c r="N406" i="14"/>
  <c r="O406" i="14"/>
  <c r="P406" i="14"/>
  <c r="Q406" i="14"/>
  <c r="R406" i="14"/>
  <c r="S406" i="14"/>
  <c r="T406" i="14"/>
  <c r="U406" i="14"/>
  <c r="V406" i="14"/>
  <c r="W406" i="14"/>
  <c r="G405" i="14"/>
  <c r="H405" i="14"/>
  <c r="I405" i="14"/>
  <c r="J405" i="14"/>
  <c r="K405" i="14"/>
  <c r="L405" i="14"/>
  <c r="R405" i="14"/>
  <c r="T405" i="14"/>
  <c r="U405" i="14"/>
  <c r="V405" i="14"/>
  <c r="W405" i="14"/>
  <c r="G404" i="14"/>
  <c r="H404" i="14"/>
  <c r="I404" i="14"/>
  <c r="J404" i="14"/>
  <c r="K404" i="14"/>
  <c r="L404" i="14"/>
  <c r="N404" i="14"/>
  <c r="O404" i="14"/>
  <c r="P404" i="14"/>
  <c r="Q404" i="14"/>
  <c r="R404" i="14"/>
  <c r="S404" i="14"/>
  <c r="T404" i="14"/>
  <c r="U404" i="14"/>
  <c r="V404" i="14"/>
  <c r="W404" i="14"/>
  <c r="G403" i="14"/>
  <c r="H403" i="14"/>
  <c r="I403" i="14"/>
  <c r="J403" i="14"/>
  <c r="K403" i="14"/>
  <c r="L403" i="14"/>
  <c r="N403" i="14"/>
  <c r="O403" i="14"/>
  <c r="P403" i="14"/>
  <c r="Q403" i="14"/>
  <c r="R403" i="14"/>
  <c r="S403" i="14"/>
  <c r="T403" i="14"/>
  <c r="U403" i="14"/>
  <c r="V403" i="14"/>
  <c r="W403" i="14"/>
  <c r="G394" i="14"/>
  <c r="R394" i="14"/>
  <c r="W394" i="14"/>
  <c r="G393" i="14"/>
  <c r="H393" i="14"/>
  <c r="I393" i="14"/>
  <c r="J393" i="14"/>
  <c r="K393" i="14"/>
  <c r="L393" i="14"/>
  <c r="N393" i="14"/>
  <c r="O393" i="14"/>
  <c r="P393" i="14"/>
  <c r="Q393" i="14"/>
  <c r="R393" i="14"/>
  <c r="S393" i="14"/>
  <c r="T393" i="14"/>
  <c r="U393" i="14"/>
  <c r="V393" i="14"/>
  <c r="W393" i="14"/>
  <c r="G392" i="14"/>
  <c r="H392" i="14"/>
  <c r="I392" i="14"/>
  <c r="J392" i="14"/>
  <c r="K392" i="14"/>
  <c r="L392" i="14"/>
  <c r="N392" i="14"/>
  <c r="O392" i="14"/>
  <c r="P392" i="14"/>
  <c r="Q392" i="14"/>
  <c r="R392" i="14"/>
  <c r="S392" i="14"/>
  <c r="T392" i="14"/>
  <c r="U392" i="14"/>
  <c r="V392" i="14"/>
  <c r="W392" i="14"/>
  <c r="G390" i="14"/>
  <c r="H390" i="14"/>
  <c r="I390" i="14"/>
  <c r="J390" i="14"/>
  <c r="K390" i="14"/>
  <c r="L390" i="14"/>
  <c r="N390" i="14"/>
  <c r="O390" i="14"/>
  <c r="P390" i="14"/>
  <c r="Q390" i="14"/>
  <c r="R390" i="14"/>
  <c r="S390" i="14"/>
  <c r="T390" i="14"/>
  <c r="U390" i="14"/>
  <c r="V390" i="14"/>
  <c r="W390" i="14"/>
  <c r="G389" i="14"/>
  <c r="H389" i="14"/>
  <c r="I389" i="14"/>
  <c r="J389" i="14"/>
  <c r="K389" i="14"/>
  <c r="L389" i="14"/>
  <c r="N389" i="14"/>
  <c r="O389" i="14"/>
  <c r="P389" i="14"/>
  <c r="Q389" i="14"/>
  <c r="R389" i="14"/>
  <c r="S389" i="14"/>
  <c r="T389" i="14"/>
  <c r="U389" i="14"/>
  <c r="V389" i="14"/>
  <c r="W389" i="14"/>
  <c r="G388" i="14"/>
  <c r="H388" i="14"/>
  <c r="I388" i="14"/>
  <c r="J388" i="14"/>
  <c r="K388" i="14"/>
  <c r="L388" i="14"/>
  <c r="N388" i="14"/>
  <c r="O388" i="14"/>
  <c r="P388" i="14"/>
  <c r="Q388" i="14"/>
  <c r="R388" i="14"/>
  <c r="S388" i="14"/>
  <c r="T388" i="14"/>
  <c r="U388" i="14"/>
  <c r="V388" i="14"/>
  <c r="W388" i="14"/>
  <c r="G387" i="14"/>
  <c r="H387" i="14"/>
  <c r="I387" i="14"/>
  <c r="J387" i="14"/>
  <c r="K387" i="14"/>
  <c r="L387" i="14"/>
  <c r="N387" i="14"/>
  <c r="O387" i="14"/>
  <c r="P387" i="14"/>
  <c r="Q387" i="14"/>
  <c r="R387" i="14"/>
  <c r="S387" i="14"/>
  <c r="T387" i="14"/>
  <c r="U387" i="14"/>
  <c r="V387" i="14"/>
  <c r="W387" i="14"/>
  <c r="G386" i="14"/>
  <c r="H386" i="14"/>
  <c r="I386" i="14"/>
  <c r="J386" i="14"/>
  <c r="K386" i="14"/>
  <c r="L386" i="14"/>
  <c r="N386" i="14"/>
  <c r="O386" i="14"/>
  <c r="P386" i="14"/>
  <c r="Q386" i="14"/>
  <c r="R386" i="14"/>
  <c r="S386" i="14"/>
  <c r="T386" i="14"/>
  <c r="U386" i="14"/>
  <c r="V386" i="14"/>
  <c r="W386" i="14"/>
  <c r="G385" i="14"/>
  <c r="H385" i="14"/>
  <c r="I385" i="14"/>
  <c r="J385" i="14"/>
  <c r="K385" i="14"/>
  <c r="L385" i="14"/>
  <c r="N385" i="14"/>
  <c r="O385" i="14"/>
  <c r="P385" i="14"/>
  <c r="Q385" i="14"/>
  <c r="R385" i="14"/>
  <c r="S385" i="14"/>
  <c r="T385" i="14"/>
  <c r="U385" i="14"/>
  <c r="V385" i="14"/>
  <c r="W385" i="14"/>
  <c r="G384" i="14"/>
  <c r="L384" i="14"/>
  <c r="R384" i="14"/>
  <c r="T384" i="14"/>
  <c r="U384" i="14"/>
  <c r="V384" i="14"/>
  <c r="W384" i="14"/>
  <c r="G383" i="14"/>
  <c r="L383" i="14"/>
  <c r="R383" i="14"/>
  <c r="T383" i="14"/>
  <c r="U383" i="14"/>
  <c r="V383" i="14"/>
  <c r="W383" i="14"/>
  <c r="G382" i="14"/>
  <c r="L382" i="14"/>
  <c r="R382" i="14"/>
  <c r="T382" i="14"/>
  <c r="U382" i="14"/>
  <c r="V382" i="14"/>
  <c r="W382" i="14"/>
  <c r="G381" i="14"/>
  <c r="L381" i="14"/>
  <c r="R381" i="14"/>
  <c r="T381" i="14"/>
  <c r="U381" i="14"/>
  <c r="V381" i="14"/>
  <c r="W381" i="14"/>
  <c r="G380" i="14"/>
  <c r="H380" i="14"/>
  <c r="I380" i="14"/>
  <c r="J380" i="14"/>
  <c r="K380" i="14"/>
  <c r="L380" i="14"/>
  <c r="N380" i="14"/>
  <c r="O380" i="14"/>
  <c r="P380" i="14"/>
  <c r="Q380" i="14"/>
  <c r="R380" i="14"/>
  <c r="S380" i="14"/>
  <c r="T380" i="14"/>
  <c r="U380" i="14"/>
  <c r="V380" i="14"/>
  <c r="W380" i="14"/>
  <c r="G379" i="14"/>
  <c r="H379" i="14"/>
  <c r="I379" i="14"/>
  <c r="J379" i="14"/>
  <c r="K379" i="14"/>
  <c r="L379" i="14"/>
  <c r="N379" i="14"/>
  <c r="O379" i="14"/>
  <c r="P379" i="14"/>
  <c r="Q379" i="14"/>
  <c r="R379" i="14"/>
  <c r="S379" i="14"/>
  <c r="T379" i="14"/>
  <c r="U379" i="14"/>
  <c r="V379" i="14"/>
  <c r="W379" i="14"/>
  <c r="G378" i="14"/>
  <c r="H378" i="14"/>
  <c r="I378" i="14"/>
  <c r="J378" i="14"/>
  <c r="K378" i="14"/>
  <c r="L378" i="14"/>
  <c r="N378" i="14"/>
  <c r="O378" i="14"/>
  <c r="P378" i="14"/>
  <c r="Q378" i="14"/>
  <c r="R378" i="14"/>
  <c r="S378" i="14"/>
  <c r="T378" i="14"/>
  <c r="U378" i="14"/>
  <c r="V378" i="14"/>
  <c r="W378" i="14"/>
  <c r="G377" i="14"/>
  <c r="H377" i="14"/>
  <c r="I377" i="14"/>
  <c r="J377" i="14"/>
  <c r="K377" i="14"/>
  <c r="L377" i="14"/>
  <c r="N377" i="14"/>
  <c r="O377" i="14"/>
  <c r="P377" i="14"/>
  <c r="Q377" i="14"/>
  <c r="R377" i="14"/>
  <c r="S377" i="14"/>
  <c r="T377" i="14"/>
  <c r="U377" i="14"/>
  <c r="V377" i="14"/>
  <c r="W377" i="14"/>
  <c r="G376" i="14"/>
  <c r="H376" i="14"/>
  <c r="I376" i="14"/>
  <c r="J376" i="14"/>
  <c r="K376" i="14"/>
  <c r="L376" i="14"/>
  <c r="N376" i="14"/>
  <c r="O376" i="14"/>
  <c r="P376" i="14"/>
  <c r="Q376" i="14"/>
  <c r="R376" i="14"/>
  <c r="S376" i="14"/>
  <c r="T376" i="14"/>
  <c r="U376" i="14"/>
  <c r="V376" i="14"/>
  <c r="W376" i="14"/>
  <c r="H375" i="14"/>
  <c r="I375" i="14"/>
  <c r="J375" i="14"/>
  <c r="K375" i="14"/>
  <c r="L375" i="14"/>
  <c r="R375" i="14"/>
  <c r="T375" i="14"/>
  <c r="U375" i="14"/>
  <c r="V375" i="14"/>
  <c r="W375" i="14"/>
  <c r="G374" i="14"/>
  <c r="H374" i="14"/>
  <c r="I374" i="14"/>
  <c r="J374" i="14"/>
  <c r="K374" i="14"/>
  <c r="L374" i="14"/>
  <c r="N374" i="14"/>
  <c r="O374" i="14"/>
  <c r="P374" i="14"/>
  <c r="Q374" i="14"/>
  <c r="R374" i="14"/>
  <c r="S374" i="14"/>
  <c r="T374" i="14"/>
  <c r="U374" i="14"/>
  <c r="V374" i="14"/>
  <c r="W374" i="14"/>
  <c r="G373" i="14"/>
  <c r="H373" i="14"/>
  <c r="I373" i="14"/>
  <c r="J373" i="14"/>
  <c r="K373" i="14"/>
  <c r="L373" i="14"/>
  <c r="N373" i="14"/>
  <c r="O373" i="14"/>
  <c r="P373" i="14"/>
  <c r="Q373" i="14"/>
  <c r="R373" i="14"/>
  <c r="S373" i="14"/>
  <c r="T373" i="14"/>
  <c r="U373" i="14"/>
  <c r="V373" i="14"/>
  <c r="W373" i="14"/>
  <c r="G372" i="14"/>
  <c r="H372" i="14"/>
  <c r="I372" i="14"/>
  <c r="J372" i="14"/>
  <c r="K372" i="14"/>
  <c r="L372" i="14"/>
  <c r="N372" i="14"/>
  <c r="O372" i="14"/>
  <c r="P372" i="14"/>
  <c r="Q372" i="14"/>
  <c r="R372" i="14"/>
  <c r="S372" i="14"/>
  <c r="T372" i="14"/>
  <c r="U372" i="14"/>
  <c r="V372" i="14"/>
  <c r="W372" i="14"/>
  <c r="G371" i="14"/>
  <c r="H371" i="14"/>
  <c r="I371" i="14"/>
  <c r="J371" i="14"/>
  <c r="K371" i="14"/>
  <c r="L371" i="14"/>
  <c r="N371" i="14"/>
  <c r="O371" i="14"/>
  <c r="P371" i="14"/>
  <c r="Q371" i="14"/>
  <c r="R371" i="14"/>
  <c r="S371" i="14"/>
  <c r="T371" i="14"/>
  <c r="U371" i="14"/>
  <c r="V371" i="14"/>
  <c r="W371" i="14"/>
  <c r="G369" i="14"/>
  <c r="H369" i="14"/>
  <c r="I369" i="14"/>
  <c r="J369" i="14"/>
  <c r="K369" i="14"/>
  <c r="L369" i="14"/>
  <c r="N369" i="14"/>
  <c r="O369" i="14"/>
  <c r="P369" i="14"/>
  <c r="Q369" i="14"/>
  <c r="R369" i="14"/>
  <c r="S369" i="14"/>
  <c r="T369" i="14"/>
  <c r="U369" i="14"/>
  <c r="V369" i="14"/>
  <c r="W369" i="14"/>
  <c r="G368" i="14"/>
  <c r="H368" i="14"/>
  <c r="I368" i="14"/>
  <c r="J368" i="14"/>
  <c r="K368" i="14"/>
  <c r="L368" i="14"/>
  <c r="R368" i="14"/>
  <c r="T368" i="14"/>
  <c r="U368" i="14"/>
  <c r="V368" i="14"/>
  <c r="W368" i="14"/>
  <c r="G367" i="14"/>
  <c r="H367" i="14"/>
  <c r="I367" i="14"/>
  <c r="J367" i="14"/>
  <c r="K367" i="14"/>
  <c r="L367" i="14"/>
  <c r="N367" i="14"/>
  <c r="O367" i="14"/>
  <c r="P367" i="14"/>
  <c r="Q367" i="14"/>
  <c r="R367" i="14"/>
  <c r="S367" i="14"/>
  <c r="T367" i="14"/>
  <c r="U367" i="14"/>
  <c r="V367" i="14"/>
  <c r="W367" i="14"/>
  <c r="G365" i="14"/>
  <c r="H365" i="14"/>
  <c r="I365" i="14"/>
  <c r="J365" i="14"/>
  <c r="K365" i="14"/>
  <c r="L365" i="14"/>
  <c r="N365" i="14"/>
  <c r="O365" i="14"/>
  <c r="P365" i="14"/>
  <c r="Q365" i="14"/>
  <c r="R365" i="14"/>
  <c r="S365" i="14"/>
  <c r="T365" i="14"/>
  <c r="U365" i="14"/>
  <c r="V365" i="14"/>
  <c r="W365" i="14"/>
  <c r="G364" i="14"/>
  <c r="R364" i="14"/>
  <c r="T364" i="14"/>
  <c r="U364" i="14"/>
  <c r="V364" i="14"/>
  <c r="W364" i="14"/>
  <c r="G363" i="14"/>
  <c r="H363" i="14"/>
  <c r="I363" i="14"/>
  <c r="J363" i="14"/>
  <c r="K363" i="14"/>
  <c r="L363" i="14"/>
  <c r="R363" i="14"/>
  <c r="T363" i="14"/>
  <c r="U363" i="14"/>
  <c r="V363" i="14"/>
  <c r="W363" i="14"/>
  <c r="G362" i="14"/>
  <c r="H362" i="14"/>
  <c r="I362" i="14"/>
  <c r="J362" i="14"/>
  <c r="K362" i="14"/>
  <c r="L362" i="14"/>
  <c r="N362" i="14"/>
  <c r="O362" i="14"/>
  <c r="P362" i="14"/>
  <c r="Q362" i="14"/>
  <c r="R362" i="14"/>
  <c r="S362" i="14"/>
  <c r="T362" i="14"/>
  <c r="U362" i="14"/>
  <c r="V362" i="14"/>
  <c r="W362" i="14"/>
  <c r="H359" i="14"/>
  <c r="N359" i="14"/>
  <c r="R359" i="14"/>
  <c r="S359" i="14"/>
  <c r="W359" i="14"/>
  <c r="R358" i="14"/>
  <c r="W358" i="14"/>
  <c r="G357" i="14"/>
  <c r="H357" i="14"/>
  <c r="I357" i="14"/>
  <c r="J357" i="14"/>
  <c r="K357" i="14"/>
  <c r="L357" i="14"/>
  <c r="N357" i="14"/>
  <c r="O357" i="14"/>
  <c r="P357" i="14"/>
  <c r="Q357" i="14"/>
  <c r="R357" i="14"/>
  <c r="S357" i="14"/>
  <c r="T357" i="14"/>
  <c r="U357" i="14"/>
  <c r="V357" i="14"/>
  <c r="W357" i="14"/>
  <c r="R348" i="5"/>
  <c r="W348" i="5"/>
  <c r="R348" i="14"/>
  <c r="W348" i="14"/>
  <c r="G473" i="3"/>
  <c r="H473" i="3"/>
  <c r="I473" i="3"/>
  <c r="J473" i="3"/>
  <c r="K473" i="3"/>
  <c r="L473" i="3"/>
  <c r="N473" i="3"/>
  <c r="O473" i="3"/>
  <c r="P473" i="3"/>
  <c r="Q473" i="3"/>
  <c r="R473" i="3"/>
  <c r="S473" i="3"/>
  <c r="T473" i="3"/>
  <c r="U473" i="3"/>
  <c r="V473" i="3"/>
  <c r="W473" i="3"/>
  <c r="W472" i="3"/>
  <c r="W466" i="3"/>
  <c r="G464" i="3"/>
  <c r="N464" i="3"/>
  <c r="O464" i="3"/>
  <c r="P464" i="3"/>
  <c r="Q464" i="3"/>
  <c r="R464" i="3"/>
  <c r="S464" i="3"/>
  <c r="T464" i="3"/>
  <c r="U464" i="3"/>
  <c r="V464" i="3"/>
  <c r="W464" i="3"/>
  <c r="G463" i="3"/>
  <c r="H463" i="3"/>
  <c r="I463" i="3"/>
  <c r="J463" i="3"/>
  <c r="K463" i="3"/>
  <c r="L463" i="3"/>
  <c r="N463" i="3"/>
  <c r="O463" i="3"/>
  <c r="P463" i="3"/>
  <c r="Q463" i="3"/>
  <c r="R463" i="3"/>
  <c r="S463" i="3"/>
  <c r="T463" i="3"/>
  <c r="U463" i="3"/>
  <c r="V463" i="3"/>
  <c r="W463" i="3"/>
  <c r="R462" i="3"/>
  <c r="W462" i="3"/>
  <c r="N461" i="3"/>
  <c r="R461" i="3"/>
  <c r="S461" i="3"/>
  <c r="W461" i="3"/>
  <c r="N456" i="3"/>
  <c r="O456" i="3"/>
  <c r="P456" i="3"/>
  <c r="Q456" i="3"/>
  <c r="R456" i="3"/>
  <c r="S456" i="3"/>
  <c r="T456" i="3"/>
  <c r="U456" i="3"/>
  <c r="V456" i="3"/>
  <c r="W456" i="3"/>
  <c r="G455" i="3"/>
  <c r="H455" i="3"/>
  <c r="I455" i="3"/>
  <c r="J455" i="3"/>
  <c r="K455" i="3"/>
  <c r="L455" i="3"/>
  <c r="N455" i="3"/>
  <c r="O455" i="3"/>
  <c r="P455" i="3"/>
  <c r="Q455" i="3"/>
  <c r="R455" i="3"/>
  <c r="S455" i="3"/>
  <c r="T455" i="3"/>
  <c r="U455" i="3"/>
  <c r="V455" i="3"/>
  <c r="W455" i="3"/>
  <c r="G453" i="3"/>
  <c r="H453" i="3"/>
  <c r="I453" i="3"/>
  <c r="J453" i="3"/>
  <c r="K453" i="3"/>
  <c r="L453" i="3"/>
  <c r="N453" i="3"/>
  <c r="O453" i="3"/>
  <c r="P453" i="3"/>
  <c r="Q453" i="3"/>
  <c r="R453" i="3"/>
  <c r="S453" i="3"/>
  <c r="T453" i="3"/>
  <c r="U453" i="3"/>
  <c r="V453" i="3"/>
  <c r="W453" i="3"/>
  <c r="G452" i="3"/>
  <c r="H452" i="3"/>
  <c r="I452" i="3"/>
  <c r="J452" i="3"/>
  <c r="K452" i="3"/>
  <c r="L452" i="3"/>
  <c r="N452" i="3"/>
  <c r="O452" i="3"/>
  <c r="P452" i="3"/>
  <c r="Q452" i="3"/>
  <c r="R452" i="3"/>
  <c r="S452" i="3"/>
  <c r="T452" i="3"/>
  <c r="U452" i="3"/>
  <c r="V452" i="3"/>
  <c r="W452" i="3"/>
  <c r="G451" i="3"/>
  <c r="H451" i="3"/>
  <c r="I451" i="3"/>
  <c r="J451" i="3"/>
  <c r="K451" i="3"/>
  <c r="L451" i="3"/>
  <c r="N451" i="3"/>
  <c r="O451" i="3"/>
  <c r="P451" i="3"/>
  <c r="Q451" i="3"/>
  <c r="R451" i="3"/>
  <c r="S451" i="3"/>
  <c r="T451" i="3"/>
  <c r="U451" i="3"/>
  <c r="V451" i="3"/>
  <c r="W451" i="3"/>
  <c r="G450" i="3"/>
  <c r="H450" i="3"/>
  <c r="R450" i="3"/>
  <c r="T450" i="3"/>
  <c r="U450" i="3"/>
  <c r="V450" i="3"/>
  <c r="W450" i="3"/>
  <c r="W454" i="3" s="1"/>
  <c r="G449" i="3"/>
  <c r="H449" i="3"/>
  <c r="I449" i="3"/>
  <c r="J449" i="3"/>
  <c r="K449" i="3"/>
  <c r="L449" i="3"/>
  <c r="N449" i="3"/>
  <c r="O449" i="3"/>
  <c r="P449" i="3"/>
  <c r="Q449" i="3"/>
  <c r="R449" i="3"/>
  <c r="S449" i="3"/>
  <c r="T449" i="3"/>
  <c r="U449" i="3"/>
  <c r="V449" i="3"/>
  <c r="W449" i="3"/>
  <c r="G448" i="3"/>
  <c r="H448" i="3"/>
  <c r="I448" i="3"/>
  <c r="J448" i="3"/>
  <c r="K448" i="3"/>
  <c r="L448" i="3"/>
  <c r="N448" i="3"/>
  <c r="O448" i="3"/>
  <c r="P448" i="3"/>
  <c r="Q448" i="3"/>
  <c r="R448" i="3"/>
  <c r="S448" i="3"/>
  <c r="T448" i="3"/>
  <c r="U448" i="3"/>
  <c r="V448" i="3"/>
  <c r="W448" i="3"/>
  <c r="G447" i="3"/>
  <c r="H447" i="3"/>
  <c r="I447" i="3"/>
  <c r="J447" i="3"/>
  <c r="K447" i="3"/>
  <c r="L447" i="3"/>
  <c r="N447" i="3"/>
  <c r="O447" i="3"/>
  <c r="P447" i="3"/>
  <c r="Q447" i="3"/>
  <c r="R447" i="3"/>
  <c r="S447" i="3"/>
  <c r="T447" i="3"/>
  <c r="U447" i="3"/>
  <c r="V447" i="3"/>
  <c r="W447" i="3"/>
  <c r="G446" i="3"/>
  <c r="H446" i="3"/>
  <c r="I446" i="3"/>
  <c r="J446" i="3"/>
  <c r="K446" i="3"/>
  <c r="L446" i="3"/>
  <c r="N446" i="3"/>
  <c r="O446" i="3"/>
  <c r="P446" i="3"/>
  <c r="Q446" i="3"/>
  <c r="R446" i="3"/>
  <c r="S446" i="3"/>
  <c r="T446" i="3"/>
  <c r="U446" i="3"/>
  <c r="V446" i="3"/>
  <c r="W446" i="3"/>
  <c r="G445" i="3"/>
  <c r="H445" i="3"/>
  <c r="I445" i="3"/>
  <c r="J445" i="3"/>
  <c r="K445" i="3"/>
  <c r="L445" i="3"/>
  <c r="N445" i="3"/>
  <c r="O445" i="3"/>
  <c r="P445" i="3"/>
  <c r="Q445" i="3"/>
  <c r="R445" i="3"/>
  <c r="S445" i="3"/>
  <c r="T445" i="3"/>
  <c r="U445" i="3"/>
  <c r="V445" i="3"/>
  <c r="W445" i="3"/>
  <c r="G444" i="3"/>
  <c r="H444" i="3"/>
  <c r="I444" i="3"/>
  <c r="J444" i="3"/>
  <c r="K444" i="3"/>
  <c r="L444" i="3"/>
  <c r="N444" i="3"/>
  <c r="O444" i="3"/>
  <c r="P444" i="3"/>
  <c r="Q444" i="3"/>
  <c r="R444" i="3"/>
  <c r="S444" i="3"/>
  <c r="T444" i="3"/>
  <c r="U444" i="3"/>
  <c r="V444" i="3"/>
  <c r="W444" i="3"/>
  <c r="G443" i="3"/>
  <c r="G454" i="3" s="1"/>
  <c r="R443" i="3"/>
  <c r="W443" i="3"/>
  <c r="G437" i="3"/>
  <c r="H437" i="3"/>
  <c r="I437" i="3"/>
  <c r="J437" i="3"/>
  <c r="K437" i="3"/>
  <c r="L437" i="3"/>
  <c r="N437" i="3"/>
  <c r="O437" i="3"/>
  <c r="P437" i="3"/>
  <c r="Q437" i="3"/>
  <c r="R437" i="3"/>
  <c r="S437" i="3"/>
  <c r="T437" i="3"/>
  <c r="U437" i="3"/>
  <c r="V437" i="3"/>
  <c r="W437" i="3"/>
  <c r="R436" i="3"/>
  <c r="W436" i="3"/>
  <c r="G425" i="3"/>
  <c r="H425" i="3"/>
  <c r="I425" i="3"/>
  <c r="J425" i="3"/>
  <c r="K425" i="3"/>
  <c r="L425" i="3"/>
  <c r="N425" i="3"/>
  <c r="O425" i="3"/>
  <c r="P425" i="3"/>
  <c r="Q425" i="3"/>
  <c r="S425" i="3"/>
  <c r="T425" i="3"/>
  <c r="U425" i="3"/>
  <c r="V425" i="3"/>
  <c r="G424" i="3"/>
  <c r="H424" i="3"/>
  <c r="I424" i="3"/>
  <c r="J424" i="3"/>
  <c r="K424" i="3"/>
  <c r="L424" i="3"/>
  <c r="N424" i="3"/>
  <c r="O424" i="3"/>
  <c r="P424" i="3"/>
  <c r="Q424" i="3"/>
  <c r="R424" i="3"/>
  <c r="S424" i="3"/>
  <c r="T424" i="3"/>
  <c r="U424" i="3"/>
  <c r="V424" i="3"/>
  <c r="W424" i="3"/>
  <c r="G423" i="3"/>
  <c r="H423" i="3"/>
  <c r="L423" i="3"/>
  <c r="N423" i="3"/>
  <c r="R423" i="3"/>
  <c r="S423" i="3"/>
  <c r="T423" i="3"/>
  <c r="U423" i="3"/>
  <c r="V423" i="3"/>
  <c r="W423" i="3"/>
  <c r="G422" i="3"/>
  <c r="H422" i="3"/>
  <c r="I422" i="3"/>
  <c r="J422" i="3"/>
  <c r="K422" i="3"/>
  <c r="L422" i="3"/>
  <c r="N422" i="3"/>
  <c r="O422" i="3"/>
  <c r="P422" i="3"/>
  <c r="Q422" i="3"/>
  <c r="R422" i="3"/>
  <c r="S422" i="3"/>
  <c r="T422" i="3"/>
  <c r="U422" i="3"/>
  <c r="V422" i="3"/>
  <c r="W422" i="3"/>
  <c r="G421" i="3"/>
  <c r="H421" i="3"/>
  <c r="I421" i="3"/>
  <c r="J421" i="3"/>
  <c r="K421" i="3"/>
  <c r="L421" i="3"/>
  <c r="N421" i="3"/>
  <c r="O421" i="3"/>
  <c r="P421" i="3"/>
  <c r="Q421" i="3"/>
  <c r="R421" i="3"/>
  <c r="S421" i="3"/>
  <c r="T421" i="3"/>
  <c r="U421" i="3"/>
  <c r="V421" i="3"/>
  <c r="W421" i="3"/>
  <c r="G420" i="3"/>
  <c r="H420" i="3"/>
  <c r="I420" i="3"/>
  <c r="J420" i="3"/>
  <c r="K420" i="3"/>
  <c r="L420" i="3"/>
  <c r="N420" i="3"/>
  <c r="O420" i="3"/>
  <c r="P420" i="3"/>
  <c r="Q420" i="3"/>
  <c r="R420" i="3"/>
  <c r="S420" i="3"/>
  <c r="T420" i="3"/>
  <c r="U420" i="3"/>
  <c r="V420" i="3"/>
  <c r="W420" i="3"/>
  <c r="G419" i="3"/>
  <c r="H419" i="3"/>
  <c r="I419" i="3"/>
  <c r="J419" i="3"/>
  <c r="K419" i="3"/>
  <c r="L419" i="3"/>
  <c r="L418" i="3" s="1"/>
  <c r="N419" i="3"/>
  <c r="O419" i="3"/>
  <c r="P419" i="3"/>
  <c r="Q419" i="3"/>
  <c r="R419" i="3"/>
  <c r="S419" i="3"/>
  <c r="T419" i="3"/>
  <c r="U419" i="3"/>
  <c r="V419" i="3"/>
  <c r="W419" i="3"/>
  <c r="G418" i="3"/>
  <c r="H418" i="3"/>
  <c r="N418" i="3"/>
  <c r="R418" i="3"/>
  <c r="S418" i="3"/>
  <c r="T418" i="3"/>
  <c r="U418" i="3"/>
  <c r="V418" i="3"/>
  <c r="W418" i="3"/>
  <c r="G417" i="3"/>
  <c r="H417" i="3"/>
  <c r="I417" i="3"/>
  <c r="J417" i="3"/>
  <c r="K417" i="3"/>
  <c r="L417" i="3"/>
  <c r="N417" i="3"/>
  <c r="O417" i="3"/>
  <c r="P417" i="3"/>
  <c r="Q417" i="3"/>
  <c r="R417" i="3"/>
  <c r="S417" i="3"/>
  <c r="T417" i="3"/>
  <c r="U417" i="3"/>
  <c r="V417" i="3"/>
  <c r="W417" i="3"/>
  <c r="G416" i="3"/>
  <c r="H416" i="3"/>
  <c r="I416" i="3"/>
  <c r="J416" i="3"/>
  <c r="K416" i="3"/>
  <c r="L416" i="3"/>
  <c r="N416" i="3"/>
  <c r="O416" i="3"/>
  <c r="P416" i="3"/>
  <c r="Q416" i="3"/>
  <c r="R416" i="3"/>
  <c r="S416" i="3"/>
  <c r="T416" i="3"/>
  <c r="U416" i="3"/>
  <c r="V416" i="3"/>
  <c r="W416" i="3"/>
  <c r="G415" i="3"/>
  <c r="H415" i="3"/>
  <c r="I415" i="3"/>
  <c r="J415" i="3"/>
  <c r="K415" i="3"/>
  <c r="L415" i="3"/>
  <c r="N415" i="3"/>
  <c r="O415" i="3"/>
  <c r="P415" i="3"/>
  <c r="Q415" i="3"/>
  <c r="R415" i="3"/>
  <c r="S415" i="3"/>
  <c r="T415" i="3"/>
  <c r="U415" i="3"/>
  <c r="V415" i="3"/>
  <c r="W415" i="3"/>
  <c r="G414" i="3"/>
  <c r="H414" i="3"/>
  <c r="I414" i="3"/>
  <c r="J414" i="3"/>
  <c r="K414" i="3"/>
  <c r="L414" i="3"/>
  <c r="N414" i="3"/>
  <c r="O414" i="3"/>
  <c r="P414" i="3"/>
  <c r="Q414" i="3"/>
  <c r="R414" i="3"/>
  <c r="S414" i="3"/>
  <c r="T414" i="3"/>
  <c r="U414" i="3"/>
  <c r="V414" i="3"/>
  <c r="W414" i="3"/>
  <c r="G413" i="3"/>
  <c r="H413" i="3"/>
  <c r="I413" i="3"/>
  <c r="J413" i="3"/>
  <c r="K413" i="3"/>
  <c r="L413" i="3"/>
  <c r="N413" i="3"/>
  <c r="O413" i="3"/>
  <c r="P413" i="3"/>
  <c r="Q413" i="3"/>
  <c r="R413" i="3"/>
  <c r="S413" i="3"/>
  <c r="T413" i="3"/>
  <c r="U413" i="3"/>
  <c r="V413" i="3"/>
  <c r="W413" i="3"/>
  <c r="G411" i="3"/>
  <c r="H411" i="3"/>
  <c r="I411" i="3"/>
  <c r="J411" i="3"/>
  <c r="K411" i="3"/>
  <c r="L411" i="3"/>
  <c r="N411" i="3"/>
  <c r="O411" i="3"/>
  <c r="P411" i="3"/>
  <c r="Q411" i="3"/>
  <c r="R411" i="3"/>
  <c r="S411" i="3"/>
  <c r="T411" i="3"/>
  <c r="U411" i="3"/>
  <c r="V411" i="3"/>
  <c r="W411" i="3"/>
  <c r="G410" i="3"/>
  <c r="H410" i="3"/>
  <c r="I410" i="3"/>
  <c r="J410" i="3"/>
  <c r="K410" i="3"/>
  <c r="L410" i="3"/>
  <c r="N410" i="3"/>
  <c r="O410" i="3"/>
  <c r="P410" i="3"/>
  <c r="Q410" i="3"/>
  <c r="R410" i="3"/>
  <c r="S410" i="3"/>
  <c r="T410" i="3"/>
  <c r="U410" i="3"/>
  <c r="V410" i="3"/>
  <c r="W410" i="3"/>
  <c r="G409" i="3"/>
  <c r="H409" i="3"/>
  <c r="I409" i="3"/>
  <c r="J409" i="3"/>
  <c r="K409" i="3"/>
  <c r="L409" i="3"/>
  <c r="N409" i="3"/>
  <c r="O409" i="3"/>
  <c r="P409" i="3"/>
  <c r="Q409" i="3"/>
  <c r="R409" i="3"/>
  <c r="S409" i="3"/>
  <c r="T409" i="3"/>
  <c r="U409" i="3"/>
  <c r="V409" i="3"/>
  <c r="W409" i="3"/>
  <c r="G408" i="3"/>
  <c r="H408" i="3"/>
  <c r="I408" i="3"/>
  <c r="J408" i="3"/>
  <c r="K408" i="3"/>
  <c r="L408" i="3"/>
  <c r="N408" i="3"/>
  <c r="O408" i="3"/>
  <c r="P408" i="3"/>
  <c r="Q408" i="3"/>
  <c r="R408" i="3"/>
  <c r="S408" i="3"/>
  <c r="T408" i="3"/>
  <c r="U408" i="3"/>
  <c r="V408" i="3"/>
  <c r="W408" i="3"/>
  <c r="G407" i="3"/>
  <c r="H407" i="3"/>
  <c r="I407" i="3"/>
  <c r="J407" i="3"/>
  <c r="K407" i="3"/>
  <c r="L407" i="3"/>
  <c r="N407" i="3"/>
  <c r="O407" i="3"/>
  <c r="P407" i="3"/>
  <c r="Q407" i="3"/>
  <c r="R407" i="3"/>
  <c r="S407" i="3"/>
  <c r="T407" i="3"/>
  <c r="U407" i="3"/>
  <c r="V407" i="3"/>
  <c r="W407" i="3"/>
  <c r="G406" i="3"/>
  <c r="H406" i="3"/>
  <c r="I406" i="3"/>
  <c r="J406" i="3"/>
  <c r="K406" i="3"/>
  <c r="L406" i="3"/>
  <c r="N406" i="3"/>
  <c r="O406" i="3"/>
  <c r="P406" i="3"/>
  <c r="Q406" i="3"/>
  <c r="R406" i="3"/>
  <c r="S406" i="3"/>
  <c r="T406" i="3"/>
  <c r="U406" i="3"/>
  <c r="V406" i="3"/>
  <c r="W406" i="3"/>
  <c r="G405" i="3"/>
  <c r="H405" i="3"/>
  <c r="I405" i="3"/>
  <c r="J405" i="3"/>
  <c r="K405" i="3"/>
  <c r="L405" i="3"/>
  <c r="R405" i="3"/>
  <c r="T405" i="3"/>
  <c r="U405" i="3"/>
  <c r="V405" i="3"/>
  <c r="W405" i="3"/>
  <c r="G404" i="3"/>
  <c r="H404" i="3"/>
  <c r="I404" i="3"/>
  <c r="J404" i="3"/>
  <c r="K404" i="3"/>
  <c r="L404" i="3"/>
  <c r="N404" i="3"/>
  <c r="O404" i="3"/>
  <c r="P404" i="3"/>
  <c r="Q404" i="3"/>
  <c r="R404" i="3"/>
  <c r="S404" i="3"/>
  <c r="T404" i="3"/>
  <c r="U404" i="3"/>
  <c r="V404" i="3"/>
  <c r="W404" i="3"/>
  <c r="G403" i="3"/>
  <c r="G429" i="3" s="1"/>
  <c r="G439" i="3" s="1"/>
  <c r="G470" i="3" s="1"/>
  <c r="H403" i="3"/>
  <c r="I403" i="3"/>
  <c r="J403" i="3"/>
  <c r="K403" i="3"/>
  <c r="L403" i="3"/>
  <c r="N403" i="3"/>
  <c r="O403" i="3"/>
  <c r="P403" i="3"/>
  <c r="Q403" i="3"/>
  <c r="R403" i="3"/>
  <c r="S403" i="3"/>
  <c r="T403" i="3"/>
  <c r="U403" i="3"/>
  <c r="V403" i="3"/>
  <c r="W403" i="3"/>
  <c r="N394" i="3"/>
  <c r="O394" i="3"/>
  <c r="P394" i="3"/>
  <c r="Q394" i="3"/>
  <c r="R394" i="3"/>
  <c r="S394" i="3"/>
  <c r="T394" i="3"/>
  <c r="U394" i="3"/>
  <c r="V394" i="3"/>
  <c r="W394" i="3"/>
  <c r="G393" i="3"/>
  <c r="H393" i="3"/>
  <c r="I393" i="3"/>
  <c r="J393" i="3"/>
  <c r="K393" i="3"/>
  <c r="L393" i="3"/>
  <c r="N393" i="3"/>
  <c r="O393" i="3"/>
  <c r="P393" i="3"/>
  <c r="Q393" i="3"/>
  <c r="R393" i="3"/>
  <c r="S393" i="3"/>
  <c r="T393" i="3"/>
  <c r="U393" i="3"/>
  <c r="V393" i="3"/>
  <c r="W393" i="3"/>
  <c r="G392" i="3"/>
  <c r="H392" i="3"/>
  <c r="I392" i="3"/>
  <c r="J392" i="3"/>
  <c r="K392" i="3"/>
  <c r="L392" i="3"/>
  <c r="N392" i="3"/>
  <c r="O392" i="3"/>
  <c r="P392" i="3"/>
  <c r="Q392" i="3"/>
  <c r="R392" i="3"/>
  <c r="S392" i="3"/>
  <c r="T392" i="3"/>
  <c r="U392" i="3"/>
  <c r="V392" i="3"/>
  <c r="W392" i="3"/>
  <c r="G390" i="3"/>
  <c r="H390" i="3"/>
  <c r="I390" i="3"/>
  <c r="J390" i="3"/>
  <c r="K390" i="3"/>
  <c r="L390" i="3"/>
  <c r="N390" i="3"/>
  <c r="O390" i="3"/>
  <c r="P390" i="3"/>
  <c r="Q390" i="3"/>
  <c r="R390" i="3"/>
  <c r="S390" i="3"/>
  <c r="T390" i="3"/>
  <c r="U390" i="3"/>
  <c r="V390" i="3"/>
  <c r="W390" i="3"/>
  <c r="G389" i="3"/>
  <c r="H389" i="3"/>
  <c r="I389" i="3"/>
  <c r="J389" i="3"/>
  <c r="K389" i="3"/>
  <c r="L389" i="3"/>
  <c r="N389" i="3"/>
  <c r="O389" i="3"/>
  <c r="P389" i="3"/>
  <c r="Q389" i="3"/>
  <c r="R389" i="3"/>
  <c r="S389" i="3"/>
  <c r="T389" i="3"/>
  <c r="U389" i="3"/>
  <c r="V389" i="3"/>
  <c r="W389" i="3"/>
  <c r="G388" i="3"/>
  <c r="H388" i="3"/>
  <c r="I388" i="3"/>
  <c r="J388" i="3"/>
  <c r="K388" i="3"/>
  <c r="L388" i="3"/>
  <c r="N388" i="3"/>
  <c r="O388" i="3"/>
  <c r="P388" i="3"/>
  <c r="Q388" i="3"/>
  <c r="R388" i="3"/>
  <c r="S388" i="3"/>
  <c r="T388" i="3"/>
  <c r="U388" i="3"/>
  <c r="V388" i="3"/>
  <c r="W388" i="3"/>
  <c r="G387" i="3"/>
  <c r="H387" i="3"/>
  <c r="I387" i="3"/>
  <c r="J387" i="3"/>
  <c r="K387" i="3"/>
  <c r="L387" i="3"/>
  <c r="N387" i="3"/>
  <c r="O387" i="3"/>
  <c r="P387" i="3"/>
  <c r="Q387" i="3"/>
  <c r="R387" i="3"/>
  <c r="S387" i="3"/>
  <c r="T387" i="3"/>
  <c r="U387" i="3"/>
  <c r="V387" i="3"/>
  <c r="W387" i="3"/>
  <c r="G386" i="3"/>
  <c r="H386" i="3"/>
  <c r="I386" i="3"/>
  <c r="J386" i="3"/>
  <c r="K386" i="3"/>
  <c r="L386" i="3"/>
  <c r="N386" i="3"/>
  <c r="O386" i="3"/>
  <c r="P386" i="3"/>
  <c r="Q386" i="3"/>
  <c r="R386" i="3"/>
  <c r="S386" i="3"/>
  <c r="T386" i="3"/>
  <c r="U386" i="3"/>
  <c r="V386" i="3"/>
  <c r="W386" i="3"/>
  <c r="G385" i="3"/>
  <c r="H385" i="3"/>
  <c r="I385" i="3"/>
  <c r="J385" i="3"/>
  <c r="K385" i="3"/>
  <c r="L385" i="3"/>
  <c r="N385" i="3"/>
  <c r="O385" i="3"/>
  <c r="P385" i="3"/>
  <c r="Q385" i="3"/>
  <c r="R385" i="3"/>
  <c r="S385" i="3"/>
  <c r="T385" i="3"/>
  <c r="U385" i="3"/>
  <c r="V385" i="3"/>
  <c r="W385" i="3"/>
  <c r="G384" i="3"/>
  <c r="H384" i="3"/>
  <c r="I384" i="3"/>
  <c r="J384" i="3"/>
  <c r="K384" i="3"/>
  <c r="L384" i="3"/>
  <c r="N384" i="3"/>
  <c r="O384" i="3"/>
  <c r="P384" i="3"/>
  <c r="Q384" i="3"/>
  <c r="R384" i="3"/>
  <c r="S384" i="3"/>
  <c r="T384" i="3"/>
  <c r="U384" i="3"/>
  <c r="V384" i="3"/>
  <c r="W384" i="3"/>
  <c r="G383" i="3"/>
  <c r="H383" i="3"/>
  <c r="I383" i="3"/>
  <c r="J383" i="3"/>
  <c r="K383" i="3"/>
  <c r="L383" i="3"/>
  <c r="N383" i="3"/>
  <c r="O383" i="3"/>
  <c r="P383" i="3"/>
  <c r="Q383" i="3"/>
  <c r="R383" i="3"/>
  <c r="S383" i="3"/>
  <c r="T383" i="3"/>
  <c r="U383" i="3"/>
  <c r="V383" i="3"/>
  <c r="W383" i="3"/>
  <c r="G382" i="3"/>
  <c r="H382" i="3"/>
  <c r="I382" i="3"/>
  <c r="J382" i="3"/>
  <c r="K382" i="3"/>
  <c r="L382" i="3"/>
  <c r="N382" i="3"/>
  <c r="O382" i="3"/>
  <c r="P382" i="3"/>
  <c r="Q382" i="3"/>
  <c r="R382" i="3"/>
  <c r="S382" i="3"/>
  <c r="T382" i="3"/>
  <c r="U382" i="3"/>
  <c r="V382" i="3"/>
  <c r="W382" i="3"/>
  <c r="G381" i="3"/>
  <c r="H381" i="3"/>
  <c r="I381" i="3"/>
  <c r="J381" i="3"/>
  <c r="K381" i="3"/>
  <c r="L381" i="3"/>
  <c r="N381" i="3"/>
  <c r="O381" i="3"/>
  <c r="P381" i="3"/>
  <c r="Q381" i="3"/>
  <c r="R381" i="3"/>
  <c r="S381" i="3"/>
  <c r="T381" i="3"/>
  <c r="U381" i="3"/>
  <c r="V381" i="3"/>
  <c r="W381" i="3"/>
  <c r="G380" i="3"/>
  <c r="H380" i="3"/>
  <c r="I380" i="3"/>
  <c r="J380" i="3"/>
  <c r="K380" i="3"/>
  <c r="L380" i="3"/>
  <c r="N380" i="3"/>
  <c r="O380" i="3"/>
  <c r="P380" i="3"/>
  <c r="Q380" i="3"/>
  <c r="R380" i="3"/>
  <c r="S380" i="3"/>
  <c r="T380" i="3"/>
  <c r="U380" i="3"/>
  <c r="V380" i="3"/>
  <c r="W380" i="3"/>
  <c r="G379" i="3"/>
  <c r="H379" i="3"/>
  <c r="I379" i="3"/>
  <c r="J379" i="3"/>
  <c r="K379" i="3"/>
  <c r="L379" i="3"/>
  <c r="N379" i="3"/>
  <c r="O379" i="3"/>
  <c r="P379" i="3"/>
  <c r="Q379" i="3"/>
  <c r="R379" i="3"/>
  <c r="S379" i="3"/>
  <c r="T379" i="3"/>
  <c r="U379" i="3"/>
  <c r="V379" i="3"/>
  <c r="W379" i="3"/>
  <c r="G378" i="3"/>
  <c r="H378" i="3"/>
  <c r="I378" i="3"/>
  <c r="J378" i="3"/>
  <c r="K378" i="3"/>
  <c r="L378" i="3"/>
  <c r="N378" i="3"/>
  <c r="O378" i="3"/>
  <c r="P378" i="3"/>
  <c r="Q378" i="3"/>
  <c r="R378" i="3"/>
  <c r="S378" i="3"/>
  <c r="T378" i="3"/>
  <c r="U378" i="3"/>
  <c r="V378" i="3"/>
  <c r="W378" i="3"/>
  <c r="G377" i="3"/>
  <c r="H377" i="3"/>
  <c r="I377" i="3"/>
  <c r="J377" i="3"/>
  <c r="K377" i="3"/>
  <c r="L377" i="3"/>
  <c r="N377" i="3"/>
  <c r="O377" i="3"/>
  <c r="P377" i="3"/>
  <c r="Q377" i="3"/>
  <c r="R377" i="3"/>
  <c r="S377" i="3"/>
  <c r="T377" i="3"/>
  <c r="U377" i="3"/>
  <c r="V377" i="3"/>
  <c r="W377" i="3"/>
  <c r="G376" i="3"/>
  <c r="H376" i="3"/>
  <c r="I376" i="3"/>
  <c r="J376" i="3"/>
  <c r="K376" i="3"/>
  <c r="L376" i="3"/>
  <c r="N376" i="3"/>
  <c r="O376" i="3"/>
  <c r="P376" i="3"/>
  <c r="Q376" i="3"/>
  <c r="R376" i="3"/>
  <c r="S376" i="3"/>
  <c r="T376" i="3"/>
  <c r="U376" i="3"/>
  <c r="V376" i="3"/>
  <c r="W376" i="3"/>
  <c r="G375" i="3"/>
  <c r="H375" i="3"/>
  <c r="L375" i="3"/>
  <c r="N375" i="3"/>
  <c r="R375" i="3"/>
  <c r="S375" i="3"/>
  <c r="T375" i="3"/>
  <c r="U375" i="3"/>
  <c r="V375" i="3"/>
  <c r="W375" i="3"/>
  <c r="G374" i="3"/>
  <c r="H374" i="3"/>
  <c r="I374" i="3"/>
  <c r="J374" i="3"/>
  <c r="K374" i="3"/>
  <c r="L374" i="3"/>
  <c r="N374" i="3"/>
  <c r="O374" i="3"/>
  <c r="P374" i="3"/>
  <c r="Q374" i="3"/>
  <c r="R374" i="3"/>
  <c r="S374" i="3"/>
  <c r="T374" i="3"/>
  <c r="U374" i="3"/>
  <c r="V374" i="3"/>
  <c r="W374" i="3"/>
  <c r="G373" i="3"/>
  <c r="H373" i="3"/>
  <c r="I373" i="3"/>
  <c r="J373" i="3"/>
  <c r="K373" i="3"/>
  <c r="L373" i="3"/>
  <c r="N373" i="3"/>
  <c r="O373" i="3"/>
  <c r="P373" i="3"/>
  <c r="Q373" i="3"/>
  <c r="R373" i="3"/>
  <c r="S373" i="3"/>
  <c r="T373" i="3"/>
  <c r="U373" i="3"/>
  <c r="V373" i="3"/>
  <c r="W373" i="3"/>
  <c r="G372" i="3"/>
  <c r="H372" i="3"/>
  <c r="I372" i="3"/>
  <c r="J372" i="3"/>
  <c r="K372" i="3"/>
  <c r="L372" i="3"/>
  <c r="N372" i="3"/>
  <c r="O372" i="3"/>
  <c r="P372" i="3"/>
  <c r="Q372" i="3"/>
  <c r="R372" i="3"/>
  <c r="S372" i="3"/>
  <c r="T372" i="3"/>
  <c r="U372" i="3"/>
  <c r="V372" i="3"/>
  <c r="W372" i="3"/>
  <c r="G371" i="3"/>
  <c r="H371" i="3"/>
  <c r="I371" i="3"/>
  <c r="J371" i="3"/>
  <c r="K371" i="3"/>
  <c r="L371" i="3"/>
  <c r="N371" i="3"/>
  <c r="O371" i="3"/>
  <c r="P371" i="3"/>
  <c r="Q371" i="3"/>
  <c r="R371" i="3"/>
  <c r="S371" i="3"/>
  <c r="T371" i="3"/>
  <c r="U371" i="3"/>
  <c r="V371" i="3"/>
  <c r="W371" i="3"/>
  <c r="N370" i="3"/>
  <c r="O370" i="3"/>
  <c r="P370" i="3"/>
  <c r="Q370" i="3"/>
  <c r="R370" i="3"/>
  <c r="S370" i="3"/>
  <c r="T370" i="3"/>
  <c r="U370" i="3"/>
  <c r="V370" i="3"/>
  <c r="W370" i="3"/>
  <c r="G369" i="3"/>
  <c r="H369" i="3"/>
  <c r="I369" i="3"/>
  <c r="J369" i="3"/>
  <c r="K369" i="3"/>
  <c r="L369" i="3"/>
  <c r="N369" i="3"/>
  <c r="O369" i="3"/>
  <c r="P369" i="3"/>
  <c r="Q369" i="3"/>
  <c r="R369" i="3"/>
  <c r="S369" i="3"/>
  <c r="T369" i="3"/>
  <c r="U369" i="3"/>
  <c r="V369" i="3"/>
  <c r="W369" i="3"/>
  <c r="G368" i="3"/>
  <c r="H368" i="3"/>
  <c r="I368" i="3"/>
  <c r="J368" i="3"/>
  <c r="K368" i="3"/>
  <c r="L368" i="3"/>
  <c r="N368" i="3"/>
  <c r="O368" i="3"/>
  <c r="P368" i="3"/>
  <c r="Q368" i="3"/>
  <c r="R368" i="3"/>
  <c r="S368" i="3"/>
  <c r="T368" i="3"/>
  <c r="U368" i="3"/>
  <c r="V368" i="3"/>
  <c r="W368" i="3"/>
  <c r="G367" i="3"/>
  <c r="H367" i="3"/>
  <c r="I367" i="3"/>
  <c r="J367" i="3"/>
  <c r="K367" i="3"/>
  <c r="L367" i="3"/>
  <c r="N367" i="3"/>
  <c r="O367" i="3"/>
  <c r="P367" i="3"/>
  <c r="Q367" i="3"/>
  <c r="R367" i="3"/>
  <c r="S367" i="3"/>
  <c r="T367" i="3"/>
  <c r="U367" i="3"/>
  <c r="V367" i="3"/>
  <c r="W367" i="3"/>
  <c r="G366" i="3"/>
  <c r="R366" i="3"/>
  <c r="W366" i="3"/>
  <c r="G365" i="3"/>
  <c r="H365" i="3"/>
  <c r="I365" i="3"/>
  <c r="J365" i="3"/>
  <c r="K365" i="3"/>
  <c r="L365" i="3"/>
  <c r="N365" i="3"/>
  <c r="O365" i="3"/>
  <c r="P365" i="3"/>
  <c r="Q365" i="3"/>
  <c r="R365" i="3"/>
  <c r="S365" i="3"/>
  <c r="T365" i="3"/>
  <c r="U365" i="3"/>
  <c r="V365" i="3"/>
  <c r="W365" i="3"/>
  <c r="G364" i="3"/>
  <c r="H364" i="3"/>
  <c r="R364" i="3"/>
  <c r="T364" i="3"/>
  <c r="U364" i="3"/>
  <c r="V364" i="3"/>
  <c r="W364" i="3"/>
  <c r="G363" i="3"/>
  <c r="H363" i="3"/>
  <c r="I363" i="3"/>
  <c r="J363" i="3"/>
  <c r="K363" i="3"/>
  <c r="L363" i="3"/>
  <c r="R363" i="3"/>
  <c r="T363" i="3"/>
  <c r="U363" i="3"/>
  <c r="V363" i="3"/>
  <c r="W363" i="3"/>
  <c r="G362" i="3"/>
  <c r="H362" i="3"/>
  <c r="I362" i="3"/>
  <c r="J362" i="3"/>
  <c r="K362" i="3"/>
  <c r="L362" i="3"/>
  <c r="N362" i="3"/>
  <c r="O362" i="3"/>
  <c r="P362" i="3"/>
  <c r="Q362" i="3"/>
  <c r="R362" i="3"/>
  <c r="S362" i="3"/>
  <c r="T362" i="3"/>
  <c r="U362" i="3"/>
  <c r="V362" i="3"/>
  <c r="W362" i="3"/>
  <c r="G360" i="3"/>
  <c r="N360" i="3"/>
  <c r="O360" i="3"/>
  <c r="P360" i="3"/>
  <c r="Q360" i="3"/>
  <c r="R360" i="3"/>
  <c r="S360" i="3"/>
  <c r="T360" i="3"/>
  <c r="U360" i="3"/>
  <c r="V360" i="3"/>
  <c r="W360" i="3"/>
  <c r="R359" i="3"/>
  <c r="R356" i="3" s="1"/>
  <c r="R395" i="3" s="1"/>
  <c r="R397" i="3" s="1"/>
  <c r="W359" i="3"/>
  <c r="N358" i="3"/>
  <c r="R358" i="3"/>
  <c r="S358" i="3"/>
  <c r="W358" i="3"/>
  <c r="G357" i="3"/>
  <c r="H357" i="3"/>
  <c r="I357" i="3"/>
  <c r="J357" i="3"/>
  <c r="K357" i="3"/>
  <c r="L357" i="3"/>
  <c r="N357" i="3"/>
  <c r="O357" i="3"/>
  <c r="P357" i="3"/>
  <c r="Q357" i="3"/>
  <c r="R357" i="3"/>
  <c r="S357" i="3"/>
  <c r="T357" i="3"/>
  <c r="U357" i="3"/>
  <c r="V357" i="3"/>
  <c r="W357" i="3"/>
  <c r="W356" i="3"/>
  <c r="W395" i="3" s="1"/>
  <c r="W397" i="3" s="1"/>
  <c r="G473" i="5"/>
  <c r="I473" i="5"/>
  <c r="J473" i="5"/>
  <c r="K473" i="5"/>
  <c r="L473" i="5"/>
  <c r="O473" i="5"/>
  <c r="P473" i="5"/>
  <c r="Q473" i="5"/>
  <c r="R473" i="5"/>
  <c r="T473" i="5"/>
  <c r="U473" i="5"/>
  <c r="V473" i="5"/>
  <c r="W473" i="5"/>
  <c r="G464" i="5"/>
  <c r="R464" i="5"/>
  <c r="W464" i="5"/>
  <c r="G463" i="5"/>
  <c r="H463" i="5"/>
  <c r="I463" i="5"/>
  <c r="J463" i="5"/>
  <c r="K463" i="5"/>
  <c r="L463" i="5"/>
  <c r="N463" i="5"/>
  <c r="O463" i="5"/>
  <c r="P463" i="5"/>
  <c r="Q463" i="5"/>
  <c r="R463" i="5"/>
  <c r="S463" i="5"/>
  <c r="T463" i="5"/>
  <c r="U463" i="5"/>
  <c r="V463" i="5"/>
  <c r="W463" i="5"/>
  <c r="R462" i="5"/>
  <c r="W462" i="5"/>
  <c r="R461" i="5"/>
  <c r="R466" i="5" s="1"/>
  <c r="R472" i="5" s="1"/>
  <c r="W461" i="5"/>
  <c r="W466" i="5" s="1"/>
  <c r="W472" i="5" s="1"/>
  <c r="G456" i="5"/>
  <c r="R456" i="5"/>
  <c r="W456" i="5"/>
  <c r="G455" i="5"/>
  <c r="H455" i="5"/>
  <c r="I455" i="5"/>
  <c r="J455" i="5"/>
  <c r="K455" i="5"/>
  <c r="L455" i="5"/>
  <c r="O455" i="5"/>
  <c r="P455" i="5"/>
  <c r="Q455" i="5"/>
  <c r="R455" i="5"/>
  <c r="T455" i="5"/>
  <c r="U455" i="5"/>
  <c r="V455" i="5"/>
  <c r="W455" i="5"/>
  <c r="G453" i="5"/>
  <c r="H453" i="5"/>
  <c r="I453" i="5"/>
  <c r="J453" i="5"/>
  <c r="K453" i="5"/>
  <c r="L453" i="5"/>
  <c r="N453" i="5"/>
  <c r="O453" i="5"/>
  <c r="P453" i="5"/>
  <c r="Q453" i="5"/>
  <c r="R453" i="5"/>
  <c r="S453" i="5"/>
  <c r="T453" i="5"/>
  <c r="U453" i="5"/>
  <c r="V453" i="5"/>
  <c r="W453" i="5"/>
  <c r="G452" i="5"/>
  <c r="I452" i="5"/>
  <c r="J452" i="5"/>
  <c r="K452" i="5"/>
  <c r="L452" i="5"/>
  <c r="O452" i="5"/>
  <c r="P452" i="5"/>
  <c r="Q452" i="5"/>
  <c r="R452" i="5"/>
  <c r="T452" i="5"/>
  <c r="U452" i="5"/>
  <c r="V452" i="5"/>
  <c r="W452" i="5"/>
  <c r="G451" i="5"/>
  <c r="H451" i="5"/>
  <c r="I451" i="5"/>
  <c r="J451" i="5"/>
  <c r="K451" i="5"/>
  <c r="L451" i="5"/>
  <c r="N451" i="5"/>
  <c r="O451" i="5"/>
  <c r="P451" i="5"/>
  <c r="Q451" i="5"/>
  <c r="R451" i="5"/>
  <c r="S451" i="5"/>
  <c r="T451" i="5"/>
  <c r="U451" i="5"/>
  <c r="V451" i="5"/>
  <c r="W451" i="5"/>
  <c r="R450" i="5"/>
  <c r="T450" i="5"/>
  <c r="U450" i="5"/>
  <c r="V450" i="5"/>
  <c r="W450" i="5"/>
  <c r="G449" i="5"/>
  <c r="L449" i="5"/>
  <c r="R449" i="5"/>
  <c r="T449" i="5"/>
  <c r="U449" i="5"/>
  <c r="V449" i="5"/>
  <c r="W449" i="5"/>
  <c r="G448" i="5"/>
  <c r="I448" i="5"/>
  <c r="J448" i="5"/>
  <c r="K448" i="5"/>
  <c r="L448" i="5"/>
  <c r="O448" i="5"/>
  <c r="P448" i="5"/>
  <c r="Q448" i="5"/>
  <c r="R448" i="5"/>
  <c r="T448" i="5"/>
  <c r="U448" i="5"/>
  <c r="V448" i="5"/>
  <c r="W448" i="5"/>
  <c r="G447" i="5"/>
  <c r="I447" i="5"/>
  <c r="J447" i="5"/>
  <c r="K447" i="5"/>
  <c r="L447" i="5"/>
  <c r="O447" i="5"/>
  <c r="P447" i="5"/>
  <c r="Q447" i="5"/>
  <c r="R447" i="5"/>
  <c r="T447" i="5"/>
  <c r="U447" i="5"/>
  <c r="V447" i="5"/>
  <c r="W447" i="5"/>
  <c r="L446" i="5"/>
  <c r="R446" i="5"/>
  <c r="T446" i="5"/>
  <c r="U446" i="5"/>
  <c r="V446" i="5"/>
  <c r="W446" i="5"/>
  <c r="G445" i="5"/>
  <c r="H445" i="5"/>
  <c r="I445" i="5"/>
  <c r="J445" i="5"/>
  <c r="K445" i="5"/>
  <c r="L445" i="5"/>
  <c r="N445" i="5"/>
  <c r="O445" i="5"/>
  <c r="P445" i="5"/>
  <c r="Q445" i="5"/>
  <c r="R445" i="5"/>
  <c r="S445" i="5"/>
  <c r="T445" i="5"/>
  <c r="U445" i="5"/>
  <c r="V445" i="5"/>
  <c r="W445" i="5"/>
  <c r="G444" i="5"/>
  <c r="H444" i="5"/>
  <c r="I444" i="5"/>
  <c r="J444" i="5"/>
  <c r="K444" i="5"/>
  <c r="L444" i="5"/>
  <c r="N444" i="5"/>
  <c r="O444" i="5"/>
  <c r="P444" i="5"/>
  <c r="Q444" i="5"/>
  <c r="R444" i="5"/>
  <c r="S444" i="5"/>
  <c r="T444" i="5"/>
  <c r="U444" i="5"/>
  <c r="V444" i="5"/>
  <c r="W444" i="5"/>
  <c r="G443" i="5"/>
  <c r="R443" i="5"/>
  <c r="W443" i="5"/>
  <c r="G437" i="5"/>
  <c r="H437" i="5"/>
  <c r="I437" i="5"/>
  <c r="J437" i="5"/>
  <c r="K437" i="5"/>
  <c r="L437" i="5"/>
  <c r="N437" i="5"/>
  <c r="O437" i="5"/>
  <c r="P437" i="5"/>
  <c r="Q437" i="5"/>
  <c r="R437" i="5"/>
  <c r="S437" i="5"/>
  <c r="T437" i="5"/>
  <c r="U437" i="5"/>
  <c r="V437" i="5"/>
  <c r="W437" i="5"/>
  <c r="R436" i="5"/>
  <c r="W436" i="5"/>
  <c r="G425" i="5"/>
  <c r="H425" i="5"/>
  <c r="I425" i="5"/>
  <c r="J425" i="5"/>
  <c r="K425" i="5"/>
  <c r="L425" i="5"/>
  <c r="N425" i="5"/>
  <c r="O425" i="5"/>
  <c r="P425" i="5"/>
  <c r="Q425" i="5"/>
  <c r="S425" i="5"/>
  <c r="T425" i="5"/>
  <c r="U425" i="5"/>
  <c r="V425" i="5"/>
  <c r="G424" i="5"/>
  <c r="I424" i="5"/>
  <c r="J424" i="5"/>
  <c r="K424" i="5"/>
  <c r="L424" i="5"/>
  <c r="O424" i="5"/>
  <c r="P424" i="5"/>
  <c r="Q424" i="5"/>
  <c r="R424" i="5"/>
  <c r="T424" i="5"/>
  <c r="U424" i="5"/>
  <c r="V424" i="5"/>
  <c r="W424" i="5"/>
  <c r="I423" i="5"/>
  <c r="J423" i="5"/>
  <c r="K423" i="5"/>
  <c r="L423" i="5"/>
  <c r="O423" i="5"/>
  <c r="P423" i="5"/>
  <c r="Q423" i="5"/>
  <c r="R423" i="5"/>
  <c r="T423" i="5"/>
  <c r="U423" i="5"/>
  <c r="V423" i="5"/>
  <c r="W423" i="5"/>
  <c r="G422" i="5"/>
  <c r="H422" i="5"/>
  <c r="I422" i="5"/>
  <c r="J422" i="5"/>
  <c r="K422" i="5"/>
  <c r="L422" i="5"/>
  <c r="N422" i="5"/>
  <c r="O422" i="5"/>
  <c r="P422" i="5"/>
  <c r="Q422" i="5"/>
  <c r="R422" i="5"/>
  <c r="S422" i="5"/>
  <c r="T422" i="5"/>
  <c r="U422" i="5"/>
  <c r="V422" i="5"/>
  <c r="W422" i="5"/>
  <c r="G421" i="5"/>
  <c r="I421" i="5"/>
  <c r="J421" i="5"/>
  <c r="K421" i="5"/>
  <c r="L421" i="5"/>
  <c r="O421" i="5"/>
  <c r="P421" i="5"/>
  <c r="Q421" i="5"/>
  <c r="R421" i="5"/>
  <c r="T421" i="5"/>
  <c r="U421" i="5"/>
  <c r="V421" i="5"/>
  <c r="W421" i="5"/>
  <c r="G420" i="5"/>
  <c r="H420" i="5"/>
  <c r="I420" i="5"/>
  <c r="J420" i="5"/>
  <c r="K420" i="5"/>
  <c r="L420" i="5"/>
  <c r="N420" i="5"/>
  <c r="O420" i="5"/>
  <c r="P420" i="5"/>
  <c r="Q420" i="5"/>
  <c r="R420" i="5"/>
  <c r="S420" i="5"/>
  <c r="T420" i="5"/>
  <c r="U420" i="5"/>
  <c r="V420" i="5"/>
  <c r="W420" i="5"/>
  <c r="G419" i="5"/>
  <c r="H419" i="5"/>
  <c r="I419" i="5"/>
  <c r="J419" i="5"/>
  <c r="K419" i="5"/>
  <c r="L419" i="5"/>
  <c r="N419" i="5"/>
  <c r="O419" i="5"/>
  <c r="P419" i="5"/>
  <c r="Q419" i="5"/>
  <c r="R419" i="5"/>
  <c r="S419" i="5"/>
  <c r="T419" i="5"/>
  <c r="U419" i="5"/>
  <c r="V419" i="5"/>
  <c r="W419" i="5"/>
  <c r="I418" i="5"/>
  <c r="J418" i="5"/>
  <c r="K418" i="5"/>
  <c r="L418" i="5"/>
  <c r="O418" i="5"/>
  <c r="P418" i="5"/>
  <c r="Q418" i="5"/>
  <c r="R418" i="5"/>
  <c r="T418" i="5"/>
  <c r="U418" i="5"/>
  <c r="V418" i="5"/>
  <c r="W418" i="5"/>
  <c r="G417" i="5"/>
  <c r="H417" i="5"/>
  <c r="I417" i="5"/>
  <c r="J417" i="5"/>
  <c r="K417" i="5"/>
  <c r="L417" i="5"/>
  <c r="N417" i="5"/>
  <c r="O417" i="5"/>
  <c r="P417" i="5"/>
  <c r="Q417" i="5"/>
  <c r="R417" i="5"/>
  <c r="S417" i="5"/>
  <c r="T417" i="5"/>
  <c r="U417" i="5"/>
  <c r="V417" i="5"/>
  <c r="W417" i="5"/>
  <c r="G416" i="5"/>
  <c r="H416" i="5"/>
  <c r="I416" i="5"/>
  <c r="J416" i="5"/>
  <c r="K416" i="5"/>
  <c r="L416" i="5"/>
  <c r="N416" i="5"/>
  <c r="O416" i="5"/>
  <c r="P416" i="5"/>
  <c r="Q416" i="5"/>
  <c r="R416" i="5"/>
  <c r="S416" i="5"/>
  <c r="T416" i="5"/>
  <c r="U416" i="5"/>
  <c r="V416" i="5"/>
  <c r="W416" i="5"/>
  <c r="G415" i="5"/>
  <c r="I415" i="5"/>
  <c r="J415" i="5"/>
  <c r="K415" i="5"/>
  <c r="L415" i="5"/>
  <c r="O415" i="5"/>
  <c r="P415" i="5"/>
  <c r="Q415" i="5"/>
  <c r="R415" i="5"/>
  <c r="T415" i="5"/>
  <c r="U415" i="5"/>
  <c r="V415" i="5"/>
  <c r="W415" i="5"/>
  <c r="G414" i="5"/>
  <c r="I414" i="5"/>
  <c r="J414" i="5"/>
  <c r="K414" i="5"/>
  <c r="L414" i="5"/>
  <c r="O414" i="5"/>
  <c r="P414" i="5"/>
  <c r="Q414" i="5"/>
  <c r="R414" i="5"/>
  <c r="T414" i="5"/>
  <c r="U414" i="5"/>
  <c r="V414" i="5"/>
  <c r="W414" i="5"/>
  <c r="H413" i="5"/>
  <c r="I413" i="5"/>
  <c r="J413" i="5"/>
  <c r="K413" i="5"/>
  <c r="L413" i="5"/>
  <c r="O413" i="5"/>
  <c r="P413" i="5"/>
  <c r="Q413" i="5"/>
  <c r="R413" i="5"/>
  <c r="T413" i="5"/>
  <c r="U413" i="5"/>
  <c r="V413" i="5"/>
  <c r="W413" i="5"/>
  <c r="G411" i="5"/>
  <c r="H411" i="5"/>
  <c r="I411" i="5"/>
  <c r="J411" i="5"/>
  <c r="K411" i="5"/>
  <c r="L411" i="5"/>
  <c r="N411" i="5"/>
  <c r="O411" i="5"/>
  <c r="P411" i="5"/>
  <c r="Q411" i="5"/>
  <c r="R411" i="5"/>
  <c r="S411" i="5"/>
  <c r="T411" i="5"/>
  <c r="U411" i="5"/>
  <c r="V411" i="5"/>
  <c r="W411" i="5"/>
  <c r="G410" i="5"/>
  <c r="H410" i="5"/>
  <c r="I410" i="5"/>
  <c r="J410" i="5"/>
  <c r="K410" i="5"/>
  <c r="L410" i="5"/>
  <c r="N410" i="5"/>
  <c r="O410" i="5"/>
  <c r="P410" i="5"/>
  <c r="Q410" i="5"/>
  <c r="R410" i="5"/>
  <c r="S410" i="5"/>
  <c r="T410" i="5"/>
  <c r="U410" i="5"/>
  <c r="V410" i="5"/>
  <c r="W410" i="5"/>
  <c r="G409" i="5"/>
  <c r="H409" i="5"/>
  <c r="I409" i="5"/>
  <c r="J409" i="5"/>
  <c r="K409" i="5"/>
  <c r="L409" i="5"/>
  <c r="N409" i="5"/>
  <c r="O409" i="5"/>
  <c r="P409" i="5"/>
  <c r="Q409" i="5"/>
  <c r="R409" i="5"/>
  <c r="S409" i="5"/>
  <c r="T409" i="5"/>
  <c r="U409" i="5"/>
  <c r="V409" i="5"/>
  <c r="W409" i="5"/>
  <c r="G408" i="5"/>
  <c r="H408" i="5"/>
  <c r="I408" i="5"/>
  <c r="J408" i="5"/>
  <c r="K408" i="5"/>
  <c r="L408" i="5"/>
  <c r="N408" i="5"/>
  <c r="O408" i="5"/>
  <c r="P408" i="5"/>
  <c r="Q408" i="5"/>
  <c r="R408" i="5"/>
  <c r="S408" i="5"/>
  <c r="T408" i="5"/>
  <c r="U408" i="5"/>
  <c r="V408" i="5"/>
  <c r="W408" i="5"/>
  <c r="H407" i="5"/>
  <c r="I407" i="5"/>
  <c r="J407" i="5"/>
  <c r="K407" i="5"/>
  <c r="L407" i="5"/>
  <c r="O407" i="5"/>
  <c r="P407" i="5"/>
  <c r="Q407" i="5"/>
  <c r="R407" i="5"/>
  <c r="T407" i="5"/>
  <c r="U407" i="5"/>
  <c r="V407" i="5"/>
  <c r="W407" i="5"/>
  <c r="G406" i="5"/>
  <c r="I406" i="5"/>
  <c r="J406" i="5"/>
  <c r="K406" i="5"/>
  <c r="L406" i="5"/>
  <c r="O406" i="5"/>
  <c r="P406" i="5"/>
  <c r="Q406" i="5"/>
  <c r="R406" i="5"/>
  <c r="T406" i="5"/>
  <c r="U406" i="5"/>
  <c r="V406" i="5"/>
  <c r="W406" i="5"/>
  <c r="H405" i="5"/>
  <c r="I405" i="5"/>
  <c r="J405" i="5"/>
  <c r="K405" i="5"/>
  <c r="L405" i="5"/>
  <c r="O405" i="5"/>
  <c r="P405" i="5"/>
  <c r="Q405" i="5"/>
  <c r="R405" i="5"/>
  <c r="T405" i="5"/>
  <c r="U405" i="5"/>
  <c r="V405" i="5"/>
  <c r="W405" i="5"/>
  <c r="G404" i="5"/>
  <c r="H404" i="5"/>
  <c r="I404" i="5"/>
  <c r="J404" i="5"/>
  <c r="K404" i="5"/>
  <c r="L404" i="5"/>
  <c r="N404" i="5"/>
  <c r="O404" i="5"/>
  <c r="P404" i="5"/>
  <c r="Q404" i="5"/>
  <c r="R404" i="5"/>
  <c r="S404" i="5"/>
  <c r="T404" i="5"/>
  <c r="U404" i="5"/>
  <c r="V404" i="5"/>
  <c r="W404" i="5"/>
  <c r="G403" i="5"/>
  <c r="I403" i="5"/>
  <c r="J403" i="5"/>
  <c r="K403" i="5"/>
  <c r="L403" i="5"/>
  <c r="O403" i="5"/>
  <c r="P403" i="5"/>
  <c r="Q403" i="5"/>
  <c r="R403" i="5"/>
  <c r="T403" i="5"/>
  <c r="U403" i="5"/>
  <c r="V403" i="5"/>
  <c r="W403" i="5"/>
  <c r="G394" i="5"/>
  <c r="R394" i="5"/>
  <c r="W394" i="5"/>
  <c r="G393" i="5"/>
  <c r="H393" i="5"/>
  <c r="I393" i="5"/>
  <c r="J393" i="5"/>
  <c r="K393" i="5"/>
  <c r="L393" i="5"/>
  <c r="O393" i="5"/>
  <c r="P393" i="5"/>
  <c r="Q393" i="5"/>
  <c r="R393" i="5"/>
  <c r="T393" i="5"/>
  <c r="U393" i="5"/>
  <c r="V393" i="5"/>
  <c r="W393" i="5"/>
  <c r="G392" i="5"/>
  <c r="H392" i="5"/>
  <c r="I392" i="5"/>
  <c r="J392" i="5"/>
  <c r="K392" i="5"/>
  <c r="L392" i="5"/>
  <c r="N392" i="5"/>
  <c r="O392" i="5"/>
  <c r="P392" i="5"/>
  <c r="Q392" i="5"/>
  <c r="R392" i="5"/>
  <c r="S392" i="5"/>
  <c r="T392" i="5"/>
  <c r="U392" i="5"/>
  <c r="V392" i="5"/>
  <c r="W392" i="5"/>
  <c r="G390" i="5"/>
  <c r="I390" i="5"/>
  <c r="J390" i="5"/>
  <c r="K390" i="5"/>
  <c r="L390" i="5"/>
  <c r="O390" i="5"/>
  <c r="P390" i="5"/>
  <c r="Q390" i="5"/>
  <c r="R390" i="5"/>
  <c r="T390" i="5"/>
  <c r="U390" i="5"/>
  <c r="V390" i="5"/>
  <c r="W390" i="5"/>
  <c r="G389" i="5"/>
  <c r="H389" i="5"/>
  <c r="I389" i="5"/>
  <c r="J389" i="5"/>
  <c r="K389" i="5"/>
  <c r="L389" i="5"/>
  <c r="N389" i="5"/>
  <c r="O389" i="5"/>
  <c r="P389" i="5"/>
  <c r="Q389" i="5"/>
  <c r="R389" i="5"/>
  <c r="S389" i="5"/>
  <c r="T389" i="5"/>
  <c r="U389" i="5"/>
  <c r="V389" i="5"/>
  <c r="W389" i="5"/>
  <c r="I388" i="5"/>
  <c r="J388" i="5"/>
  <c r="K388" i="5"/>
  <c r="L388" i="5"/>
  <c r="O388" i="5"/>
  <c r="P388" i="5"/>
  <c r="Q388" i="5"/>
  <c r="R388" i="5"/>
  <c r="T388" i="5"/>
  <c r="U388" i="5"/>
  <c r="V388" i="5"/>
  <c r="W388" i="5"/>
  <c r="G387" i="5"/>
  <c r="H387" i="5"/>
  <c r="I387" i="5"/>
  <c r="J387" i="5"/>
  <c r="K387" i="5"/>
  <c r="L387" i="5"/>
  <c r="N387" i="5"/>
  <c r="O387" i="5"/>
  <c r="P387" i="5"/>
  <c r="Q387" i="5"/>
  <c r="R387" i="5"/>
  <c r="S387" i="5"/>
  <c r="T387" i="5"/>
  <c r="U387" i="5"/>
  <c r="V387" i="5"/>
  <c r="W387" i="5"/>
  <c r="G386" i="5"/>
  <c r="H386" i="5"/>
  <c r="I386" i="5"/>
  <c r="J386" i="5"/>
  <c r="K386" i="5"/>
  <c r="L386" i="5"/>
  <c r="N386" i="5"/>
  <c r="O386" i="5"/>
  <c r="P386" i="5"/>
  <c r="Q386" i="5"/>
  <c r="R386" i="5"/>
  <c r="S386" i="5"/>
  <c r="T386" i="5"/>
  <c r="U386" i="5"/>
  <c r="V386" i="5"/>
  <c r="W386" i="5"/>
  <c r="G385" i="5"/>
  <c r="H385" i="5"/>
  <c r="I385" i="5"/>
  <c r="J385" i="5"/>
  <c r="K385" i="5"/>
  <c r="L385" i="5"/>
  <c r="N385" i="5"/>
  <c r="O385" i="5"/>
  <c r="P385" i="5"/>
  <c r="Q385" i="5"/>
  <c r="R385" i="5"/>
  <c r="S385" i="5"/>
  <c r="T385" i="5"/>
  <c r="U385" i="5"/>
  <c r="V385" i="5"/>
  <c r="W385" i="5"/>
  <c r="G384" i="5"/>
  <c r="H384" i="5"/>
  <c r="I384" i="5"/>
  <c r="J384" i="5"/>
  <c r="K384" i="5"/>
  <c r="L384" i="5"/>
  <c r="N384" i="5"/>
  <c r="O384" i="5"/>
  <c r="P384" i="5"/>
  <c r="Q384" i="5"/>
  <c r="R384" i="5"/>
  <c r="S384" i="5"/>
  <c r="T384" i="5"/>
  <c r="U384" i="5"/>
  <c r="V384" i="5"/>
  <c r="W384" i="5"/>
  <c r="G383" i="5"/>
  <c r="H383" i="5"/>
  <c r="I383" i="5"/>
  <c r="J383" i="5"/>
  <c r="K383" i="5"/>
  <c r="L383" i="5"/>
  <c r="R383" i="5"/>
  <c r="S383" i="5"/>
  <c r="T383" i="5"/>
  <c r="U383" i="5"/>
  <c r="V383" i="5"/>
  <c r="W383" i="5"/>
  <c r="G382" i="5"/>
  <c r="H382" i="5"/>
  <c r="I382" i="5"/>
  <c r="J382" i="5"/>
  <c r="K382" i="5"/>
  <c r="L382" i="5"/>
  <c r="N382" i="5"/>
  <c r="O382" i="5"/>
  <c r="P382" i="5"/>
  <c r="Q382" i="5"/>
  <c r="R382" i="5"/>
  <c r="S382" i="5"/>
  <c r="T382" i="5"/>
  <c r="U382" i="5"/>
  <c r="V382" i="5"/>
  <c r="W382" i="5"/>
  <c r="G381" i="5"/>
  <c r="H381" i="5"/>
  <c r="I381" i="5"/>
  <c r="J381" i="5"/>
  <c r="K381" i="5"/>
  <c r="L381" i="5"/>
  <c r="N381" i="5"/>
  <c r="O381" i="5"/>
  <c r="P381" i="5"/>
  <c r="Q381" i="5"/>
  <c r="R381" i="5"/>
  <c r="S381" i="5"/>
  <c r="T381" i="5"/>
  <c r="U381" i="5"/>
  <c r="V381" i="5"/>
  <c r="W381" i="5"/>
  <c r="G380" i="5"/>
  <c r="L380" i="5"/>
  <c r="R380" i="5"/>
  <c r="T380" i="5"/>
  <c r="U380" i="5"/>
  <c r="V380" i="5"/>
  <c r="W380" i="5"/>
  <c r="G379" i="5"/>
  <c r="L379" i="5"/>
  <c r="R379" i="5"/>
  <c r="T379" i="5"/>
  <c r="U379" i="5"/>
  <c r="V379" i="5"/>
  <c r="W379" i="5"/>
  <c r="G378" i="5"/>
  <c r="L378" i="5"/>
  <c r="R378" i="5"/>
  <c r="T378" i="5"/>
  <c r="U378" i="5"/>
  <c r="V378" i="5"/>
  <c r="W378" i="5"/>
  <c r="G377" i="5"/>
  <c r="L377" i="5"/>
  <c r="R377" i="5"/>
  <c r="T377" i="5"/>
  <c r="U377" i="5"/>
  <c r="V377" i="5"/>
  <c r="W377" i="5"/>
  <c r="G376" i="5"/>
  <c r="H376" i="5"/>
  <c r="I376" i="5"/>
  <c r="J376" i="5"/>
  <c r="K376" i="5"/>
  <c r="L376" i="5"/>
  <c r="O376" i="5"/>
  <c r="P376" i="5"/>
  <c r="Q376" i="5"/>
  <c r="R376" i="5"/>
  <c r="T376" i="5"/>
  <c r="U376" i="5"/>
  <c r="V376" i="5"/>
  <c r="W376" i="5"/>
  <c r="L375" i="5"/>
  <c r="R375" i="5"/>
  <c r="T375" i="5"/>
  <c r="U375" i="5"/>
  <c r="V375" i="5"/>
  <c r="W375" i="5"/>
  <c r="G374" i="5"/>
  <c r="I374" i="5"/>
  <c r="J374" i="5"/>
  <c r="K374" i="5"/>
  <c r="L374" i="5"/>
  <c r="O374" i="5"/>
  <c r="P374" i="5"/>
  <c r="Q374" i="5"/>
  <c r="R374" i="5"/>
  <c r="T374" i="5"/>
  <c r="U374" i="5"/>
  <c r="V374" i="5"/>
  <c r="W374" i="5"/>
  <c r="G373" i="5"/>
  <c r="H373" i="5"/>
  <c r="I373" i="5"/>
  <c r="J373" i="5"/>
  <c r="K373" i="5"/>
  <c r="L373" i="5"/>
  <c r="N373" i="5"/>
  <c r="O373" i="5"/>
  <c r="P373" i="5"/>
  <c r="Q373" i="5"/>
  <c r="R373" i="5"/>
  <c r="S373" i="5"/>
  <c r="T373" i="5"/>
  <c r="U373" i="5"/>
  <c r="V373" i="5"/>
  <c r="W373" i="5"/>
  <c r="G372" i="5"/>
  <c r="I372" i="5"/>
  <c r="J372" i="5"/>
  <c r="K372" i="5"/>
  <c r="L372" i="5"/>
  <c r="O372" i="5"/>
  <c r="P372" i="5"/>
  <c r="Q372" i="5"/>
  <c r="R372" i="5"/>
  <c r="T372" i="5"/>
  <c r="U372" i="5"/>
  <c r="V372" i="5"/>
  <c r="W372" i="5"/>
  <c r="G371" i="5"/>
  <c r="I371" i="5"/>
  <c r="J371" i="5"/>
  <c r="K371" i="5"/>
  <c r="L371" i="5"/>
  <c r="O371" i="5"/>
  <c r="P371" i="5"/>
  <c r="Q371" i="5"/>
  <c r="R371" i="5"/>
  <c r="T371" i="5"/>
  <c r="U371" i="5"/>
  <c r="V371" i="5"/>
  <c r="W371" i="5"/>
  <c r="R370" i="5"/>
  <c r="W370" i="5"/>
  <c r="G369" i="5"/>
  <c r="I369" i="5"/>
  <c r="J369" i="5"/>
  <c r="K369" i="5"/>
  <c r="L369" i="5"/>
  <c r="O369" i="5"/>
  <c r="P369" i="5"/>
  <c r="Q369" i="5"/>
  <c r="R369" i="5"/>
  <c r="T369" i="5"/>
  <c r="U369" i="5"/>
  <c r="V369" i="5"/>
  <c r="W369" i="5"/>
  <c r="H368" i="5"/>
  <c r="I368" i="5"/>
  <c r="J368" i="5"/>
  <c r="K368" i="5"/>
  <c r="L368" i="5"/>
  <c r="O368" i="5"/>
  <c r="P368" i="5"/>
  <c r="Q368" i="5"/>
  <c r="R368" i="5"/>
  <c r="T368" i="5"/>
  <c r="U368" i="5"/>
  <c r="V368" i="5"/>
  <c r="W368" i="5"/>
  <c r="L367" i="5"/>
  <c r="R367" i="5"/>
  <c r="T367" i="5"/>
  <c r="U367" i="5"/>
  <c r="V367" i="5"/>
  <c r="W367" i="5"/>
  <c r="G366" i="5"/>
  <c r="R366" i="5"/>
  <c r="W366" i="5"/>
  <c r="G365" i="5"/>
  <c r="H365" i="5"/>
  <c r="I365" i="5"/>
  <c r="J365" i="5"/>
  <c r="K365" i="5"/>
  <c r="L365" i="5"/>
  <c r="N365" i="5"/>
  <c r="O365" i="5"/>
  <c r="P365" i="5"/>
  <c r="Q365" i="5"/>
  <c r="R365" i="5"/>
  <c r="S365" i="5"/>
  <c r="T365" i="5"/>
  <c r="U365" i="5"/>
  <c r="V365" i="5"/>
  <c r="W365" i="5"/>
  <c r="R364" i="5"/>
  <c r="T364" i="5"/>
  <c r="U364" i="5"/>
  <c r="V364" i="5"/>
  <c r="W364" i="5"/>
  <c r="H363" i="5"/>
  <c r="I363" i="5"/>
  <c r="J363" i="5"/>
  <c r="K363" i="5"/>
  <c r="L363" i="5"/>
  <c r="O363" i="5"/>
  <c r="P363" i="5"/>
  <c r="Q363" i="5"/>
  <c r="R363" i="5"/>
  <c r="T363" i="5"/>
  <c r="U363" i="5"/>
  <c r="V363" i="5"/>
  <c r="W363" i="5"/>
  <c r="G362" i="5"/>
  <c r="I362" i="5"/>
  <c r="J362" i="5"/>
  <c r="K362" i="5"/>
  <c r="L362" i="5"/>
  <c r="O362" i="5"/>
  <c r="P362" i="5"/>
  <c r="Q362" i="5"/>
  <c r="R362" i="5"/>
  <c r="T362" i="5"/>
  <c r="U362" i="5"/>
  <c r="V362" i="5"/>
  <c r="W362" i="5"/>
  <c r="G360" i="5"/>
  <c r="R360" i="5"/>
  <c r="W360" i="5"/>
  <c r="R359" i="5"/>
  <c r="W359" i="5"/>
  <c r="R358" i="5"/>
  <c r="W358" i="5"/>
  <c r="G357" i="5"/>
  <c r="I357" i="5"/>
  <c r="J357" i="5"/>
  <c r="K357" i="5"/>
  <c r="L357" i="5"/>
  <c r="O357" i="5"/>
  <c r="P357" i="5"/>
  <c r="Q357" i="5"/>
  <c r="R357" i="5"/>
  <c r="T357" i="5"/>
  <c r="U357" i="5"/>
  <c r="V357" i="5"/>
  <c r="W357" i="5"/>
  <c r="G448" i="20"/>
  <c r="G447" i="20"/>
  <c r="G421" i="20"/>
  <c r="G419" i="20"/>
  <c r="G417" i="20"/>
  <c r="G415" i="20"/>
  <c r="G414" i="20"/>
  <c r="G410" i="20"/>
  <c r="G409" i="20"/>
  <c r="G408" i="20"/>
  <c r="G374" i="20"/>
  <c r="G372" i="20"/>
  <c r="G371" i="20"/>
  <c r="G369" i="20"/>
  <c r="R454" i="4" l="1"/>
  <c r="R457" i="4" s="1"/>
  <c r="R471" i="4" s="1"/>
  <c r="R454" i="12"/>
  <c r="R457" i="12" s="1"/>
  <c r="R471" i="12" s="1"/>
  <c r="R356" i="5"/>
  <c r="R395" i="5" s="1"/>
  <c r="R397" i="5" s="1"/>
  <c r="R454" i="15"/>
  <c r="R457" i="15" s="1"/>
  <c r="R471" i="15" s="1"/>
  <c r="R454" i="2"/>
  <c r="R457" i="2" s="1"/>
  <c r="R471" i="2" s="1"/>
  <c r="R356" i="2"/>
  <c r="R395" i="2" s="1"/>
  <c r="R397" i="2" s="1"/>
  <c r="R429" i="2"/>
  <c r="R439" i="2" s="1"/>
  <c r="R470" i="2" s="1"/>
  <c r="R479" i="2" s="1"/>
  <c r="W457" i="3"/>
  <c r="W471" i="3" s="1"/>
  <c r="R454" i="3"/>
  <c r="R457" i="3" s="1"/>
  <c r="R471" i="3" s="1"/>
  <c r="R466" i="3"/>
  <c r="R472" i="3" s="1"/>
  <c r="V429" i="15"/>
  <c r="V439" i="15" s="1"/>
  <c r="V470" i="15" s="1"/>
  <c r="T429" i="15"/>
  <c r="T439" i="15" s="1"/>
  <c r="T470" i="15" s="1"/>
  <c r="R429" i="15"/>
  <c r="R439" i="15" s="1"/>
  <c r="R470" i="15" s="1"/>
  <c r="P429" i="15"/>
  <c r="P439" i="15" s="1"/>
  <c r="P470" i="15" s="1"/>
  <c r="K429" i="15"/>
  <c r="K439" i="15" s="1"/>
  <c r="K470" i="15" s="1"/>
  <c r="I429" i="15"/>
  <c r="I439" i="15" s="1"/>
  <c r="I470" i="15" s="1"/>
  <c r="W429" i="15"/>
  <c r="W439" i="15" s="1"/>
  <c r="W470" i="15" s="1"/>
  <c r="U429" i="15"/>
  <c r="U439" i="15" s="1"/>
  <c r="U470" i="15" s="1"/>
  <c r="Q429" i="15"/>
  <c r="Q439" i="15" s="1"/>
  <c r="Q470" i="15" s="1"/>
  <c r="O429" i="15"/>
  <c r="O439" i="15" s="1"/>
  <c r="O470" i="15" s="1"/>
  <c r="R479" i="15"/>
  <c r="W479" i="15"/>
  <c r="L429" i="15"/>
  <c r="L439" i="15" s="1"/>
  <c r="L470" i="15" s="1"/>
  <c r="J429" i="15"/>
  <c r="J439" i="15" s="1"/>
  <c r="J470" i="15" s="1"/>
  <c r="R429" i="4"/>
  <c r="R439" i="4" s="1"/>
  <c r="R470" i="4" s="1"/>
  <c r="R479" i="4" s="1"/>
  <c r="W429" i="4"/>
  <c r="W439" i="4" s="1"/>
  <c r="W470" i="4" s="1"/>
  <c r="W479" i="4" s="1"/>
  <c r="R429" i="12"/>
  <c r="R439" i="12" s="1"/>
  <c r="R470" i="12" s="1"/>
  <c r="R479" i="12" s="1"/>
  <c r="W429" i="12"/>
  <c r="W439" i="12" s="1"/>
  <c r="W470" i="12" s="1"/>
  <c r="W479" i="12" s="1"/>
  <c r="W429" i="14"/>
  <c r="W439" i="14" s="1"/>
  <c r="W470" i="14" s="1"/>
  <c r="R429" i="14"/>
  <c r="R439" i="14" s="1"/>
  <c r="R470" i="14" s="1"/>
  <c r="V429" i="3"/>
  <c r="V439" i="3" s="1"/>
  <c r="V470" i="3" s="1"/>
  <c r="T429" i="3"/>
  <c r="T439" i="3" s="1"/>
  <c r="T470" i="3" s="1"/>
  <c r="R429" i="3"/>
  <c r="R439" i="3" s="1"/>
  <c r="R470" i="3" s="1"/>
  <c r="L429" i="3"/>
  <c r="L439" i="3" s="1"/>
  <c r="L470" i="3" s="1"/>
  <c r="W429" i="3"/>
  <c r="W439" i="3" s="1"/>
  <c r="W470" i="3" s="1"/>
  <c r="W479" i="3" s="1"/>
  <c r="U429" i="3"/>
  <c r="U439" i="3" s="1"/>
  <c r="U470" i="3" s="1"/>
  <c r="H429" i="3"/>
  <c r="H439" i="3" s="1"/>
  <c r="H470" i="3" s="1"/>
  <c r="L429" i="2"/>
  <c r="L439" i="2" s="1"/>
  <c r="L470" i="2" s="1"/>
  <c r="J429" i="2"/>
  <c r="J439" i="2" s="1"/>
  <c r="J470" i="2" s="1"/>
  <c r="H429" i="2"/>
  <c r="H439" i="2" s="1"/>
  <c r="H470" i="2" s="1"/>
  <c r="N429" i="2"/>
  <c r="N439" i="2" s="1"/>
  <c r="N470" i="2" s="1"/>
  <c r="K429" i="2"/>
  <c r="K439" i="2" s="1"/>
  <c r="K470" i="2" s="1"/>
  <c r="I429" i="2"/>
  <c r="I439" i="2" s="1"/>
  <c r="I470" i="2" s="1"/>
  <c r="G388" i="5"/>
  <c r="V429" i="5"/>
  <c r="V439" i="5" s="1"/>
  <c r="V470" i="5" s="1"/>
  <c r="T429" i="5"/>
  <c r="T439" i="5" s="1"/>
  <c r="T470" i="5" s="1"/>
  <c r="Q429" i="5"/>
  <c r="Q439" i="5" s="1"/>
  <c r="Q470" i="5" s="1"/>
  <c r="O429" i="5"/>
  <c r="O439" i="5" s="1"/>
  <c r="O470" i="5" s="1"/>
  <c r="K429" i="5"/>
  <c r="K439" i="5" s="1"/>
  <c r="K470" i="5" s="1"/>
  <c r="I429" i="5"/>
  <c r="I439" i="5" s="1"/>
  <c r="I470" i="5" s="1"/>
  <c r="U429" i="5"/>
  <c r="U439" i="5" s="1"/>
  <c r="U470" i="5" s="1"/>
  <c r="P429" i="5"/>
  <c r="P439" i="5" s="1"/>
  <c r="P470" i="5" s="1"/>
  <c r="L429" i="5"/>
  <c r="L439" i="5" s="1"/>
  <c r="L470" i="5" s="1"/>
  <c r="J429" i="5"/>
  <c r="J439" i="5" s="1"/>
  <c r="J470" i="5" s="1"/>
  <c r="G457" i="2"/>
  <c r="G471" i="2" s="1"/>
  <c r="G446" i="5"/>
  <c r="W356" i="5"/>
  <c r="W395" i="5" s="1"/>
  <c r="W397" i="5" s="1"/>
  <c r="W429" i="5"/>
  <c r="W439" i="5" s="1"/>
  <c r="W470" i="5" s="1"/>
  <c r="R429" i="5"/>
  <c r="R439" i="5" s="1"/>
  <c r="R470" i="5" s="1"/>
  <c r="W454" i="5"/>
  <c r="W457" i="5" s="1"/>
  <c r="W471" i="5" s="1"/>
  <c r="W479" i="5" s="1"/>
  <c r="R454" i="5"/>
  <c r="R457" i="5" s="1"/>
  <c r="R471" i="5" s="1"/>
  <c r="R479" i="5" s="1"/>
  <c r="G375" i="14"/>
  <c r="G93" i="20"/>
  <c r="G92" i="20"/>
  <c r="G91" i="20"/>
  <c r="G90" i="20"/>
  <c r="G89" i="20"/>
  <c r="G88" i="20"/>
  <c r="G87" i="20"/>
  <c r="G86" i="20"/>
  <c r="G85" i="20"/>
  <c r="G84" i="20"/>
  <c r="G83" i="20"/>
  <c r="G80" i="20"/>
  <c r="G79" i="20"/>
  <c r="G78" i="20"/>
  <c r="G77" i="20"/>
  <c r="G76" i="20"/>
  <c r="G75" i="20"/>
  <c r="G74" i="20"/>
  <c r="G73" i="20"/>
  <c r="G72" i="20"/>
  <c r="G71" i="20"/>
  <c r="G70" i="20"/>
  <c r="G69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41" i="20"/>
  <c r="G40" i="20"/>
  <c r="G39" i="20"/>
  <c r="G38" i="20"/>
  <c r="G37" i="20"/>
  <c r="G36" i="20"/>
  <c r="G35" i="20"/>
  <c r="G34" i="20"/>
  <c r="G33" i="20"/>
  <c r="G32" i="20"/>
  <c r="G31" i="20"/>
  <c r="G29" i="15"/>
  <c r="G54" i="15"/>
  <c r="G28" i="15" s="1"/>
  <c r="G53" i="15"/>
  <c r="G27" i="15" s="1"/>
  <c r="G52" i="15"/>
  <c r="G26" i="15" s="1"/>
  <c r="G51" i="15"/>
  <c r="G25" i="15" s="1"/>
  <c r="G50" i="15"/>
  <c r="G24" i="15" s="1"/>
  <c r="G49" i="15"/>
  <c r="G23" i="15" s="1"/>
  <c r="G48" i="15"/>
  <c r="G22" i="15" s="1"/>
  <c r="G47" i="15"/>
  <c r="G21" i="15" s="1"/>
  <c r="G46" i="15"/>
  <c r="G20" i="15" s="1"/>
  <c r="G45" i="15"/>
  <c r="G19" i="15" s="1"/>
  <c r="G44" i="15"/>
  <c r="G18" i="15" s="1"/>
  <c r="G43" i="15"/>
  <c r="G17" i="15" s="1"/>
  <c r="G81" i="15"/>
  <c r="G68" i="15"/>
  <c r="G55" i="15"/>
  <c r="G29" i="4"/>
  <c r="G54" i="4"/>
  <c r="G28" i="4" s="1"/>
  <c r="G53" i="4"/>
  <c r="G27" i="4" s="1"/>
  <c r="G52" i="4"/>
  <c r="G26" i="4" s="1"/>
  <c r="G51" i="4"/>
  <c r="G25" i="4" s="1"/>
  <c r="G50" i="4"/>
  <c r="G24" i="4" s="1"/>
  <c r="G49" i="4"/>
  <c r="G23" i="4" s="1"/>
  <c r="G48" i="4"/>
  <c r="G22" i="4" s="1"/>
  <c r="G47" i="4"/>
  <c r="G21" i="4" s="1"/>
  <c r="G46" i="4"/>
  <c r="G20" i="4" s="1"/>
  <c r="G45" i="4"/>
  <c r="G19" i="4" s="1"/>
  <c r="G44" i="4"/>
  <c r="G18" i="4" s="1"/>
  <c r="G43" i="4"/>
  <c r="G17" i="4" s="1"/>
  <c r="G81" i="4"/>
  <c r="G68" i="4"/>
  <c r="G55" i="4"/>
  <c r="G81" i="12"/>
  <c r="G68" i="12"/>
  <c r="G54" i="12"/>
  <c r="G28" i="12" s="1"/>
  <c r="G53" i="12"/>
  <c r="G27" i="12" s="1"/>
  <c r="G52" i="12"/>
  <c r="G26" i="12" s="1"/>
  <c r="G51" i="12"/>
  <c r="G25" i="12" s="1"/>
  <c r="G50" i="12"/>
  <c r="G24" i="12" s="1"/>
  <c r="G49" i="12"/>
  <c r="G23" i="12" s="1"/>
  <c r="G48" i="12"/>
  <c r="G22" i="12" s="1"/>
  <c r="G47" i="12"/>
  <c r="G21" i="12" s="1"/>
  <c r="G46" i="12"/>
  <c r="G20" i="12" s="1"/>
  <c r="G45" i="12"/>
  <c r="G19" i="12" s="1"/>
  <c r="G44" i="12"/>
  <c r="G18" i="12" s="1"/>
  <c r="G43" i="12"/>
  <c r="G17" i="12" s="1"/>
  <c r="G29" i="12"/>
  <c r="G55" i="12"/>
  <c r="G29" i="2"/>
  <c r="G54" i="2"/>
  <c r="G28" i="2" s="1"/>
  <c r="G53" i="2"/>
  <c r="G27" i="2" s="1"/>
  <c r="G52" i="2"/>
  <c r="G26" i="2" s="1"/>
  <c r="G51" i="2"/>
  <c r="G25" i="2" s="1"/>
  <c r="G50" i="2"/>
  <c r="G24" i="2" s="1"/>
  <c r="G49" i="2"/>
  <c r="G23" i="2" s="1"/>
  <c r="G48" i="2"/>
  <c r="G22" i="2" s="1"/>
  <c r="G47" i="2"/>
  <c r="G21" i="2" s="1"/>
  <c r="G46" i="2"/>
  <c r="G20" i="2" s="1"/>
  <c r="G45" i="2"/>
  <c r="G19" i="2" s="1"/>
  <c r="G44" i="2"/>
  <c r="G18" i="2" s="1"/>
  <c r="G43" i="2"/>
  <c r="G17" i="2" s="1"/>
  <c r="G55" i="2"/>
  <c r="G68" i="2"/>
  <c r="G81" i="2"/>
  <c r="G54" i="14"/>
  <c r="G28" i="14" s="1"/>
  <c r="G53" i="14"/>
  <c r="G27" i="14" s="1"/>
  <c r="G52" i="14"/>
  <c r="G26" i="14" s="1"/>
  <c r="G51" i="14"/>
  <c r="G25" i="14" s="1"/>
  <c r="G50" i="14"/>
  <c r="G24" i="14" s="1"/>
  <c r="G49" i="14"/>
  <c r="G23" i="14" s="1"/>
  <c r="G48" i="14"/>
  <c r="G22" i="14" s="1"/>
  <c r="G47" i="14"/>
  <c r="G21" i="14" s="1"/>
  <c r="G46" i="14"/>
  <c r="G20" i="14" s="1"/>
  <c r="G45" i="14"/>
  <c r="G19" i="14" s="1"/>
  <c r="G44" i="14"/>
  <c r="G18" i="14" s="1"/>
  <c r="G43" i="14"/>
  <c r="G17" i="14" s="1"/>
  <c r="G81" i="14"/>
  <c r="G29" i="14"/>
  <c r="G68" i="14"/>
  <c r="G55" i="14"/>
  <c r="G29" i="3"/>
  <c r="G54" i="3"/>
  <c r="G28" i="3" s="1"/>
  <c r="G53" i="3"/>
  <c r="G27" i="3" s="1"/>
  <c r="G52" i="3"/>
  <c r="G26" i="3" s="1"/>
  <c r="G51" i="3"/>
  <c r="G25" i="3" s="1"/>
  <c r="G50" i="3"/>
  <c r="G24" i="3" s="1"/>
  <c r="G49" i="3"/>
  <c r="G23" i="3" s="1"/>
  <c r="G48" i="3"/>
  <c r="G22" i="3" s="1"/>
  <c r="G47" i="3"/>
  <c r="G21" i="3" s="1"/>
  <c r="G46" i="3"/>
  <c r="G20" i="3" s="1"/>
  <c r="G45" i="3"/>
  <c r="G19" i="3" s="1"/>
  <c r="G44" i="3"/>
  <c r="G18" i="3" s="1"/>
  <c r="G43" i="3"/>
  <c r="G17" i="3" s="1"/>
  <c r="G68" i="3"/>
  <c r="G81" i="3"/>
  <c r="G55" i="3"/>
  <c r="G29" i="5"/>
  <c r="G43" i="5"/>
  <c r="G17" i="5" s="1"/>
  <c r="G44" i="5"/>
  <c r="G18" i="5" s="1"/>
  <c r="G45" i="5"/>
  <c r="G19" i="5" s="1"/>
  <c r="G46" i="5"/>
  <c r="G20" i="5" s="1"/>
  <c r="G47" i="5"/>
  <c r="G21" i="5" s="1"/>
  <c r="G48" i="5"/>
  <c r="G22" i="5" s="1"/>
  <c r="G49" i="5"/>
  <c r="G23" i="5" s="1"/>
  <c r="G50" i="5"/>
  <c r="G24" i="5" s="1"/>
  <c r="G51" i="5"/>
  <c r="G25" i="5" s="1"/>
  <c r="G52" i="5"/>
  <c r="G26" i="5" s="1"/>
  <c r="G53" i="5"/>
  <c r="G27" i="5" s="1"/>
  <c r="G54" i="5"/>
  <c r="G28" i="5" s="1"/>
  <c r="G55" i="5"/>
  <c r="G68" i="5"/>
  <c r="G81" i="5"/>
  <c r="R479" i="3" l="1"/>
  <c r="G45" i="20"/>
  <c r="G19" i="20" s="1"/>
  <c r="G47" i="20"/>
  <c r="G49" i="20"/>
  <c r="G23" i="20" s="1"/>
  <c r="G51" i="20"/>
  <c r="G25" i="20" s="1"/>
  <c r="G53" i="20"/>
  <c r="G27" i="20" s="1"/>
  <c r="G46" i="20"/>
  <c r="G20" i="20" s="1"/>
  <c r="G48" i="20"/>
  <c r="G50" i="20"/>
  <c r="G52" i="20"/>
  <c r="G26" i="20" s="1"/>
  <c r="G54" i="20"/>
  <c r="G28" i="20" s="1"/>
  <c r="G44" i="20"/>
  <c r="G18" i="20" s="1"/>
  <c r="G16" i="14"/>
  <c r="G15" i="14" s="1"/>
  <c r="G436" i="14" s="1"/>
  <c r="G16" i="5"/>
  <c r="G15" i="5" s="1"/>
  <c r="G436" i="5" s="1"/>
  <c r="G42" i="5"/>
  <c r="G24" i="20"/>
  <c r="G21" i="20"/>
  <c r="G22" i="20"/>
  <c r="G68" i="20"/>
  <c r="G55" i="20"/>
  <c r="G16" i="15"/>
  <c r="G42" i="15"/>
  <c r="G16" i="4"/>
  <c r="G42" i="4"/>
  <c r="G16" i="12"/>
  <c r="G42" i="12"/>
  <c r="G16" i="2"/>
  <c r="G42" i="2"/>
  <c r="G42" i="14"/>
  <c r="G16" i="3"/>
  <c r="G42" i="3"/>
  <c r="R473" i="20"/>
  <c r="R464" i="20"/>
  <c r="R463" i="20"/>
  <c r="R462" i="20"/>
  <c r="R461" i="20"/>
  <c r="R466" i="20" s="1"/>
  <c r="R472" i="20" s="1"/>
  <c r="R456" i="20"/>
  <c r="R455" i="20"/>
  <c r="L453" i="20"/>
  <c r="R453" i="20"/>
  <c r="R452" i="20"/>
  <c r="L451" i="20"/>
  <c r="R451" i="20"/>
  <c r="R450" i="20"/>
  <c r="R449" i="20"/>
  <c r="L448" i="20"/>
  <c r="R448" i="20"/>
  <c r="L447" i="20"/>
  <c r="R447" i="20"/>
  <c r="R446" i="20"/>
  <c r="R445" i="20"/>
  <c r="R444" i="20"/>
  <c r="R443" i="20"/>
  <c r="R454" i="20" s="1"/>
  <c r="R457" i="20" s="1"/>
  <c r="R471" i="20" s="1"/>
  <c r="E438" i="20"/>
  <c r="F438" i="20"/>
  <c r="G438" i="20"/>
  <c r="H438" i="20"/>
  <c r="I438" i="20"/>
  <c r="J438" i="20"/>
  <c r="K438" i="20"/>
  <c r="L438" i="20"/>
  <c r="N438" i="20"/>
  <c r="O438" i="20"/>
  <c r="P438" i="20"/>
  <c r="Q438" i="20"/>
  <c r="R438" i="20"/>
  <c r="G437" i="20"/>
  <c r="H437" i="20"/>
  <c r="I437" i="20"/>
  <c r="J437" i="20"/>
  <c r="K437" i="20"/>
  <c r="L437" i="20"/>
  <c r="N437" i="20"/>
  <c r="O437" i="20"/>
  <c r="P437" i="20"/>
  <c r="Q437" i="20"/>
  <c r="R437" i="20"/>
  <c r="R436" i="20"/>
  <c r="E435" i="20"/>
  <c r="F435" i="20"/>
  <c r="G435" i="20"/>
  <c r="H435" i="20"/>
  <c r="I435" i="20"/>
  <c r="J435" i="20"/>
  <c r="K435" i="20"/>
  <c r="L435" i="20"/>
  <c r="N435" i="20"/>
  <c r="O435" i="20"/>
  <c r="P435" i="20"/>
  <c r="Q435" i="20"/>
  <c r="R435" i="20"/>
  <c r="G434" i="20"/>
  <c r="H434" i="20"/>
  <c r="I434" i="20"/>
  <c r="J434" i="20"/>
  <c r="K434" i="20"/>
  <c r="L434" i="20"/>
  <c r="N434" i="20"/>
  <c r="O434" i="20"/>
  <c r="P434" i="20"/>
  <c r="Q434" i="20"/>
  <c r="R434" i="20"/>
  <c r="D435" i="20"/>
  <c r="D438" i="20"/>
  <c r="E433" i="20"/>
  <c r="F433" i="20"/>
  <c r="G433" i="20"/>
  <c r="R433" i="20"/>
  <c r="D433" i="20"/>
  <c r="R424" i="20"/>
  <c r="R423" i="20"/>
  <c r="L422" i="20"/>
  <c r="R422" i="20"/>
  <c r="L421" i="20"/>
  <c r="R421" i="20"/>
  <c r="R420" i="20"/>
  <c r="L419" i="20"/>
  <c r="R419" i="20"/>
  <c r="R418" i="20"/>
  <c r="L417" i="20"/>
  <c r="R417" i="20"/>
  <c r="R416" i="20"/>
  <c r="L415" i="20"/>
  <c r="R415" i="20"/>
  <c r="L414" i="20"/>
  <c r="R414" i="20"/>
  <c r="R413" i="20"/>
  <c r="L411" i="20"/>
  <c r="R411" i="20"/>
  <c r="L410" i="20"/>
  <c r="R410" i="20"/>
  <c r="L409" i="20"/>
  <c r="R409" i="20"/>
  <c r="L408" i="20"/>
  <c r="R408" i="20"/>
  <c r="R407" i="20"/>
  <c r="R406" i="20"/>
  <c r="R405" i="20"/>
  <c r="R404" i="20"/>
  <c r="R403" i="20"/>
  <c r="R394" i="20"/>
  <c r="R393" i="20"/>
  <c r="R392" i="20"/>
  <c r="R390" i="20"/>
  <c r="R389" i="20"/>
  <c r="R388" i="20"/>
  <c r="L387" i="20"/>
  <c r="R387" i="20"/>
  <c r="L386" i="20"/>
  <c r="R386" i="20"/>
  <c r="L385" i="20"/>
  <c r="R385" i="20"/>
  <c r="L384" i="20"/>
  <c r="R384" i="20"/>
  <c r="L383" i="20"/>
  <c r="R383" i="20"/>
  <c r="L382" i="20"/>
  <c r="R382" i="20"/>
  <c r="L381" i="20"/>
  <c r="R381" i="20"/>
  <c r="L380" i="20"/>
  <c r="R380" i="20"/>
  <c r="L379" i="20"/>
  <c r="R379" i="20"/>
  <c r="L378" i="20"/>
  <c r="R378" i="20"/>
  <c r="L377" i="20"/>
  <c r="R377" i="20"/>
  <c r="R376" i="20"/>
  <c r="R375" i="20"/>
  <c r="L374" i="20"/>
  <c r="R374" i="20"/>
  <c r="R373" i="20"/>
  <c r="L372" i="20"/>
  <c r="R372" i="20"/>
  <c r="L371" i="20"/>
  <c r="R371" i="20"/>
  <c r="R370" i="20"/>
  <c r="L369" i="20"/>
  <c r="R369" i="20"/>
  <c r="R368" i="20"/>
  <c r="R367" i="20"/>
  <c r="R366" i="20"/>
  <c r="R365" i="20"/>
  <c r="R364" i="20"/>
  <c r="R363" i="20"/>
  <c r="R362" i="20"/>
  <c r="R360" i="20"/>
  <c r="R359" i="20"/>
  <c r="R358" i="20"/>
  <c r="R357" i="20"/>
  <c r="R356" i="20" l="1"/>
  <c r="W479" i="20"/>
  <c r="R395" i="20"/>
  <c r="R397" i="20" s="1"/>
  <c r="R429" i="20"/>
  <c r="R439" i="20" s="1"/>
  <c r="R470" i="20" s="1"/>
  <c r="R479" i="20" s="1"/>
  <c r="L336" i="20"/>
  <c r="I338" i="20"/>
  <c r="J338" i="20"/>
  <c r="K338" i="20"/>
  <c r="L338" i="20"/>
  <c r="I337" i="20"/>
  <c r="J337" i="20"/>
  <c r="K337" i="20"/>
  <c r="L337" i="20"/>
  <c r="I336" i="20"/>
  <c r="J336" i="20"/>
  <c r="K336" i="20"/>
  <c r="I334" i="20"/>
  <c r="J334" i="20"/>
  <c r="K334" i="20"/>
  <c r="L334" i="20"/>
  <c r="I333" i="20"/>
  <c r="J333" i="20"/>
  <c r="K333" i="20"/>
  <c r="L333" i="20"/>
  <c r="I332" i="20"/>
  <c r="J332" i="20"/>
  <c r="K332" i="20"/>
  <c r="L332" i="20"/>
  <c r="I331" i="20"/>
  <c r="J331" i="20"/>
  <c r="K331" i="20"/>
  <c r="L331" i="20"/>
  <c r="I330" i="20"/>
  <c r="J330" i="20"/>
  <c r="K330" i="20"/>
  <c r="L330" i="20"/>
  <c r="I326" i="20"/>
  <c r="J326" i="20"/>
  <c r="K326" i="20"/>
  <c r="L326" i="20"/>
  <c r="L321" i="20"/>
  <c r="L318" i="20"/>
  <c r="L314" i="20"/>
  <c r="L313" i="20"/>
  <c r="I307" i="20"/>
  <c r="J307" i="20"/>
  <c r="K307" i="20"/>
  <c r="L307" i="20"/>
  <c r="I298" i="20"/>
  <c r="J298" i="20"/>
  <c r="K298" i="20"/>
  <c r="L298" i="20"/>
  <c r="I284" i="20"/>
  <c r="J284" i="20"/>
  <c r="K284" i="20"/>
  <c r="L284" i="20"/>
  <c r="I283" i="20"/>
  <c r="J283" i="20"/>
  <c r="K283" i="20"/>
  <c r="L283" i="20"/>
  <c r="L276" i="20"/>
  <c r="L281" i="20"/>
  <c r="I280" i="20"/>
  <c r="J280" i="20"/>
  <c r="K280" i="20"/>
  <c r="L280" i="20"/>
  <c r="I277" i="20"/>
  <c r="J277" i="20"/>
  <c r="K277" i="20"/>
  <c r="L277" i="20"/>
  <c r="I276" i="20"/>
  <c r="J276" i="20"/>
  <c r="K276" i="20"/>
  <c r="I274" i="20"/>
  <c r="J274" i="20"/>
  <c r="K274" i="20"/>
  <c r="L274" i="20"/>
  <c r="I273" i="20"/>
  <c r="J273" i="20"/>
  <c r="K273" i="20"/>
  <c r="L273" i="20"/>
  <c r="I271" i="20"/>
  <c r="J271" i="20"/>
  <c r="K271" i="20"/>
  <c r="L271" i="20"/>
  <c r="I270" i="20"/>
  <c r="J270" i="20"/>
  <c r="K270" i="20"/>
  <c r="L270" i="20"/>
  <c r="I269" i="20"/>
  <c r="J269" i="20"/>
  <c r="K269" i="20"/>
  <c r="L269" i="20"/>
  <c r="I268" i="20"/>
  <c r="J268" i="20"/>
  <c r="K268" i="20"/>
  <c r="L268" i="20"/>
  <c r="I267" i="20"/>
  <c r="J267" i="20"/>
  <c r="K267" i="20"/>
  <c r="L267" i="20"/>
  <c r="L263" i="20"/>
  <c r="I262" i="20"/>
  <c r="J262" i="20"/>
  <c r="K262" i="20"/>
  <c r="L262" i="20"/>
  <c r="I261" i="20"/>
  <c r="J261" i="20"/>
  <c r="K261" i="20"/>
  <c r="L261" i="20"/>
  <c r="I260" i="20"/>
  <c r="J260" i="20"/>
  <c r="K260" i="20"/>
  <c r="L260" i="20"/>
  <c r="I259" i="20"/>
  <c r="J259" i="20"/>
  <c r="K259" i="20"/>
  <c r="L259" i="20"/>
  <c r="I258" i="20"/>
  <c r="J258" i="20"/>
  <c r="K258" i="20"/>
  <c r="L258" i="20"/>
  <c r="I257" i="20"/>
  <c r="J257" i="20"/>
  <c r="K257" i="20"/>
  <c r="L257" i="20"/>
  <c r="L370" i="20" s="1"/>
  <c r="I256" i="20"/>
  <c r="J256" i="20"/>
  <c r="K256" i="20"/>
  <c r="L256" i="20"/>
  <c r="I255" i="20"/>
  <c r="J255" i="20"/>
  <c r="K255" i="20"/>
  <c r="L255" i="20"/>
  <c r="I252" i="20"/>
  <c r="J252" i="20"/>
  <c r="K252" i="20"/>
  <c r="L252" i="20"/>
  <c r="I248" i="20"/>
  <c r="J248" i="20"/>
  <c r="K248" i="20"/>
  <c r="L248" i="20"/>
  <c r="I244" i="20"/>
  <c r="J244" i="20"/>
  <c r="K244" i="20"/>
  <c r="L244" i="20"/>
  <c r="I241" i="20"/>
  <c r="J241" i="20"/>
  <c r="K241" i="20"/>
  <c r="L241" i="20"/>
  <c r="I238" i="20"/>
  <c r="J238" i="20"/>
  <c r="K238" i="20"/>
  <c r="L238" i="20"/>
  <c r="I235" i="20"/>
  <c r="I231" i="20" s="1"/>
  <c r="J235" i="20"/>
  <c r="J231" i="20" s="1"/>
  <c r="K235" i="20"/>
  <c r="K231" i="20" s="1"/>
  <c r="L235" i="20"/>
  <c r="L231" i="20" s="1"/>
  <c r="I232" i="20"/>
  <c r="J232" i="20"/>
  <c r="K232" i="20"/>
  <c r="L232" i="20"/>
  <c r="I233" i="20"/>
  <c r="J233" i="20"/>
  <c r="K233" i="20"/>
  <c r="L233" i="20"/>
  <c r="I229" i="20"/>
  <c r="J229" i="20"/>
  <c r="K229" i="20"/>
  <c r="L229" i="20"/>
  <c r="I226" i="20"/>
  <c r="J226" i="20"/>
  <c r="K226" i="20"/>
  <c r="L226" i="20"/>
  <c r="I224" i="20"/>
  <c r="J224" i="20"/>
  <c r="J223" i="20" s="1"/>
  <c r="K224" i="20"/>
  <c r="K223" i="20" s="1"/>
  <c r="I223" i="20"/>
  <c r="L223" i="20"/>
  <c r="I221" i="20"/>
  <c r="J221" i="20"/>
  <c r="K221" i="20"/>
  <c r="L221" i="20"/>
  <c r="I218" i="20"/>
  <c r="J218" i="20"/>
  <c r="K218" i="20"/>
  <c r="L218" i="20"/>
  <c r="I214" i="20"/>
  <c r="J214" i="20"/>
  <c r="K214" i="20"/>
  <c r="L214" i="20"/>
  <c r="L192" i="20"/>
  <c r="L174" i="20"/>
  <c r="L156" i="20"/>
  <c r="L138" i="20"/>
  <c r="L120" i="20"/>
  <c r="I106" i="20"/>
  <c r="J106" i="20"/>
  <c r="K106" i="20"/>
  <c r="L106" i="20"/>
  <c r="I105" i="20"/>
  <c r="J105" i="20"/>
  <c r="K105" i="20"/>
  <c r="I103" i="20"/>
  <c r="J103" i="20"/>
  <c r="K103" i="20"/>
  <c r="L103" i="20"/>
  <c r="I96" i="20"/>
  <c r="J96" i="20"/>
  <c r="K96" i="20"/>
  <c r="L96" i="20"/>
  <c r="I95" i="20"/>
  <c r="J95" i="20"/>
  <c r="K95" i="20"/>
  <c r="L95" i="20"/>
  <c r="L93" i="20"/>
  <c r="L92" i="20"/>
  <c r="L91" i="20"/>
  <c r="L90" i="20"/>
  <c r="L89" i="20"/>
  <c r="L88" i="20"/>
  <c r="L87" i="20"/>
  <c r="L86" i="20"/>
  <c r="L85" i="20"/>
  <c r="L84" i="20"/>
  <c r="L83" i="20"/>
  <c r="L82" i="20"/>
  <c r="L67" i="20"/>
  <c r="L66" i="20"/>
  <c r="L65" i="20"/>
  <c r="L64" i="20"/>
  <c r="L63" i="20"/>
  <c r="L62" i="20"/>
  <c r="L61" i="20"/>
  <c r="L60" i="20"/>
  <c r="L59" i="20"/>
  <c r="L58" i="20"/>
  <c r="L57" i="20"/>
  <c r="L56" i="20"/>
  <c r="I41" i="20"/>
  <c r="J41" i="20"/>
  <c r="K41" i="20"/>
  <c r="L41" i="20"/>
  <c r="I40" i="20"/>
  <c r="J40" i="20"/>
  <c r="K40" i="20"/>
  <c r="L40" i="20"/>
  <c r="I39" i="20"/>
  <c r="J39" i="20"/>
  <c r="K39" i="20"/>
  <c r="L39" i="20"/>
  <c r="I38" i="20"/>
  <c r="J38" i="20"/>
  <c r="K38" i="20"/>
  <c r="L38" i="20"/>
  <c r="I37" i="20"/>
  <c r="J37" i="20"/>
  <c r="K37" i="20"/>
  <c r="L37" i="20"/>
  <c r="I36" i="20"/>
  <c r="J36" i="20"/>
  <c r="K36" i="20"/>
  <c r="L36" i="20"/>
  <c r="I35" i="20"/>
  <c r="J35" i="20"/>
  <c r="K35" i="20"/>
  <c r="L35" i="20"/>
  <c r="I34" i="20"/>
  <c r="J34" i="20"/>
  <c r="K34" i="20"/>
  <c r="L34" i="20"/>
  <c r="I33" i="20"/>
  <c r="J33" i="20"/>
  <c r="K33" i="20"/>
  <c r="L33" i="20"/>
  <c r="I32" i="20"/>
  <c r="J32" i="20"/>
  <c r="K32" i="20"/>
  <c r="L32" i="20"/>
  <c r="I31" i="20"/>
  <c r="J31" i="20"/>
  <c r="K31" i="20"/>
  <c r="L31" i="20"/>
  <c r="I30" i="20"/>
  <c r="J30" i="20"/>
  <c r="K30" i="20"/>
  <c r="L30" i="20"/>
  <c r="I29" i="20"/>
  <c r="J29" i="20"/>
  <c r="K29" i="20"/>
  <c r="L29" i="20"/>
  <c r="I14" i="20"/>
  <c r="J14" i="20"/>
  <c r="K14" i="20"/>
  <c r="L14" i="20"/>
  <c r="I12" i="20"/>
  <c r="J12" i="20"/>
  <c r="K12" i="20"/>
  <c r="L12" i="20"/>
  <c r="I11" i="20"/>
  <c r="J11" i="20"/>
  <c r="K11" i="20"/>
  <c r="L11" i="20"/>
  <c r="I8" i="20"/>
  <c r="J8" i="20"/>
  <c r="K8" i="20"/>
  <c r="L8" i="20"/>
  <c r="L6" i="20"/>
  <c r="I5" i="20"/>
  <c r="J5" i="20"/>
  <c r="K5" i="20"/>
  <c r="L5" i="20"/>
  <c r="L4" i="20"/>
  <c r="I335" i="15"/>
  <c r="J335" i="15"/>
  <c r="K335" i="15"/>
  <c r="L335" i="15"/>
  <c r="I329" i="15"/>
  <c r="J329" i="15"/>
  <c r="K329" i="15"/>
  <c r="L329" i="15"/>
  <c r="I328" i="15"/>
  <c r="J328" i="15"/>
  <c r="K328" i="15"/>
  <c r="I321" i="15"/>
  <c r="J321" i="15"/>
  <c r="K321" i="15"/>
  <c r="L321" i="15"/>
  <c r="I318" i="15"/>
  <c r="J318" i="15"/>
  <c r="K318" i="15"/>
  <c r="L318" i="15"/>
  <c r="I314" i="15"/>
  <c r="J314" i="15"/>
  <c r="K314" i="15"/>
  <c r="L314" i="15"/>
  <c r="I308" i="15"/>
  <c r="J308" i="15"/>
  <c r="K308" i="15"/>
  <c r="L308" i="15"/>
  <c r="I299" i="15"/>
  <c r="J299" i="15"/>
  <c r="K299" i="15"/>
  <c r="L299" i="15"/>
  <c r="I286" i="15"/>
  <c r="J286" i="15"/>
  <c r="K286" i="15"/>
  <c r="L286" i="15"/>
  <c r="I285" i="15"/>
  <c r="J285" i="15"/>
  <c r="K285" i="15"/>
  <c r="L285" i="15"/>
  <c r="I282" i="15"/>
  <c r="J282" i="15"/>
  <c r="K282" i="15"/>
  <c r="L282" i="15"/>
  <c r="I279" i="15"/>
  <c r="J279" i="15"/>
  <c r="K279" i="15"/>
  <c r="L279" i="15"/>
  <c r="I278" i="15"/>
  <c r="J278" i="15"/>
  <c r="K278" i="15"/>
  <c r="L278" i="15"/>
  <c r="I275" i="15"/>
  <c r="J275" i="15"/>
  <c r="K275" i="15"/>
  <c r="L275" i="15"/>
  <c r="I272" i="15"/>
  <c r="J272" i="15"/>
  <c r="K272" i="15"/>
  <c r="L272" i="15"/>
  <c r="I269" i="15"/>
  <c r="J269" i="15"/>
  <c r="K269" i="15"/>
  <c r="L269" i="15"/>
  <c r="I267" i="15"/>
  <c r="J267" i="15"/>
  <c r="K267" i="15"/>
  <c r="L267" i="15"/>
  <c r="I266" i="15"/>
  <c r="J266" i="15"/>
  <c r="K266" i="15"/>
  <c r="I265" i="15"/>
  <c r="J265" i="15"/>
  <c r="K265" i="15"/>
  <c r="L265" i="15"/>
  <c r="I264" i="15"/>
  <c r="J264" i="15"/>
  <c r="K264" i="15"/>
  <c r="L264" i="15"/>
  <c r="I257" i="15"/>
  <c r="I370" i="15" s="1"/>
  <c r="J257" i="15"/>
  <c r="K257" i="15"/>
  <c r="K370" i="15" s="1"/>
  <c r="L257" i="15"/>
  <c r="L370" i="15" s="1"/>
  <c r="I251" i="15"/>
  <c r="J251" i="15"/>
  <c r="K251" i="15"/>
  <c r="L251" i="15"/>
  <c r="I247" i="15"/>
  <c r="J247" i="15"/>
  <c r="K247" i="15"/>
  <c r="L247" i="15"/>
  <c r="L231" i="15"/>
  <c r="L229" i="15" s="1"/>
  <c r="L443" i="15" s="1"/>
  <c r="I226" i="15"/>
  <c r="J226" i="15"/>
  <c r="K226" i="15"/>
  <c r="L226" i="15"/>
  <c r="I223" i="15"/>
  <c r="J223" i="15"/>
  <c r="K223" i="15"/>
  <c r="L223" i="15"/>
  <c r="I220" i="15"/>
  <c r="J220" i="15"/>
  <c r="K220" i="15"/>
  <c r="L220" i="15"/>
  <c r="I217" i="15"/>
  <c r="J217" i="15"/>
  <c r="K217" i="15"/>
  <c r="L217" i="15"/>
  <c r="L213" i="15" s="1"/>
  <c r="I214" i="15"/>
  <c r="J214" i="15"/>
  <c r="K214" i="15"/>
  <c r="L214" i="15"/>
  <c r="I213" i="15"/>
  <c r="J213" i="15"/>
  <c r="K213" i="15"/>
  <c r="I209" i="15"/>
  <c r="K209" i="15"/>
  <c r="L192" i="15"/>
  <c r="L174" i="15"/>
  <c r="L156" i="15"/>
  <c r="L138" i="15"/>
  <c r="L120" i="15"/>
  <c r="L110" i="15"/>
  <c r="L101" i="15" s="1"/>
  <c r="L107" i="15"/>
  <c r="L104" i="15"/>
  <c r="L102" i="15" s="1"/>
  <c r="L100" i="15"/>
  <c r="L99" i="15"/>
  <c r="L98" i="15"/>
  <c r="L81" i="15"/>
  <c r="L80" i="15"/>
  <c r="L79" i="15"/>
  <c r="L79" i="20" s="1"/>
  <c r="L78" i="15"/>
  <c r="L77" i="15"/>
  <c r="L77" i="20" s="1"/>
  <c r="L76" i="15"/>
  <c r="L75" i="15"/>
  <c r="L75" i="20" s="1"/>
  <c r="L74" i="15"/>
  <c r="L73" i="15"/>
  <c r="L73" i="20" s="1"/>
  <c r="L72" i="15"/>
  <c r="L71" i="15"/>
  <c r="L71" i="20" s="1"/>
  <c r="L70" i="15"/>
  <c r="L69" i="15"/>
  <c r="L69" i="20" s="1"/>
  <c r="L55" i="15"/>
  <c r="L53" i="15"/>
  <c r="L27" i="15" s="1"/>
  <c r="L51" i="15"/>
  <c r="L49" i="15"/>
  <c r="L23" i="15" s="1"/>
  <c r="L47" i="15"/>
  <c r="L45" i="15"/>
  <c r="L19" i="15" s="1"/>
  <c r="I29" i="15"/>
  <c r="J29" i="15"/>
  <c r="K29" i="15"/>
  <c r="L29" i="15"/>
  <c r="L25" i="15"/>
  <c r="L21" i="15"/>
  <c r="I13" i="15"/>
  <c r="J13" i="15"/>
  <c r="K13" i="15"/>
  <c r="I9" i="15"/>
  <c r="J9" i="15"/>
  <c r="K9" i="15"/>
  <c r="I335" i="4"/>
  <c r="J335" i="4"/>
  <c r="K335" i="4"/>
  <c r="L335" i="4"/>
  <c r="I329" i="4"/>
  <c r="J329" i="4"/>
  <c r="K329" i="4"/>
  <c r="L329" i="4"/>
  <c r="I328" i="4"/>
  <c r="J328" i="4"/>
  <c r="K328" i="4"/>
  <c r="I321" i="4"/>
  <c r="J321" i="4"/>
  <c r="K321" i="4"/>
  <c r="L321" i="4"/>
  <c r="I318" i="4"/>
  <c r="J318" i="4"/>
  <c r="K318" i="4"/>
  <c r="L318" i="4"/>
  <c r="I314" i="4"/>
  <c r="J314" i="4"/>
  <c r="K314" i="4"/>
  <c r="L314" i="4"/>
  <c r="L308" i="4"/>
  <c r="L299" i="4" s="1"/>
  <c r="I286" i="4"/>
  <c r="J286" i="4"/>
  <c r="K286" i="4"/>
  <c r="L286" i="4"/>
  <c r="I285" i="4"/>
  <c r="J285" i="4"/>
  <c r="K285" i="4"/>
  <c r="L285" i="4"/>
  <c r="I282" i="4"/>
  <c r="J282" i="4"/>
  <c r="K282" i="4"/>
  <c r="L282" i="4"/>
  <c r="I279" i="4"/>
  <c r="J279" i="4"/>
  <c r="K279" i="4"/>
  <c r="L279" i="4"/>
  <c r="I278" i="4"/>
  <c r="J278" i="4"/>
  <c r="K278" i="4"/>
  <c r="L278" i="4"/>
  <c r="I275" i="4"/>
  <c r="J275" i="4"/>
  <c r="K275" i="4"/>
  <c r="L275" i="4"/>
  <c r="I272" i="4"/>
  <c r="J272" i="4"/>
  <c r="K272" i="4"/>
  <c r="L272" i="4"/>
  <c r="I269" i="4"/>
  <c r="J269" i="4"/>
  <c r="K269" i="4"/>
  <c r="L269" i="4"/>
  <c r="I267" i="4"/>
  <c r="J267" i="4"/>
  <c r="K267" i="4"/>
  <c r="L267" i="4"/>
  <c r="I266" i="4"/>
  <c r="J266" i="4"/>
  <c r="K266" i="4"/>
  <c r="I265" i="4"/>
  <c r="J265" i="4"/>
  <c r="K265" i="4"/>
  <c r="L265" i="4"/>
  <c r="I264" i="4"/>
  <c r="J264" i="4"/>
  <c r="K264" i="4"/>
  <c r="L264" i="4"/>
  <c r="I257" i="4"/>
  <c r="I370" i="4" s="1"/>
  <c r="J257" i="4"/>
  <c r="J370" i="4" s="1"/>
  <c r="K257" i="4"/>
  <c r="K370" i="4" s="1"/>
  <c r="L257" i="4"/>
  <c r="L370" i="4" s="1"/>
  <c r="I251" i="4"/>
  <c r="J251" i="4"/>
  <c r="K251" i="4"/>
  <c r="L251" i="4"/>
  <c r="I247" i="4"/>
  <c r="J247" i="4"/>
  <c r="K247" i="4"/>
  <c r="L247" i="4"/>
  <c r="L231" i="4"/>
  <c r="L229" i="4" s="1"/>
  <c r="L443" i="4" s="1"/>
  <c r="I226" i="4"/>
  <c r="J226" i="4"/>
  <c r="K226" i="4"/>
  <c r="L226" i="4"/>
  <c r="I223" i="4"/>
  <c r="J223" i="4"/>
  <c r="K223" i="4"/>
  <c r="L223" i="4"/>
  <c r="I220" i="4"/>
  <c r="J220" i="4"/>
  <c r="K220" i="4"/>
  <c r="L220" i="4"/>
  <c r="I217" i="4"/>
  <c r="J217" i="4"/>
  <c r="K217" i="4"/>
  <c r="L217" i="4"/>
  <c r="L213" i="4" s="1"/>
  <c r="I214" i="4"/>
  <c r="J214" i="4"/>
  <c r="K214" i="4"/>
  <c r="L214" i="4"/>
  <c r="I213" i="4"/>
  <c r="J213" i="4"/>
  <c r="K213" i="4"/>
  <c r="I209" i="4"/>
  <c r="J209" i="4"/>
  <c r="K209" i="4"/>
  <c r="L192" i="4"/>
  <c r="L174" i="4"/>
  <c r="L156" i="4"/>
  <c r="L138" i="4"/>
  <c r="L120" i="4"/>
  <c r="I117" i="4"/>
  <c r="I119" i="4" s="1"/>
  <c r="J117" i="4"/>
  <c r="J119" i="4" s="1"/>
  <c r="K117" i="4"/>
  <c r="K119" i="4" s="1"/>
  <c r="I110" i="4"/>
  <c r="J110" i="4"/>
  <c r="K110" i="4"/>
  <c r="L110" i="4"/>
  <c r="I107" i="4"/>
  <c r="J107" i="4"/>
  <c r="K107" i="4"/>
  <c r="L107" i="4"/>
  <c r="I104" i="4"/>
  <c r="J104" i="4"/>
  <c r="K104" i="4"/>
  <c r="L104" i="4"/>
  <c r="I102" i="4"/>
  <c r="J102" i="4"/>
  <c r="K102" i="4"/>
  <c r="L102" i="4"/>
  <c r="L101" i="4"/>
  <c r="L100" i="4"/>
  <c r="L99" i="4"/>
  <c r="L98" i="4"/>
  <c r="L97" i="4" s="1"/>
  <c r="I81" i="4"/>
  <c r="J81" i="4"/>
  <c r="K81" i="4"/>
  <c r="L81" i="4"/>
  <c r="I68" i="4"/>
  <c r="J68" i="4"/>
  <c r="K68" i="4"/>
  <c r="L68" i="4"/>
  <c r="I55" i="4"/>
  <c r="J55" i="4"/>
  <c r="K55" i="4"/>
  <c r="L55" i="4"/>
  <c r="I54" i="4"/>
  <c r="J54" i="4"/>
  <c r="K54" i="4"/>
  <c r="L54" i="4"/>
  <c r="I53" i="4"/>
  <c r="J53" i="4"/>
  <c r="K53" i="4"/>
  <c r="L53" i="4"/>
  <c r="I52" i="4"/>
  <c r="J52" i="4"/>
  <c r="K52" i="4"/>
  <c r="L52" i="4"/>
  <c r="I51" i="4"/>
  <c r="J51" i="4"/>
  <c r="K51" i="4"/>
  <c r="L51" i="4"/>
  <c r="I50" i="4"/>
  <c r="J50" i="4"/>
  <c r="K50" i="4"/>
  <c r="L50" i="4"/>
  <c r="I49" i="4"/>
  <c r="J49" i="4"/>
  <c r="K49" i="4"/>
  <c r="L49" i="4"/>
  <c r="I48" i="4"/>
  <c r="J48" i="4"/>
  <c r="K48" i="4"/>
  <c r="L48" i="4"/>
  <c r="I47" i="4"/>
  <c r="J47" i="4"/>
  <c r="K47" i="4"/>
  <c r="L47" i="4"/>
  <c r="I46" i="4"/>
  <c r="J46" i="4"/>
  <c r="K46" i="4"/>
  <c r="L46" i="4"/>
  <c r="I45" i="4"/>
  <c r="J45" i="4"/>
  <c r="K45" i="4"/>
  <c r="L45" i="4"/>
  <c r="I44" i="4"/>
  <c r="J44" i="4"/>
  <c r="K44" i="4"/>
  <c r="L44" i="4"/>
  <c r="I43" i="4"/>
  <c r="J43" i="4"/>
  <c r="K43" i="4"/>
  <c r="L43" i="4"/>
  <c r="I42" i="4"/>
  <c r="J42" i="4"/>
  <c r="K42" i="4"/>
  <c r="L42" i="4"/>
  <c r="I29" i="4"/>
  <c r="J29" i="4"/>
  <c r="K29" i="4"/>
  <c r="L29" i="4"/>
  <c r="I28" i="4"/>
  <c r="J28" i="4"/>
  <c r="K28" i="4"/>
  <c r="L28" i="4"/>
  <c r="I27" i="4"/>
  <c r="J27" i="4"/>
  <c r="K27" i="4"/>
  <c r="L27" i="4"/>
  <c r="I26" i="4"/>
  <c r="J26" i="4"/>
  <c r="K26" i="4"/>
  <c r="L26" i="4"/>
  <c r="I25" i="4"/>
  <c r="J25" i="4"/>
  <c r="K25" i="4"/>
  <c r="L25" i="4"/>
  <c r="I24" i="4"/>
  <c r="J24" i="4"/>
  <c r="K24" i="4"/>
  <c r="L24" i="4"/>
  <c r="I23" i="4"/>
  <c r="J23" i="4"/>
  <c r="K23" i="4"/>
  <c r="L23" i="4"/>
  <c r="I22" i="4"/>
  <c r="J22" i="4"/>
  <c r="K22" i="4"/>
  <c r="L22" i="4"/>
  <c r="I21" i="4"/>
  <c r="J21" i="4"/>
  <c r="K21" i="4"/>
  <c r="L21" i="4"/>
  <c r="I20" i="4"/>
  <c r="J20" i="4"/>
  <c r="K20" i="4"/>
  <c r="L20" i="4"/>
  <c r="I19" i="4"/>
  <c r="J19" i="4"/>
  <c r="K19" i="4"/>
  <c r="L19" i="4"/>
  <c r="I18" i="4"/>
  <c r="J18" i="4"/>
  <c r="K18" i="4"/>
  <c r="L18" i="4"/>
  <c r="I17" i="4"/>
  <c r="J17" i="4"/>
  <c r="K17" i="4"/>
  <c r="L17" i="4"/>
  <c r="I16" i="4"/>
  <c r="I10" i="4" s="1"/>
  <c r="J16" i="4"/>
  <c r="K16" i="4"/>
  <c r="K10" i="4" s="1"/>
  <c r="L16" i="4"/>
  <c r="L10" i="4" s="1"/>
  <c r="L7" i="4" s="1"/>
  <c r="I15" i="4"/>
  <c r="I436" i="4" s="1"/>
  <c r="J15" i="4"/>
  <c r="J436" i="4" s="1"/>
  <c r="K15" i="4"/>
  <c r="K436" i="4" s="1"/>
  <c r="L15" i="4"/>
  <c r="L436" i="4" s="1"/>
  <c r="L13" i="4"/>
  <c r="J10" i="4"/>
  <c r="J13" i="4" s="1"/>
  <c r="L9" i="4"/>
  <c r="J7" i="4"/>
  <c r="J9" i="4" s="1"/>
  <c r="I335" i="12"/>
  <c r="J335" i="12"/>
  <c r="K335" i="12"/>
  <c r="L335" i="12"/>
  <c r="I329" i="12"/>
  <c r="J329" i="12"/>
  <c r="K329" i="12"/>
  <c r="L329" i="12"/>
  <c r="I321" i="12"/>
  <c r="J321" i="12"/>
  <c r="K321" i="12"/>
  <c r="L321" i="12"/>
  <c r="I318" i="12"/>
  <c r="J318" i="12"/>
  <c r="K318" i="12"/>
  <c r="L318" i="12"/>
  <c r="I314" i="12"/>
  <c r="J314" i="12"/>
  <c r="K314" i="12"/>
  <c r="L314" i="12"/>
  <c r="I308" i="12"/>
  <c r="J308" i="12"/>
  <c r="K308" i="12"/>
  <c r="L308" i="12"/>
  <c r="I299" i="12"/>
  <c r="J299" i="12"/>
  <c r="K299" i="12"/>
  <c r="L299" i="12"/>
  <c r="I286" i="12"/>
  <c r="J286" i="12"/>
  <c r="K286" i="12"/>
  <c r="L286" i="12"/>
  <c r="I285" i="12"/>
  <c r="J285" i="12"/>
  <c r="K285" i="12"/>
  <c r="L285" i="12"/>
  <c r="I282" i="12"/>
  <c r="J282" i="12"/>
  <c r="K282" i="12"/>
  <c r="L282" i="12"/>
  <c r="I279" i="12"/>
  <c r="J279" i="12"/>
  <c r="K279" i="12"/>
  <c r="L279" i="12"/>
  <c r="I278" i="12"/>
  <c r="J278" i="12"/>
  <c r="K278" i="12"/>
  <c r="L278" i="12"/>
  <c r="L275" i="12"/>
  <c r="I272" i="12"/>
  <c r="J272" i="12"/>
  <c r="K272" i="12"/>
  <c r="L272" i="12"/>
  <c r="I269" i="12"/>
  <c r="J269" i="12"/>
  <c r="K269" i="12"/>
  <c r="L269" i="12"/>
  <c r="I267" i="12"/>
  <c r="J267" i="12"/>
  <c r="K267" i="12"/>
  <c r="L267" i="12"/>
  <c r="I266" i="12"/>
  <c r="J266" i="12"/>
  <c r="K266" i="12"/>
  <c r="I265" i="12"/>
  <c r="J265" i="12"/>
  <c r="K265" i="12"/>
  <c r="L265" i="12"/>
  <c r="I264" i="12"/>
  <c r="J264" i="12"/>
  <c r="K264" i="12"/>
  <c r="L264" i="12"/>
  <c r="I257" i="12"/>
  <c r="I370" i="12" s="1"/>
  <c r="J257" i="12"/>
  <c r="J370" i="12" s="1"/>
  <c r="K257" i="12"/>
  <c r="K370" i="12" s="1"/>
  <c r="L257" i="12"/>
  <c r="L370" i="12" s="1"/>
  <c r="I251" i="12"/>
  <c r="J251" i="12"/>
  <c r="K251" i="12"/>
  <c r="L251" i="12"/>
  <c r="I247" i="12"/>
  <c r="J247" i="12"/>
  <c r="K247" i="12"/>
  <c r="L247" i="12"/>
  <c r="L231" i="12"/>
  <c r="L229" i="12" s="1"/>
  <c r="L443" i="12" s="1"/>
  <c r="I226" i="12"/>
  <c r="J226" i="12"/>
  <c r="K226" i="12"/>
  <c r="L226" i="12"/>
  <c r="I223" i="12"/>
  <c r="J223" i="12"/>
  <c r="K223" i="12"/>
  <c r="L223" i="12"/>
  <c r="I220" i="12"/>
  <c r="J220" i="12"/>
  <c r="K220" i="12"/>
  <c r="L220" i="12"/>
  <c r="I217" i="12"/>
  <c r="J217" i="12"/>
  <c r="K217" i="12"/>
  <c r="L217" i="12"/>
  <c r="L213" i="12" s="1"/>
  <c r="I214" i="12"/>
  <c r="J214" i="12"/>
  <c r="K214" i="12"/>
  <c r="L214" i="12"/>
  <c r="I213" i="12"/>
  <c r="J213" i="12"/>
  <c r="J209" i="12" s="1"/>
  <c r="K213" i="12"/>
  <c r="I209" i="12"/>
  <c r="K209" i="12"/>
  <c r="L115" i="12"/>
  <c r="L117" i="12" s="1"/>
  <c r="L112" i="12"/>
  <c r="L110" i="12" s="1"/>
  <c r="L101" i="12" s="1"/>
  <c r="L109" i="12"/>
  <c r="L107" i="12"/>
  <c r="L100" i="12" s="1"/>
  <c r="L97" i="12" s="1"/>
  <c r="I104" i="12"/>
  <c r="J104" i="12"/>
  <c r="K104" i="12"/>
  <c r="L104" i="12"/>
  <c r="L102" i="12" s="1"/>
  <c r="L99" i="12"/>
  <c r="L98" i="12"/>
  <c r="I81" i="12"/>
  <c r="J81" i="12"/>
  <c r="K81" i="12"/>
  <c r="L81" i="12"/>
  <c r="I68" i="12"/>
  <c r="J68" i="12"/>
  <c r="K68" i="12"/>
  <c r="L68" i="12"/>
  <c r="I55" i="12"/>
  <c r="J55" i="12"/>
  <c r="K55" i="12"/>
  <c r="L55" i="12"/>
  <c r="I54" i="12"/>
  <c r="J54" i="12"/>
  <c r="K54" i="12"/>
  <c r="L54" i="12"/>
  <c r="I53" i="12"/>
  <c r="J53" i="12"/>
  <c r="K53" i="12"/>
  <c r="L53" i="12"/>
  <c r="I52" i="12"/>
  <c r="J52" i="12"/>
  <c r="K52" i="12"/>
  <c r="L52" i="12"/>
  <c r="I51" i="12"/>
  <c r="J51" i="12"/>
  <c r="K51" i="12"/>
  <c r="L51" i="12"/>
  <c r="I50" i="12"/>
  <c r="J50" i="12"/>
  <c r="K50" i="12"/>
  <c r="L50" i="12"/>
  <c r="I49" i="12"/>
  <c r="J49" i="12"/>
  <c r="K49" i="12"/>
  <c r="L49" i="12"/>
  <c r="I48" i="12"/>
  <c r="J48" i="12"/>
  <c r="K48" i="12"/>
  <c r="L48" i="12"/>
  <c r="I47" i="12"/>
  <c r="J47" i="12"/>
  <c r="K47" i="12"/>
  <c r="L47" i="12"/>
  <c r="I46" i="12"/>
  <c r="J46" i="12"/>
  <c r="K46" i="12"/>
  <c r="L46" i="12"/>
  <c r="I45" i="12"/>
  <c r="J45" i="12"/>
  <c r="K45" i="12"/>
  <c r="L45" i="12"/>
  <c r="I44" i="12"/>
  <c r="J44" i="12"/>
  <c r="K44" i="12"/>
  <c r="L44" i="12"/>
  <c r="I43" i="12"/>
  <c r="J43" i="12"/>
  <c r="K43" i="12"/>
  <c r="L43" i="12"/>
  <c r="I42" i="12"/>
  <c r="J42" i="12"/>
  <c r="K42" i="12"/>
  <c r="L42" i="12"/>
  <c r="I29" i="12"/>
  <c r="J29" i="12"/>
  <c r="K29" i="12"/>
  <c r="L29" i="12"/>
  <c r="I28" i="12"/>
  <c r="J28" i="12"/>
  <c r="K28" i="12"/>
  <c r="L28" i="12"/>
  <c r="I27" i="12"/>
  <c r="J27" i="12"/>
  <c r="K27" i="12"/>
  <c r="L27" i="12"/>
  <c r="I26" i="12"/>
  <c r="J26" i="12"/>
  <c r="K26" i="12"/>
  <c r="L26" i="12"/>
  <c r="I25" i="12"/>
  <c r="J25" i="12"/>
  <c r="K25" i="12"/>
  <c r="L25" i="12"/>
  <c r="I24" i="12"/>
  <c r="J24" i="12"/>
  <c r="K24" i="12"/>
  <c r="L24" i="12"/>
  <c r="I23" i="12"/>
  <c r="J23" i="12"/>
  <c r="K23" i="12"/>
  <c r="L23" i="12"/>
  <c r="I22" i="12"/>
  <c r="J22" i="12"/>
  <c r="K22" i="12"/>
  <c r="L22" i="12"/>
  <c r="I21" i="12"/>
  <c r="J21" i="12"/>
  <c r="K21" i="12"/>
  <c r="L21" i="12"/>
  <c r="I20" i="12"/>
  <c r="J20" i="12"/>
  <c r="K20" i="12"/>
  <c r="L20" i="12"/>
  <c r="I19" i="12"/>
  <c r="J19" i="12"/>
  <c r="K19" i="12"/>
  <c r="L19" i="12"/>
  <c r="I18" i="12"/>
  <c r="J18" i="12"/>
  <c r="K18" i="12"/>
  <c r="L18" i="12"/>
  <c r="I17" i="12"/>
  <c r="J17" i="12"/>
  <c r="K17" i="12"/>
  <c r="L17" i="12"/>
  <c r="I16" i="12"/>
  <c r="J16" i="12"/>
  <c r="K16" i="12"/>
  <c r="L16" i="12"/>
  <c r="I15" i="12"/>
  <c r="I436" i="12" s="1"/>
  <c r="J15" i="12"/>
  <c r="J436" i="12" s="1"/>
  <c r="K15" i="12"/>
  <c r="K436" i="12" s="1"/>
  <c r="L15" i="12"/>
  <c r="L436" i="12" s="1"/>
  <c r="L433" i="20" s="1"/>
  <c r="I13" i="12"/>
  <c r="J13" i="12"/>
  <c r="K13" i="12"/>
  <c r="L13" i="12"/>
  <c r="I10" i="12"/>
  <c r="J10" i="12"/>
  <c r="K10" i="12"/>
  <c r="L10" i="12"/>
  <c r="I7" i="12"/>
  <c r="I9" i="12" s="1"/>
  <c r="J7" i="12"/>
  <c r="J9" i="12" s="1"/>
  <c r="K7" i="12"/>
  <c r="K9" i="12" s="1"/>
  <c r="L7" i="12"/>
  <c r="L9" i="12" s="1"/>
  <c r="I335" i="2"/>
  <c r="J335" i="2"/>
  <c r="K335" i="2"/>
  <c r="L335" i="2"/>
  <c r="I329" i="2"/>
  <c r="J329" i="2"/>
  <c r="K329" i="2"/>
  <c r="L329" i="2"/>
  <c r="I328" i="2"/>
  <c r="J328" i="2"/>
  <c r="K328" i="2"/>
  <c r="I321" i="2"/>
  <c r="J321" i="2"/>
  <c r="K321" i="2"/>
  <c r="L321" i="2"/>
  <c r="I318" i="2"/>
  <c r="J318" i="2"/>
  <c r="K318" i="2"/>
  <c r="L318" i="2"/>
  <c r="I314" i="2"/>
  <c r="J314" i="2"/>
  <c r="K314" i="2"/>
  <c r="L314" i="2"/>
  <c r="I308" i="2"/>
  <c r="J308" i="2"/>
  <c r="K308" i="2"/>
  <c r="L308" i="2"/>
  <c r="I299" i="2"/>
  <c r="J299" i="2"/>
  <c r="K299" i="2"/>
  <c r="L299" i="2"/>
  <c r="I286" i="2"/>
  <c r="J286" i="2"/>
  <c r="K286" i="2"/>
  <c r="L286" i="2"/>
  <c r="I285" i="2"/>
  <c r="J285" i="2"/>
  <c r="K285" i="2"/>
  <c r="L285" i="2"/>
  <c r="I282" i="2"/>
  <c r="J282" i="2"/>
  <c r="K282" i="2"/>
  <c r="L282" i="2"/>
  <c r="I279" i="2"/>
  <c r="I275" i="2" s="1"/>
  <c r="J279" i="2"/>
  <c r="J275" i="2" s="1"/>
  <c r="K279" i="2"/>
  <c r="K275" i="2" s="1"/>
  <c r="L279" i="2"/>
  <c r="L275" i="2" s="1"/>
  <c r="I278" i="2"/>
  <c r="J278" i="2"/>
  <c r="K278" i="2"/>
  <c r="L278" i="2"/>
  <c r="I269" i="2"/>
  <c r="J269" i="2"/>
  <c r="K269" i="2"/>
  <c r="L269" i="2"/>
  <c r="I272" i="2"/>
  <c r="J272" i="2"/>
  <c r="K272" i="2"/>
  <c r="L272" i="2"/>
  <c r="I267" i="2"/>
  <c r="J267" i="2"/>
  <c r="K267" i="2"/>
  <c r="L267" i="2"/>
  <c r="I266" i="2"/>
  <c r="J266" i="2"/>
  <c r="K266" i="2"/>
  <c r="I265" i="2"/>
  <c r="J265" i="2"/>
  <c r="K265" i="2"/>
  <c r="L265" i="2"/>
  <c r="I264" i="2"/>
  <c r="J264" i="2"/>
  <c r="K264" i="2"/>
  <c r="L264" i="2"/>
  <c r="I257" i="2"/>
  <c r="I370" i="2" s="1"/>
  <c r="J257" i="2"/>
  <c r="J370" i="2" s="1"/>
  <c r="K257" i="2"/>
  <c r="K370" i="2" s="1"/>
  <c r="L257" i="2"/>
  <c r="L370" i="2" s="1"/>
  <c r="I251" i="2"/>
  <c r="J251" i="2"/>
  <c r="K251" i="2"/>
  <c r="L251" i="2"/>
  <c r="I247" i="2"/>
  <c r="J247" i="2"/>
  <c r="K247" i="2"/>
  <c r="L247" i="2"/>
  <c r="L231" i="2"/>
  <c r="L229" i="2"/>
  <c r="L443" i="2" s="1"/>
  <c r="I226" i="2"/>
  <c r="J226" i="2"/>
  <c r="K226" i="2"/>
  <c r="L226" i="2"/>
  <c r="I223" i="2"/>
  <c r="J223" i="2"/>
  <c r="K223" i="2"/>
  <c r="L223" i="2"/>
  <c r="I220" i="2"/>
  <c r="J220" i="2"/>
  <c r="K220" i="2"/>
  <c r="L220" i="2"/>
  <c r="I217" i="2"/>
  <c r="J217" i="2"/>
  <c r="K217" i="2"/>
  <c r="L217" i="2"/>
  <c r="I214" i="2"/>
  <c r="J214" i="2"/>
  <c r="K214" i="2"/>
  <c r="L214" i="2"/>
  <c r="I213" i="2"/>
  <c r="J213" i="2"/>
  <c r="K213" i="2"/>
  <c r="I209" i="2"/>
  <c r="K209" i="2"/>
  <c r="L110" i="2"/>
  <c r="L107" i="2"/>
  <c r="I104" i="2"/>
  <c r="J104" i="2"/>
  <c r="K104" i="2"/>
  <c r="L104" i="2"/>
  <c r="L102" i="2"/>
  <c r="L101" i="2"/>
  <c r="L100" i="2"/>
  <c r="L99" i="2"/>
  <c r="L98" i="2"/>
  <c r="L97" i="2"/>
  <c r="I81" i="2"/>
  <c r="J81" i="2"/>
  <c r="K81" i="2"/>
  <c r="L81" i="2"/>
  <c r="I68" i="2"/>
  <c r="J68" i="2"/>
  <c r="K68" i="2"/>
  <c r="L68" i="2"/>
  <c r="I55" i="2"/>
  <c r="J55" i="2"/>
  <c r="K55" i="2"/>
  <c r="L55" i="2"/>
  <c r="I54" i="2"/>
  <c r="J54" i="2"/>
  <c r="K54" i="2"/>
  <c r="L54" i="2"/>
  <c r="L28" i="2" s="1"/>
  <c r="I53" i="2"/>
  <c r="J53" i="2"/>
  <c r="K53" i="2"/>
  <c r="L53" i="2"/>
  <c r="L27" i="2" s="1"/>
  <c r="I52" i="2"/>
  <c r="J52" i="2"/>
  <c r="K52" i="2"/>
  <c r="L52" i="2"/>
  <c r="L26" i="2" s="1"/>
  <c r="I51" i="2"/>
  <c r="J51" i="2"/>
  <c r="K51" i="2"/>
  <c r="L51" i="2"/>
  <c r="L25" i="2" s="1"/>
  <c r="I50" i="2"/>
  <c r="J50" i="2"/>
  <c r="K50" i="2"/>
  <c r="L50" i="2"/>
  <c r="L24" i="2" s="1"/>
  <c r="I49" i="2"/>
  <c r="J49" i="2"/>
  <c r="K49" i="2"/>
  <c r="L49" i="2"/>
  <c r="L23" i="2" s="1"/>
  <c r="I48" i="2"/>
  <c r="J48" i="2"/>
  <c r="K48" i="2"/>
  <c r="L48" i="2"/>
  <c r="L22" i="2" s="1"/>
  <c r="I47" i="2"/>
  <c r="J47" i="2"/>
  <c r="K47" i="2"/>
  <c r="L47" i="2"/>
  <c r="L21" i="2" s="1"/>
  <c r="I46" i="2"/>
  <c r="J46" i="2"/>
  <c r="J20" i="2" s="1"/>
  <c r="K46" i="2"/>
  <c r="L46" i="2"/>
  <c r="L20" i="2" s="1"/>
  <c r="I45" i="2"/>
  <c r="J45" i="2"/>
  <c r="J19" i="2" s="1"/>
  <c r="K45" i="2"/>
  <c r="L45" i="2"/>
  <c r="L19" i="2" s="1"/>
  <c r="I44" i="2"/>
  <c r="J44" i="2"/>
  <c r="J18" i="2" s="1"/>
  <c r="K44" i="2"/>
  <c r="L44" i="2"/>
  <c r="L18" i="2" s="1"/>
  <c r="I43" i="2"/>
  <c r="J43" i="2"/>
  <c r="J17" i="2" s="1"/>
  <c r="K43" i="2"/>
  <c r="L43" i="2"/>
  <c r="L42" i="2" s="1"/>
  <c r="I29" i="2"/>
  <c r="J29" i="2"/>
  <c r="K29" i="2"/>
  <c r="L29" i="2"/>
  <c r="I21" i="2"/>
  <c r="J21" i="2"/>
  <c r="K21" i="2"/>
  <c r="I20" i="2"/>
  <c r="K20" i="2"/>
  <c r="I19" i="2"/>
  <c r="K19" i="2"/>
  <c r="I18" i="2"/>
  <c r="K18" i="2"/>
  <c r="I17" i="2"/>
  <c r="K17" i="2"/>
  <c r="I335" i="14"/>
  <c r="J335" i="14"/>
  <c r="K335" i="14"/>
  <c r="L335" i="14"/>
  <c r="I329" i="14"/>
  <c r="J329" i="14"/>
  <c r="K329" i="14"/>
  <c r="L329" i="14"/>
  <c r="I328" i="14"/>
  <c r="J328" i="14"/>
  <c r="K328" i="14"/>
  <c r="I321" i="14"/>
  <c r="J321" i="14"/>
  <c r="K321" i="14"/>
  <c r="L321" i="14"/>
  <c r="I318" i="14"/>
  <c r="J318" i="14"/>
  <c r="K318" i="14"/>
  <c r="L318" i="14"/>
  <c r="L314" i="14"/>
  <c r="I308" i="14"/>
  <c r="J308" i="14"/>
  <c r="K308" i="14"/>
  <c r="L308" i="14"/>
  <c r="I299" i="14"/>
  <c r="I411" i="14" s="1"/>
  <c r="I407" i="14" s="1"/>
  <c r="J299" i="14"/>
  <c r="J411" i="14" s="1"/>
  <c r="J407" i="14" s="1"/>
  <c r="K299" i="14"/>
  <c r="K411" i="14" s="1"/>
  <c r="K407" i="14" s="1"/>
  <c r="L299" i="14"/>
  <c r="L411" i="14" s="1"/>
  <c r="L407" i="14" s="1"/>
  <c r="L429" i="14" s="1"/>
  <c r="L439" i="14" s="1"/>
  <c r="L470" i="14" s="1"/>
  <c r="I286" i="14"/>
  <c r="J286" i="14"/>
  <c r="K286" i="14"/>
  <c r="L286" i="14"/>
  <c r="I285" i="14"/>
  <c r="J285" i="14"/>
  <c r="K285" i="14"/>
  <c r="L285" i="14"/>
  <c r="I282" i="14"/>
  <c r="J282" i="14"/>
  <c r="K282" i="14"/>
  <c r="L282" i="14"/>
  <c r="I279" i="14"/>
  <c r="J279" i="14"/>
  <c r="K279" i="14"/>
  <c r="L279" i="14"/>
  <c r="I278" i="14"/>
  <c r="J278" i="14"/>
  <c r="K278" i="14"/>
  <c r="L278" i="14"/>
  <c r="I275" i="14"/>
  <c r="J275" i="14"/>
  <c r="K275" i="14"/>
  <c r="L275" i="14"/>
  <c r="G269" i="14"/>
  <c r="H269" i="14"/>
  <c r="I269" i="14"/>
  <c r="J269" i="14"/>
  <c r="K269" i="14"/>
  <c r="L269" i="14"/>
  <c r="G272" i="14"/>
  <c r="H272" i="14"/>
  <c r="I272" i="14"/>
  <c r="J272" i="14"/>
  <c r="K272" i="14"/>
  <c r="L272" i="14"/>
  <c r="G267" i="14"/>
  <c r="H267" i="14"/>
  <c r="I267" i="14"/>
  <c r="J267" i="14"/>
  <c r="K267" i="14"/>
  <c r="L267" i="14"/>
  <c r="I265" i="14"/>
  <c r="J265" i="14"/>
  <c r="K265" i="14"/>
  <c r="L265" i="14"/>
  <c r="I264" i="14"/>
  <c r="J264" i="14"/>
  <c r="K264" i="14"/>
  <c r="L264" i="14"/>
  <c r="G257" i="14"/>
  <c r="G370" i="14" s="1"/>
  <c r="H257" i="14"/>
  <c r="H370" i="14" s="1"/>
  <c r="I257" i="14"/>
  <c r="I370" i="14" s="1"/>
  <c r="J257" i="14"/>
  <c r="J370" i="14" s="1"/>
  <c r="K257" i="14"/>
  <c r="K370" i="14" s="1"/>
  <c r="L257" i="14"/>
  <c r="L370" i="14" s="1"/>
  <c r="N257" i="14"/>
  <c r="N370" i="14" s="1"/>
  <c r="O257" i="14"/>
  <c r="O370" i="14" s="1"/>
  <c r="P257" i="14"/>
  <c r="P370" i="14" s="1"/>
  <c r="Q257" i="14"/>
  <c r="Q370" i="14" s="1"/>
  <c r="R257" i="14"/>
  <c r="R370" i="14" s="1"/>
  <c r="S257" i="14"/>
  <c r="S370" i="14" s="1"/>
  <c r="T257" i="14"/>
  <c r="T370" i="14" s="1"/>
  <c r="U257" i="14"/>
  <c r="U370" i="14" s="1"/>
  <c r="V257" i="14"/>
  <c r="V370" i="14" s="1"/>
  <c r="W257" i="14"/>
  <c r="W370" i="14" s="1"/>
  <c r="R250" i="14"/>
  <c r="W250" i="14"/>
  <c r="H251" i="14"/>
  <c r="I251" i="14"/>
  <c r="J251" i="14"/>
  <c r="K251" i="14"/>
  <c r="L251" i="14"/>
  <c r="N251" i="14"/>
  <c r="O251" i="14"/>
  <c r="P251" i="14"/>
  <c r="Q251" i="14"/>
  <c r="R251" i="14"/>
  <c r="S251" i="14"/>
  <c r="T251" i="14"/>
  <c r="U251" i="14"/>
  <c r="V251" i="14"/>
  <c r="W251" i="14"/>
  <c r="R254" i="14"/>
  <c r="W254" i="14"/>
  <c r="H247" i="14"/>
  <c r="I247" i="14"/>
  <c r="J247" i="14"/>
  <c r="K247" i="14"/>
  <c r="L247" i="14"/>
  <c r="N247" i="14"/>
  <c r="O247" i="14"/>
  <c r="P247" i="14"/>
  <c r="Q247" i="14"/>
  <c r="R247" i="14"/>
  <c r="S247" i="14"/>
  <c r="T247" i="14"/>
  <c r="U247" i="14"/>
  <c r="V247" i="14"/>
  <c r="W247" i="14"/>
  <c r="G231" i="14"/>
  <c r="H231" i="14"/>
  <c r="L231" i="14"/>
  <c r="N231" i="14"/>
  <c r="R231" i="14"/>
  <c r="S231" i="14"/>
  <c r="W231" i="14"/>
  <c r="G229" i="14"/>
  <c r="H229" i="14"/>
  <c r="H443" i="14" s="1"/>
  <c r="L229" i="14"/>
  <c r="L443" i="14" s="1"/>
  <c r="N229" i="14"/>
  <c r="N443" i="14" s="1"/>
  <c r="R229" i="14"/>
  <c r="R443" i="14" s="1"/>
  <c r="R454" i="14" s="1"/>
  <c r="R457" i="14" s="1"/>
  <c r="R471" i="14" s="1"/>
  <c r="S229" i="14"/>
  <c r="S443" i="14" s="1"/>
  <c r="W229" i="14"/>
  <c r="W443" i="14" s="1"/>
  <c r="W454" i="14" s="1"/>
  <c r="W457" i="14" s="1"/>
  <c r="W471" i="14" s="1"/>
  <c r="G226" i="14"/>
  <c r="H226" i="14"/>
  <c r="I226" i="14"/>
  <c r="J226" i="14"/>
  <c r="K226" i="14"/>
  <c r="L226" i="14"/>
  <c r="N226" i="14"/>
  <c r="O226" i="14"/>
  <c r="P226" i="14"/>
  <c r="Q226" i="14"/>
  <c r="R226" i="14"/>
  <c r="S226" i="14"/>
  <c r="T226" i="14"/>
  <c r="U226" i="14"/>
  <c r="V226" i="14"/>
  <c r="W226" i="14"/>
  <c r="G223" i="14"/>
  <c r="H223" i="14"/>
  <c r="I223" i="14"/>
  <c r="J223" i="14"/>
  <c r="K223" i="14"/>
  <c r="L223" i="14"/>
  <c r="N223" i="14"/>
  <c r="O223" i="14"/>
  <c r="P223" i="14"/>
  <c r="Q223" i="14"/>
  <c r="R223" i="14"/>
  <c r="S223" i="14"/>
  <c r="T223" i="14"/>
  <c r="U223" i="14"/>
  <c r="V223" i="14"/>
  <c r="W223" i="14"/>
  <c r="G220" i="14"/>
  <c r="H220" i="14"/>
  <c r="I220" i="14"/>
  <c r="J220" i="14"/>
  <c r="K220" i="14"/>
  <c r="L220" i="14"/>
  <c r="L213" i="14" s="1"/>
  <c r="N220" i="14"/>
  <c r="O220" i="14"/>
  <c r="P220" i="14"/>
  <c r="Q220" i="14"/>
  <c r="R220" i="14"/>
  <c r="S220" i="14"/>
  <c r="T220" i="14"/>
  <c r="U220" i="14"/>
  <c r="V220" i="14"/>
  <c r="W220" i="14"/>
  <c r="L217" i="14"/>
  <c r="L214" i="14"/>
  <c r="H209" i="14"/>
  <c r="H208" i="14" s="1"/>
  <c r="N208" i="14"/>
  <c r="R208" i="14"/>
  <c r="S208" i="14"/>
  <c r="W208" i="14"/>
  <c r="L104" i="14"/>
  <c r="L109" i="14"/>
  <c r="I110" i="14"/>
  <c r="J110" i="14"/>
  <c r="K110" i="14"/>
  <c r="I107" i="14"/>
  <c r="J107" i="14"/>
  <c r="K107" i="14"/>
  <c r="I104" i="14"/>
  <c r="J104" i="14"/>
  <c r="J102" i="14" s="1"/>
  <c r="K104" i="14"/>
  <c r="I102" i="14"/>
  <c r="K102" i="14"/>
  <c r="L99" i="14"/>
  <c r="I98" i="14"/>
  <c r="J98" i="14"/>
  <c r="K98" i="14"/>
  <c r="L98" i="14"/>
  <c r="I81" i="14"/>
  <c r="J81" i="14"/>
  <c r="K81" i="14"/>
  <c r="L81" i="14"/>
  <c r="I68" i="14"/>
  <c r="J68" i="14"/>
  <c r="K68" i="14"/>
  <c r="L68" i="14"/>
  <c r="I55" i="14"/>
  <c r="J55" i="14"/>
  <c r="K55" i="14"/>
  <c r="L55" i="14"/>
  <c r="I54" i="14"/>
  <c r="J54" i="14"/>
  <c r="K54" i="14"/>
  <c r="L54" i="14"/>
  <c r="I53" i="14"/>
  <c r="J53" i="14"/>
  <c r="K53" i="14"/>
  <c r="L53" i="14"/>
  <c r="I52" i="14"/>
  <c r="J52" i="14"/>
  <c r="K52" i="14"/>
  <c r="L52" i="14"/>
  <c r="I51" i="14"/>
  <c r="J51" i="14"/>
  <c r="K51" i="14"/>
  <c r="L51" i="14"/>
  <c r="I50" i="14"/>
  <c r="J50" i="14"/>
  <c r="K50" i="14"/>
  <c r="L50" i="14"/>
  <c r="I49" i="14"/>
  <c r="J49" i="14"/>
  <c r="K49" i="14"/>
  <c r="L49" i="14"/>
  <c r="I48" i="14"/>
  <c r="J48" i="14"/>
  <c r="K48" i="14"/>
  <c r="L48" i="14"/>
  <c r="I47" i="14"/>
  <c r="J47" i="14"/>
  <c r="K47" i="14"/>
  <c r="L47" i="14"/>
  <c r="I46" i="14"/>
  <c r="J46" i="14"/>
  <c r="K46" i="14"/>
  <c r="L46" i="14"/>
  <c r="I45" i="14"/>
  <c r="J45" i="14"/>
  <c r="K45" i="14"/>
  <c r="L45" i="14"/>
  <c r="I44" i="14"/>
  <c r="J44" i="14"/>
  <c r="K44" i="14"/>
  <c r="L44" i="14"/>
  <c r="I43" i="14"/>
  <c r="J43" i="14"/>
  <c r="K43" i="14"/>
  <c r="L43" i="14"/>
  <c r="I42" i="14"/>
  <c r="J42" i="14"/>
  <c r="K42" i="14"/>
  <c r="L42" i="14"/>
  <c r="I29" i="14"/>
  <c r="J29" i="14"/>
  <c r="K29" i="14"/>
  <c r="L29" i="14"/>
  <c r="I28" i="14"/>
  <c r="J28" i="14"/>
  <c r="K28" i="14"/>
  <c r="L28" i="14"/>
  <c r="I27" i="14"/>
  <c r="J27" i="14"/>
  <c r="K27" i="14"/>
  <c r="L27" i="14"/>
  <c r="I26" i="14"/>
  <c r="J26" i="14"/>
  <c r="K26" i="14"/>
  <c r="L26" i="14"/>
  <c r="I25" i="14"/>
  <c r="J25" i="14"/>
  <c r="K25" i="14"/>
  <c r="L25" i="14"/>
  <c r="I24" i="14"/>
  <c r="J24" i="14"/>
  <c r="K24" i="14"/>
  <c r="L24" i="14"/>
  <c r="I23" i="14"/>
  <c r="J23" i="14"/>
  <c r="K23" i="14"/>
  <c r="L23" i="14"/>
  <c r="I22" i="14"/>
  <c r="J22" i="14"/>
  <c r="K22" i="14"/>
  <c r="L22" i="14"/>
  <c r="I21" i="14"/>
  <c r="J21" i="14"/>
  <c r="K21" i="14"/>
  <c r="L21" i="14"/>
  <c r="I20" i="14"/>
  <c r="J20" i="14"/>
  <c r="K20" i="14"/>
  <c r="L20" i="14"/>
  <c r="I19" i="14"/>
  <c r="J19" i="14"/>
  <c r="K19" i="14"/>
  <c r="L19" i="14"/>
  <c r="I18" i="14"/>
  <c r="J18" i="14"/>
  <c r="K18" i="14"/>
  <c r="L18" i="14"/>
  <c r="I17" i="14"/>
  <c r="J17" i="14"/>
  <c r="K17" i="14"/>
  <c r="L17" i="14"/>
  <c r="I16" i="14"/>
  <c r="J16" i="14"/>
  <c r="K16" i="14"/>
  <c r="L16" i="14"/>
  <c r="I15" i="14"/>
  <c r="I436" i="14" s="1"/>
  <c r="J15" i="14"/>
  <c r="J436" i="14" s="1"/>
  <c r="K15" i="14"/>
  <c r="K436" i="14" s="1"/>
  <c r="L15" i="14"/>
  <c r="L436" i="14" s="1"/>
  <c r="I13" i="14"/>
  <c r="J13" i="14"/>
  <c r="K13" i="14"/>
  <c r="I10" i="14"/>
  <c r="I7" i="14" s="1"/>
  <c r="K10" i="14"/>
  <c r="K7" i="14" s="1"/>
  <c r="I9" i="14"/>
  <c r="J9" i="14"/>
  <c r="K9" i="14"/>
  <c r="I335" i="3"/>
  <c r="J335" i="3"/>
  <c r="K335" i="3"/>
  <c r="L335" i="3"/>
  <c r="I329" i="3"/>
  <c r="J329" i="3"/>
  <c r="K329" i="3"/>
  <c r="L329" i="3"/>
  <c r="I328" i="3"/>
  <c r="J328" i="3"/>
  <c r="K328" i="3"/>
  <c r="I321" i="3"/>
  <c r="J321" i="3"/>
  <c r="K321" i="3"/>
  <c r="L321" i="3"/>
  <c r="I318" i="3"/>
  <c r="J318" i="3"/>
  <c r="K318" i="3"/>
  <c r="L318" i="3"/>
  <c r="I314" i="3"/>
  <c r="J314" i="3"/>
  <c r="K314" i="3"/>
  <c r="L314" i="3"/>
  <c r="I308" i="3"/>
  <c r="J308" i="3"/>
  <c r="K308" i="3"/>
  <c r="L308" i="3"/>
  <c r="I299" i="3"/>
  <c r="J299" i="3"/>
  <c r="K299" i="3"/>
  <c r="L299" i="3"/>
  <c r="I286" i="3"/>
  <c r="J286" i="3"/>
  <c r="K286" i="3"/>
  <c r="L286" i="3"/>
  <c r="I285" i="3"/>
  <c r="J285" i="3"/>
  <c r="K285" i="3"/>
  <c r="L285" i="3"/>
  <c r="I282" i="3"/>
  <c r="J282" i="3"/>
  <c r="K282" i="3"/>
  <c r="L282" i="3"/>
  <c r="I279" i="3"/>
  <c r="J279" i="3"/>
  <c r="K279" i="3"/>
  <c r="L279" i="3"/>
  <c r="I278" i="3"/>
  <c r="J278" i="3"/>
  <c r="K278" i="3"/>
  <c r="L278" i="3"/>
  <c r="L275" i="3"/>
  <c r="I272" i="3"/>
  <c r="J272" i="3"/>
  <c r="K272" i="3"/>
  <c r="L272" i="3"/>
  <c r="I269" i="3"/>
  <c r="J269" i="3"/>
  <c r="K269" i="3"/>
  <c r="L269" i="3"/>
  <c r="I267" i="3"/>
  <c r="J267" i="3"/>
  <c r="K267" i="3"/>
  <c r="L267" i="3"/>
  <c r="I266" i="3"/>
  <c r="J266" i="3"/>
  <c r="K266" i="3"/>
  <c r="I265" i="3"/>
  <c r="J265" i="3"/>
  <c r="K265" i="3"/>
  <c r="L265" i="3"/>
  <c r="L264" i="3"/>
  <c r="I257" i="3"/>
  <c r="I370" i="3" s="1"/>
  <c r="J257" i="3"/>
  <c r="J370" i="3" s="1"/>
  <c r="K257" i="3"/>
  <c r="K370" i="3" s="1"/>
  <c r="L257" i="3"/>
  <c r="L370" i="3" s="1"/>
  <c r="I251" i="3"/>
  <c r="J251" i="3"/>
  <c r="K251" i="3"/>
  <c r="L251" i="3"/>
  <c r="I247" i="3"/>
  <c r="J247" i="3"/>
  <c r="K247" i="3"/>
  <c r="L247" i="3"/>
  <c r="L231" i="3"/>
  <c r="L229" i="3"/>
  <c r="L443" i="3" s="1"/>
  <c r="I226" i="3"/>
  <c r="J226" i="3"/>
  <c r="K226" i="3"/>
  <c r="L226" i="3"/>
  <c r="I223" i="3"/>
  <c r="J223" i="3"/>
  <c r="K223" i="3"/>
  <c r="L223" i="3"/>
  <c r="I220" i="3"/>
  <c r="J220" i="3"/>
  <c r="K220" i="3"/>
  <c r="L220" i="3"/>
  <c r="I217" i="3"/>
  <c r="J217" i="3"/>
  <c r="K217" i="3"/>
  <c r="L217" i="3"/>
  <c r="L213" i="3" s="1"/>
  <c r="I214" i="3"/>
  <c r="J214" i="3"/>
  <c r="K214" i="3"/>
  <c r="L214" i="3"/>
  <c r="I213" i="3"/>
  <c r="J213" i="3"/>
  <c r="K213" i="3"/>
  <c r="I209" i="3"/>
  <c r="L115" i="3"/>
  <c r="L117" i="3" s="1"/>
  <c r="L110" i="3"/>
  <c r="L112" i="3"/>
  <c r="L109" i="3"/>
  <c r="L107" i="3"/>
  <c r="L100" i="3" s="1"/>
  <c r="L104" i="3"/>
  <c r="L102" i="3" s="1"/>
  <c r="L101" i="3"/>
  <c r="L98" i="3"/>
  <c r="I13" i="3"/>
  <c r="J13" i="3"/>
  <c r="K13" i="3"/>
  <c r="I81" i="3"/>
  <c r="J81" i="3"/>
  <c r="K81" i="3"/>
  <c r="L81" i="3"/>
  <c r="I68" i="3"/>
  <c r="J68" i="3"/>
  <c r="K68" i="3"/>
  <c r="L68" i="3"/>
  <c r="I55" i="3"/>
  <c r="J55" i="3"/>
  <c r="K55" i="3"/>
  <c r="L55" i="3"/>
  <c r="I54" i="3"/>
  <c r="J54" i="3"/>
  <c r="K54" i="3"/>
  <c r="L54" i="3"/>
  <c r="I53" i="3"/>
  <c r="J53" i="3"/>
  <c r="K53" i="3"/>
  <c r="L53" i="3"/>
  <c r="I52" i="3"/>
  <c r="J52" i="3"/>
  <c r="K52" i="3"/>
  <c r="L52" i="3"/>
  <c r="I51" i="3"/>
  <c r="J51" i="3"/>
  <c r="K51" i="3"/>
  <c r="L51" i="3"/>
  <c r="I50" i="3"/>
  <c r="J50" i="3"/>
  <c r="K50" i="3"/>
  <c r="L50" i="3"/>
  <c r="I49" i="3"/>
  <c r="J49" i="3"/>
  <c r="K49" i="3"/>
  <c r="L49" i="3"/>
  <c r="I48" i="3"/>
  <c r="J48" i="3"/>
  <c r="K48" i="3"/>
  <c r="L48" i="3"/>
  <c r="I47" i="3"/>
  <c r="J47" i="3"/>
  <c r="K47" i="3"/>
  <c r="L47" i="3"/>
  <c r="I46" i="3"/>
  <c r="J46" i="3"/>
  <c r="K46" i="3"/>
  <c r="L46" i="3"/>
  <c r="I45" i="3"/>
  <c r="J45" i="3"/>
  <c r="K45" i="3"/>
  <c r="L45" i="3"/>
  <c r="I44" i="3"/>
  <c r="J44" i="3"/>
  <c r="K44" i="3"/>
  <c r="L44" i="3"/>
  <c r="I43" i="3"/>
  <c r="J43" i="3"/>
  <c r="K43" i="3"/>
  <c r="L43" i="3"/>
  <c r="I42" i="3"/>
  <c r="J42" i="3"/>
  <c r="K42" i="3"/>
  <c r="L42" i="3"/>
  <c r="I29" i="3"/>
  <c r="J29" i="3"/>
  <c r="K29" i="3"/>
  <c r="L29" i="3"/>
  <c r="I28" i="3"/>
  <c r="J28" i="3"/>
  <c r="K28" i="3"/>
  <c r="L28" i="3"/>
  <c r="I27" i="3"/>
  <c r="J27" i="3"/>
  <c r="K27" i="3"/>
  <c r="L27" i="3"/>
  <c r="I26" i="3"/>
  <c r="J26" i="3"/>
  <c r="K26" i="3"/>
  <c r="L26" i="3"/>
  <c r="I25" i="3"/>
  <c r="J25" i="3"/>
  <c r="K25" i="3"/>
  <c r="L25" i="3"/>
  <c r="I24" i="3"/>
  <c r="J24" i="3"/>
  <c r="K24" i="3"/>
  <c r="L24" i="3"/>
  <c r="I23" i="3"/>
  <c r="J23" i="3"/>
  <c r="K23" i="3"/>
  <c r="L23" i="3"/>
  <c r="I22" i="3"/>
  <c r="J22" i="3"/>
  <c r="K22" i="3"/>
  <c r="L22" i="3"/>
  <c r="I21" i="3"/>
  <c r="J21" i="3"/>
  <c r="K21" i="3"/>
  <c r="L21" i="3"/>
  <c r="I20" i="3"/>
  <c r="J20" i="3"/>
  <c r="K20" i="3"/>
  <c r="L20" i="3"/>
  <c r="I19" i="3"/>
  <c r="J19" i="3"/>
  <c r="K19" i="3"/>
  <c r="L19" i="3"/>
  <c r="I18" i="3"/>
  <c r="J18" i="3"/>
  <c r="K18" i="3"/>
  <c r="L18" i="3"/>
  <c r="I17" i="3"/>
  <c r="J17" i="3"/>
  <c r="K17" i="3"/>
  <c r="L17" i="3"/>
  <c r="I16" i="3"/>
  <c r="J16" i="3"/>
  <c r="K16" i="3"/>
  <c r="L16" i="3"/>
  <c r="I15" i="3"/>
  <c r="I436" i="3" s="1"/>
  <c r="J15" i="3"/>
  <c r="J436" i="3" s="1"/>
  <c r="K15" i="3"/>
  <c r="K436" i="3" s="1"/>
  <c r="L15" i="3"/>
  <c r="L436" i="3" s="1"/>
  <c r="I10" i="3"/>
  <c r="J10" i="3"/>
  <c r="K10" i="3"/>
  <c r="L10" i="3"/>
  <c r="L7" i="3" s="1"/>
  <c r="L9" i="3" s="1"/>
  <c r="I9" i="3"/>
  <c r="J9" i="3"/>
  <c r="K9" i="3"/>
  <c r="I7" i="3"/>
  <c r="J7" i="3"/>
  <c r="K7" i="3"/>
  <c r="I335" i="5"/>
  <c r="J335" i="5"/>
  <c r="K335" i="5"/>
  <c r="L335" i="5"/>
  <c r="I329" i="5"/>
  <c r="J329" i="5"/>
  <c r="K329" i="5"/>
  <c r="L329" i="5"/>
  <c r="I328" i="5"/>
  <c r="J328" i="5"/>
  <c r="K328" i="5"/>
  <c r="L321" i="5"/>
  <c r="I321" i="5"/>
  <c r="J321" i="5"/>
  <c r="K321" i="5"/>
  <c r="I318" i="5"/>
  <c r="J318" i="5"/>
  <c r="K318" i="5"/>
  <c r="L318" i="5"/>
  <c r="I314" i="5"/>
  <c r="J314" i="5"/>
  <c r="K314" i="5"/>
  <c r="L314" i="5"/>
  <c r="L308" i="5"/>
  <c r="L299" i="5" s="1"/>
  <c r="I286" i="5"/>
  <c r="I286" i="20" s="1"/>
  <c r="J286" i="5"/>
  <c r="J286" i="20" s="1"/>
  <c r="K286" i="5"/>
  <c r="K286" i="20" s="1"/>
  <c r="L286" i="5"/>
  <c r="L286" i="20" s="1"/>
  <c r="I285" i="5"/>
  <c r="J285" i="5"/>
  <c r="K285" i="5"/>
  <c r="L285" i="5"/>
  <c r="I282" i="5"/>
  <c r="J282" i="5"/>
  <c r="K282" i="5"/>
  <c r="L282" i="5"/>
  <c r="I279" i="5"/>
  <c r="I279" i="20" s="1"/>
  <c r="J279" i="5"/>
  <c r="J279" i="20" s="1"/>
  <c r="K279" i="5"/>
  <c r="K279" i="20" s="1"/>
  <c r="L279" i="5"/>
  <c r="L279" i="20" s="1"/>
  <c r="I278" i="5"/>
  <c r="J278" i="5"/>
  <c r="K278" i="5"/>
  <c r="L278" i="5"/>
  <c r="I275" i="5"/>
  <c r="J275" i="5"/>
  <c r="K275" i="5"/>
  <c r="L275" i="5"/>
  <c r="L269" i="5"/>
  <c r="I272" i="5"/>
  <c r="J272" i="5"/>
  <c r="K272" i="5"/>
  <c r="L272" i="5"/>
  <c r="I269" i="5"/>
  <c r="J269" i="5"/>
  <c r="K269" i="5"/>
  <c r="I267" i="5"/>
  <c r="J267" i="5"/>
  <c r="K267" i="5"/>
  <c r="L267" i="5"/>
  <c r="I266" i="5"/>
  <c r="J266" i="5"/>
  <c r="K266" i="5"/>
  <c r="O266" i="5"/>
  <c r="P266" i="5"/>
  <c r="Q266" i="5"/>
  <c r="R266" i="5"/>
  <c r="T266" i="5"/>
  <c r="U266" i="5"/>
  <c r="V266" i="5"/>
  <c r="W266" i="5"/>
  <c r="I265" i="5"/>
  <c r="J265" i="5"/>
  <c r="K265" i="5"/>
  <c r="L265" i="5"/>
  <c r="I264" i="5"/>
  <c r="J264" i="5"/>
  <c r="K264" i="5"/>
  <c r="L264" i="5"/>
  <c r="I257" i="5"/>
  <c r="I370" i="5" s="1"/>
  <c r="J257" i="5"/>
  <c r="J370" i="5" s="1"/>
  <c r="K257" i="5"/>
  <c r="K370" i="5" s="1"/>
  <c r="L257" i="5"/>
  <c r="L370" i="5" s="1"/>
  <c r="I251" i="5"/>
  <c r="J251" i="5"/>
  <c r="K251" i="5"/>
  <c r="L251" i="5"/>
  <c r="I247" i="5"/>
  <c r="J247" i="5"/>
  <c r="K247" i="5"/>
  <c r="L247" i="5"/>
  <c r="L231" i="5"/>
  <c r="L229" i="5" s="1"/>
  <c r="L443" i="5" s="1"/>
  <c r="I226" i="5"/>
  <c r="J226" i="5"/>
  <c r="K226" i="5"/>
  <c r="L226" i="5"/>
  <c r="I223" i="5"/>
  <c r="J223" i="5"/>
  <c r="K223" i="5"/>
  <c r="L223" i="5"/>
  <c r="I220" i="5"/>
  <c r="J220" i="5"/>
  <c r="K220" i="5"/>
  <c r="L220" i="5"/>
  <c r="I217" i="5"/>
  <c r="J217" i="5"/>
  <c r="K217" i="5"/>
  <c r="L217" i="5"/>
  <c r="L213" i="5" s="1"/>
  <c r="I214" i="5"/>
  <c r="J214" i="5"/>
  <c r="K214" i="5"/>
  <c r="L214" i="5"/>
  <c r="I213" i="5"/>
  <c r="J213" i="5"/>
  <c r="K213" i="5"/>
  <c r="J209" i="5"/>
  <c r="K209" i="5"/>
  <c r="I117" i="5"/>
  <c r="I119" i="5" s="1"/>
  <c r="J117" i="5"/>
  <c r="J119" i="5" s="1"/>
  <c r="K117" i="5"/>
  <c r="K119" i="5" s="1"/>
  <c r="I110" i="5"/>
  <c r="J110" i="5"/>
  <c r="K110" i="5"/>
  <c r="L110" i="5"/>
  <c r="L101" i="5" s="1"/>
  <c r="I107" i="5"/>
  <c r="J107" i="5"/>
  <c r="K107" i="5"/>
  <c r="L107" i="5"/>
  <c r="I104" i="5"/>
  <c r="I104" i="20" s="1"/>
  <c r="J104" i="5"/>
  <c r="J104" i="20" s="1"/>
  <c r="K104" i="5"/>
  <c r="K104" i="20" s="1"/>
  <c r="L104" i="5"/>
  <c r="L104" i="20" s="1"/>
  <c r="I102" i="5"/>
  <c r="J102" i="5"/>
  <c r="K102" i="5"/>
  <c r="L98" i="5"/>
  <c r="L112" i="14" l="1"/>
  <c r="L110" i="14" s="1"/>
  <c r="L109" i="20"/>
  <c r="K335" i="20"/>
  <c r="K329" i="20" s="1"/>
  <c r="I335" i="20"/>
  <c r="I329" i="20" s="1"/>
  <c r="L100" i="5"/>
  <c r="L97" i="15"/>
  <c r="L43" i="15"/>
  <c r="L98" i="20"/>
  <c r="L112" i="20"/>
  <c r="L105" i="20"/>
  <c r="L99" i="20" s="1"/>
  <c r="L247" i="20"/>
  <c r="L444" i="20"/>
  <c r="J444" i="20"/>
  <c r="L445" i="20"/>
  <c r="J445" i="20"/>
  <c r="L416" i="20"/>
  <c r="J416" i="20"/>
  <c r="K272" i="20"/>
  <c r="I272" i="20"/>
  <c r="K424" i="20"/>
  <c r="I424" i="20"/>
  <c r="J278" i="20"/>
  <c r="L420" i="20"/>
  <c r="J420" i="20"/>
  <c r="L423" i="20"/>
  <c r="J413" i="20"/>
  <c r="L308" i="20"/>
  <c r="L392" i="20"/>
  <c r="J392" i="20"/>
  <c r="L373" i="20"/>
  <c r="J373" i="20"/>
  <c r="K376" i="20"/>
  <c r="I376" i="20"/>
  <c r="L45" i="20"/>
  <c r="L19" i="20" s="1"/>
  <c r="L47" i="20"/>
  <c r="L21" i="20" s="1"/>
  <c r="L49" i="20"/>
  <c r="L23" i="20" s="1"/>
  <c r="L51" i="20"/>
  <c r="L25" i="20" s="1"/>
  <c r="L53" i="20"/>
  <c r="L27" i="20" s="1"/>
  <c r="L55" i="20"/>
  <c r="L217" i="20"/>
  <c r="L220" i="20"/>
  <c r="K444" i="20"/>
  <c r="I444" i="20"/>
  <c r="K445" i="20"/>
  <c r="I445" i="20"/>
  <c r="K416" i="20"/>
  <c r="I416" i="20"/>
  <c r="L272" i="20"/>
  <c r="J272" i="20"/>
  <c r="L424" i="20"/>
  <c r="J424" i="20"/>
  <c r="K278" i="20"/>
  <c r="I278" i="20"/>
  <c r="K420" i="20"/>
  <c r="I420" i="20"/>
  <c r="K413" i="20"/>
  <c r="I413" i="20"/>
  <c r="K392" i="20"/>
  <c r="I392" i="20"/>
  <c r="K373" i="20"/>
  <c r="I373" i="20"/>
  <c r="L376" i="20"/>
  <c r="J376" i="20"/>
  <c r="L81" i="20"/>
  <c r="L43" i="20"/>
  <c r="L461" i="15"/>
  <c r="L358" i="15"/>
  <c r="J215" i="15"/>
  <c r="J462" i="15"/>
  <c r="J359" i="15"/>
  <c r="L462" i="15"/>
  <c r="L359" i="15"/>
  <c r="L464" i="15"/>
  <c r="L360" i="15"/>
  <c r="J464" i="15"/>
  <c r="J360" i="15"/>
  <c r="L366" i="15"/>
  <c r="J370" i="15"/>
  <c r="L450" i="15"/>
  <c r="L454" i="15" s="1"/>
  <c r="L457" i="15" s="1"/>
  <c r="L471" i="15" s="1"/>
  <c r="L364" i="15"/>
  <c r="J450" i="15"/>
  <c r="J364" i="15"/>
  <c r="L266" i="15"/>
  <c r="L456" i="15"/>
  <c r="L394" i="15"/>
  <c r="J456" i="15"/>
  <c r="J394" i="15"/>
  <c r="L68" i="15"/>
  <c r="L70" i="20"/>
  <c r="L46" i="15"/>
  <c r="L20" i="15" s="1"/>
  <c r="L72" i="20"/>
  <c r="L48" i="15"/>
  <c r="L22" i="15" s="1"/>
  <c r="L74" i="20"/>
  <c r="L50" i="15"/>
  <c r="L24" i="15" s="1"/>
  <c r="L76" i="20"/>
  <c r="L52" i="15"/>
  <c r="L26" i="15" s="1"/>
  <c r="L78" i="20"/>
  <c r="L54" i="15"/>
  <c r="L28" i="15" s="1"/>
  <c r="L80" i="20"/>
  <c r="J209" i="15"/>
  <c r="K215" i="15"/>
  <c r="K462" i="15"/>
  <c r="K359" i="15"/>
  <c r="I215" i="15"/>
  <c r="I462" i="15"/>
  <c r="I359" i="15"/>
  <c r="K464" i="15"/>
  <c r="K360" i="15"/>
  <c r="I464" i="15"/>
  <c r="I360" i="15"/>
  <c r="K450" i="15"/>
  <c r="K364" i="15"/>
  <c r="I450" i="15"/>
  <c r="I364" i="15"/>
  <c r="K456" i="15"/>
  <c r="K394" i="15"/>
  <c r="I456" i="15"/>
  <c r="I394" i="15"/>
  <c r="L461" i="4"/>
  <c r="L358" i="4"/>
  <c r="K215" i="4"/>
  <c r="K462" i="4"/>
  <c r="K359" i="4"/>
  <c r="I215" i="4"/>
  <c r="I462" i="4"/>
  <c r="I359" i="4"/>
  <c r="K464" i="4"/>
  <c r="K360" i="4"/>
  <c r="I464" i="4"/>
  <c r="I360" i="4"/>
  <c r="K450" i="4"/>
  <c r="K364" i="4"/>
  <c r="I450" i="4"/>
  <c r="I364" i="4"/>
  <c r="L456" i="4"/>
  <c r="L394" i="4"/>
  <c r="J456" i="4"/>
  <c r="J394" i="4"/>
  <c r="J215" i="4"/>
  <c r="J462" i="4"/>
  <c r="J359" i="4"/>
  <c r="L462" i="4"/>
  <c r="L359" i="4"/>
  <c r="L464" i="4"/>
  <c r="L360" i="4"/>
  <c r="J464" i="4"/>
  <c r="J360" i="4"/>
  <c r="L366" i="4"/>
  <c r="L266" i="4"/>
  <c r="L450" i="4"/>
  <c r="L454" i="4" s="1"/>
  <c r="L457" i="4" s="1"/>
  <c r="L471" i="4" s="1"/>
  <c r="L364" i="4"/>
  <c r="J450" i="4"/>
  <c r="J364" i="4"/>
  <c r="K456" i="4"/>
  <c r="K394" i="4"/>
  <c r="I456" i="4"/>
  <c r="I394" i="4"/>
  <c r="L456" i="12"/>
  <c r="L394" i="12"/>
  <c r="J456" i="12"/>
  <c r="J394" i="12"/>
  <c r="K394" i="12"/>
  <c r="K456" i="12"/>
  <c r="I394" i="12"/>
  <c r="I456" i="12"/>
  <c r="L119" i="12"/>
  <c r="L118" i="12"/>
  <c r="L254" i="12"/>
  <c r="J254" i="12"/>
  <c r="L461" i="12"/>
  <c r="L358" i="12"/>
  <c r="K215" i="12"/>
  <c r="K462" i="12"/>
  <c r="K359" i="12"/>
  <c r="I215" i="12"/>
  <c r="I462" i="12"/>
  <c r="I359" i="12"/>
  <c r="K464" i="12"/>
  <c r="K360" i="12"/>
  <c r="I464" i="12"/>
  <c r="I360" i="12"/>
  <c r="K450" i="12"/>
  <c r="K364" i="12"/>
  <c r="I450" i="12"/>
  <c r="I364" i="12"/>
  <c r="K254" i="12"/>
  <c r="I254" i="12"/>
  <c r="J215" i="12"/>
  <c r="J462" i="12"/>
  <c r="J359" i="12"/>
  <c r="L462" i="12"/>
  <c r="L359" i="12"/>
  <c r="L464" i="12"/>
  <c r="L360" i="12"/>
  <c r="J464" i="12"/>
  <c r="J360" i="12"/>
  <c r="L366" i="12"/>
  <c r="L450" i="12"/>
  <c r="L454" i="12" s="1"/>
  <c r="L457" i="12" s="1"/>
  <c r="L471" i="12" s="1"/>
  <c r="L364" i="12"/>
  <c r="J450" i="12"/>
  <c r="J364" i="12"/>
  <c r="L266" i="12"/>
  <c r="L107" i="14"/>
  <c r="L107" i="20" s="1"/>
  <c r="L100" i="20" s="1"/>
  <c r="L215" i="14"/>
  <c r="L462" i="14"/>
  <c r="L359" i="14"/>
  <c r="V464" i="14"/>
  <c r="V360" i="14"/>
  <c r="T464" i="14"/>
  <c r="T360" i="14"/>
  <c r="R464" i="14"/>
  <c r="R466" i="14" s="1"/>
  <c r="R472" i="14" s="1"/>
  <c r="R479" i="14" s="1"/>
  <c r="R360" i="14"/>
  <c r="P464" i="14"/>
  <c r="P360" i="14"/>
  <c r="N464" i="14"/>
  <c r="N360" i="14"/>
  <c r="K464" i="14"/>
  <c r="K360" i="14"/>
  <c r="I464" i="14"/>
  <c r="I360" i="14"/>
  <c r="W366" i="14"/>
  <c r="S366" i="14"/>
  <c r="L366" i="14"/>
  <c r="H366" i="14"/>
  <c r="K450" i="14"/>
  <c r="K364" i="14"/>
  <c r="I450" i="14"/>
  <c r="I364" i="14"/>
  <c r="L456" i="14"/>
  <c r="L394" i="14"/>
  <c r="J456" i="14"/>
  <c r="J394" i="14"/>
  <c r="W464" i="14"/>
  <c r="W466" i="14" s="1"/>
  <c r="W472" i="14" s="1"/>
  <c r="W479" i="14" s="1"/>
  <c r="W360" i="14"/>
  <c r="W356" i="14" s="1"/>
  <c r="W395" i="14" s="1"/>
  <c r="W397" i="14" s="1"/>
  <c r="U464" i="14"/>
  <c r="U360" i="14"/>
  <c r="S464" i="14"/>
  <c r="S360" i="14"/>
  <c r="Q464" i="14"/>
  <c r="Q360" i="14"/>
  <c r="O464" i="14"/>
  <c r="O360" i="14"/>
  <c r="L464" i="14"/>
  <c r="L360" i="14"/>
  <c r="J464" i="14"/>
  <c r="J360" i="14"/>
  <c r="H464" i="14"/>
  <c r="H360" i="14"/>
  <c r="R366" i="14"/>
  <c r="N366" i="14"/>
  <c r="L450" i="14"/>
  <c r="L454" i="14" s="1"/>
  <c r="L457" i="14" s="1"/>
  <c r="L471" i="14" s="1"/>
  <c r="L364" i="14"/>
  <c r="J450" i="14"/>
  <c r="J364" i="14"/>
  <c r="K456" i="14"/>
  <c r="K394" i="14"/>
  <c r="I456" i="14"/>
  <c r="I394" i="14"/>
  <c r="L119" i="3"/>
  <c r="L118" i="3"/>
  <c r="J254" i="3"/>
  <c r="J215" i="3"/>
  <c r="J462" i="3"/>
  <c r="J359" i="3"/>
  <c r="L462" i="3"/>
  <c r="L359" i="3"/>
  <c r="L464" i="3"/>
  <c r="L360" i="3"/>
  <c r="J464" i="3"/>
  <c r="J360" i="3"/>
  <c r="L366" i="3"/>
  <c r="L450" i="3"/>
  <c r="L454" i="3" s="1"/>
  <c r="L457" i="3" s="1"/>
  <c r="L471" i="3" s="1"/>
  <c r="L364" i="3"/>
  <c r="J450" i="3"/>
  <c r="J364" i="3"/>
  <c r="L266" i="3"/>
  <c r="K456" i="3"/>
  <c r="K394" i="3"/>
  <c r="I456" i="3"/>
  <c r="I394" i="3"/>
  <c r="K254" i="3"/>
  <c r="I254" i="3"/>
  <c r="J209" i="3"/>
  <c r="K215" i="3"/>
  <c r="K462" i="3"/>
  <c r="K359" i="3"/>
  <c r="I215" i="3"/>
  <c r="I462" i="3"/>
  <c r="I359" i="3"/>
  <c r="K464" i="3"/>
  <c r="K360" i="3"/>
  <c r="I464" i="3"/>
  <c r="I360" i="3"/>
  <c r="K450" i="3"/>
  <c r="K364" i="3"/>
  <c r="I450" i="3"/>
  <c r="I364" i="3"/>
  <c r="L456" i="3"/>
  <c r="L394" i="3"/>
  <c r="J456" i="3"/>
  <c r="J394" i="3"/>
  <c r="J215" i="2"/>
  <c r="J462" i="2"/>
  <c r="J359" i="2"/>
  <c r="L213" i="2"/>
  <c r="L464" i="2"/>
  <c r="L360" i="2"/>
  <c r="J464" i="2"/>
  <c r="J360" i="2"/>
  <c r="L366" i="2"/>
  <c r="L450" i="2"/>
  <c r="L454" i="2" s="1"/>
  <c r="L457" i="2" s="1"/>
  <c r="L471" i="2" s="1"/>
  <c r="L364" i="2"/>
  <c r="J450" i="2"/>
  <c r="J364" i="2"/>
  <c r="L266" i="2"/>
  <c r="L456" i="2"/>
  <c r="L394" i="2"/>
  <c r="J456" i="2"/>
  <c r="J394" i="2"/>
  <c r="L461" i="2"/>
  <c r="L358" i="2"/>
  <c r="J209" i="2"/>
  <c r="K215" i="2"/>
  <c r="K462" i="2"/>
  <c r="K359" i="2"/>
  <c r="I215" i="2"/>
  <c r="I462" i="2"/>
  <c r="I359" i="2"/>
  <c r="K464" i="2"/>
  <c r="K360" i="2"/>
  <c r="I464" i="2"/>
  <c r="I360" i="2"/>
  <c r="K450" i="2"/>
  <c r="K364" i="2"/>
  <c r="I450" i="2"/>
  <c r="I364" i="2"/>
  <c r="K456" i="2"/>
  <c r="K394" i="2"/>
  <c r="I456" i="2"/>
  <c r="I394" i="2"/>
  <c r="L216" i="12"/>
  <c r="K216" i="12"/>
  <c r="I216" i="12"/>
  <c r="K250" i="12"/>
  <c r="I250" i="12"/>
  <c r="J216" i="12"/>
  <c r="L250" i="12"/>
  <c r="J250" i="12"/>
  <c r="K113" i="14"/>
  <c r="K115" i="14" s="1"/>
  <c r="I113" i="14"/>
  <c r="I115" i="14" s="1"/>
  <c r="K254" i="14"/>
  <c r="I254" i="14"/>
  <c r="K250" i="14"/>
  <c r="I250" i="14"/>
  <c r="L10" i="14"/>
  <c r="J10" i="14"/>
  <c r="L216" i="3"/>
  <c r="K216" i="3"/>
  <c r="I216" i="3"/>
  <c r="K250" i="3"/>
  <c r="I250" i="3"/>
  <c r="J216" i="3"/>
  <c r="L250" i="3"/>
  <c r="J250" i="3"/>
  <c r="L254" i="3"/>
  <c r="L299" i="20"/>
  <c r="J215" i="5"/>
  <c r="J462" i="5"/>
  <c r="J359" i="5"/>
  <c r="K464" i="5"/>
  <c r="K360" i="5"/>
  <c r="I464" i="5"/>
  <c r="I360" i="5"/>
  <c r="K450" i="5"/>
  <c r="K364" i="5"/>
  <c r="I450" i="5"/>
  <c r="I364" i="5"/>
  <c r="J456" i="5"/>
  <c r="J394" i="5"/>
  <c r="L456" i="5"/>
  <c r="L394" i="5"/>
  <c r="K253" i="20"/>
  <c r="I253" i="20"/>
  <c r="K265" i="20"/>
  <c r="I265" i="20"/>
  <c r="L282" i="20"/>
  <c r="K215" i="5"/>
  <c r="K462" i="5"/>
  <c r="K359" i="5"/>
  <c r="I215" i="5"/>
  <c r="I462" i="5"/>
  <c r="I359" i="5"/>
  <c r="L215" i="5"/>
  <c r="L462" i="5"/>
  <c r="L359" i="5"/>
  <c r="L464" i="5"/>
  <c r="L360" i="5"/>
  <c r="J464" i="5"/>
  <c r="J360" i="5"/>
  <c r="L366" i="5"/>
  <c r="L450" i="5"/>
  <c r="L454" i="5" s="1"/>
  <c r="L457" i="5" s="1"/>
  <c r="L471" i="5" s="1"/>
  <c r="L364" i="5"/>
  <c r="J450" i="5"/>
  <c r="J364" i="5"/>
  <c r="L266" i="5"/>
  <c r="K456" i="5"/>
  <c r="K394" i="5"/>
  <c r="I456" i="5"/>
  <c r="I394" i="5"/>
  <c r="L253" i="20"/>
  <c r="L251" i="20" s="1"/>
  <c r="J253" i="20"/>
  <c r="L265" i="20"/>
  <c r="J265" i="20"/>
  <c r="L213" i="20"/>
  <c r="L462" i="20" s="1"/>
  <c r="G464" i="14"/>
  <c r="G360" i="14"/>
  <c r="G366" i="14"/>
  <c r="G443" i="14"/>
  <c r="G454" i="14" s="1"/>
  <c r="G457" i="14" s="1"/>
  <c r="G471" i="14" s="1"/>
  <c r="L360" i="20"/>
  <c r="L403" i="20"/>
  <c r="L357" i="20"/>
  <c r="J403" i="20"/>
  <c r="J357" i="20"/>
  <c r="L463" i="20"/>
  <c r="L359" i="20"/>
  <c r="J463" i="20"/>
  <c r="L366" i="20"/>
  <c r="L452" i="20"/>
  <c r="L362" i="20"/>
  <c r="J452" i="20"/>
  <c r="J362" i="20"/>
  <c r="L405" i="20"/>
  <c r="L363" i="20"/>
  <c r="J266" i="20"/>
  <c r="J405" i="20"/>
  <c r="J363" i="20"/>
  <c r="L364" i="20"/>
  <c r="J450" i="20"/>
  <c r="J364" i="20"/>
  <c r="L404" i="20"/>
  <c r="L365" i="20"/>
  <c r="J404" i="20"/>
  <c r="J365" i="20"/>
  <c r="L413" i="20"/>
  <c r="L407" i="20" s="1"/>
  <c r="L368" i="20"/>
  <c r="L456" i="20"/>
  <c r="L394" i="20"/>
  <c r="K473" i="20"/>
  <c r="K389" i="20"/>
  <c r="I473" i="20"/>
  <c r="I389" i="20"/>
  <c r="K390" i="20"/>
  <c r="I390" i="20"/>
  <c r="J335" i="20"/>
  <c r="J455" i="20"/>
  <c r="J393" i="20"/>
  <c r="L375" i="20"/>
  <c r="L449" i="20"/>
  <c r="L446" i="20" s="1"/>
  <c r="L455" i="20"/>
  <c r="L393" i="20"/>
  <c r="K403" i="20"/>
  <c r="K357" i="20"/>
  <c r="I403" i="20"/>
  <c r="I357" i="20"/>
  <c r="K463" i="20"/>
  <c r="I463" i="20"/>
  <c r="K452" i="20"/>
  <c r="K362" i="20"/>
  <c r="I452" i="20"/>
  <c r="I362" i="20"/>
  <c r="K266" i="20"/>
  <c r="K405" i="20"/>
  <c r="K363" i="20"/>
  <c r="I266" i="20"/>
  <c r="I405" i="20"/>
  <c r="I363" i="20"/>
  <c r="K450" i="20"/>
  <c r="I450" i="20"/>
  <c r="I364" i="20"/>
  <c r="K404" i="20"/>
  <c r="K365" i="20"/>
  <c r="I404" i="20"/>
  <c r="I365" i="20"/>
  <c r="L406" i="20"/>
  <c r="L367" i="20"/>
  <c r="L473" i="20"/>
  <c r="L389" i="20"/>
  <c r="J473" i="20"/>
  <c r="J389" i="20"/>
  <c r="L390" i="20"/>
  <c r="J390" i="20"/>
  <c r="K455" i="20"/>
  <c r="K393" i="20"/>
  <c r="I455" i="20"/>
  <c r="I393" i="20"/>
  <c r="L264" i="20"/>
  <c r="L285" i="20"/>
  <c r="J285" i="20"/>
  <c r="J329" i="20"/>
  <c r="K285" i="20"/>
  <c r="I285" i="20"/>
  <c r="L278" i="20"/>
  <c r="L335" i="20"/>
  <c r="L329" i="20" s="1"/>
  <c r="L275" i="20"/>
  <c r="L209" i="20"/>
  <c r="L208" i="20" s="1"/>
  <c r="L215" i="15"/>
  <c r="L209" i="15"/>
  <c r="L208" i="15" s="1"/>
  <c r="L94" i="15" s="1"/>
  <c r="L17" i="15"/>
  <c r="L44" i="15"/>
  <c r="L18" i="15" s="1"/>
  <c r="K113" i="4"/>
  <c r="I113" i="4"/>
  <c r="J216" i="4"/>
  <c r="L250" i="4"/>
  <c r="J250" i="4"/>
  <c r="L254" i="4"/>
  <c r="J254" i="4"/>
  <c r="L113" i="4"/>
  <c r="J113" i="4"/>
  <c r="L216" i="4"/>
  <c r="L215" i="4"/>
  <c r="L209" i="4"/>
  <c r="L208" i="4" s="1"/>
  <c r="L94" i="4" s="1"/>
  <c r="K13" i="4"/>
  <c r="K7" i="4"/>
  <c r="K9" i="4" s="1"/>
  <c r="I13" i="4"/>
  <c r="I7" i="4"/>
  <c r="I9" i="4" s="1"/>
  <c r="L215" i="12"/>
  <c r="L209" i="12"/>
  <c r="L208" i="12" s="1"/>
  <c r="L94" i="12" s="1"/>
  <c r="L215" i="2"/>
  <c r="L209" i="2"/>
  <c r="L208" i="2" s="1"/>
  <c r="L94" i="2" s="1"/>
  <c r="L17" i="2"/>
  <c r="L16" i="2" s="1"/>
  <c r="L209" i="14"/>
  <c r="L208" i="14" s="1"/>
  <c r="L101" i="14"/>
  <c r="L13" i="14"/>
  <c r="K209" i="3"/>
  <c r="L215" i="3"/>
  <c r="L209" i="3"/>
  <c r="L208" i="3" s="1"/>
  <c r="L99" i="3"/>
  <c r="L13" i="3"/>
  <c r="I209" i="5"/>
  <c r="L209" i="5"/>
  <c r="L208" i="5" s="1"/>
  <c r="L102" i="5"/>
  <c r="L99" i="5"/>
  <c r="L97" i="5" s="1"/>
  <c r="L94" i="5" s="1"/>
  <c r="I13" i="5"/>
  <c r="J13" i="5"/>
  <c r="K13" i="5"/>
  <c r="L13" i="5"/>
  <c r="I29" i="5"/>
  <c r="J29" i="5"/>
  <c r="K29" i="5"/>
  <c r="L29" i="5"/>
  <c r="I54" i="5"/>
  <c r="I28" i="5" s="1"/>
  <c r="J54" i="5"/>
  <c r="J28" i="5" s="1"/>
  <c r="K54" i="5"/>
  <c r="K28" i="5" s="1"/>
  <c r="L54" i="5"/>
  <c r="L28" i="5" s="1"/>
  <c r="I53" i="5"/>
  <c r="I27" i="5" s="1"/>
  <c r="J53" i="5"/>
  <c r="J27" i="5" s="1"/>
  <c r="K53" i="5"/>
  <c r="K27" i="5" s="1"/>
  <c r="L53" i="5"/>
  <c r="L27" i="5" s="1"/>
  <c r="I52" i="5"/>
  <c r="I26" i="5" s="1"/>
  <c r="J52" i="5"/>
  <c r="J26" i="5" s="1"/>
  <c r="K52" i="5"/>
  <c r="K26" i="5" s="1"/>
  <c r="L52" i="5"/>
  <c r="L26" i="5" s="1"/>
  <c r="I51" i="5"/>
  <c r="I25" i="5" s="1"/>
  <c r="J51" i="5"/>
  <c r="J25" i="5" s="1"/>
  <c r="K51" i="5"/>
  <c r="K25" i="5" s="1"/>
  <c r="L51" i="5"/>
  <c r="L25" i="5" s="1"/>
  <c r="I50" i="5"/>
  <c r="I24" i="5" s="1"/>
  <c r="J50" i="5"/>
  <c r="J24" i="5" s="1"/>
  <c r="K50" i="5"/>
  <c r="K24" i="5" s="1"/>
  <c r="L50" i="5"/>
  <c r="L24" i="5" s="1"/>
  <c r="I49" i="5"/>
  <c r="I23" i="5" s="1"/>
  <c r="J49" i="5"/>
  <c r="J23" i="5" s="1"/>
  <c r="K49" i="5"/>
  <c r="K23" i="5" s="1"/>
  <c r="L49" i="5"/>
  <c r="L23" i="5" s="1"/>
  <c r="I48" i="5"/>
  <c r="I22" i="5" s="1"/>
  <c r="J48" i="5"/>
  <c r="J22" i="5" s="1"/>
  <c r="K48" i="5"/>
  <c r="K22" i="5" s="1"/>
  <c r="L48" i="5"/>
  <c r="L22" i="5" s="1"/>
  <c r="I47" i="5"/>
  <c r="I21" i="5" s="1"/>
  <c r="J47" i="5"/>
  <c r="J21" i="5" s="1"/>
  <c r="K47" i="5"/>
  <c r="K21" i="5" s="1"/>
  <c r="L47" i="5"/>
  <c r="L21" i="5" s="1"/>
  <c r="I46" i="5"/>
  <c r="I20" i="5" s="1"/>
  <c r="J46" i="5"/>
  <c r="J20" i="5" s="1"/>
  <c r="K46" i="5"/>
  <c r="K20" i="5" s="1"/>
  <c r="L46" i="5"/>
  <c r="L20" i="5" s="1"/>
  <c r="I45" i="5"/>
  <c r="I19" i="5" s="1"/>
  <c r="J45" i="5"/>
  <c r="J19" i="5" s="1"/>
  <c r="K45" i="5"/>
  <c r="K19" i="5" s="1"/>
  <c r="L45" i="5"/>
  <c r="L19" i="5" s="1"/>
  <c r="I44" i="5"/>
  <c r="I18" i="5" s="1"/>
  <c r="J44" i="5"/>
  <c r="J18" i="5" s="1"/>
  <c r="K44" i="5"/>
  <c r="K18" i="5" s="1"/>
  <c r="L44" i="5"/>
  <c r="L18" i="5" s="1"/>
  <c r="I43" i="5"/>
  <c r="I17" i="5" s="1"/>
  <c r="I16" i="5" s="1"/>
  <c r="J43" i="5"/>
  <c r="J17" i="5" s="1"/>
  <c r="J16" i="5" s="1"/>
  <c r="K43" i="5"/>
  <c r="K17" i="5" s="1"/>
  <c r="K16" i="5" s="1"/>
  <c r="L43" i="5"/>
  <c r="L17" i="5" s="1"/>
  <c r="L16" i="5" s="1"/>
  <c r="I42" i="5"/>
  <c r="J42" i="5"/>
  <c r="K42" i="5"/>
  <c r="L42" i="5"/>
  <c r="I81" i="5"/>
  <c r="J81" i="5"/>
  <c r="K81" i="5"/>
  <c r="L81" i="5"/>
  <c r="I68" i="5"/>
  <c r="J68" i="5"/>
  <c r="K68" i="5"/>
  <c r="L68" i="5"/>
  <c r="I55" i="5"/>
  <c r="J55" i="5"/>
  <c r="K55" i="5"/>
  <c r="L55" i="5"/>
  <c r="L215" i="20" l="1"/>
  <c r="K364" i="20"/>
  <c r="L450" i="20"/>
  <c r="L266" i="20"/>
  <c r="L464" i="20"/>
  <c r="L443" i="20"/>
  <c r="L111" i="20"/>
  <c r="L110" i="20" s="1"/>
  <c r="L54" i="20"/>
  <c r="L28" i="20" s="1"/>
  <c r="L52" i="20"/>
  <c r="L26" i="20" s="1"/>
  <c r="L50" i="20"/>
  <c r="L24" i="20" s="1"/>
  <c r="L48" i="20"/>
  <c r="L22" i="20" s="1"/>
  <c r="L46" i="20"/>
  <c r="L20" i="20" s="1"/>
  <c r="L44" i="20"/>
  <c r="L18" i="20" s="1"/>
  <c r="L16" i="15"/>
  <c r="L10" i="15" s="1"/>
  <c r="L113" i="15" s="1"/>
  <c r="L356" i="15"/>
  <c r="L395" i="15" s="1"/>
  <c r="L397" i="15" s="1"/>
  <c r="L17" i="20"/>
  <c r="L339" i="15"/>
  <c r="L328" i="15"/>
  <c r="L466" i="15"/>
  <c r="L472" i="15" s="1"/>
  <c r="L479" i="15" s="1"/>
  <c r="L68" i="20"/>
  <c r="L356" i="4"/>
  <c r="L395" i="4" s="1"/>
  <c r="L397" i="4" s="1"/>
  <c r="L466" i="4"/>
  <c r="L472" i="4" s="1"/>
  <c r="L479" i="4" s="1"/>
  <c r="L339" i="12"/>
  <c r="L328" i="12"/>
  <c r="L466" i="12"/>
  <c r="L472" i="12" s="1"/>
  <c r="L479" i="12" s="1"/>
  <c r="L356" i="12"/>
  <c r="L395" i="12" s="1"/>
  <c r="L397" i="12" s="1"/>
  <c r="L327" i="12"/>
  <c r="R356" i="14"/>
  <c r="R395" i="14" s="1"/>
  <c r="R397" i="14" s="1"/>
  <c r="L97" i="3"/>
  <c r="L94" i="3" s="1"/>
  <c r="L339" i="2"/>
  <c r="L328" i="2"/>
  <c r="L462" i="2"/>
  <c r="L466" i="2" s="1"/>
  <c r="L472" i="2" s="1"/>
  <c r="L479" i="2" s="1"/>
  <c r="L359" i="2"/>
  <c r="L356" i="2" s="1"/>
  <c r="L395" i="2" s="1"/>
  <c r="L397" i="2" s="1"/>
  <c r="J113" i="14"/>
  <c r="J115" i="14" s="1"/>
  <c r="J7" i="14"/>
  <c r="J250" i="14" s="1"/>
  <c r="L7" i="14"/>
  <c r="L9" i="14" s="1"/>
  <c r="L113" i="14"/>
  <c r="L15" i="2"/>
  <c r="L436" i="2" s="1"/>
  <c r="L327" i="2"/>
  <c r="L454" i="20"/>
  <c r="L457" i="20" s="1"/>
  <c r="L471" i="20" s="1"/>
  <c r="L10" i="5"/>
  <c r="L15" i="5"/>
  <c r="L436" i="5" s="1"/>
  <c r="J10" i="5"/>
  <c r="J15" i="5"/>
  <c r="J436" i="5" s="1"/>
  <c r="K10" i="5"/>
  <c r="K15" i="5"/>
  <c r="K436" i="5" s="1"/>
  <c r="I10" i="5"/>
  <c r="I15" i="5"/>
  <c r="I436" i="5" s="1"/>
  <c r="L327" i="5"/>
  <c r="L339" i="5"/>
  <c r="L328" i="5"/>
  <c r="L461" i="5"/>
  <c r="L466" i="5" s="1"/>
  <c r="L472" i="5" s="1"/>
  <c r="L479" i="5" s="1"/>
  <c r="L358" i="5"/>
  <c r="L356" i="5" s="1"/>
  <c r="L395" i="5" s="1"/>
  <c r="L397" i="5" s="1"/>
  <c r="K388" i="20"/>
  <c r="I388" i="20"/>
  <c r="J388" i="20"/>
  <c r="L388" i="20"/>
  <c r="L7" i="15"/>
  <c r="L9" i="15" s="1"/>
  <c r="L42" i="15"/>
  <c r="K250" i="4"/>
  <c r="K216" i="4"/>
  <c r="J118" i="4"/>
  <c r="J115" i="4"/>
  <c r="I118" i="4"/>
  <c r="I115" i="4"/>
  <c r="I254" i="4"/>
  <c r="L339" i="4"/>
  <c r="L328" i="4"/>
  <c r="I250" i="4"/>
  <c r="I216" i="4"/>
  <c r="L115" i="4"/>
  <c r="L117" i="4" s="1"/>
  <c r="L119" i="4" s="1"/>
  <c r="L327" i="4"/>
  <c r="K118" i="4"/>
  <c r="K115" i="4"/>
  <c r="K254" i="4"/>
  <c r="L10" i="2"/>
  <c r="L102" i="14"/>
  <c r="L100" i="14"/>
  <c r="L97" i="14" s="1"/>
  <c r="L216" i="14" l="1"/>
  <c r="L254" i="14"/>
  <c r="L16" i="20"/>
  <c r="L15" i="20" s="1"/>
  <c r="L42" i="20"/>
  <c r="L101" i="20"/>
  <c r="L97" i="20" s="1"/>
  <c r="L102" i="20"/>
  <c r="L15" i="15"/>
  <c r="L436" i="15" s="1"/>
  <c r="L13" i="15"/>
  <c r="L436" i="20"/>
  <c r="L342" i="15"/>
  <c r="L343" i="15" s="1"/>
  <c r="L327" i="15"/>
  <c r="L341" i="15"/>
  <c r="L340" i="15"/>
  <c r="L340" i="12"/>
  <c r="L341" i="12"/>
  <c r="L342" i="12"/>
  <c r="L343" i="12" s="1"/>
  <c r="L94" i="14"/>
  <c r="L461" i="14"/>
  <c r="L466" i="14" s="1"/>
  <c r="L472" i="14" s="1"/>
  <c r="L479" i="14" s="1"/>
  <c r="L358" i="14"/>
  <c r="L356" i="14" s="1"/>
  <c r="L395" i="14" s="1"/>
  <c r="L397" i="14" s="1"/>
  <c r="L339" i="3"/>
  <c r="L328" i="3"/>
  <c r="L327" i="3"/>
  <c r="L461" i="3"/>
  <c r="L466" i="3" s="1"/>
  <c r="L472" i="3" s="1"/>
  <c r="L479" i="3" s="1"/>
  <c r="L358" i="3"/>
  <c r="L356" i="3" s="1"/>
  <c r="L395" i="3" s="1"/>
  <c r="L397" i="3" s="1"/>
  <c r="L341" i="2"/>
  <c r="L340" i="2"/>
  <c r="L342" i="2"/>
  <c r="L343" i="2" s="1"/>
  <c r="L216" i="15"/>
  <c r="L254" i="15"/>
  <c r="L250" i="15"/>
  <c r="L115" i="15"/>
  <c r="L117" i="15" s="1"/>
  <c r="L119" i="15" s="1"/>
  <c r="L115" i="14"/>
  <c r="L117" i="14" s="1"/>
  <c r="L119" i="14" s="1"/>
  <c r="L250" i="14"/>
  <c r="J254" i="14"/>
  <c r="L113" i="2"/>
  <c r="L340" i="5"/>
  <c r="L341" i="5"/>
  <c r="L342" i="5"/>
  <c r="L343" i="5" s="1"/>
  <c r="I7" i="5"/>
  <c r="I9" i="5" s="1"/>
  <c r="K7" i="5"/>
  <c r="K9" i="5" s="1"/>
  <c r="J7" i="5"/>
  <c r="J9" i="5" s="1"/>
  <c r="L7" i="5"/>
  <c r="L9" i="5" s="1"/>
  <c r="L113" i="5"/>
  <c r="L216" i="5"/>
  <c r="L118" i="4"/>
  <c r="L341" i="4"/>
  <c r="L340" i="4"/>
  <c r="L342" i="4"/>
  <c r="L343" i="4" s="1"/>
  <c r="L13" i="2"/>
  <c r="L7" i="2"/>
  <c r="L9" i="2" s="1"/>
  <c r="L10" i="20" l="1"/>
  <c r="L358" i="20"/>
  <c r="L356" i="20" s="1"/>
  <c r="L395" i="20" s="1"/>
  <c r="L397" i="20" s="1"/>
  <c r="L461" i="20"/>
  <c r="L466" i="20" s="1"/>
  <c r="L472" i="20" s="1"/>
  <c r="L94" i="20"/>
  <c r="L13" i="20"/>
  <c r="L7" i="20"/>
  <c r="L347" i="15"/>
  <c r="L346" i="15"/>
  <c r="L345" i="15"/>
  <c r="L345" i="4"/>
  <c r="L347" i="4"/>
  <c r="L346" i="4"/>
  <c r="L346" i="12"/>
  <c r="L347" i="12"/>
  <c r="L345" i="12"/>
  <c r="L344" i="12" s="1"/>
  <c r="L348" i="12" s="1"/>
  <c r="L339" i="14"/>
  <c r="L328" i="14"/>
  <c r="L327" i="14"/>
  <c r="L341" i="3"/>
  <c r="L340" i="3"/>
  <c r="L342" i="3"/>
  <c r="L343" i="3" s="1"/>
  <c r="L347" i="2"/>
  <c r="L346" i="2"/>
  <c r="L345" i="2"/>
  <c r="L344" i="2" s="1"/>
  <c r="L348" i="2" s="1"/>
  <c r="L118" i="15"/>
  <c r="L118" i="14"/>
  <c r="L250" i="5"/>
  <c r="L216" i="2"/>
  <c r="L250" i="2"/>
  <c r="L115" i="2"/>
  <c r="L117" i="2" s="1"/>
  <c r="L119" i="2" s="1"/>
  <c r="L254" i="2"/>
  <c r="K250" i="5"/>
  <c r="L254" i="5"/>
  <c r="J216" i="5"/>
  <c r="J254" i="5"/>
  <c r="K216" i="5"/>
  <c r="K254" i="5"/>
  <c r="I216" i="5"/>
  <c r="I254" i="5"/>
  <c r="L115" i="5"/>
  <c r="L117" i="5" s="1"/>
  <c r="L119" i="5" s="1"/>
  <c r="L113" i="20"/>
  <c r="J250" i="5"/>
  <c r="I250" i="5"/>
  <c r="L346" i="5"/>
  <c r="L347" i="5"/>
  <c r="L345" i="5"/>
  <c r="G347" i="20"/>
  <c r="G346" i="20"/>
  <c r="G345" i="20"/>
  <c r="E338" i="20"/>
  <c r="F338" i="20"/>
  <c r="G338" i="20"/>
  <c r="H338" i="20"/>
  <c r="E337" i="20"/>
  <c r="F337" i="20"/>
  <c r="G337" i="20"/>
  <c r="H337" i="20"/>
  <c r="O376" i="20"/>
  <c r="P376" i="20"/>
  <c r="Q376" i="20"/>
  <c r="D337" i="20"/>
  <c r="D338" i="20"/>
  <c r="E336" i="20"/>
  <c r="F336" i="20"/>
  <c r="G336" i="20"/>
  <c r="H336" i="20"/>
  <c r="D336" i="20"/>
  <c r="E334" i="20"/>
  <c r="F334" i="20"/>
  <c r="G334" i="20"/>
  <c r="H334" i="20"/>
  <c r="N373" i="20"/>
  <c r="O373" i="20"/>
  <c r="P373" i="20"/>
  <c r="Q373" i="20"/>
  <c r="E333" i="20"/>
  <c r="F333" i="20"/>
  <c r="G333" i="20"/>
  <c r="E332" i="20"/>
  <c r="F332" i="20"/>
  <c r="G332" i="20"/>
  <c r="H332" i="20"/>
  <c r="E331" i="20"/>
  <c r="F331" i="20"/>
  <c r="G331" i="20"/>
  <c r="D331" i="20"/>
  <c r="D332" i="20"/>
  <c r="D333" i="20"/>
  <c r="D334" i="20"/>
  <c r="E330" i="20"/>
  <c r="F330" i="20"/>
  <c r="G330" i="20"/>
  <c r="H330" i="20"/>
  <c r="D330" i="20"/>
  <c r="E326" i="20"/>
  <c r="F326" i="20"/>
  <c r="G326" i="20"/>
  <c r="H326" i="20"/>
  <c r="E325" i="20"/>
  <c r="F325" i="20"/>
  <c r="G325" i="20"/>
  <c r="E324" i="20"/>
  <c r="F324" i="20"/>
  <c r="G324" i="20"/>
  <c r="E323" i="20"/>
  <c r="F323" i="20"/>
  <c r="G323" i="20"/>
  <c r="D323" i="20"/>
  <c r="D324" i="20"/>
  <c r="D325" i="20"/>
  <c r="D326" i="20"/>
  <c r="E322" i="20"/>
  <c r="F322" i="20"/>
  <c r="G322" i="20"/>
  <c r="D322" i="20"/>
  <c r="E320" i="20"/>
  <c r="F320" i="20"/>
  <c r="G320" i="20"/>
  <c r="H320" i="20"/>
  <c r="I320" i="20"/>
  <c r="J320" i="20"/>
  <c r="K320" i="20"/>
  <c r="N320" i="20"/>
  <c r="N387" i="20" s="1"/>
  <c r="O320" i="20"/>
  <c r="O387" i="20" s="1"/>
  <c r="P320" i="20"/>
  <c r="P387" i="20" s="1"/>
  <c r="Q320" i="20"/>
  <c r="Q387" i="20" s="1"/>
  <c r="D320" i="20"/>
  <c r="E319" i="20"/>
  <c r="F319" i="20"/>
  <c r="G319" i="20"/>
  <c r="H319" i="20"/>
  <c r="I319" i="20"/>
  <c r="J319" i="20"/>
  <c r="K319" i="20"/>
  <c r="N319" i="20"/>
  <c r="N386" i="20" s="1"/>
  <c r="O319" i="20"/>
  <c r="O386" i="20" s="1"/>
  <c r="P319" i="20"/>
  <c r="P386" i="20" s="1"/>
  <c r="Q319" i="20"/>
  <c r="Q386" i="20" s="1"/>
  <c r="D319" i="20"/>
  <c r="E317" i="20"/>
  <c r="F317" i="20"/>
  <c r="G317" i="20"/>
  <c r="E316" i="20"/>
  <c r="F316" i="20"/>
  <c r="G316" i="20"/>
  <c r="D316" i="20"/>
  <c r="D317" i="20"/>
  <c r="E315" i="20"/>
  <c r="F315" i="20"/>
  <c r="G315" i="20"/>
  <c r="D315" i="20"/>
  <c r="F313" i="20"/>
  <c r="E312" i="20"/>
  <c r="F312" i="20"/>
  <c r="G312" i="20"/>
  <c r="E311" i="20"/>
  <c r="F311" i="20"/>
  <c r="G311" i="20"/>
  <c r="E310" i="20"/>
  <c r="F310" i="20"/>
  <c r="G310" i="20"/>
  <c r="D310" i="20"/>
  <c r="D311" i="20"/>
  <c r="D312" i="20"/>
  <c r="D313" i="20"/>
  <c r="M425" i="20" s="1"/>
  <c r="M418" i="20" s="1"/>
  <c r="M429" i="20" s="1"/>
  <c r="M439" i="20" s="1"/>
  <c r="M470" i="20" s="1"/>
  <c r="M479" i="20" s="1"/>
  <c r="E309" i="20"/>
  <c r="F309" i="20"/>
  <c r="G309" i="20"/>
  <c r="D309" i="20"/>
  <c r="F301" i="20"/>
  <c r="F302" i="20"/>
  <c r="F303" i="20"/>
  <c r="F304" i="20"/>
  <c r="F305" i="20"/>
  <c r="F306" i="20"/>
  <c r="F307" i="20"/>
  <c r="E301" i="20"/>
  <c r="E302" i="20"/>
  <c r="E303" i="20"/>
  <c r="E304" i="20"/>
  <c r="E305" i="20"/>
  <c r="E306" i="20"/>
  <c r="E307" i="20"/>
  <c r="D301" i="20"/>
  <c r="D302" i="20"/>
  <c r="D303" i="20"/>
  <c r="D304" i="20"/>
  <c r="D305" i="20"/>
  <c r="D306" i="20"/>
  <c r="D307" i="20"/>
  <c r="E300" i="20"/>
  <c r="F300" i="20"/>
  <c r="G406" i="20"/>
  <c r="I300" i="20"/>
  <c r="J300" i="20"/>
  <c r="K300" i="20"/>
  <c r="D300" i="20"/>
  <c r="E284" i="20"/>
  <c r="F284" i="20"/>
  <c r="G284" i="20"/>
  <c r="H284" i="20"/>
  <c r="E283" i="20"/>
  <c r="H283" i="20"/>
  <c r="N419" i="20"/>
  <c r="N417" i="20"/>
  <c r="N409" i="20"/>
  <c r="N410" i="20"/>
  <c r="H287" i="20"/>
  <c r="H288" i="20"/>
  <c r="H289" i="20"/>
  <c r="H290" i="20"/>
  <c r="H291" i="20"/>
  <c r="H292" i="20"/>
  <c r="H293" i="20"/>
  <c r="H294" i="20"/>
  <c r="H295" i="20"/>
  <c r="H296" i="20"/>
  <c r="H297" i="20"/>
  <c r="H298" i="20"/>
  <c r="F287" i="20"/>
  <c r="F288" i="20"/>
  <c r="F289" i="20"/>
  <c r="F290" i="20"/>
  <c r="F291" i="20"/>
  <c r="F292" i="20"/>
  <c r="F293" i="20"/>
  <c r="F294" i="20"/>
  <c r="F295" i="20"/>
  <c r="F296" i="20"/>
  <c r="F297" i="20"/>
  <c r="E287" i="20"/>
  <c r="E288" i="20"/>
  <c r="E289" i="20"/>
  <c r="E290" i="20"/>
  <c r="E292" i="20"/>
  <c r="E294" i="20"/>
  <c r="E296" i="20"/>
  <c r="E297" i="20"/>
  <c r="E286" i="20"/>
  <c r="F286" i="20"/>
  <c r="D287" i="20"/>
  <c r="D288" i="20"/>
  <c r="D289" i="20"/>
  <c r="D290" i="20"/>
  <c r="D291" i="20"/>
  <c r="D292" i="20"/>
  <c r="D293" i="20"/>
  <c r="D294" i="20"/>
  <c r="D295" i="20"/>
  <c r="D296" i="20"/>
  <c r="D297" i="20"/>
  <c r="D298" i="20"/>
  <c r="D286" i="20"/>
  <c r="D284" i="20"/>
  <c r="D283" i="20"/>
  <c r="F281" i="20"/>
  <c r="E280" i="20"/>
  <c r="F280" i="20"/>
  <c r="G280" i="20"/>
  <c r="H280" i="20"/>
  <c r="N420" i="20"/>
  <c r="O420" i="20"/>
  <c r="P420" i="20"/>
  <c r="Q420" i="20"/>
  <c r="E279" i="20"/>
  <c r="F279" i="20"/>
  <c r="D280" i="20"/>
  <c r="D281" i="20"/>
  <c r="D279" i="20"/>
  <c r="E277" i="20"/>
  <c r="F277" i="20"/>
  <c r="G277" i="20"/>
  <c r="H277" i="20"/>
  <c r="E276" i="20"/>
  <c r="F276" i="20"/>
  <c r="H276" i="20"/>
  <c r="D277" i="20"/>
  <c r="D276" i="20"/>
  <c r="E270" i="20"/>
  <c r="F270" i="20"/>
  <c r="G270" i="20"/>
  <c r="H270" i="20"/>
  <c r="E271" i="20"/>
  <c r="F271" i="20"/>
  <c r="G271" i="20"/>
  <c r="H271" i="20"/>
  <c r="E273" i="20"/>
  <c r="F273" i="20"/>
  <c r="G273" i="20"/>
  <c r="H273" i="20"/>
  <c r="F274" i="20"/>
  <c r="O424" i="20"/>
  <c r="P424" i="20"/>
  <c r="Q424" i="20"/>
  <c r="D274" i="20"/>
  <c r="D273" i="20"/>
  <c r="D271" i="20"/>
  <c r="D270" i="20"/>
  <c r="E268" i="20"/>
  <c r="F268" i="20"/>
  <c r="G268" i="20"/>
  <c r="H268" i="20"/>
  <c r="D268" i="20"/>
  <c r="E265" i="20"/>
  <c r="F265" i="20"/>
  <c r="D265" i="20"/>
  <c r="E263" i="20"/>
  <c r="F263" i="20"/>
  <c r="G263" i="20"/>
  <c r="H263" i="20"/>
  <c r="D263" i="20"/>
  <c r="E262" i="20"/>
  <c r="F262" i="20"/>
  <c r="G262" i="20"/>
  <c r="H262" i="20"/>
  <c r="D262" i="20"/>
  <c r="E261" i="20"/>
  <c r="F261" i="20"/>
  <c r="H261" i="20"/>
  <c r="E260" i="20"/>
  <c r="F260" i="20"/>
  <c r="G260" i="20"/>
  <c r="H260" i="20"/>
  <c r="N416" i="20"/>
  <c r="O416" i="20"/>
  <c r="P416" i="20"/>
  <c r="Q416" i="20"/>
  <c r="E259" i="20"/>
  <c r="F259" i="20"/>
  <c r="G259" i="20"/>
  <c r="H259" i="20"/>
  <c r="N445" i="20"/>
  <c r="O445" i="20"/>
  <c r="P445" i="20"/>
  <c r="Q445" i="20"/>
  <c r="D259" i="20"/>
  <c r="D260" i="20"/>
  <c r="D261" i="20"/>
  <c r="E258" i="20"/>
  <c r="F258" i="20"/>
  <c r="G258" i="20"/>
  <c r="H258" i="20"/>
  <c r="N444" i="20"/>
  <c r="O444" i="20"/>
  <c r="P444" i="20"/>
  <c r="Q444" i="20"/>
  <c r="D258" i="20"/>
  <c r="E256" i="20"/>
  <c r="F256" i="20"/>
  <c r="G256" i="20"/>
  <c r="H256" i="20"/>
  <c r="D256" i="20"/>
  <c r="E255" i="20"/>
  <c r="F255" i="20"/>
  <c r="D255" i="20"/>
  <c r="F252" i="20"/>
  <c r="G252" i="20"/>
  <c r="H252" i="20"/>
  <c r="D252" i="20"/>
  <c r="F248" i="20"/>
  <c r="D248" i="20"/>
  <c r="F221" i="20"/>
  <c r="G221" i="20"/>
  <c r="D221" i="20"/>
  <c r="F218" i="20"/>
  <c r="G218" i="20"/>
  <c r="D218" i="20"/>
  <c r="E116" i="20"/>
  <c r="F116" i="20"/>
  <c r="G116" i="20"/>
  <c r="H116" i="20"/>
  <c r="I116" i="20"/>
  <c r="J116" i="20"/>
  <c r="K116" i="20"/>
  <c r="D116" i="20"/>
  <c r="E114" i="20"/>
  <c r="F114" i="20"/>
  <c r="D114" i="20"/>
  <c r="G112" i="20"/>
  <c r="G109" i="20"/>
  <c r="E106" i="20"/>
  <c r="F106" i="20"/>
  <c r="G106" i="20"/>
  <c r="H106" i="20"/>
  <c r="D106" i="20"/>
  <c r="E103" i="20"/>
  <c r="H103" i="20"/>
  <c r="D103" i="20"/>
  <c r="E96" i="20"/>
  <c r="F96" i="20"/>
  <c r="G96" i="20"/>
  <c r="H96" i="20"/>
  <c r="D96" i="20"/>
  <c r="E95" i="20"/>
  <c r="G95" i="20"/>
  <c r="D95" i="20"/>
  <c r="H83" i="20"/>
  <c r="H84" i="20"/>
  <c r="H85" i="20"/>
  <c r="H86" i="20"/>
  <c r="H87" i="20"/>
  <c r="H88" i="20"/>
  <c r="H89" i="20"/>
  <c r="H90" i="20"/>
  <c r="H91" i="20"/>
  <c r="H92" i="20"/>
  <c r="H93" i="20"/>
  <c r="G82" i="20"/>
  <c r="H82" i="20"/>
  <c r="H57" i="20"/>
  <c r="H58" i="20"/>
  <c r="H59" i="20"/>
  <c r="H60" i="20"/>
  <c r="H61" i="20"/>
  <c r="H62" i="20"/>
  <c r="H63" i="20"/>
  <c r="H64" i="20"/>
  <c r="H65" i="20"/>
  <c r="H66" i="20"/>
  <c r="H67" i="20"/>
  <c r="H56" i="20"/>
  <c r="H31" i="20"/>
  <c r="H32" i="20"/>
  <c r="H33" i="20"/>
  <c r="H34" i="20"/>
  <c r="H35" i="20"/>
  <c r="H36" i="20"/>
  <c r="H37" i="20"/>
  <c r="H38" i="20"/>
  <c r="H39" i="20"/>
  <c r="H40" i="20"/>
  <c r="H41" i="20"/>
  <c r="F31" i="20"/>
  <c r="F32" i="20"/>
  <c r="F33" i="20"/>
  <c r="F34" i="20"/>
  <c r="F35" i="20"/>
  <c r="F36" i="20"/>
  <c r="F37" i="20"/>
  <c r="F38" i="20"/>
  <c r="F39" i="20"/>
  <c r="F40" i="20"/>
  <c r="F41" i="20"/>
  <c r="E31" i="20"/>
  <c r="E32" i="20"/>
  <c r="E33" i="20"/>
  <c r="E34" i="20"/>
  <c r="E35" i="20"/>
  <c r="E36" i="20"/>
  <c r="E37" i="20"/>
  <c r="E38" i="20"/>
  <c r="E39" i="20"/>
  <c r="E40" i="20"/>
  <c r="E41" i="20"/>
  <c r="D31" i="20"/>
  <c r="D32" i="20"/>
  <c r="D33" i="20"/>
  <c r="D34" i="20"/>
  <c r="D35" i="20"/>
  <c r="D36" i="20"/>
  <c r="D37" i="20"/>
  <c r="D38" i="20"/>
  <c r="D39" i="20"/>
  <c r="D40" i="20"/>
  <c r="D41" i="20"/>
  <c r="E30" i="20"/>
  <c r="F30" i="20"/>
  <c r="G30" i="20"/>
  <c r="H30" i="20"/>
  <c r="D30" i="20"/>
  <c r="E14" i="20"/>
  <c r="F14" i="20"/>
  <c r="G14" i="20"/>
  <c r="H14" i="20"/>
  <c r="D14" i="20"/>
  <c r="E12" i="20"/>
  <c r="F12" i="20"/>
  <c r="G12" i="20"/>
  <c r="H12" i="20"/>
  <c r="D12" i="20"/>
  <c r="G11" i="20"/>
  <c r="H11" i="20"/>
  <c r="E8" i="20"/>
  <c r="F8" i="20"/>
  <c r="G8" i="20"/>
  <c r="H8" i="20"/>
  <c r="D8" i="20"/>
  <c r="F6" i="20"/>
  <c r="G6" i="20"/>
  <c r="E5" i="20"/>
  <c r="F5" i="20"/>
  <c r="G5" i="20"/>
  <c r="H5" i="20"/>
  <c r="D5" i="20"/>
  <c r="D6" i="20"/>
  <c r="H376" i="20"/>
  <c r="E376" i="20"/>
  <c r="H335" i="20"/>
  <c r="E335" i="20"/>
  <c r="A335" i="20"/>
  <c r="A338" i="20" s="1"/>
  <c r="H373" i="20"/>
  <c r="F373" i="20"/>
  <c r="E373" i="20"/>
  <c r="D373" i="20"/>
  <c r="E392" i="20"/>
  <c r="A333" i="20"/>
  <c r="A332" i="20"/>
  <c r="A331" i="20"/>
  <c r="A330" i="20"/>
  <c r="A334" i="20" s="1"/>
  <c r="A325" i="20"/>
  <c r="A324" i="20"/>
  <c r="A323" i="20"/>
  <c r="A322" i="20"/>
  <c r="H321" i="20"/>
  <c r="F321" i="20"/>
  <c r="D321" i="20"/>
  <c r="H387" i="20"/>
  <c r="E387" i="20"/>
  <c r="D387" i="20"/>
  <c r="H386" i="20"/>
  <c r="F386" i="20"/>
  <c r="D386" i="20"/>
  <c r="H318" i="20"/>
  <c r="E318" i="20"/>
  <c r="E314" i="20" s="1"/>
  <c r="A318" i="20"/>
  <c r="A320" i="20" s="1"/>
  <c r="A317" i="20"/>
  <c r="A316" i="20"/>
  <c r="E422" i="20"/>
  <c r="D422" i="20"/>
  <c r="A315" i="20"/>
  <c r="F380" i="20"/>
  <c r="E380" i="20"/>
  <c r="D380" i="20"/>
  <c r="F379" i="20"/>
  <c r="D379" i="20"/>
  <c r="F378" i="20"/>
  <c r="E378" i="20"/>
  <c r="D378" i="20"/>
  <c r="F377" i="20"/>
  <c r="D377" i="20"/>
  <c r="D308" i="20"/>
  <c r="A308" i="20"/>
  <c r="A313" i="20" s="1"/>
  <c r="F367" i="20"/>
  <c r="A307" i="20"/>
  <c r="K306" i="20"/>
  <c r="J306" i="20"/>
  <c r="I306" i="20"/>
  <c r="A306" i="20"/>
  <c r="K305" i="20"/>
  <c r="J305" i="20"/>
  <c r="I305" i="20"/>
  <c r="D372" i="20"/>
  <c r="A305" i="20"/>
  <c r="Q421" i="20"/>
  <c r="P421" i="20"/>
  <c r="O421" i="20"/>
  <c r="K304" i="20"/>
  <c r="J304" i="20"/>
  <c r="I304" i="20"/>
  <c r="F421" i="20"/>
  <c r="E421" i="20"/>
  <c r="D421" i="20"/>
  <c r="A304" i="20"/>
  <c r="K303" i="20"/>
  <c r="J303" i="20"/>
  <c r="I303" i="20"/>
  <c r="F447" i="20"/>
  <c r="E447" i="20"/>
  <c r="D447" i="20"/>
  <c r="A303" i="20"/>
  <c r="K302" i="20"/>
  <c r="J302" i="20"/>
  <c r="I302" i="20"/>
  <c r="F448" i="20"/>
  <c r="E448" i="20"/>
  <c r="D448" i="20"/>
  <c r="A302" i="20"/>
  <c r="K301" i="20"/>
  <c r="J301" i="20"/>
  <c r="I301" i="20"/>
  <c r="A301" i="20"/>
  <c r="F406" i="20"/>
  <c r="E406" i="20"/>
  <c r="D406" i="20"/>
  <c r="A300" i="20"/>
  <c r="A298" i="20"/>
  <c r="K297" i="20"/>
  <c r="J297" i="20"/>
  <c r="I297" i="20"/>
  <c r="G411" i="20"/>
  <c r="A297" i="20"/>
  <c r="K296" i="20"/>
  <c r="J296" i="20"/>
  <c r="I296" i="20"/>
  <c r="A296" i="20"/>
  <c r="K295" i="20"/>
  <c r="J295" i="20"/>
  <c r="I295" i="20"/>
  <c r="A295" i="20"/>
  <c r="K294" i="20"/>
  <c r="J294" i="20"/>
  <c r="I294" i="20"/>
  <c r="A294" i="20"/>
  <c r="Q410" i="20"/>
  <c r="P410" i="20"/>
  <c r="O410" i="20"/>
  <c r="K293" i="20"/>
  <c r="J293" i="20"/>
  <c r="I293" i="20"/>
  <c r="F410" i="20"/>
  <c r="D410" i="20"/>
  <c r="A293" i="20"/>
  <c r="Q409" i="20"/>
  <c r="P409" i="20"/>
  <c r="O409" i="20"/>
  <c r="K292" i="20"/>
  <c r="J292" i="20"/>
  <c r="I292" i="20"/>
  <c r="F409" i="20"/>
  <c r="E409" i="20"/>
  <c r="D409" i="20"/>
  <c r="A292" i="20"/>
  <c r="K291" i="20"/>
  <c r="J291" i="20"/>
  <c r="I291" i="20"/>
  <c r="D408" i="20"/>
  <c r="A291" i="20"/>
  <c r="P415" i="20"/>
  <c r="K290" i="20"/>
  <c r="J290" i="20"/>
  <c r="I290" i="20"/>
  <c r="E415" i="20"/>
  <c r="A290" i="20"/>
  <c r="Q417" i="20"/>
  <c r="P417" i="20"/>
  <c r="O417" i="20"/>
  <c r="K289" i="20"/>
  <c r="J289" i="20"/>
  <c r="I289" i="20"/>
  <c r="H417" i="20"/>
  <c r="D417" i="20"/>
  <c r="A289" i="20"/>
  <c r="K288" i="20"/>
  <c r="J288" i="20"/>
  <c r="I288" i="20"/>
  <c r="F414" i="20"/>
  <c r="D414" i="20"/>
  <c r="A288" i="20"/>
  <c r="Q419" i="20"/>
  <c r="P419" i="20"/>
  <c r="O419" i="20"/>
  <c r="K287" i="20"/>
  <c r="J287" i="20"/>
  <c r="I287" i="20"/>
  <c r="F419" i="20"/>
  <c r="E419" i="20"/>
  <c r="D419" i="20"/>
  <c r="A287" i="20"/>
  <c r="A286" i="20"/>
  <c r="H285" i="20"/>
  <c r="E285" i="20"/>
  <c r="A283" i="20"/>
  <c r="A285" i="20" s="1"/>
  <c r="D282" i="20"/>
  <c r="F423" i="20"/>
  <c r="D423" i="20"/>
  <c r="A281" i="20"/>
  <c r="H420" i="20"/>
  <c r="E420" i="20"/>
  <c r="A280" i="20"/>
  <c r="A279" i="20"/>
  <c r="F278" i="20"/>
  <c r="D278" i="20"/>
  <c r="A276" i="20"/>
  <c r="A278" i="20" s="1"/>
  <c r="D275" i="20"/>
  <c r="F424" i="20"/>
  <c r="D424" i="20"/>
  <c r="F272" i="20"/>
  <c r="E272" i="20"/>
  <c r="D272" i="20"/>
  <c r="F269" i="20"/>
  <c r="D269" i="20"/>
  <c r="A269" i="20"/>
  <c r="A274" i="20" s="1"/>
  <c r="A268" i="20"/>
  <c r="H264" i="20"/>
  <c r="E264" i="20"/>
  <c r="H416" i="20"/>
  <c r="F416" i="20"/>
  <c r="D416" i="20"/>
  <c r="H445" i="20"/>
  <c r="E445" i="20"/>
  <c r="F444" i="20"/>
  <c r="E444" i="20"/>
  <c r="D444" i="20"/>
  <c r="H257" i="20"/>
  <c r="H370" i="20" s="1"/>
  <c r="E257" i="20"/>
  <c r="E370" i="20" s="1"/>
  <c r="V245" i="20"/>
  <c r="V244" i="20" s="1"/>
  <c r="U245" i="20"/>
  <c r="U244" i="20" s="1"/>
  <c r="T245" i="20"/>
  <c r="T244" i="20" s="1"/>
  <c r="S245" i="20"/>
  <c r="S244" i="20" s="1"/>
  <c r="Q245" i="20"/>
  <c r="Q244" i="20" s="1"/>
  <c r="P245" i="20"/>
  <c r="P244" i="20" s="1"/>
  <c r="O245" i="20"/>
  <c r="O244" i="20" s="1"/>
  <c r="N245" i="20"/>
  <c r="N244" i="20" s="1"/>
  <c r="H244" i="20"/>
  <c r="F244" i="20"/>
  <c r="E244" i="20"/>
  <c r="D244" i="20"/>
  <c r="A244" i="20"/>
  <c r="A246" i="20" s="1"/>
  <c r="V242" i="20"/>
  <c r="U242" i="20"/>
  <c r="U241" i="20" s="1"/>
  <c r="T242" i="20"/>
  <c r="T241" i="20" s="1"/>
  <c r="S242" i="20"/>
  <c r="S241" i="20" s="1"/>
  <c r="Q242" i="20"/>
  <c r="Q241" i="20" s="1"/>
  <c r="P242" i="20"/>
  <c r="P241" i="20" s="1"/>
  <c r="O242" i="20"/>
  <c r="O241" i="20" s="1"/>
  <c r="N242" i="20"/>
  <c r="N241" i="20" s="1"/>
  <c r="H241" i="20"/>
  <c r="F241" i="20"/>
  <c r="E241" i="20"/>
  <c r="D241" i="20"/>
  <c r="V241" i="20"/>
  <c r="A241" i="20"/>
  <c r="A243" i="20" s="1"/>
  <c r="V239" i="20"/>
  <c r="V238" i="20" s="1"/>
  <c r="U239" i="20"/>
  <c r="U238" i="20" s="1"/>
  <c r="T239" i="20"/>
  <c r="T238" i="20" s="1"/>
  <c r="S239" i="20"/>
  <c r="S238" i="20" s="1"/>
  <c r="Q239" i="20"/>
  <c r="Q238" i="20" s="1"/>
  <c r="P239" i="20"/>
  <c r="P238" i="20" s="1"/>
  <c r="O239" i="20"/>
  <c r="O238" i="20" s="1"/>
  <c r="N239" i="20"/>
  <c r="N238" i="20" s="1"/>
  <c r="H238" i="20"/>
  <c r="F238" i="20"/>
  <c r="E238" i="20"/>
  <c r="D238" i="20"/>
  <c r="A238" i="20"/>
  <c r="A240" i="20" s="1"/>
  <c r="V236" i="20"/>
  <c r="U236" i="20"/>
  <c r="U235" i="20" s="1"/>
  <c r="T236" i="20"/>
  <c r="T235" i="20" s="1"/>
  <c r="S236" i="20"/>
  <c r="S235" i="20" s="1"/>
  <c r="Q236" i="20"/>
  <c r="Q235" i="20" s="1"/>
  <c r="P236" i="20"/>
  <c r="P235" i="20" s="1"/>
  <c r="O236" i="20"/>
  <c r="O235" i="20" s="1"/>
  <c r="N236" i="20"/>
  <c r="N235" i="20" s="1"/>
  <c r="H235" i="20"/>
  <c r="H231" i="20" s="1"/>
  <c r="F235" i="20"/>
  <c r="E235" i="20"/>
  <c r="E231" i="20" s="1"/>
  <c r="D235" i="20"/>
  <c r="V235" i="20"/>
  <c r="A235" i="20"/>
  <c r="A237" i="20" s="1"/>
  <c r="A234" i="20"/>
  <c r="A233" i="20"/>
  <c r="A232" i="20"/>
  <c r="Q227" i="20"/>
  <c r="P227" i="20"/>
  <c r="O227" i="20"/>
  <c r="N227" i="20"/>
  <c r="H226" i="20"/>
  <c r="F226" i="20"/>
  <c r="E226" i="20"/>
  <c r="D226" i="20"/>
  <c r="A226" i="20"/>
  <c r="A228" i="20" s="1"/>
  <c r="Q224" i="20"/>
  <c r="P224" i="20"/>
  <c r="O224" i="20"/>
  <c r="N224" i="20"/>
  <c r="H224" i="20"/>
  <c r="H223" i="20" s="1"/>
  <c r="F223" i="20"/>
  <c r="E223" i="20"/>
  <c r="D223" i="20"/>
  <c r="A223" i="20"/>
  <c r="A225" i="20" s="1"/>
  <c r="A220" i="20"/>
  <c r="A222" i="20" s="1"/>
  <c r="A217" i="20"/>
  <c r="A219" i="20" s="1"/>
  <c r="A216" i="20"/>
  <c r="A215" i="20"/>
  <c r="G214" i="20"/>
  <c r="A214" i="20"/>
  <c r="G463" i="20"/>
  <c r="V207" i="20"/>
  <c r="U207" i="20"/>
  <c r="T207" i="20"/>
  <c r="S207" i="20"/>
  <c r="Q207" i="20"/>
  <c r="P207" i="20"/>
  <c r="O207" i="20"/>
  <c r="N207" i="20"/>
  <c r="K207" i="20"/>
  <c r="J207" i="20"/>
  <c r="I207" i="20"/>
  <c r="H207" i="20"/>
  <c r="V206" i="20"/>
  <c r="U206" i="20"/>
  <c r="T206" i="20"/>
  <c r="S206" i="20"/>
  <c r="Q206" i="20"/>
  <c r="P206" i="20"/>
  <c r="O206" i="20"/>
  <c r="N206" i="20"/>
  <c r="K206" i="20"/>
  <c r="J206" i="20"/>
  <c r="I206" i="20"/>
  <c r="H206" i="20"/>
  <c r="A205" i="20"/>
  <c r="V204" i="20"/>
  <c r="U204" i="20"/>
  <c r="T204" i="20"/>
  <c r="S204" i="20"/>
  <c r="Q204" i="20"/>
  <c r="P204" i="20"/>
  <c r="O204" i="20"/>
  <c r="N204" i="20"/>
  <c r="K204" i="20"/>
  <c r="J204" i="20"/>
  <c r="I204" i="20"/>
  <c r="H204" i="20"/>
  <c r="V203" i="20"/>
  <c r="U203" i="20"/>
  <c r="T203" i="20"/>
  <c r="S203" i="20"/>
  <c r="Q203" i="20"/>
  <c r="P203" i="20"/>
  <c r="O203" i="20"/>
  <c r="N203" i="20"/>
  <c r="K203" i="20"/>
  <c r="J203" i="20"/>
  <c r="I203" i="20"/>
  <c r="H203" i="20"/>
  <c r="A202" i="20"/>
  <c r="V201" i="20"/>
  <c r="U201" i="20"/>
  <c r="T201" i="20"/>
  <c r="S201" i="20"/>
  <c r="Q201" i="20"/>
  <c r="P201" i="20"/>
  <c r="O201" i="20"/>
  <c r="N201" i="20"/>
  <c r="K201" i="20"/>
  <c r="J201" i="20"/>
  <c r="I201" i="20"/>
  <c r="H201" i="20"/>
  <c r="V200" i="20"/>
  <c r="U200" i="20"/>
  <c r="T200" i="20"/>
  <c r="S200" i="20"/>
  <c r="Q200" i="20"/>
  <c r="P200" i="20"/>
  <c r="O200" i="20"/>
  <c r="N200" i="20"/>
  <c r="K200" i="20"/>
  <c r="J200" i="20"/>
  <c r="I200" i="20"/>
  <c r="H200" i="20"/>
  <c r="A199" i="20"/>
  <c r="V198" i="20"/>
  <c r="U198" i="20"/>
  <c r="T198" i="20"/>
  <c r="S198" i="20"/>
  <c r="Q198" i="20"/>
  <c r="P198" i="20"/>
  <c r="O198" i="20"/>
  <c r="N198" i="20"/>
  <c r="K198" i="20"/>
  <c r="J198" i="20"/>
  <c r="I198" i="20"/>
  <c r="H198" i="20"/>
  <c r="V197" i="20"/>
  <c r="U197" i="20"/>
  <c r="T197" i="20"/>
  <c r="S197" i="20"/>
  <c r="Q197" i="20"/>
  <c r="P197" i="20"/>
  <c r="O197" i="20"/>
  <c r="N197" i="20"/>
  <c r="K197" i="20"/>
  <c r="J197" i="20"/>
  <c r="I197" i="20"/>
  <c r="H197" i="20"/>
  <c r="A196" i="20"/>
  <c r="V195" i="20"/>
  <c r="U195" i="20"/>
  <c r="T195" i="20"/>
  <c r="S195" i="20"/>
  <c r="Q195" i="20"/>
  <c r="P195" i="20"/>
  <c r="O195" i="20"/>
  <c r="N195" i="20"/>
  <c r="K195" i="20"/>
  <c r="J195" i="20"/>
  <c r="I195" i="20"/>
  <c r="H195" i="20"/>
  <c r="A195" i="20"/>
  <c r="A194" i="20"/>
  <c r="A206" i="20" s="1"/>
  <c r="A193" i="20"/>
  <c r="A207" i="20" s="1"/>
  <c r="A191" i="20"/>
  <c r="A190" i="20"/>
  <c r="A189" i="20"/>
  <c r="V188" i="20"/>
  <c r="V189" i="20" s="1"/>
  <c r="V191" i="20" s="1"/>
  <c r="U188" i="20"/>
  <c r="U189" i="20" s="1"/>
  <c r="U191" i="20" s="1"/>
  <c r="T188" i="20"/>
  <c r="T189" i="20" s="1"/>
  <c r="T191" i="20" s="1"/>
  <c r="S188" i="20"/>
  <c r="S189" i="20" s="1"/>
  <c r="S191" i="20" s="1"/>
  <c r="Q188" i="20"/>
  <c r="Q189" i="20" s="1"/>
  <c r="Q191" i="20" s="1"/>
  <c r="P188" i="20"/>
  <c r="P189" i="20" s="1"/>
  <c r="P191" i="20" s="1"/>
  <c r="O188" i="20"/>
  <c r="O189" i="20" s="1"/>
  <c r="O191" i="20" s="1"/>
  <c r="N188" i="20"/>
  <c r="N189" i="20" s="1"/>
  <c r="N191" i="20" s="1"/>
  <c r="K188" i="20"/>
  <c r="K189" i="20" s="1"/>
  <c r="K191" i="20" s="1"/>
  <c r="J188" i="20"/>
  <c r="J189" i="20" s="1"/>
  <c r="J191" i="20" s="1"/>
  <c r="I188" i="20"/>
  <c r="I189" i="20" s="1"/>
  <c r="I191" i="20" s="1"/>
  <c r="H188" i="20"/>
  <c r="H189" i="20" s="1"/>
  <c r="H191" i="20" s="1"/>
  <c r="F189" i="20"/>
  <c r="F191" i="20" s="1"/>
  <c r="E189" i="20"/>
  <c r="E191" i="20" s="1"/>
  <c r="D189" i="20"/>
  <c r="D191" i="20" s="1"/>
  <c r="A188" i="20"/>
  <c r="A187" i="20"/>
  <c r="V186" i="20"/>
  <c r="U186" i="20"/>
  <c r="T186" i="20"/>
  <c r="S186" i="20"/>
  <c r="Q186" i="20"/>
  <c r="P186" i="20"/>
  <c r="O186" i="20"/>
  <c r="N186" i="20"/>
  <c r="K186" i="20"/>
  <c r="J186" i="20"/>
  <c r="I186" i="20"/>
  <c r="H186" i="20"/>
  <c r="A186" i="20"/>
  <c r="V185" i="20"/>
  <c r="V190" i="20" s="1"/>
  <c r="U185" i="20"/>
  <c r="U190" i="20" s="1"/>
  <c r="T185" i="20"/>
  <c r="T190" i="20" s="1"/>
  <c r="S185" i="20"/>
  <c r="S190" i="20" s="1"/>
  <c r="Q185" i="20"/>
  <c r="Q190" i="20" s="1"/>
  <c r="P185" i="20"/>
  <c r="P190" i="20" s="1"/>
  <c r="O185" i="20"/>
  <c r="O190" i="20" s="1"/>
  <c r="N185" i="20"/>
  <c r="N190" i="20" s="1"/>
  <c r="K185" i="20"/>
  <c r="K190" i="20" s="1"/>
  <c r="J185" i="20"/>
  <c r="J190" i="20" s="1"/>
  <c r="I185" i="20"/>
  <c r="I190" i="20" s="1"/>
  <c r="H185" i="20"/>
  <c r="H190" i="20" s="1"/>
  <c r="F190" i="20"/>
  <c r="E190" i="20"/>
  <c r="D190" i="20"/>
  <c r="A185" i="20"/>
  <c r="V184" i="20"/>
  <c r="U184" i="20"/>
  <c r="T184" i="20"/>
  <c r="S184" i="20"/>
  <c r="Q184" i="20"/>
  <c r="P184" i="20"/>
  <c r="O184" i="20"/>
  <c r="N184" i="20"/>
  <c r="K184" i="20"/>
  <c r="J184" i="20"/>
  <c r="I184" i="20"/>
  <c r="H184" i="20"/>
  <c r="V183" i="20"/>
  <c r="U183" i="20"/>
  <c r="T183" i="20"/>
  <c r="S183" i="20"/>
  <c r="Q183" i="20"/>
  <c r="P183" i="20"/>
  <c r="O183" i="20"/>
  <c r="N183" i="20"/>
  <c r="K183" i="20"/>
  <c r="J183" i="20"/>
  <c r="I183" i="20"/>
  <c r="H183" i="20"/>
  <c r="A182" i="20"/>
  <c r="A184" i="20" s="1"/>
  <c r="V181" i="20"/>
  <c r="U181" i="20"/>
  <c r="T181" i="20"/>
  <c r="S181" i="20"/>
  <c r="Q181" i="20"/>
  <c r="P181" i="20"/>
  <c r="O181" i="20"/>
  <c r="N181" i="20"/>
  <c r="K181" i="20"/>
  <c r="J181" i="20"/>
  <c r="I181" i="20"/>
  <c r="H181" i="20"/>
  <c r="V180" i="20"/>
  <c r="U180" i="20"/>
  <c r="T180" i="20"/>
  <c r="S180" i="20"/>
  <c r="Q180" i="20"/>
  <c r="P180" i="20"/>
  <c r="O180" i="20"/>
  <c r="N180" i="20"/>
  <c r="K180" i="20"/>
  <c r="J180" i="20"/>
  <c r="I180" i="20"/>
  <c r="H180" i="20"/>
  <c r="A179" i="20"/>
  <c r="A181" i="20" s="1"/>
  <c r="V178" i="20"/>
  <c r="U178" i="20"/>
  <c r="T178" i="20"/>
  <c r="S178" i="20"/>
  <c r="Q178" i="20"/>
  <c r="P178" i="20"/>
  <c r="O178" i="20"/>
  <c r="N178" i="20"/>
  <c r="K178" i="20"/>
  <c r="J178" i="20"/>
  <c r="I178" i="20"/>
  <c r="H178" i="20"/>
  <c r="V177" i="20"/>
  <c r="U177" i="20"/>
  <c r="T177" i="20"/>
  <c r="S177" i="20"/>
  <c r="Q177" i="20"/>
  <c r="P177" i="20"/>
  <c r="O177" i="20"/>
  <c r="N177" i="20"/>
  <c r="K177" i="20"/>
  <c r="J177" i="20"/>
  <c r="I177" i="20"/>
  <c r="H177" i="20"/>
  <c r="A176" i="20"/>
  <c r="A178" i="20" s="1"/>
  <c r="V175" i="20"/>
  <c r="U175" i="20"/>
  <c r="T175" i="20"/>
  <c r="S175" i="20"/>
  <c r="Q175" i="20"/>
  <c r="P175" i="20"/>
  <c r="O175" i="20"/>
  <c r="N175" i="20"/>
  <c r="K175" i="20"/>
  <c r="J175" i="20"/>
  <c r="I175" i="20"/>
  <c r="H175" i="20"/>
  <c r="A175" i="20"/>
  <c r="A173" i="20"/>
  <c r="A172" i="20"/>
  <c r="A171" i="20"/>
  <c r="V170" i="20"/>
  <c r="V171" i="20" s="1"/>
  <c r="V173" i="20" s="1"/>
  <c r="U170" i="20"/>
  <c r="U171" i="20" s="1"/>
  <c r="U173" i="20" s="1"/>
  <c r="T170" i="20"/>
  <c r="T171" i="20" s="1"/>
  <c r="T173" i="20" s="1"/>
  <c r="S170" i="20"/>
  <c r="S171" i="20" s="1"/>
  <c r="S173" i="20" s="1"/>
  <c r="Q170" i="20"/>
  <c r="Q171" i="20" s="1"/>
  <c r="Q173" i="20" s="1"/>
  <c r="P170" i="20"/>
  <c r="P171" i="20" s="1"/>
  <c r="P173" i="20" s="1"/>
  <c r="O170" i="20"/>
  <c r="O171" i="20" s="1"/>
  <c r="O173" i="20" s="1"/>
  <c r="N170" i="20"/>
  <c r="N171" i="20" s="1"/>
  <c r="N173" i="20" s="1"/>
  <c r="K170" i="20"/>
  <c r="K171" i="20" s="1"/>
  <c r="K173" i="20" s="1"/>
  <c r="J170" i="20"/>
  <c r="J171" i="20" s="1"/>
  <c r="J173" i="20" s="1"/>
  <c r="I170" i="20"/>
  <c r="I171" i="20" s="1"/>
  <c r="I173" i="20" s="1"/>
  <c r="H170" i="20"/>
  <c r="H171" i="20" s="1"/>
  <c r="H173" i="20" s="1"/>
  <c r="F171" i="20"/>
  <c r="F173" i="20" s="1"/>
  <c r="E171" i="20"/>
  <c r="E173" i="20" s="1"/>
  <c r="D171" i="20"/>
  <c r="D173" i="20" s="1"/>
  <c r="A170" i="20"/>
  <c r="A169" i="20"/>
  <c r="V168" i="20"/>
  <c r="U168" i="20"/>
  <c r="T168" i="20"/>
  <c r="S168" i="20"/>
  <c r="Q168" i="20"/>
  <c r="P168" i="20"/>
  <c r="O168" i="20"/>
  <c r="N168" i="20"/>
  <c r="K168" i="20"/>
  <c r="J168" i="20"/>
  <c r="I168" i="20"/>
  <c r="H168" i="20"/>
  <c r="A168" i="20"/>
  <c r="V167" i="20"/>
  <c r="V172" i="20" s="1"/>
  <c r="U167" i="20"/>
  <c r="U172" i="20" s="1"/>
  <c r="T167" i="20"/>
  <c r="T172" i="20" s="1"/>
  <c r="S167" i="20"/>
  <c r="S172" i="20" s="1"/>
  <c r="Q167" i="20"/>
  <c r="Q172" i="20" s="1"/>
  <c r="P167" i="20"/>
  <c r="P172" i="20" s="1"/>
  <c r="O167" i="20"/>
  <c r="O172" i="20" s="1"/>
  <c r="N167" i="20"/>
  <c r="N172" i="20" s="1"/>
  <c r="K167" i="20"/>
  <c r="K172" i="20" s="1"/>
  <c r="J167" i="20"/>
  <c r="J172" i="20" s="1"/>
  <c r="I167" i="20"/>
  <c r="I172" i="20" s="1"/>
  <c r="H167" i="20"/>
  <c r="H172" i="20" s="1"/>
  <c r="F172" i="20"/>
  <c r="E172" i="20"/>
  <c r="D172" i="20"/>
  <c r="A167" i="20"/>
  <c r="V166" i="20"/>
  <c r="U166" i="20"/>
  <c r="T166" i="20"/>
  <c r="S166" i="20"/>
  <c r="Q166" i="20"/>
  <c r="P166" i="20"/>
  <c r="O166" i="20"/>
  <c r="N166" i="20"/>
  <c r="K166" i="20"/>
  <c r="J166" i="20"/>
  <c r="I166" i="20"/>
  <c r="H166" i="20"/>
  <c r="V165" i="20"/>
  <c r="U165" i="20"/>
  <c r="T165" i="20"/>
  <c r="S165" i="20"/>
  <c r="Q165" i="20"/>
  <c r="P165" i="20"/>
  <c r="O165" i="20"/>
  <c r="N165" i="20"/>
  <c r="K165" i="20"/>
  <c r="J165" i="20"/>
  <c r="I165" i="20"/>
  <c r="H165" i="20"/>
  <c r="A164" i="20"/>
  <c r="A166" i="20" s="1"/>
  <c r="V163" i="20"/>
  <c r="U163" i="20"/>
  <c r="T163" i="20"/>
  <c r="S163" i="20"/>
  <c r="Q163" i="20"/>
  <c r="P163" i="20"/>
  <c r="O163" i="20"/>
  <c r="N163" i="20"/>
  <c r="K163" i="20"/>
  <c r="J163" i="20"/>
  <c r="I163" i="20"/>
  <c r="H163" i="20"/>
  <c r="V162" i="20"/>
  <c r="U162" i="20"/>
  <c r="T162" i="20"/>
  <c r="S162" i="20"/>
  <c r="Q162" i="20"/>
  <c r="P162" i="20"/>
  <c r="O162" i="20"/>
  <c r="N162" i="20"/>
  <c r="K162" i="20"/>
  <c r="J162" i="20"/>
  <c r="I162" i="20"/>
  <c r="H162" i="20"/>
  <c r="A161" i="20"/>
  <c r="A163" i="20" s="1"/>
  <c r="V160" i="20"/>
  <c r="U160" i="20"/>
  <c r="T160" i="20"/>
  <c r="S160" i="20"/>
  <c r="Q160" i="20"/>
  <c r="P160" i="20"/>
  <c r="O160" i="20"/>
  <c r="N160" i="20"/>
  <c r="K160" i="20"/>
  <c r="J160" i="20"/>
  <c r="I160" i="20"/>
  <c r="H160" i="20"/>
  <c r="V159" i="20"/>
  <c r="U159" i="20"/>
  <c r="T159" i="20"/>
  <c r="S159" i="20"/>
  <c r="Q159" i="20"/>
  <c r="P159" i="20"/>
  <c r="O159" i="20"/>
  <c r="N159" i="20"/>
  <c r="K159" i="20"/>
  <c r="J159" i="20"/>
  <c r="I159" i="20"/>
  <c r="H159" i="20"/>
  <c r="A158" i="20"/>
  <c r="A160" i="20" s="1"/>
  <c r="V157" i="20"/>
  <c r="U157" i="20"/>
  <c r="T157" i="20"/>
  <c r="S157" i="20"/>
  <c r="Q157" i="20"/>
  <c r="P157" i="20"/>
  <c r="O157" i="20"/>
  <c r="N157" i="20"/>
  <c r="K157" i="20"/>
  <c r="J157" i="20"/>
  <c r="I157" i="20"/>
  <c r="H157" i="20"/>
  <c r="A157" i="20"/>
  <c r="A155" i="20"/>
  <c r="A154" i="20"/>
  <c r="A153" i="20"/>
  <c r="V152" i="20"/>
  <c r="V153" i="20" s="1"/>
  <c r="V155" i="20" s="1"/>
  <c r="U152" i="20"/>
  <c r="U153" i="20" s="1"/>
  <c r="U155" i="20" s="1"/>
  <c r="T152" i="20"/>
  <c r="T153" i="20" s="1"/>
  <c r="T155" i="20" s="1"/>
  <c r="S152" i="20"/>
  <c r="S153" i="20" s="1"/>
  <c r="S155" i="20" s="1"/>
  <c r="Q152" i="20"/>
  <c r="Q153" i="20" s="1"/>
  <c r="Q155" i="20" s="1"/>
  <c r="P152" i="20"/>
  <c r="P153" i="20" s="1"/>
  <c r="P155" i="20" s="1"/>
  <c r="O152" i="20"/>
  <c r="O153" i="20" s="1"/>
  <c r="O155" i="20" s="1"/>
  <c r="N152" i="20"/>
  <c r="N153" i="20" s="1"/>
  <c r="N155" i="20" s="1"/>
  <c r="K152" i="20"/>
  <c r="K153" i="20" s="1"/>
  <c r="K155" i="20" s="1"/>
  <c r="J152" i="20"/>
  <c r="J153" i="20" s="1"/>
  <c r="J155" i="20" s="1"/>
  <c r="I152" i="20"/>
  <c r="I153" i="20" s="1"/>
  <c r="I155" i="20" s="1"/>
  <c r="H152" i="20"/>
  <c r="H153" i="20" s="1"/>
  <c r="H155" i="20" s="1"/>
  <c r="F153" i="20"/>
  <c r="F155" i="20" s="1"/>
  <c r="E153" i="20"/>
  <c r="E155" i="20" s="1"/>
  <c r="D153" i="20"/>
  <c r="D155" i="20" s="1"/>
  <c r="A152" i="20"/>
  <c r="A151" i="20"/>
  <c r="V150" i="20"/>
  <c r="U150" i="20"/>
  <c r="T150" i="20"/>
  <c r="S150" i="20"/>
  <c r="Q150" i="20"/>
  <c r="P150" i="20"/>
  <c r="O150" i="20"/>
  <c r="N150" i="20"/>
  <c r="K150" i="20"/>
  <c r="J150" i="20"/>
  <c r="I150" i="20"/>
  <c r="H150" i="20"/>
  <c r="A150" i="20"/>
  <c r="V149" i="20"/>
  <c r="V154" i="20" s="1"/>
  <c r="U149" i="20"/>
  <c r="U154" i="20" s="1"/>
  <c r="T149" i="20"/>
  <c r="T154" i="20" s="1"/>
  <c r="S149" i="20"/>
  <c r="S154" i="20" s="1"/>
  <c r="Q149" i="20"/>
  <c r="Q154" i="20" s="1"/>
  <c r="P149" i="20"/>
  <c r="P154" i="20" s="1"/>
  <c r="O149" i="20"/>
  <c r="O154" i="20" s="1"/>
  <c r="N149" i="20"/>
  <c r="N154" i="20" s="1"/>
  <c r="K149" i="20"/>
  <c r="K154" i="20" s="1"/>
  <c r="J149" i="20"/>
  <c r="J154" i="20" s="1"/>
  <c r="I149" i="20"/>
  <c r="I154" i="20" s="1"/>
  <c r="H149" i="20"/>
  <c r="H154" i="20" s="1"/>
  <c r="F154" i="20"/>
  <c r="E154" i="20"/>
  <c r="D154" i="20"/>
  <c r="A149" i="20"/>
  <c r="V148" i="20"/>
  <c r="U148" i="20"/>
  <c r="T148" i="20"/>
  <c r="S148" i="20"/>
  <c r="Q148" i="20"/>
  <c r="P148" i="20"/>
  <c r="O148" i="20"/>
  <c r="N148" i="20"/>
  <c r="K148" i="20"/>
  <c r="J148" i="20"/>
  <c r="I148" i="20"/>
  <c r="H148" i="20"/>
  <c r="V147" i="20"/>
  <c r="U147" i="20"/>
  <c r="T147" i="20"/>
  <c r="S147" i="20"/>
  <c r="Q147" i="20"/>
  <c r="P147" i="20"/>
  <c r="O147" i="20"/>
  <c r="N147" i="20"/>
  <c r="K147" i="20"/>
  <c r="J147" i="20"/>
  <c r="I147" i="20"/>
  <c r="H147" i="20"/>
  <c r="A146" i="20"/>
  <c r="A148" i="20" s="1"/>
  <c r="V145" i="20"/>
  <c r="U145" i="20"/>
  <c r="T145" i="20"/>
  <c r="S145" i="20"/>
  <c r="Q145" i="20"/>
  <c r="P145" i="20"/>
  <c r="O145" i="20"/>
  <c r="N145" i="20"/>
  <c r="K145" i="20"/>
  <c r="J145" i="20"/>
  <c r="I145" i="20"/>
  <c r="H145" i="20"/>
  <c r="V144" i="20"/>
  <c r="U144" i="20"/>
  <c r="T144" i="20"/>
  <c r="S144" i="20"/>
  <c r="Q144" i="20"/>
  <c r="P144" i="20"/>
  <c r="O144" i="20"/>
  <c r="N144" i="20"/>
  <c r="K144" i="20"/>
  <c r="J144" i="20"/>
  <c r="I144" i="20"/>
  <c r="H144" i="20"/>
  <c r="A143" i="20"/>
  <c r="A145" i="20" s="1"/>
  <c r="V142" i="20"/>
  <c r="U142" i="20"/>
  <c r="T142" i="20"/>
  <c r="S142" i="20"/>
  <c r="Q142" i="20"/>
  <c r="P142" i="20"/>
  <c r="O142" i="20"/>
  <c r="N142" i="20"/>
  <c r="K142" i="20"/>
  <c r="J142" i="20"/>
  <c r="I142" i="20"/>
  <c r="H142" i="20"/>
  <c r="V141" i="20"/>
  <c r="U141" i="20"/>
  <c r="T141" i="20"/>
  <c r="S141" i="20"/>
  <c r="Q141" i="20"/>
  <c r="P141" i="20"/>
  <c r="O141" i="20"/>
  <c r="N141" i="20"/>
  <c r="K141" i="20"/>
  <c r="J141" i="20"/>
  <c r="I141" i="20"/>
  <c r="H141" i="20"/>
  <c r="A140" i="20"/>
  <c r="A142" i="20" s="1"/>
  <c r="V139" i="20"/>
  <c r="U139" i="20"/>
  <c r="T139" i="20"/>
  <c r="S139" i="20"/>
  <c r="Q139" i="20"/>
  <c r="P139" i="20"/>
  <c r="O139" i="20"/>
  <c r="N139" i="20"/>
  <c r="K139" i="20"/>
  <c r="J139" i="20"/>
  <c r="I139" i="20"/>
  <c r="H139" i="20"/>
  <c r="A139" i="20"/>
  <c r="A137" i="20"/>
  <c r="A136" i="20"/>
  <c r="V135" i="20"/>
  <c r="V137" i="20" s="1"/>
  <c r="U135" i="20"/>
  <c r="U137" i="20" s="1"/>
  <c r="T135" i="20"/>
  <c r="T137" i="20" s="1"/>
  <c r="S135" i="20"/>
  <c r="S137" i="20" s="1"/>
  <c r="Q135" i="20"/>
  <c r="Q137" i="20" s="1"/>
  <c r="P135" i="20"/>
  <c r="P137" i="20" s="1"/>
  <c r="O135" i="20"/>
  <c r="O137" i="20" s="1"/>
  <c r="N135" i="20"/>
  <c r="N137" i="20" s="1"/>
  <c r="K135" i="20"/>
  <c r="K137" i="20" s="1"/>
  <c r="J135" i="20"/>
  <c r="J137" i="20" s="1"/>
  <c r="I135" i="20"/>
  <c r="I137" i="20" s="1"/>
  <c r="H135" i="20"/>
  <c r="H137" i="20" s="1"/>
  <c r="F135" i="20"/>
  <c r="F137" i="20" s="1"/>
  <c r="E135" i="20"/>
  <c r="E137" i="20" s="1"/>
  <c r="D135" i="20"/>
  <c r="D137" i="20" s="1"/>
  <c r="A135" i="20"/>
  <c r="A134" i="20"/>
  <c r="A133" i="20"/>
  <c r="V132" i="20"/>
  <c r="U132" i="20"/>
  <c r="T132" i="20"/>
  <c r="S132" i="20"/>
  <c r="Q132" i="20"/>
  <c r="P132" i="20"/>
  <c r="O132" i="20"/>
  <c r="N132" i="20"/>
  <c r="K132" i="20"/>
  <c r="J132" i="20"/>
  <c r="I132" i="20"/>
  <c r="H132" i="20"/>
  <c r="A132" i="20"/>
  <c r="V131" i="20"/>
  <c r="V136" i="20" s="1"/>
  <c r="U131" i="20"/>
  <c r="U136" i="20" s="1"/>
  <c r="T131" i="20"/>
  <c r="T136" i="20" s="1"/>
  <c r="S131" i="20"/>
  <c r="S136" i="20" s="1"/>
  <c r="Q131" i="20"/>
  <c r="Q136" i="20" s="1"/>
  <c r="P131" i="20"/>
  <c r="P136" i="20" s="1"/>
  <c r="O131" i="20"/>
  <c r="O136" i="20" s="1"/>
  <c r="N131" i="20"/>
  <c r="N136" i="20" s="1"/>
  <c r="K131" i="20"/>
  <c r="K136" i="20" s="1"/>
  <c r="J131" i="20"/>
  <c r="J136" i="20" s="1"/>
  <c r="I131" i="20"/>
  <c r="I136" i="20" s="1"/>
  <c r="H131" i="20"/>
  <c r="H136" i="20" s="1"/>
  <c r="F136" i="20"/>
  <c r="E136" i="20"/>
  <c r="D136" i="20"/>
  <c r="A131" i="20"/>
  <c r="V130" i="20"/>
  <c r="U130" i="20"/>
  <c r="T130" i="20"/>
  <c r="S130" i="20"/>
  <c r="Q130" i="20"/>
  <c r="P130" i="20"/>
  <c r="O130" i="20"/>
  <c r="N130" i="20"/>
  <c r="K130" i="20"/>
  <c r="J130" i="20"/>
  <c r="I130" i="20"/>
  <c r="H130" i="20"/>
  <c r="V129" i="20"/>
  <c r="U129" i="20"/>
  <c r="T129" i="20"/>
  <c r="S129" i="20"/>
  <c r="Q129" i="20"/>
  <c r="P129" i="20"/>
  <c r="O129" i="20"/>
  <c r="N129" i="20"/>
  <c r="K129" i="20"/>
  <c r="J129" i="20"/>
  <c r="I129" i="20"/>
  <c r="H129" i="20"/>
  <c r="A128" i="20"/>
  <c r="A130" i="20" s="1"/>
  <c r="V127" i="20"/>
  <c r="U127" i="20"/>
  <c r="T127" i="20"/>
  <c r="S127" i="20"/>
  <c r="Q127" i="20"/>
  <c r="P127" i="20"/>
  <c r="O127" i="20"/>
  <c r="N127" i="20"/>
  <c r="K127" i="20"/>
  <c r="J127" i="20"/>
  <c r="I127" i="20"/>
  <c r="H127" i="20"/>
  <c r="V126" i="20"/>
  <c r="U126" i="20"/>
  <c r="T126" i="20"/>
  <c r="S126" i="20"/>
  <c r="Q126" i="20"/>
  <c r="P126" i="20"/>
  <c r="O126" i="20"/>
  <c r="N126" i="20"/>
  <c r="K126" i="20"/>
  <c r="J126" i="20"/>
  <c r="I126" i="20"/>
  <c r="H126" i="20"/>
  <c r="A125" i="20"/>
  <c r="A127" i="20" s="1"/>
  <c r="V124" i="20"/>
  <c r="U124" i="20"/>
  <c r="T124" i="20"/>
  <c r="S124" i="20"/>
  <c r="Q124" i="20"/>
  <c r="P124" i="20"/>
  <c r="O124" i="20"/>
  <c r="N124" i="20"/>
  <c r="K124" i="20"/>
  <c r="J124" i="20"/>
  <c r="I124" i="20"/>
  <c r="H124" i="20"/>
  <c r="V123" i="20"/>
  <c r="U123" i="20"/>
  <c r="T123" i="20"/>
  <c r="S123" i="20"/>
  <c r="Q123" i="20"/>
  <c r="P123" i="20"/>
  <c r="O123" i="20"/>
  <c r="N123" i="20"/>
  <c r="K123" i="20"/>
  <c r="J123" i="20"/>
  <c r="I123" i="20"/>
  <c r="H123" i="20"/>
  <c r="A122" i="20"/>
  <c r="A124" i="20" s="1"/>
  <c r="V121" i="20"/>
  <c r="U121" i="20"/>
  <c r="T121" i="20"/>
  <c r="S121" i="20"/>
  <c r="Q121" i="20"/>
  <c r="P121" i="20"/>
  <c r="O121" i="20"/>
  <c r="N121" i="20"/>
  <c r="K121" i="20"/>
  <c r="J121" i="20"/>
  <c r="I121" i="20"/>
  <c r="H121" i="20"/>
  <c r="A121" i="20"/>
  <c r="A119" i="20"/>
  <c r="A118" i="20"/>
  <c r="A117" i="20"/>
  <c r="A116" i="20"/>
  <c r="A115" i="20"/>
  <c r="K114" i="20"/>
  <c r="J114" i="20"/>
  <c r="I114" i="20"/>
  <c r="A114" i="20"/>
  <c r="A113" i="20"/>
  <c r="A110" i="20"/>
  <c r="A112" i="20" s="1"/>
  <c r="A107" i="20"/>
  <c r="A109" i="20" s="1"/>
  <c r="A106" i="20"/>
  <c r="A105" i="20"/>
  <c r="A104" i="20"/>
  <c r="A103" i="20"/>
  <c r="A101" i="20"/>
  <c r="A100" i="20"/>
  <c r="A99" i="20"/>
  <c r="A98" i="20"/>
  <c r="A93" i="20"/>
  <c r="A92" i="20"/>
  <c r="A91" i="20"/>
  <c r="A90" i="20"/>
  <c r="A89" i="20"/>
  <c r="A88" i="20"/>
  <c r="A87" i="20"/>
  <c r="A86" i="20"/>
  <c r="A85" i="20"/>
  <c r="A84" i="20"/>
  <c r="A83" i="20"/>
  <c r="A82" i="20"/>
  <c r="A80" i="20"/>
  <c r="A79" i="20"/>
  <c r="A78" i="20"/>
  <c r="A77" i="20"/>
  <c r="A76" i="20"/>
  <c r="A75" i="20"/>
  <c r="A74" i="20"/>
  <c r="A73" i="20"/>
  <c r="A72" i="20"/>
  <c r="A71" i="20"/>
  <c r="A70" i="20"/>
  <c r="A69" i="20"/>
  <c r="A67" i="20"/>
  <c r="A66" i="20"/>
  <c r="A65" i="20"/>
  <c r="A64" i="20"/>
  <c r="A63" i="20"/>
  <c r="A62" i="20"/>
  <c r="A61" i="20"/>
  <c r="A60" i="20"/>
  <c r="A59" i="20"/>
  <c r="A58" i="20"/>
  <c r="A57" i="20"/>
  <c r="A56" i="20"/>
  <c r="A54" i="20"/>
  <c r="A53" i="20"/>
  <c r="A52" i="20"/>
  <c r="A51" i="20"/>
  <c r="A50" i="20"/>
  <c r="A49" i="20"/>
  <c r="A48" i="20"/>
  <c r="A47" i="20"/>
  <c r="A46" i="20"/>
  <c r="A45" i="20"/>
  <c r="A44" i="20"/>
  <c r="A43" i="20"/>
  <c r="A41" i="20"/>
  <c r="A40" i="20"/>
  <c r="A39" i="20"/>
  <c r="A38" i="20"/>
  <c r="A37" i="20"/>
  <c r="A36" i="20"/>
  <c r="A35" i="20"/>
  <c r="A34" i="20"/>
  <c r="A33" i="20"/>
  <c r="A32" i="20"/>
  <c r="A31" i="20"/>
  <c r="A30" i="20"/>
  <c r="A28" i="20"/>
  <c r="A27" i="20"/>
  <c r="A26" i="20"/>
  <c r="A25" i="20"/>
  <c r="A24" i="20"/>
  <c r="A23" i="20"/>
  <c r="A22" i="20"/>
  <c r="A21" i="20"/>
  <c r="A20" i="20"/>
  <c r="A19" i="20"/>
  <c r="A18" i="20"/>
  <c r="A17" i="20"/>
  <c r="H55" i="20" l="1"/>
  <c r="H81" i="20"/>
  <c r="D257" i="20"/>
  <c r="D370" i="20" s="1"/>
  <c r="F257" i="20"/>
  <c r="F370" i="20" s="1"/>
  <c r="N370" i="20"/>
  <c r="H444" i="20"/>
  <c r="D445" i="20"/>
  <c r="F445" i="20"/>
  <c r="E416" i="20"/>
  <c r="H272" i="20"/>
  <c r="F275" i="20"/>
  <c r="E278" i="20"/>
  <c r="H278" i="20"/>
  <c r="D420" i="20"/>
  <c r="F420" i="20"/>
  <c r="D285" i="20"/>
  <c r="F285" i="20"/>
  <c r="H419" i="20"/>
  <c r="F417" i="20"/>
  <c r="D415" i="20"/>
  <c r="F415" i="20"/>
  <c r="O415" i="20"/>
  <c r="Q415" i="20"/>
  <c r="F408" i="20"/>
  <c r="H410" i="20"/>
  <c r="D413" i="20"/>
  <c r="D367" i="20"/>
  <c r="F308" i="20"/>
  <c r="F299" i="20" s="1"/>
  <c r="E377" i="20"/>
  <c r="E379" i="20"/>
  <c r="F422" i="20"/>
  <c r="D318" i="20"/>
  <c r="D314" i="20" s="1"/>
  <c r="F318" i="20"/>
  <c r="F314" i="20" s="1"/>
  <c r="E386" i="20"/>
  <c r="F387" i="20"/>
  <c r="E321" i="20"/>
  <c r="E456" i="20" s="1"/>
  <c r="E329" i="20"/>
  <c r="D392" i="20"/>
  <c r="F392" i="20"/>
  <c r="D335" i="20"/>
  <c r="D329" i="20" s="1"/>
  <c r="F335" i="20"/>
  <c r="F329" i="20" s="1"/>
  <c r="D376" i="20"/>
  <c r="D375" i="20" s="1"/>
  <c r="F376" i="20"/>
  <c r="P392" i="20"/>
  <c r="F372" i="20"/>
  <c r="Q385" i="20"/>
  <c r="O385" i="20"/>
  <c r="Q392" i="20"/>
  <c r="O392" i="20"/>
  <c r="Q232" i="20"/>
  <c r="O370" i="20"/>
  <c r="Q370" i="20"/>
  <c r="J419" i="20"/>
  <c r="J415" i="20"/>
  <c r="I409" i="20"/>
  <c r="K409" i="20"/>
  <c r="J410" i="20"/>
  <c r="J421" i="20"/>
  <c r="E105" i="20"/>
  <c r="E104" i="20" s="1"/>
  <c r="G219" i="20"/>
  <c r="G217" i="20" s="1"/>
  <c r="G222" i="20"/>
  <c r="G220" i="20" s="1"/>
  <c r="G416" i="20"/>
  <c r="G377" i="20"/>
  <c r="G379" i="20"/>
  <c r="J387" i="20"/>
  <c r="K321" i="20"/>
  <c r="K456" i="20" s="1"/>
  <c r="I321" i="20"/>
  <c r="I456" i="20" s="1"/>
  <c r="G321" i="20"/>
  <c r="G456" i="20" s="1"/>
  <c r="G373" i="20"/>
  <c r="G335" i="20"/>
  <c r="L328" i="20"/>
  <c r="L339" i="20"/>
  <c r="L327" i="20"/>
  <c r="I419" i="20"/>
  <c r="K419" i="20"/>
  <c r="I415" i="20"/>
  <c r="K415" i="20"/>
  <c r="J409" i="20"/>
  <c r="I410" i="20"/>
  <c r="K410" i="20"/>
  <c r="I421" i="20"/>
  <c r="K421" i="20"/>
  <c r="D105" i="20"/>
  <c r="D104" i="20" s="1"/>
  <c r="H105" i="20"/>
  <c r="F105" i="20"/>
  <c r="F104" i="20" s="1"/>
  <c r="G444" i="20"/>
  <c r="G257" i="20"/>
  <c r="G445" i="20"/>
  <c r="G272" i="20"/>
  <c r="G420" i="20"/>
  <c r="E417" i="20"/>
  <c r="H413" i="20"/>
  <c r="H409" i="20"/>
  <c r="G425" i="20"/>
  <c r="G378" i="20"/>
  <c r="K387" i="20"/>
  <c r="I387" i="20"/>
  <c r="G387" i="20"/>
  <c r="J321" i="20"/>
  <c r="J456" i="20" s="1"/>
  <c r="G376" i="20"/>
  <c r="D231" i="20"/>
  <c r="F231" i="20"/>
  <c r="D29" i="20"/>
  <c r="F29" i="20"/>
  <c r="E29" i="20"/>
  <c r="L250" i="20"/>
  <c r="L9" i="20"/>
  <c r="L234" i="20"/>
  <c r="L216" i="20"/>
  <c r="L254" i="20"/>
  <c r="L344" i="15"/>
  <c r="L348" i="15" s="1"/>
  <c r="L344" i="4"/>
  <c r="L348" i="4" s="1"/>
  <c r="P385" i="20"/>
  <c r="N385" i="20"/>
  <c r="Q233" i="20"/>
  <c r="K122" i="20"/>
  <c r="V122" i="20"/>
  <c r="F128" i="20"/>
  <c r="K128" i="20"/>
  <c r="Q128" i="20"/>
  <c r="T128" i="20"/>
  <c r="V128" i="20"/>
  <c r="L340" i="14"/>
  <c r="L341" i="14"/>
  <c r="L342" i="14"/>
  <c r="L343" i="14" s="1"/>
  <c r="L345" i="14" s="1"/>
  <c r="L344" i="14" s="1"/>
  <c r="L348" i="14" s="1"/>
  <c r="L346" i="3"/>
  <c r="L346" i="20" s="1"/>
  <c r="L347" i="3"/>
  <c r="L347" i="20" s="1"/>
  <c r="L345" i="3"/>
  <c r="L344" i="3" s="1"/>
  <c r="L348" i="3" s="1"/>
  <c r="D161" i="20"/>
  <c r="F161" i="20"/>
  <c r="I161" i="20"/>
  <c r="K161" i="20"/>
  <c r="O161" i="20"/>
  <c r="Q161" i="20"/>
  <c r="T161" i="20"/>
  <c r="V161" i="20"/>
  <c r="H161" i="20"/>
  <c r="V199" i="20"/>
  <c r="G386" i="20"/>
  <c r="G318" i="20"/>
  <c r="G314" i="20" s="1"/>
  <c r="G389" i="20"/>
  <c r="G329" i="20"/>
  <c r="L118" i="5"/>
  <c r="L118" i="2"/>
  <c r="E122" i="20"/>
  <c r="H122" i="20"/>
  <c r="J122" i="20"/>
  <c r="N122" i="20"/>
  <c r="P122" i="20"/>
  <c r="V140" i="20"/>
  <c r="K146" i="20"/>
  <c r="V146" i="20"/>
  <c r="F196" i="20"/>
  <c r="K196" i="20"/>
  <c r="Q196" i="20"/>
  <c r="V196" i="20"/>
  <c r="E193" i="20"/>
  <c r="P193" i="20"/>
  <c r="D202" i="20"/>
  <c r="F202" i="20"/>
  <c r="I202" i="20"/>
  <c r="K202" i="20"/>
  <c r="O202" i="20"/>
  <c r="Q202" i="20"/>
  <c r="T202" i="20"/>
  <c r="V202" i="20"/>
  <c r="V233" i="20"/>
  <c r="V232" i="20"/>
  <c r="P370" i="20"/>
  <c r="N161" i="20"/>
  <c r="L345" i="20"/>
  <c r="L344" i="5"/>
  <c r="L348" i="5" s="1"/>
  <c r="L115" i="20"/>
  <c r="L117" i="20" s="1"/>
  <c r="L119" i="20" s="1"/>
  <c r="G422" i="20"/>
  <c r="G382" i="20"/>
  <c r="G453" i="20"/>
  <c r="G384" i="20"/>
  <c r="V164" i="20"/>
  <c r="E199" i="20"/>
  <c r="H199" i="20"/>
  <c r="J199" i="20"/>
  <c r="N199" i="20"/>
  <c r="P199" i="20"/>
  <c r="S199" i="20"/>
  <c r="U199" i="20"/>
  <c r="G451" i="20"/>
  <c r="G383" i="20"/>
  <c r="G392" i="20"/>
  <c r="G455" i="20"/>
  <c r="G393" i="20"/>
  <c r="G394" i="20"/>
  <c r="G473" i="20"/>
  <c r="G390" i="20"/>
  <c r="G449" i="20"/>
  <c r="G446" i="20" s="1"/>
  <c r="G380" i="20"/>
  <c r="G404" i="20"/>
  <c r="G365" i="20"/>
  <c r="G403" i="20"/>
  <c r="G357" i="20"/>
  <c r="G43" i="20"/>
  <c r="G81" i="20"/>
  <c r="O463" i="20"/>
  <c r="Q463" i="20"/>
  <c r="J414" i="20"/>
  <c r="J371" i="20"/>
  <c r="O414" i="20"/>
  <c r="O371" i="20"/>
  <c r="Q414" i="20"/>
  <c r="Q371" i="20"/>
  <c r="I417" i="20"/>
  <c r="I370" i="20"/>
  <c r="K417" i="20"/>
  <c r="K370" i="20"/>
  <c r="J408" i="20"/>
  <c r="J368" i="20"/>
  <c r="O408" i="20"/>
  <c r="Q408" i="20"/>
  <c r="J411" i="20"/>
  <c r="O411" i="20"/>
  <c r="Q411" i="20"/>
  <c r="J448" i="20"/>
  <c r="J374" i="20"/>
  <c r="O448" i="20"/>
  <c r="O374" i="20"/>
  <c r="Q448" i="20"/>
  <c r="Q374" i="20"/>
  <c r="I447" i="20"/>
  <c r="I369" i="20"/>
  <c r="K447" i="20"/>
  <c r="K369" i="20"/>
  <c r="P447" i="20"/>
  <c r="P369" i="20"/>
  <c r="J372" i="20"/>
  <c r="O372" i="20"/>
  <c r="Q372" i="20"/>
  <c r="O456" i="20"/>
  <c r="O394" i="20"/>
  <c r="Q456" i="20"/>
  <c r="Q394" i="20"/>
  <c r="G29" i="20"/>
  <c r="Q452" i="20"/>
  <c r="Q362" i="20"/>
  <c r="O452" i="20"/>
  <c r="O362" i="20"/>
  <c r="P404" i="20"/>
  <c r="P365" i="20"/>
  <c r="N404" i="20"/>
  <c r="N365" i="20"/>
  <c r="N411" i="20"/>
  <c r="N408" i="20"/>
  <c r="Q406" i="20"/>
  <c r="O406" i="20"/>
  <c r="J406" i="20"/>
  <c r="I425" i="20"/>
  <c r="K425" i="20"/>
  <c r="N425" i="20"/>
  <c r="P425" i="20"/>
  <c r="J425" i="20"/>
  <c r="L425" i="20"/>
  <c r="L418" i="20" s="1"/>
  <c r="L429" i="20" s="1"/>
  <c r="L439" i="20" s="1"/>
  <c r="L470" i="20" s="1"/>
  <c r="L479" i="20" s="1"/>
  <c r="O425" i="20"/>
  <c r="Q425" i="20"/>
  <c r="J318" i="20"/>
  <c r="J386" i="20"/>
  <c r="J385" i="20" s="1"/>
  <c r="Q473" i="20"/>
  <c r="Q389" i="20"/>
  <c r="O473" i="20"/>
  <c r="O389" i="20"/>
  <c r="Q390" i="20"/>
  <c r="O390" i="20"/>
  <c r="Q455" i="20"/>
  <c r="Q393" i="20"/>
  <c r="O455" i="20"/>
  <c r="O393" i="20"/>
  <c r="P403" i="20"/>
  <c r="P357" i="20"/>
  <c r="N463" i="20"/>
  <c r="P463" i="20"/>
  <c r="I414" i="20"/>
  <c r="I371" i="20"/>
  <c r="K414" i="20"/>
  <c r="K371" i="20"/>
  <c r="P414" i="20"/>
  <c r="P371" i="20"/>
  <c r="J417" i="20"/>
  <c r="J370" i="20"/>
  <c r="I408" i="20"/>
  <c r="I368" i="20"/>
  <c r="K408" i="20"/>
  <c r="K368" i="20"/>
  <c r="P408" i="20"/>
  <c r="I411" i="20"/>
  <c r="K411" i="20"/>
  <c r="P411" i="20"/>
  <c r="I448" i="20"/>
  <c r="I374" i="20"/>
  <c r="K448" i="20"/>
  <c r="K374" i="20"/>
  <c r="P448" i="20"/>
  <c r="P374" i="20"/>
  <c r="J447" i="20"/>
  <c r="J369" i="20"/>
  <c r="O447" i="20"/>
  <c r="O369" i="20"/>
  <c r="Q447" i="20"/>
  <c r="Q369" i="20"/>
  <c r="I372" i="20"/>
  <c r="K372" i="20"/>
  <c r="P372" i="20"/>
  <c r="N456" i="20"/>
  <c r="N394" i="20"/>
  <c r="P456" i="20"/>
  <c r="P394" i="20"/>
  <c r="P452" i="20"/>
  <c r="P362" i="20"/>
  <c r="Q404" i="20"/>
  <c r="Q365" i="20"/>
  <c r="O404" i="20"/>
  <c r="O365" i="20"/>
  <c r="P406" i="20"/>
  <c r="K406" i="20"/>
  <c r="I406" i="20"/>
  <c r="K318" i="20"/>
  <c r="K386" i="20"/>
  <c r="K385" i="20" s="1"/>
  <c r="I318" i="20"/>
  <c r="I386" i="20"/>
  <c r="I385" i="20" s="1"/>
  <c r="K394" i="20"/>
  <c r="P473" i="20"/>
  <c r="P389" i="20"/>
  <c r="P390" i="20"/>
  <c r="P455" i="20"/>
  <c r="P393" i="20"/>
  <c r="Q403" i="20"/>
  <c r="Q357" i="20"/>
  <c r="O403" i="20"/>
  <c r="O357" i="20"/>
  <c r="E161" i="20"/>
  <c r="J161" i="20"/>
  <c r="P161" i="20"/>
  <c r="S158" i="20"/>
  <c r="K199" i="20"/>
  <c r="U205" i="20"/>
  <c r="J282" i="20"/>
  <c r="E140" i="20"/>
  <c r="H140" i="20"/>
  <c r="J140" i="20"/>
  <c r="N140" i="20"/>
  <c r="P140" i="20"/>
  <c r="S140" i="20"/>
  <c r="U140" i="20"/>
  <c r="D143" i="20"/>
  <c r="F143" i="20"/>
  <c r="I143" i="20"/>
  <c r="K143" i="20"/>
  <c r="O143" i="20"/>
  <c r="Q143" i="20"/>
  <c r="T143" i="20"/>
  <c r="V143" i="20"/>
  <c r="E146" i="20"/>
  <c r="H146" i="20"/>
  <c r="J146" i="20"/>
  <c r="N146" i="20"/>
  <c r="P146" i="20"/>
  <c r="S146" i="20"/>
  <c r="U146" i="20"/>
  <c r="H158" i="20"/>
  <c r="N158" i="20"/>
  <c r="E164" i="20"/>
  <c r="H164" i="20"/>
  <c r="J164" i="20"/>
  <c r="N164" i="20"/>
  <c r="P164" i="20"/>
  <c r="S164" i="20"/>
  <c r="U164" i="20"/>
  <c r="E196" i="20"/>
  <c r="H196" i="20"/>
  <c r="J196" i="20"/>
  <c r="N196" i="20"/>
  <c r="P196" i="20"/>
  <c r="S196" i="20"/>
  <c r="U196" i="20"/>
  <c r="H205" i="20"/>
  <c r="N205" i="20"/>
  <c r="S205" i="20"/>
  <c r="F232" i="20"/>
  <c r="I282" i="20"/>
  <c r="K282" i="20"/>
  <c r="S182" i="20"/>
  <c r="S179" i="20"/>
  <c r="H179" i="20"/>
  <c r="N179" i="20"/>
  <c r="H182" i="20"/>
  <c r="N182" i="20"/>
  <c r="H156" i="20"/>
  <c r="K140" i="20"/>
  <c r="K164" i="20"/>
  <c r="S176" i="20"/>
  <c r="F146" i="20"/>
  <c r="Q146" i="20"/>
  <c r="F199" i="20"/>
  <c r="I199" i="20"/>
  <c r="O199" i="20"/>
  <c r="Q199" i="20"/>
  <c r="T199" i="20"/>
  <c r="H193" i="20"/>
  <c r="J193" i="20"/>
  <c r="N193" i="20"/>
  <c r="S193" i="20"/>
  <c r="U193" i="20"/>
  <c r="D229" i="20"/>
  <c r="S122" i="20"/>
  <c r="U122" i="20"/>
  <c r="D125" i="20"/>
  <c r="T125" i="20"/>
  <c r="D158" i="20"/>
  <c r="F158" i="20"/>
  <c r="I158" i="20"/>
  <c r="K158" i="20"/>
  <c r="K156" i="20" s="1"/>
  <c r="O158" i="20"/>
  <c r="Q158" i="20"/>
  <c r="T158" i="20"/>
  <c r="V158" i="20"/>
  <c r="D193" i="20"/>
  <c r="D196" i="20"/>
  <c r="F193" i="20"/>
  <c r="I193" i="20"/>
  <c r="I196" i="20"/>
  <c r="K193" i="20"/>
  <c r="O193" i="20"/>
  <c r="O196" i="20"/>
  <c r="Q193" i="20"/>
  <c r="T193" i="20"/>
  <c r="T196" i="20"/>
  <c r="V193" i="20"/>
  <c r="F233" i="20"/>
  <c r="F229" i="20"/>
  <c r="O233" i="20"/>
  <c r="H176" i="20"/>
  <c r="N176" i="20"/>
  <c r="T179" i="20"/>
  <c r="V179" i="20"/>
  <c r="D182" i="20"/>
  <c r="F182" i="20"/>
  <c r="I182" i="20"/>
  <c r="K182" i="20"/>
  <c r="O182" i="20"/>
  <c r="Q182" i="20"/>
  <c r="T182" i="20"/>
  <c r="V182" i="20"/>
  <c r="E202" i="20"/>
  <c r="H202" i="20"/>
  <c r="J202" i="20"/>
  <c r="N202" i="20"/>
  <c r="P202" i="20"/>
  <c r="S202" i="20"/>
  <c r="U202" i="20"/>
  <c r="U194" i="20" s="1"/>
  <c r="D205" i="20"/>
  <c r="F205" i="20"/>
  <c r="I205" i="20"/>
  <c r="K205" i="20"/>
  <c r="O205" i="20"/>
  <c r="Q205" i="20"/>
  <c r="T205" i="20"/>
  <c r="V205" i="20"/>
  <c r="D232" i="20"/>
  <c r="O232" i="20"/>
  <c r="T232" i="20"/>
  <c r="E385" i="20"/>
  <c r="H385" i="20"/>
  <c r="Q122" i="20"/>
  <c r="F140" i="20"/>
  <c r="Q140" i="20"/>
  <c r="D146" i="20"/>
  <c r="I146" i="20"/>
  <c r="O146" i="20"/>
  <c r="T146" i="20"/>
  <c r="F164" i="20"/>
  <c r="Q164" i="20"/>
  <c r="E158" i="20"/>
  <c r="J158" i="20"/>
  <c r="P158" i="20"/>
  <c r="U158" i="20"/>
  <c r="S161" i="20"/>
  <c r="U161" i="20"/>
  <c r="D176" i="20"/>
  <c r="F176" i="20"/>
  <c r="I176" i="20"/>
  <c r="K176" i="20"/>
  <c r="O176" i="20"/>
  <c r="Q176" i="20"/>
  <c r="T176" i="20"/>
  <c r="V176" i="20"/>
  <c r="D179" i="20"/>
  <c r="F179" i="20"/>
  <c r="I179" i="20"/>
  <c r="K179" i="20"/>
  <c r="O179" i="20"/>
  <c r="Q179" i="20"/>
  <c r="G344" i="20"/>
  <c r="O125" i="20"/>
  <c r="F138" i="20"/>
  <c r="F122" i="20"/>
  <c r="O122" i="20"/>
  <c r="T122" i="20"/>
  <c r="D140" i="20"/>
  <c r="D138" i="20" s="1"/>
  <c r="I140" i="20"/>
  <c r="O140" i="20"/>
  <c r="T140" i="20"/>
  <c r="F125" i="20"/>
  <c r="F120" i="20" s="1"/>
  <c r="I125" i="20"/>
  <c r="K125" i="20"/>
  <c r="K120" i="20" s="1"/>
  <c r="Q125" i="20"/>
  <c r="V125" i="20"/>
  <c r="E143" i="20"/>
  <c r="H143" i="20"/>
  <c r="H138" i="20" s="1"/>
  <c r="J143" i="20"/>
  <c r="N143" i="20"/>
  <c r="P143" i="20"/>
  <c r="S143" i="20"/>
  <c r="U143" i="20"/>
  <c r="D122" i="20"/>
  <c r="D99" i="20" s="1"/>
  <c r="I122" i="20"/>
  <c r="D199" i="20"/>
  <c r="D164" i="20"/>
  <c r="D156" i="20" s="1"/>
  <c r="I164" i="20"/>
  <c r="O164" i="20"/>
  <c r="T164" i="20"/>
  <c r="E176" i="20"/>
  <c r="J176" i="20"/>
  <c r="P176" i="20"/>
  <c r="U176" i="20"/>
  <c r="E179" i="20"/>
  <c r="J179" i="20"/>
  <c r="P179" i="20"/>
  <c r="U179" i="20"/>
  <c r="E182" i="20"/>
  <c r="J182" i="20"/>
  <c r="P182" i="20"/>
  <c r="U182" i="20"/>
  <c r="E205" i="20"/>
  <c r="J205" i="20"/>
  <c r="P205" i="20"/>
  <c r="E125" i="20"/>
  <c r="H125" i="20"/>
  <c r="J125" i="20"/>
  <c r="N125" i="20"/>
  <c r="P125" i="20"/>
  <c r="S125" i="20"/>
  <c r="U125" i="20"/>
  <c r="E128" i="20"/>
  <c r="H128" i="20"/>
  <c r="J128" i="20"/>
  <c r="N128" i="20"/>
  <c r="P128" i="20"/>
  <c r="S128" i="20"/>
  <c r="U128" i="20"/>
  <c r="D128" i="20"/>
  <c r="I128" i="20"/>
  <c r="O128" i="20"/>
  <c r="D385" i="20"/>
  <c r="F385" i="20"/>
  <c r="D133" i="20"/>
  <c r="F133" i="20"/>
  <c r="I133" i="20"/>
  <c r="K133" i="20"/>
  <c r="O133" i="20"/>
  <c r="Q133" i="20"/>
  <c r="T133" i="20"/>
  <c r="V133" i="20"/>
  <c r="E151" i="20"/>
  <c r="H151" i="20"/>
  <c r="J151" i="20"/>
  <c r="N151" i="20"/>
  <c r="P151" i="20"/>
  <c r="S151" i="20"/>
  <c r="U151" i="20"/>
  <c r="D169" i="20"/>
  <c r="F169" i="20"/>
  <c r="I169" i="20"/>
  <c r="K169" i="20"/>
  <c r="O169" i="20"/>
  <c r="Q169" i="20"/>
  <c r="T169" i="20"/>
  <c r="V169" i="20"/>
  <c r="E187" i="20"/>
  <c r="H187" i="20"/>
  <c r="J187" i="20"/>
  <c r="N187" i="20"/>
  <c r="P187" i="20"/>
  <c r="S187" i="20"/>
  <c r="U187" i="20"/>
  <c r="E133" i="20"/>
  <c r="H133" i="20"/>
  <c r="J133" i="20"/>
  <c r="N133" i="20"/>
  <c r="P133" i="20"/>
  <c r="S133" i="20"/>
  <c r="U133" i="20"/>
  <c r="D151" i="20"/>
  <c r="F151" i="20"/>
  <c r="I151" i="20"/>
  <c r="K151" i="20"/>
  <c r="O151" i="20"/>
  <c r="Q151" i="20"/>
  <c r="T151" i="20"/>
  <c r="V151" i="20"/>
  <c r="E169" i="20"/>
  <c r="H169" i="20"/>
  <c r="J169" i="20"/>
  <c r="N169" i="20"/>
  <c r="P169" i="20"/>
  <c r="S169" i="20"/>
  <c r="U169" i="20"/>
  <c r="D187" i="20"/>
  <c r="F187" i="20"/>
  <c r="I187" i="20"/>
  <c r="K187" i="20"/>
  <c r="O187" i="20"/>
  <c r="Q187" i="20"/>
  <c r="T187" i="20"/>
  <c r="V187" i="20"/>
  <c r="E232" i="20"/>
  <c r="H232" i="20"/>
  <c r="N232" i="20"/>
  <c r="P232" i="20"/>
  <c r="S232" i="20"/>
  <c r="U232" i="20"/>
  <c r="E233" i="20"/>
  <c r="H233" i="20"/>
  <c r="N233" i="20"/>
  <c r="P233" i="20"/>
  <c r="S233" i="20"/>
  <c r="U233" i="20"/>
  <c r="H29" i="20"/>
  <c r="D403" i="20"/>
  <c r="D357" i="20"/>
  <c r="A111" i="20"/>
  <c r="A123" i="20"/>
  <c r="A126" i="20"/>
  <c r="A129" i="20"/>
  <c r="A141" i="20"/>
  <c r="A144" i="20"/>
  <c r="A147" i="20"/>
  <c r="E403" i="20"/>
  <c r="E357" i="20"/>
  <c r="A108" i="20"/>
  <c r="A159" i="20"/>
  <c r="A162" i="20"/>
  <c r="A165" i="20"/>
  <c r="A197" i="20"/>
  <c r="A198" i="20"/>
  <c r="A200" i="20"/>
  <c r="A201" i="20"/>
  <c r="A203" i="20"/>
  <c r="A204" i="20"/>
  <c r="D463" i="20"/>
  <c r="F463" i="20"/>
  <c r="H463" i="20"/>
  <c r="A224" i="20"/>
  <c r="A239" i="20"/>
  <c r="A245" i="20"/>
  <c r="E452" i="20"/>
  <c r="E362" i="20"/>
  <c r="D405" i="20"/>
  <c r="D363" i="20"/>
  <c r="H405" i="20"/>
  <c r="H363" i="20"/>
  <c r="D264" i="20"/>
  <c r="F264" i="20"/>
  <c r="E450" i="20"/>
  <c r="E364" i="20"/>
  <c r="E266" i="20"/>
  <c r="D404" i="20"/>
  <c r="D365" i="20"/>
  <c r="F404" i="20"/>
  <c r="F365" i="20"/>
  <c r="F375" i="20"/>
  <c r="A177" i="20"/>
  <c r="A180" i="20"/>
  <c r="A183" i="20"/>
  <c r="E463" i="20"/>
  <c r="D214" i="20"/>
  <c r="F214" i="20"/>
  <c r="A218" i="20"/>
  <c r="A221" i="20"/>
  <c r="A227" i="20"/>
  <c r="A236" i="20"/>
  <c r="A242" i="20"/>
  <c r="D452" i="20"/>
  <c r="D362" i="20"/>
  <c r="F452" i="20"/>
  <c r="F362" i="20"/>
  <c r="E405" i="20"/>
  <c r="E363" i="20"/>
  <c r="D450" i="20"/>
  <c r="D364" i="20"/>
  <c r="F450" i="20"/>
  <c r="F364" i="20"/>
  <c r="D266" i="20"/>
  <c r="F266" i="20"/>
  <c r="D267" i="20"/>
  <c r="F267" i="20"/>
  <c r="E404" i="20"/>
  <c r="E365" i="20"/>
  <c r="H404" i="20"/>
  <c r="H365" i="20"/>
  <c r="A270" i="20"/>
  <c r="A273" i="20"/>
  <c r="A277" i="20"/>
  <c r="A284" i="20"/>
  <c r="E414" i="20"/>
  <c r="E371" i="20"/>
  <c r="H408" i="20"/>
  <c r="H368" i="20"/>
  <c r="H411" i="20"/>
  <c r="E372" i="20"/>
  <c r="D411" i="20"/>
  <c r="F411" i="20"/>
  <c r="A309" i="20"/>
  <c r="A310" i="20"/>
  <c r="A311" i="20"/>
  <c r="A312" i="20"/>
  <c r="H425" i="20"/>
  <c r="E425" i="20"/>
  <c r="F425" i="20"/>
  <c r="D425" i="20"/>
  <c r="D418" i="20" s="1"/>
  <c r="D451" i="20"/>
  <c r="D383" i="20"/>
  <c r="F451" i="20"/>
  <c r="F383" i="20"/>
  <c r="D453" i="20"/>
  <c r="D384" i="20"/>
  <c r="F453" i="20"/>
  <c r="F384" i="20"/>
  <c r="E394" i="20"/>
  <c r="H456" i="20"/>
  <c r="H394" i="20"/>
  <c r="E473" i="20"/>
  <c r="E389" i="20"/>
  <c r="H389" i="20"/>
  <c r="E390" i="20"/>
  <c r="A336" i="20"/>
  <c r="E455" i="20"/>
  <c r="E393" i="20"/>
  <c r="H455" i="20"/>
  <c r="H393" i="20"/>
  <c r="A337" i="20"/>
  <c r="E449" i="20"/>
  <c r="E446" i="20" s="1"/>
  <c r="D368" i="20"/>
  <c r="E369" i="20"/>
  <c r="D374" i="20"/>
  <c r="F374" i="20"/>
  <c r="D382" i="20"/>
  <c r="F382" i="20"/>
  <c r="D299" i="20"/>
  <c r="E451" i="20"/>
  <c r="E383" i="20"/>
  <c r="E453" i="20"/>
  <c r="E384" i="20"/>
  <c r="A319" i="20"/>
  <c r="D456" i="20"/>
  <c r="D394" i="20"/>
  <c r="F456" i="20"/>
  <c r="F394" i="20"/>
  <c r="D473" i="20"/>
  <c r="D389" i="20"/>
  <c r="F473" i="20"/>
  <c r="F389" i="20"/>
  <c r="D390" i="20"/>
  <c r="F390" i="20"/>
  <c r="D455" i="20"/>
  <c r="D393" i="20"/>
  <c r="F455" i="20"/>
  <c r="F393" i="20"/>
  <c r="D449" i="20"/>
  <c r="D446" i="20" s="1"/>
  <c r="F449" i="20"/>
  <c r="F446" i="20" s="1"/>
  <c r="D369" i="20"/>
  <c r="F369" i="20"/>
  <c r="D371" i="20"/>
  <c r="F371" i="20"/>
  <c r="E374" i="20"/>
  <c r="E382" i="20"/>
  <c r="H265" i="14"/>
  <c r="H264" i="14"/>
  <c r="O261" i="14"/>
  <c r="P261" i="14"/>
  <c r="Q261" i="14"/>
  <c r="N261" i="14"/>
  <c r="O262" i="14"/>
  <c r="P262" i="14"/>
  <c r="Q262" i="14"/>
  <c r="N262" i="14"/>
  <c r="S262" i="14" s="1"/>
  <c r="H264" i="15"/>
  <c r="O261" i="12"/>
  <c r="P261" i="12"/>
  <c r="Q261" i="12"/>
  <c r="N261" i="12"/>
  <c r="S261" i="12" s="1"/>
  <c r="O262" i="12"/>
  <c r="P262" i="12"/>
  <c r="Q262" i="12"/>
  <c r="N262" i="12"/>
  <c r="S262" i="12" s="1"/>
  <c r="N263" i="12"/>
  <c r="S263" i="12" s="1"/>
  <c r="N263" i="2"/>
  <c r="S263" i="2" s="1"/>
  <c r="O261" i="3"/>
  <c r="P261" i="3"/>
  <c r="Q261" i="3"/>
  <c r="N261" i="3"/>
  <c r="O262" i="3"/>
  <c r="P262" i="3"/>
  <c r="Q262" i="3"/>
  <c r="S262" i="3"/>
  <c r="N262" i="3"/>
  <c r="O283" i="3"/>
  <c r="P283" i="3"/>
  <c r="Q283" i="3"/>
  <c r="O283" i="12"/>
  <c r="P283" i="12"/>
  <c r="Q283" i="12"/>
  <c r="N283" i="12"/>
  <c r="S283" i="12" s="1"/>
  <c r="S286" i="12" s="1"/>
  <c r="N286" i="12"/>
  <c r="H285" i="2"/>
  <c r="H285" i="15"/>
  <c r="I394" i="20" l="1"/>
  <c r="J394" i="20"/>
  <c r="G388" i="20"/>
  <c r="Q388" i="20"/>
  <c r="F418" i="20"/>
  <c r="D407" i="20"/>
  <c r="J156" i="20"/>
  <c r="S194" i="20"/>
  <c r="N194" i="20"/>
  <c r="H192" i="20"/>
  <c r="G385" i="20"/>
  <c r="G381" i="20" s="1"/>
  <c r="G213" i="20"/>
  <c r="L341" i="20"/>
  <c r="L342" i="20"/>
  <c r="L343" i="20" s="1"/>
  <c r="L340" i="20"/>
  <c r="F156" i="20"/>
  <c r="E192" i="20"/>
  <c r="E194" i="20" s="1"/>
  <c r="P405" i="12"/>
  <c r="P363" i="12"/>
  <c r="Q405" i="12"/>
  <c r="Q363" i="12"/>
  <c r="O405" i="12"/>
  <c r="O363" i="12"/>
  <c r="Q265" i="14"/>
  <c r="O265" i="14"/>
  <c r="N264" i="14"/>
  <c r="P264" i="14"/>
  <c r="P405" i="3"/>
  <c r="P363" i="3"/>
  <c r="Q405" i="3"/>
  <c r="Q363" i="3"/>
  <c r="O405" i="3"/>
  <c r="O363" i="3"/>
  <c r="N405" i="3"/>
  <c r="N429" i="3" s="1"/>
  <c r="N439" i="3" s="1"/>
  <c r="N470" i="3" s="1"/>
  <c r="N363" i="3"/>
  <c r="D174" i="20"/>
  <c r="E99" i="20"/>
  <c r="L344" i="20"/>
  <c r="L348" i="20" s="1"/>
  <c r="D192" i="20"/>
  <c r="D194" i="20" s="1"/>
  <c r="H174" i="20"/>
  <c r="E138" i="20"/>
  <c r="F381" i="20"/>
  <c r="I138" i="20"/>
  <c r="F174" i="20"/>
  <c r="E156" i="20"/>
  <c r="F192" i="20"/>
  <c r="F194" i="20" s="1"/>
  <c r="D233" i="20"/>
  <c r="E98" i="20"/>
  <c r="I99" i="20"/>
  <c r="T233" i="20"/>
  <c r="K138" i="20"/>
  <c r="P194" i="20"/>
  <c r="L118" i="20"/>
  <c r="F99" i="20"/>
  <c r="K407" i="20"/>
  <c r="G17" i="20"/>
  <c r="G16" i="20" s="1"/>
  <c r="G42" i="20"/>
  <c r="P388" i="20"/>
  <c r="J407" i="20"/>
  <c r="I407" i="20"/>
  <c r="O388" i="20"/>
  <c r="J174" i="20"/>
  <c r="I174" i="20"/>
  <c r="I156" i="20"/>
  <c r="K174" i="20"/>
  <c r="J138" i="20"/>
  <c r="J192" i="20"/>
  <c r="J194" i="20" s="1"/>
  <c r="J120" i="20"/>
  <c r="K192" i="20"/>
  <c r="K98" i="20" s="1"/>
  <c r="I192" i="20"/>
  <c r="I98" i="20" s="1"/>
  <c r="I120" i="20"/>
  <c r="K99" i="20"/>
  <c r="J99" i="20"/>
  <c r="H194" i="20"/>
  <c r="H98" i="20"/>
  <c r="V194" i="20"/>
  <c r="Q194" i="20"/>
  <c r="D429" i="20"/>
  <c r="D439" i="20" s="1"/>
  <c r="D470" i="20" s="1"/>
  <c r="D98" i="20"/>
  <c r="D120" i="20"/>
  <c r="S261" i="14"/>
  <c r="N265" i="14"/>
  <c r="E120" i="20"/>
  <c r="E174" i="20"/>
  <c r="Q264" i="14"/>
  <c r="O264" i="14"/>
  <c r="S265" i="14"/>
  <c r="P265" i="14"/>
  <c r="H120" i="20"/>
  <c r="S261" i="3"/>
  <c r="E381" i="20"/>
  <c r="E229" i="20"/>
  <c r="H229" i="20"/>
  <c r="D388" i="20"/>
  <c r="H407" i="20"/>
  <c r="E388" i="20"/>
  <c r="A272" i="20"/>
  <c r="A271" i="20"/>
  <c r="D381" i="20"/>
  <c r="F388" i="20"/>
  <c r="H112" i="4"/>
  <c r="H112" i="2"/>
  <c r="H109" i="2"/>
  <c r="G110" i="14"/>
  <c r="G101" i="14" s="1"/>
  <c r="N110" i="14"/>
  <c r="O110" i="14"/>
  <c r="P110" i="14"/>
  <c r="Q110" i="14"/>
  <c r="S110" i="14"/>
  <c r="H109" i="14"/>
  <c r="H112" i="14" s="1"/>
  <c r="H110" i="14" s="1"/>
  <c r="H101" i="14" s="1"/>
  <c r="G107" i="14"/>
  <c r="H107" i="14"/>
  <c r="N107" i="14"/>
  <c r="O107" i="14"/>
  <c r="P107" i="14"/>
  <c r="Q107" i="14"/>
  <c r="S107" i="14"/>
  <c r="H104" i="14"/>
  <c r="N104" i="14"/>
  <c r="N102" i="14" s="1"/>
  <c r="O104" i="14"/>
  <c r="O102" i="14" s="1"/>
  <c r="P104" i="14"/>
  <c r="P102" i="14" s="1"/>
  <c r="Q104" i="14"/>
  <c r="Q102" i="14" s="1"/>
  <c r="S104" i="14"/>
  <c r="S102" i="14" s="1"/>
  <c r="N98" i="14"/>
  <c r="S98" i="14"/>
  <c r="N99" i="14"/>
  <c r="S99" i="14"/>
  <c r="N100" i="14"/>
  <c r="S100" i="14"/>
  <c r="N101" i="14"/>
  <c r="N97" i="14" s="1"/>
  <c r="S101" i="14"/>
  <c r="S97" i="14" s="1"/>
  <c r="G100" i="14"/>
  <c r="H100" i="14"/>
  <c r="G99" i="14"/>
  <c r="H99" i="14"/>
  <c r="H98" i="14"/>
  <c r="G110" i="3"/>
  <c r="H109" i="3"/>
  <c r="G104" i="20"/>
  <c r="H104" i="3"/>
  <c r="H107" i="5"/>
  <c r="H107" i="20" s="1"/>
  <c r="S461" i="14" l="1"/>
  <c r="S466" i="14" s="1"/>
  <c r="S472" i="14" s="1"/>
  <c r="S358" i="14"/>
  <c r="G107" i="20"/>
  <c r="G108" i="20" s="1"/>
  <c r="G102" i="14"/>
  <c r="N461" i="14"/>
  <c r="N466" i="14" s="1"/>
  <c r="N472" i="14" s="1"/>
  <c r="N358" i="14"/>
  <c r="S264" i="14"/>
  <c r="K194" i="20"/>
  <c r="S405" i="3"/>
  <c r="S429" i="3" s="1"/>
  <c r="S439" i="3" s="1"/>
  <c r="S470" i="3" s="1"/>
  <c r="S363" i="3"/>
  <c r="G99" i="20"/>
  <c r="G105" i="20"/>
  <c r="G110" i="20"/>
  <c r="G101" i="20" s="1"/>
  <c r="G15" i="20"/>
  <c r="G10" i="20"/>
  <c r="J98" i="20"/>
  <c r="T194" i="20"/>
  <c r="I194" i="20"/>
  <c r="O194" i="20"/>
  <c r="H97" i="14"/>
  <c r="H112" i="3"/>
  <c r="H107" i="3"/>
  <c r="H102" i="14"/>
  <c r="H279" i="15"/>
  <c r="H279" i="14"/>
  <c r="H461" i="14" l="1"/>
  <c r="H466" i="14" s="1"/>
  <c r="H472" i="14" s="1"/>
  <c r="H358" i="14"/>
  <c r="G13" i="20"/>
  <c r="G7" i="20"/>
  <c r="G254" i="20" s="1"/>
  <c r="H110" i="3"/>
  <c r="N55" i="4"/>
  <c r="H55" i="4"/>
  <c r="G250" i="20" l="1"/>
  <c r="G216" i="20"/>
  <c r="G9" i="20"/>
  <c r="O298" i="12" l="1"/>
  <c r="P298" i="12"/>
  <c r="Q298" i="12"/>
  <c r="N298" i="12"/>
  <c r="S298" i="12" s="1"/>
  <c r="O298" i="14"/>
  <c r="P298" i="14"/>
  <c r="Q298" i="14"/>
  <c r="N298" i="14"/>
  <c r="H286" i="14"/>
  <c r="O283" i="14"/>
  <c r="P283" i="14"/>
  <c r="Q283" i="14"/>
  <c r="N283" i="14"/>
  <c r="S283" i="14" s="1"/>
  <c r="S286" i="14" s="1"/>
  <c r="K317" i="14"/>
  <c r="J317" i="14"/>
  <c r="I317" i="14"/>
  <c r="H317" i="14"/>
  <c r="K316" i="14"/>
  <c r="J316" i="14"/>
  <c r="I316" i="14"/>
  <c r="H316" i="14"/>
  <c r="K315" i="14"/>
  <c r="J315" i="14"/>
  <c r="I315" i="14"/>
  <c r="H315" i="14"/>
  <c r="N283" i="3"/>
  <c r="O298" i="3"/>
  <c r="P298" i="3"/>
  <c r="Q298" i="3"/>
  <c r="N298" i="3"/>
  <c r="H286" i="5"/>
  <c r="S413" i="12" l="1"/>
  <c r="S407" i="12" s="1"/>
  <c r="S368" i="12"/>
  <c r="P413" i="12"/>
  <c r="P407" i="12" s="1"/>
  <c r="P368" i="12"/>
  <c r="N413" i="12"/>
  <c r="N407" i="12" s="1"/>
  <c r="N368" i="12"/>
  <c r="Q413" i="12"/>
  <c r="Q407" i="12" s="1"/>
  <c r="Q368" i="12"/>
  <c r="O413" i="12"/>
  <c r="O407" i="12" s="1"/>
  <c r="O368" i="12"/>
  <c r="P363" i="14"/>
  <c r="P405" i="14"/>
  <c r="H450" i="14"/>
  <c r="H364" i="14"/>
  <c r="H356" i="14" s="1"/>
  <c r="Q413" i="14"/>
  <c r="Q368" i="14"/>
  <c r="O413" i="14"/>
  <c r="O368" i="14"/>
  <c r="Q405" i="20"/>
  <c r="Q363" i="14"/>
  <c r="Q405" i="14"/>
  <c r="O405" i="14"/>
  <c r="O363" i="14"/>
  <c r="S298" i="14"/>
  <c r="N413" i="14"/>
  <c r="N368" i="14"/>
  <c r="P413" i="14"/>
  <c r="P368" i="14"/>
  <c r="H422" i="14"/>
  <c r="H418" i="14" s="1"/>
  <c r="H382" i="14"/>
  <c r="J422" i="14"/>
  <c r="J418" i="14" s="1"/>
  <c r="J429" i="14" s="1"/>
  <c r="J439" i="14" s="1"/>
  <c r="J470" i="14" s="1"/>
  <c r="J382" i="14"/>
  <c r="J314" i="14"/>
  <c r="H451" i="14"/>
  <c r="H383" i="14"/>
  <c r="J451" i="14"/>
  <c r="J383" i="14"/>
  <c r="H453" i="14"/>
  <c r="H384" i="14"/>
  <c r="J453" i="14"/>
  <c r="J384" i="14"/>
  <c r="I382" i="14"/>
  <c r="I422" i="14"/>
  <c r="I418" i="14" s="1"/>
  <c r="I429" i="14" s="1"/>
  <c r="I439" i="14" s="1"/>
  <c r="I470" i="14" s="1"/>
  <c r="I314" i="14"/>
  <c r="K382" i="14"/>
  <c r="K422" i="14"/>
  <c r="K418" i="14" s="1"/>
  <c r="K429" i="14" s="1"/>
  <c r="K439" i="14" s="1"/>
  <c r="K470" i="14" s="1"/>
  <c r="I451" i="14"/>
  <c r="I383" i="14"/>
  <c r="I453" i="14"/>
  <c r="I384" i="14"/>
  <c r="K453" i="14"/>
  <c r="K384" i="14"/>
  <c r="K451" i="14"/>
  <c r="K383" i="14"/>
  <c r="K314" i="14"/>
  <c r="P413" i="20"/>
  <c r="P407" i="20" s="1"/>
  <c r="P368" i="20"/>
  <c r="P363" i="20"/>
  <c r="P405" i="20"/>
  <c r="Q413" i="20"/>
  <c r="Q407" i="20" s="1"/>
  <c r="Q368" i="20"/>
  <c r="O413" i="20"/>
  <c r="O407" i="20" s="1"/>
  <c r="O368" i="20"/>
  <c r="Q363" i="20"/>
  <c r="O405" i="20"/>
  <c r="O363" i="20"/>
  <c r="O315" i="14"/>
  <c r="I315" i="20"/>
  <c r="Q315" i="14"/>
  <c r="K315" i="20"/>
  <c r="O316" i="14"/>
  <c r="I316" i="20"/>
  <c r="Q316" i="14"/>
  <c r="K316" i="20"/>
  <c r="O317" i="14"/>
  <c r="I317" i="20"/>
  <c r="Q317" i="14"/>
  <c r="K317" i="20"/>
  <c r="Q286" i="14"/>
  <c r="O286" i="14"/>
  <c r="N315" i="14"/>
  <c r="H315" i="20"/>
  <c r="P315" i="14"/>
  <c r="J315" i="20"/>
  <c r="N316" i="14"/>
  <c r="H316" i="20"/>
  <c r="P316" i="14"/>
  <c r="J316" i="20"/>
  <c r="N317" i="14"/>
  <c r="H317" i="20"/>
  <c r="P317" i="14"/>
  <c r="J317" i="20"/>
  <c r="P286" i="14"/>
  <c r="S298" i="3"/>
  <c r="S283" i="3"/>
  <c r="N286" i="14"/>
  <c r="I281" i="3"/>
  <c r="N276" i="3"/>
  <c r="O281" i="14"/>
  <c r="P281" i="14"/>
  <c r="Q281" i="14"/>
  <c r="N281" i="14"/>
  <c r="S276" i="12"/>
  <c r="N276" i="12"/>
  <c r="H281" i="4"/>
  <c r="S276" i="3"/>
  <c r="N276" i="14"/>
  <c r="H279" i="4"/>
  <c r="I281" i="12"/>
  <c r="J281" i="12"/>
  <c r="K281" i="12"/>
  <c r="P281" i="12" s="1"/>
  <c r="H281" i="12"/>
  <c r="H281" i="2"/>
  <c r="O279" i="14"/>
  <c r="P279" i="14"/>
  <c r="Q279" i="14"/>
  <c r="H281" i="3"/>
  <c r="H279" i="3"/>
  <c r="H279" i="5"/>
  <c r="H278" i="5"/>
  <c r="S405" i="12" l="1"/>
  <c r="S363" i="12"/>
  <c r="H423" i="12"/>
  <c r="H418" i="12" s="1"/>
  <c r="H429" i="12" s="1"/>
  <c r="H439" i="12" s="1"/>
  <c r="H470" i="12" s="1"/>
  <c r="H375" i="12"/>
  <c r="N405" i="12"/>
  <c r="N363" i="12"/>
  <c r="N281" i="12"/>
  <c r="P423" i="12"/>
  <c r="P418" i="12" s="1"/>
  <c r="P429" i="12" s="1"/>
  <c r="P439" i="12" s="1"/>
  <c r="P470" i="12" s="1"/>
  <c r="P375" i="12"/>
  <c r="I423" i="12"/>
  <c r="I418" i="12" s="1"/>
  <c r="I429" i="12" s="1"/>
  <c r="I439" i="12" s="1"/>
  <c r="I470" i="12" s="1"/>
  <c r="I375" i="12"/>
  <c r="I275" i="12"/>
  <c r="K423" i="12"/>
  <c r="K418" i="12" s="1"/>
  <c r="K429" i="12" s="1"/>
  <c r="K439" i="12" s="1"/>
  <c r="K470" i="12" s="1"/>
  <c r="K375" i="12"/>
  <c r="K275" i="12"/>
  <c r="O450" i="14"/>
  <c r="O364" i="14"/>
  <c r="Q423" i="14"/>
  <c r="Q375" i="14"/>
  <c r="P450" i="14"/>
  <c r="P364" i="14"/>
  <c r="N279" i="14"/>
  <c r="N405" i="14"/>
  <c r="N363" i="14"/>
  <c r="S281" i="14"/>
  <c r="N423" i="14"/>
  <c r="N375" i="14"/>
  <c r="P423" i="14"/>
  <c r="P375" i="14"/>
  <c r="S413" i="14"/>
  <c r="S368" i="14"/>
  <c r="Q364" i="14"/>
  <c r="Q450" i="14"/>
  <c r="O423" i="14"/>
  <c r="O375" i="14"/>
  <c r="P317" i="20"/>
  <c r="P384" i="20" s="1"/>
  <c r="P453" i="14"/>
  <c r="P384" i="14"/>
  <c r="N453" i="14"/>
  <c r="N384" i="14"/>
  <c r="P316" i="20"/>
  <c r="P451" i="14"/>
  <c r="P383" i="14"/>
  <c r="N451" i="14"/>
  <c r="N383" i="14"/>
  <c r="P315" i="20"/>
  <c r="P382" i="20" s="1"/>
  <c r="P382" i="14"/>
  <c r="P381" i="14" s="1"/>
  <c r="P422" i="14"/>
  <c r="P418" i="14" s="1"/>
  <c r="N382" i="14"/>
  <c r="N381" i="14" s="1"/>
  <c r="N422" i="14"/>
  <c r="N418" i="14" s="1"/>
  <c r="Q317" i="20"/>
  <c r="Q453" i="14"/>
  <c r="Q384" i="14"/>
  <c r="O317" i="20"/>
  <c r="O384" i="20" s="1"/>
  <c r="O453" i="14"/>
  <c r="O384" i="14"/>
  <c r="O316" i="20"/>
  <c r="O451" i="14"/>
  <c r="O383" i="14"/>
  <c r="Q315" i="20"/>
  <c r="Q382" i="20" s="1"/>
  <c r="Q422" i="14"/>
  <c r="Q418" i="14" s="1"/>
  <c r="Q382" i="14"/>
  <c r="O315" i="20"/>
  <c r="O422" i="14"/>
  <c r="O418" i="14" s="1"/>
  <c r="O382" i="14"/>
  <c r="O381" i="14" s="1"/>
  <c r="K381" i="14"/>
  <c r="I381" i="14"/>
  <c r="H454" i="14"/>
  <c r="J381" i="14"/>
  <c r="H381" i="14"/>
  <c r="I423" i="3"/>
  <c r="I418" i="3" s="1"/>
  <c r="I429" i="3" s="1"/>
  <c r="I439" i="3" s="1"/>
  <c r="I470" i="3" s="1"/>
  <c r="I375" i="3"/>
  <c r="I281" i="20"/>
  <c r="I275" i="3"/>
  <c r="Q316" i="20"/>
  <c r="Q451" i="20" s="1"/>
  <c r="Q451" i="14"/>
  <c r="Q383" i="14"/>
  <c r="Q381" i="14" s="1"/>
  <c r="O281" i="12"/>
  <c r="J423" i="12"/>
  <c r="J418" i="12" s="1"/>
  <c r="J429" i="12" s="1"/>
  <c r="J439" i="12" s="1"/>
  <c r="J470" i="12" s="1"/>
  <c r="J375" i="12"/>
  <c r="J275" i="12"/>
  <c r="J453" i="20"/>
  <c r="J384" i="20"/>
  <c r="J451" i="20"/>
  <c r="J383" i="20"/>
  <c r="J422" i="20"/>
  <c r="J382" i="20"/>
  <c r="K453" i="20"/>
  <c r="K384" i="20"/>
  <c r="I453" i="20"/>
  <c r="I384" i="20"/>
  <c r="K451" i="20"/>
  <c r="K383" i="20"/>
  <c r="I451" i="20"/>
  <c r="I383" i="20"/>
  <c r="K422" i="20"/>
  <c r="K382" i="20"/>
  <c r="K381" i="20" s="1"/>
  <c r="I422" i="20"/>
  <c r="I382" i="20"/>
  <c r="I381" i="20" s="1"/>
  <c r="P453" i="20"/>
  <c r="P451" i="20"/>
  <c r="P383" i="20"/>
  <c r="Q453" i="20"/>
  <c r="Q384" i="20"/>
  <c r="O451" i="20"/>
  <c r="O383" i="20"/>
  <c r="O422" i="20"/>
  <c r="O382" i="20"/>
  <c r="J314" i="20"/>
  <c r="K314" i="20"/>
  <c r="I314" i="20"/>
  <c r="S276" i="14"/>
  <c r="H453" i="20"/>
  <c r="H384" i="20"/>
  <c r="H451" i="20"/>
  <c r="H383" i="20"/>
  <c r="H422" i="20"/>
  <c r="H314" i="20"/>
  <c r="H382" i="20"/>
  <c r="S317" i="14"/>
  <c r="N317" i="20"/>
  <c r="S316" i="14"/>
  <c r="N316" i="20"/>
  <c r="S315" i="14"/>
  <c r="N315" i="20"/>
  <c r="N281" i="3"/>
  <c r="K281" i="3"/>
  <c r="Q281" i="3"/>
  <c r="O281" i="3"/>
  <c r="G344" i="15"/>
  <c r="G15" i="15"/>
  <c r="G10" i="15"/>
  <c r="G344" i="4"/>
  <c r="G15" i="4"/>
  <c r="G10" i="4"/>
  <c r="G344" i="12"/>
  <c r="G15" i="12"/>
  <c r="G10" i="12"/>
  <c r="G344" i="2"/>
  <c r="G15" i="2"/>
  <c r="G436" i="2" s="1"/>
  <c r="G10" i="2"/>
  <c r="G344" i="14"/>
  <c r="G15" i="3"/>
  <c r="G436" i="3" s="1"/>
  <c r="G10" i="14"/>
  <c r="G344" i="3"/>
  <c r="G10" i="3"/>
  <c r="G10" i="5"/>
  <c r="G113" i="5" s="1"/>
  <c r="G344" i="5"/>
  <c r="P422" i="20" l="1"/>
  <c r="Q383" i="20"/>
  <c r="Q381" i="20" s="1"/>
  <c r="O453" i="20"/>
  <c r="Q422" i="20"/>
  <c r="N423" i="12"/>
  <c r="N418" i="12" s="1"/>
  <c r="N375" i="12"/>
  <c r="S281" i="12"/>
  <c r="Q281" i="12"/>
  <c r="N429" i="12"/>
  <c r="N439" i="12" s="1"/>
  <c r="N470" i="12" s="1"/>
  <c r="S279" i="14"/>
  <c r="S363" i="14"/>
  <c r="S405" i="14"/>
  <c r="S423" i="14"/>
  <c r="S375" i="14"/>
  <c r="H381" i="20"/>
  <c r="P381" i="20"/>
  <c r="N450" i="14"/>
  <c r="N454" i="14" s="1"/>
  <c r="N364" i="14"/>
  <c r="N356" i="14" s="1"/>
  <c r="O381" i="20"/>
  <c r="S451" i="14"/>
  <c r="S383" i="14"/>
  <c r="S453" i="14"/>
  <c r="S384" i="14"/>
  <c r="S422" i="14"/>
  <c r="S418" i="14" s="1"/>
  <c r="S382" i="14"/>
  <c r="S381" i="14" s="1"/>
  <c r="G436" i="20"/>
  <c r="O423" i="20"/>
  <c r="O423" i="3"/>
  <c r="O418" i="3" s="1"/>
  <c r="O429" i="3" s="1"/>
  <c r="O439" i="3" s="1"/>
  <c r="O470" i="3" s="1"/>
  <c r="O375" i="3"/>
  <c r="K423" i="3"/>
  <c r="K418" i="3" s="1"/>
  <c r="K429" i="3" s="1"/>
  <c r="K439" i="3" s="1"/>
  <c r="K470" i="3" s="1"/>
  <c r="K375" i="3"/>
  <c r="K281" i="20"/>
  <c r="K275" i="3"/>
  <c r="Q423" i="20"/>
  <c r="Q418" i="20" s="1"/>
  <c r="Q429" i="20" s="1"/>
  <c r="Q439" i="20" s="1"/>
  <c r="Q470" i="20" s="1"/>
  <c r="Q423" i="3"/>
  <c r="Q418" i="3" s="1"/>
  <c r="Q429" i="3" s="1"/>
  <c r="Q439" i="3" s="1"/>
  <c r="Q470" i="3" s="1"/>
  <c r="Q375" i="3"/>
  <c r="I423" i="20"/>
  <c r="I418" i="20" s="1"/>
  <c r="I429" i="20" s="1"/>
  <c r="I439" i="20" s="1"/>
  <c r="I470" i="20" s="1"/>
  <c r="I275" i="20"/>
  <c r="G13" i="15"/>
  <c r="G113" i="15"/>
  <c r="G113" i="14"/>
  <c r="G7" i="3"/>
  <c r="G9" i="3" s="1"/>
  <c r="G113" i="3"/>
  <c r="G254" i="3"/>
  <c r="G13" i="4"/>
  <c r="G113" i="4"/>
  <c r="G7" i="12"/>
  <c r="G9" i="12" s="1"/>
  <c r="G113" i="12"/>
  <c r="G114" i="12" s="1"/>
  <c r="G115" i="12" s="1"/>
  <c r="G117" i="12" s="1"/>
  <c r="G254" i="12"/>
  <c r="G250" i="12"/>
  <c r="G216" i="12"/>
  <c r="G13" i="2"/>
  <c r="G113" i="2"/>
  <c r="G114" i="5"/>
  <c r="G115" i="5" s="1"/>
  <c r="G118" i="5"/>
  <c r="O423" i="12"/>
  <c r="O418" i="12" s="1"/>
  <c r="O429" i="12" s="1"/>
  <c r="O439" i="12" s="1"/>
  <c r="O470" i="12" s="1"/>
  <c r="O375" i="12"/>
  <c r="G13" i="5"/>
  <c r="G13" i="12"/>
  <c r="G7" i="15"/>
  <c r="G9" i="15" s="1"/>
  <c r="N422" i="20"/>
  <c r="N382" i="20"/>
  <c r="J381" i="20"/>
  <c r="N451" i="20"/>
  <c r="N383" i="20"/>
  <c r="N453" i="20"/>
  <c r="N384" i="20"/>
  <c r="O418" i="20"/>
  <c r="O429" i="20" s="1"/>
  <c r="O439" i="20" s="1"/>
  <c r="O470" i="20" s="1"/>
  <c r="G7" i="4"/>
  <c r="G9" i="4" s="1"/>
  <c r="G7" i="14"/>
  <c r="G9" i="14" s="1"/>
  <c r="G7" i="2"/>
  <c r="G9" i="2" s="1"/>
  <c r="S281" i="3"/>
  <c r="G13" i="14"/>
  <c r="G13" i="3"/>
  <c r="G100" i="20"/>
  <c r="G257" i="2"/>
  <c r="G370" i="2" s="1"/>
  <c r="G261" i="20"/>
  <c r="G103" i="20"/>
  <c r="G274" i="20"/>
  <c r="G367" i="5"/>
  <c r="G283" i="20"/>
  <c r="G279" i="20"/>
  <c r="G216" i="3" l="1"/>
  <c r="G102" i="20"/>
  <c r="G264" i="20"/>
  <c r="G250" i="3"/>
  <c r="G113" i="20"/>
  <c r="Q423" i="12"/>
  <c r="Q418" i="12" s="1"/>
  <c r="Q429" i="12" s="1"/>
  <c r="Q439" i="12" s="1"/>
  <c r="Q470" i="12" s="1"/>
  <c r="Q375" i="12"/>
  <c r="S423" i="12"/>
  <c r="S418" i="12" s="1"/>
  <c r="S429" i="12" s="1"/>
  <c r="S439" i="12" s="1"/>
  <c r="S470" i="12" s="1"/>
  <c r="S375" i="12"/>
  <c r="S450" i="14"/>
  <c r="S364" i="14"/>
  <c r="S356" i="14" s="1"/>
  <c r="S454" i="14"/>
  <c r="G254" i="14"/>
  <c r="K423" i="20"/>
  <c r="K418" i="20" s="1"/>
  <c r="K429" i="20" s="1"/>
  <c r="K439" i="20" s="1"/>
  <c r="K470" i="20" s="1"/>
  <c r="K275" i="20"/>
  <c r="G254" i="15"/>
  <c r="G216" i="15"/>
  <c r="G114" i="15"/>
  <c r="G115" i="15" s="1"/>
  <c r="G117" i="15" s="1"/>
  <c r="G250" i="15"/>
  <c r="G216" i="14"/>
  <c r="G114" i="14"/>
  <c r="G115" i="14" s="1"/>
  <c r="G117" i="14" s="1"/>
  <c r="G119" i="14" s="1"/>
  <c r="G114" i="3"/>
  <c r="G115" i="3" s="1"/>
  <c r="G117" i="3" s="1"/>
  <c r="G250" i="4"/>
  <c r="G114" i="4"/>
  <c r="G115" i="4" s="1"/>
  <c r="G117" i="4" s="1"/>
  <c r="G216" i="4"/>
  <c r="G254" i="4"/>
  <c r="G118" i="12"/>
  <c r="G250" i="2"/>
  <c r="G114" i="2"/>
  <c r="G115" i="2" s="1"/>
  <c r="G117" i="2" s="1"/>
  <c r="G216" i="2"/>
  <c r="G254" i="2"/>
  <c r="G114" i="20"/>
  <c r="G115" i="20" s="1"/>
  <c r="G117" i="20" s="1"/>
  <c r="G285" i="20"/>
  <c r="G405" i="5"/>
  <c r="G363" i="5"/>
  <c r="G423" i="5"/>
  <c r="G418" i="5" s="1"/>
  <c r="G375" i="5"/>
  <c r="G450" i="5"/>
  <c r="G454" i="5" s="1"/>
  <c r="G457" i="5" s="1"/>
  <c r="G471" i="5" s="1"/>
  <c r="G364" i="5"/>
  <c r="G413" i="5"/>
  <c r="G407" i="5" s="1"/>
  <c r="G368" i="5"/>
  <c r="G413" i="20"/>
  <c r="G407" i="20" s="1"/>
  <c r="G368" i="20"/>
  <c r="G269" i="20"/>
  <c r="G267" i="20" s="1"/>
  <c r="G424" i="20"/>
  <c r="N381" i="20"/>
  <c r="G250" i="14"/>
  <c r="G253" i="20"/>
  <c r="G251" i="20" s="1"/>
  <c r="G255" i="20"/>
  <c r="G265" i="20"/>
  <c r="G276" i="20"/>
  <c r="G286" i="20"/>
  <c r="G313" i="20"/>
  <c r="G98" i="14"/>
  <c r="G97" i="14" s="1"/>
  <c r="G98" i="20"/>
  <c r="G97" i="20" s="1"/>
  <c r="G281" i="20"/>
  <c r="J281" i="3"/>
  <c r="G269" i="4"/>
  <c r="G267" i="4" s="1"/>
  <c r="G102" i="15"/>
  <c r="G102" i="4"/>
  <c r="G102" i="5"/>
  <c r="G4" i="15"/>
  <c r="G4" i="20" s="1"/>
  <c r="G321" i="3"/>
  <c r="G314" i="3"/>
  <c r="G308" i="3"/>
  <c r="G299" i="3" s="1"/>
  <c r="G282" i="3"/>
  <c r="G275" i="3"/>
  <c r="G213" i="3"/>
  <c r="G257" i="3"/>
  <c r="G370" i="3" s="1"/>
  <c r="G102" i="3"/>
  <c r="G101" i="3"/>
  <c r="G100" i="3"/>
  <c r="G99" i="3"/>
  <c r="G98" i="3"/>
  <c r="G269" i="3"/>
  <c r="G267" i="3" s="1"/>
  <c r="G119" i="20" l="1"/>
  <c r="G423" i="20"/>
  <c r="G418" i="20" s="1"/>
  <c r="G282" i="20"/>
  <c r="G266" i="20"/>
  <c r="G119" i="15"/>
  <c r="G119" i="4"/>
  <c r="G119" i="3"/>
  <c r="G119" i="5"/>
  <c r="G118" i="15"/>
  <c r="G118" i="14"/>
  <c r="G118" i="3"/>
  <c r="G118" i="4"/>
  <c r="G118" i="2"/>
  <c r="G118" i="20"/>
  <c r="G215" i="20"/>
  <c r="G405" i="20"/>
  <c r="G278" i="20"/>
  <c r="G429" i="5"/>
  <c r="G439" i="5" s="1"/>
  <c r="G470" i="5" s="1"/>
  <c r="G456" i="3"/>
  <c r="G457" i="3" s="1"/>
  <c r="G471" i="3" s="1"/>
  <c r="G394" i="3"/>
  <c r="J423" i="3"/>
  <c r="J418" i="3" s="1"/>
  <c r="J429" i="3" s="1"/>
  <c r="J439" i="3" s="1"/>
  <c r="J470" i="3" s="1"/>
  <c r="J375" i="3"/>
  <c r="J281" i="20"/>
  <c r="J275" i="3"/>
  <c r="G209" i="3"/>
  <c r="G208" i="3" s="1"/>
  <c r="G215" i="3"/>
  <c r="G359" i="3"/>
  <c r="G462" i="3"/>
  <c r="G308" i="20"/>
  <c r="G299" i="20" s="1"/>
  <c r="G367" i="20"/>
  <c r="G375" i="20"/>
  <c r="G275" i="20"/>
  <c r="G363" i="20"/>
  <c r="G450" i="20"/>
  <c r="G364" i="20"/>
  <c r="G362" i="20"/>
  <c r="G452" i="20"/>
  <c r="G443" i="20"/>
  <c r="G366" i="20"/>
  <c r="G464" i="20"/>
  <c r="G360" i="20"/>
  <c r="G209" i="20"/>
  <c r="G208" i="20" s="1"/>
  <c r="G359" i="20"/>
  <c r="G462" i="20"/>
  <c r="G461" i="20"/>
  <c r="G358" i="20"/>
  <c r="G358" i="14"/>
  <c r="G461" i="14"/>
  <c r="P281" i="3"/>
  <c r="G97" i="3"/>
  <c r="G308" i="15"/>
  <c r="G299" i="15" s="1"/>
  <c r="G269" i="15"/>
  <c r="G267" i="15" s="1"/>
  <c r="G213" i="15"/>
  <c r="G215" i="15" s="1"/>
  <c r="G101" i="15"/>
  <c r="G100" i="15"/>
  <c r="G99" i="15"/>
  <c r="G98" i="15"/>
  <c r="G282" i="15"/>
  <c r="G275" i="15"/>
  <c r="G314" i="4"/>
  <c r="G308" i="4"/>
  <c r="G100" i="4"/>
  <c r="G101" i="4"/>
  <c r="G99" i="4"/>
  <c r="G98" i="4"/>
  <c r="G213" i="4"/>
  <c r="G215" i="4" s="1"/>
  <c r="G299" i="4"/>
  <c r="G282" i="4"/>
  <c r="G275" i="4"/>
  <c r="G308" i="12"/>
  <c r="G101" i="12"/>
  <c r="G100" i="12"/>
  <c r="G99" i="12"/>
  <c r="G98" i="12"/>
  <c r="G102" i="12"/>
  <c r="G269" i="12"/>
  <c r="G267" i="12" s="1"/>
  <c r="G213" i="12"/>
  <c r="G215" i="12" s="1"/>
  <c r="G299" i="12"/>
  <c r="G282" i="12"/>
  <c r="G275" i="12"/>
  <c r="G308" i="2"/>
  <c r="G299" i="2" s="1"/>
  <c r="G282" i="2"/>
  <c r="G275" i="2"/>
  <c r="G269" i="2"/>
  <c r="G267" i="2" s="1"/>
  <c r="G213" i="2"/>
  <c r="G215" i="2" s="1"/>
  <c r="G102" i="2"/>
  <c r="G101" i="2"/>
  <c r="G100" i="2"/>
  <c r="G99" i="2"/>
  <c r="G98" i="2"/>
  <c r="G308" i="14"/>
  <c r="G299" i="14" s="1"/>
  <c r="G411" i="14" s="1"/>
  <c r="G407" i="14" s="1"/>
  <c r="G429" i="14" s="1"/>
  <c r="G439" i="14" s="1"/>
  <c r="G470" i="14" s="1"/>
  <c r="G282" i="14"/>
  <c r="G275" i="14"/>
  <c r="G213" i="14"/>
  <c r="G215" i="14" s="1"/>
  <c r="G275" i="5"/>
  <c r="G282" i="5"/>
  <c r="G269" i="5"/>
  <c r="G267" i="5" s="1"/>
  <c r="G257" i="5"/>
  <c r="G370" i="5" s="1"/>
  <c r="G213" i="5"/>
  <c r="G215" i="5" s="1"/>
  <c r="G101" i="5"/>
  <c r="G100" i="5"/>
  <c r="G99" i="5"/>
  <c r="G98" i="5"/>
  <c r="G308" i="5"/>
  <c r="G299" i="5" s="1"/>
  <c r="G429" i="20" l="1"/>
  <c r="G439" i="20" s="1"/>
  <c r="G470" i="20" s="1"/>
  <c r="G454" i="20"/>
  <c r="G457" i="20" s="1"/>
  <c r="G471" i="20" s="1"/>
  <c r="G119" i="12"/>
  <c r="G119" i="2"/>
  <c r="G209" i="15"/>
  <c r="G208" i="15" s="1"/>
  <c r="G359" i="15"/>
  <c r="G462" i="15"/>
  <c r="G209" i="4"/>
  <c r="G208" i="4" s="1"/>
  <c r="G359" i="4"/>
  <c r="G462" i="4"/>
  <c r="G209" i="12"/>
  <c r="G208" i="12" s="1"/>
  <c r="G359" i="12"/>
  <c r="G462" i="12"/>
  <c r="G209" i="5"/>
  <c r="G208" i="5" s="1"/>
  <c r="G462" i="5"/>
  <c r="G359" i="5"/>
  <c r="G209" i="2"/>
  <c r="G208" i="2" s="1"/>
  <c r="G462" i="2"/>
  <c r="G359" i="2"/>
  <c r="P423" i="20"/>
  <c r="P418" i="20" s="1"/>
  <c r="P429" i="20" s="1"/>
  <c r="P439" i="20" s="1"/>
  <c r="P470" i="20" s="1"/>
  <c r="P423" i="3"/>
  <c r="P418" i="3" s="1"/>
  <c r="P429" i="3" s="1"/>
  <c r="P439" i="3" s="1"/>
  <c r="P470" i="3" s="1"/>
  <c r="P375" i="3"/>
  <c r="J423" i="20"/>
  <c r="J418" i="20" s="1"/>
  <c r="J429" i="20" s="1"/>
  <c r="J439" i="20" s="1"/>
  <c r="J470" i="20" s="1"/>
  <c r="J275" i="20"/>
  <c r="G94" i="3"/>
  <c r="G461" i="3"/>
  <c r="G466" i="3" s="1"/>
  <c r="G472" i="3" s="1"/>
  <c r="G479" i="3" s="1"/>
  <c r="G358" i="3"/>
  <c r="G356" i="3" s="1"/>
  <c r="G395" i="3" s="1"/>
  <c r="G397" i="3" s="1"/>
  <c r="G462" i="14"/>
  <c r="G359" i="14"/>
  <c r="G356" i="14" s="1"/>
  <c r="G395" i="14" s="1"/>
  <c r="G397" i="14" s="1"/>
  <c r="G466" i="20"/>
  <c r="G472" i="20" s="1"/>
  <c r="G479" i="20" s="1"/>
  <c r="G466" i="14"/>
  <c r="G472" i="14" s="1"/>
  <c r="G479" i="14" s="1"/>
  <c r="G209" i="14"/>
  <c r="G208" i="14" s="1"/>
  <c r="G94" i="14" s="1"/>
  <c r="G97" i="15"/>
  <c r="G97" i="4"/>
  <c r="G97" i="12"/>
  <c r="G97" i="2"/>
  <c r="G97" i="5"/>
  <c r="G7" i="5"/>
  <c r="G94" i="5" l="1"/>
  <c r="G327" i="5" s="1"/>
  <c r="G461" i="15"/>
  <c r="G466" i="15" s="1"/>
  <c r="G472" i="15" s="1"/>
  <c r="G479" i="15" s="1"/>
  <c r="G358" i="15"/>
  <c r="G356" i="15" s="1"/>
  <c r="G395" i="15" s="1"/>
  <c r="G397" i="15" s="1"/>
  <c r="G94" i="15"/>
  <c r="G348" i="15" s="1"/>
  <c r="G94" i="4"/>
  <c r="G461" i="4"/>
  <c r="G466" i="4" s="1"/>
  <c r="G472" i="4" s="1"/>
  <c r="G479" i="4" s="1"/>
  <c r="G358" i="4"/>
  <c r="G356" i="4" s="1"/>
  <c r="G395" i="4" s="1"/>
  <c r="G397" i="4" s="1"/>
  <c r="G94" i="12"/>
  <c r="G339" i="12" s="1"/>
  <c r="G461" i="12"/>
  <c r="G466" i="12" s="1"/>
  <c r="G472" i="12" s="1"/>
  <c r="G479" i="12" s="1"/>
  <c r="G358" i="12"/>
  <c r="G356" i="12" s="1"/>
  <c r="G395" i="12" s="1"/>
  <c r="G397" i="12" s="1"/>
  <c r="G9" i="5"/>
  <c r="G254" i="5"/>
  <c r="G250" i="5"/>
  <c r="G216" i="5"/>
  <c r="G348" i="5"/>
  <c r="G461" i="5"/>
  <c r="G466" i="5" s="1"/>
  <c r="G472" i="5" s="1"/>
  <c r="G479" i="5" s="1"/>
  <c r="G358" i="5"/>
  <c r="G356" i="5" s="1"/>
  <c r="G395" i="5" s="1"/>
  <c r="G397" i="5" s="1"/>
  <c r="G327" i="14"/>
  <c r="G328" i="14"/>
  <c r="G348" i="3"/>
  <c r="G327" i="3"/>
  <c r="G328" i="3"/>
  <c r="G94" i="2"/>
  <c r="G461" i="2"/>
  <c r="G466" i="2" s="1"/>
  <c r="G472" i="2" s="1"/>
  <c r="G479" i="2" s="1"/>
  <c r="G358" i="2"/>
  <c r="G356" i="2" s="1"/>
  <c r="G395" i="2" s="1"/>
  <c r="G397" i="2" s="1"/>
  <c r="G339" i="3"/>
  <c r="G94" i="20"/>
  <c r="G370" i="20"/>
  <c r="G356" i="20" s="1"/>
  <c r="G395" i="20" s="1"/>
  <c r="G397" i="20" s="1"/>
  <c r="G339" i="4"/>
  <c r="G340" i="4" s="1"/>
  <c r="G339" i="15"/>
  <c r="G348" i="12"/>
  <c r="G339" i="5"/>
  <c r="G339" i="14"/>
  <c r="G348" i="14"/>
  <c r="G328" i="20" l="1"/>
  <c r="G327" i="20"/>
  <c r="G328" i="5"/>
  <c r="G348" i="4"/>
  <c r="G327" i="4"/>
  <c r="G328" i="4"/>
  <c r="G339" i="2"/>
  <c r="G327" i="2"/>
  <c r="G348" i="2"/>
  <c r="G328" i="2"/>
  <c r="G327" i="12"/>
  <c r="G328" i="12"/>
  <c r="G348" i="20"/>
  <c r="G327" i="15"/>
  <c r="G328" i="15"/>
  <c r="G342" i="4"/>
  <c r="G343" i="4" s="1"/>
  <c r="G341" i="4"/>
  <c r="G339" i="20"/>
  <c r="G341" i="20" s="1"/>
  <c r="G342" i="3"/>
  <c r="G343" i="3" s="1"/>
  <c r="G340" i="3"/>
  <c r="G341" i="3"/>
  <c r="G340" i="15"/>
  <c r="G341" i="15"/>
  <c r="G342" i="15"/>
  <c r="G343" i="15" s="1"/>
  <c r="G340" i="12"/>
  <c r="G342" i="12"/>
  <c r="G343" i="12" s="1"/>
  <c r="G341" i="12"/>
  <c r="G340" i="2"/>
  <c r="G341" i="2"/>
  <c r="G342" i="2"/>
  <c r="G343" i="2" s="1"/>
  <c r="G340" i="5"/>
  <c r="G341" i="5"/>
  <c r="G342" i="5"/>
  <c r="G343" i="5" s="1"/>
  <c r="G340" i="14"/>
  <c r="G341" i="14"/>
  <c r="G342" i="14"/>
  <c r="G343" i="14" s="1"/>
  <c r="E313" i="4"/>
  <c r="G340" i="20" l="1"/>
  <c r="G342" i="20"/>
  <c r="G343" i="20" s="1"/>
  <c r="E313" i="5"/>
  <c r="E281" i="5"/>
  <c r="H281" i="5" s="1"/>
  <c r="H423" i="5" s="1"/>
  <c r="E313" i="15"/>
  <c r="E218" i="15"/>
  <c r="E218" i="20" s="1"/>
  <c r="E221" i="15"/>
  <c r="E221" i="20" s="1"/>
  <c r="E248" i="15"/>
  <c r="E252" i="15"/>
  <c r="E252" i="20" s="1"/>
  <c r="E281" i="15"/>
  <c r="E219" i="15" l="1"/>
  <c r="E281" i="20"/>
  <c r="H281" i="15"/>
  <c r="E214" i="20"/>
  <c r="E222" i="15"/>
  <c r="E217" i="15"/>
  <c r="G13" i="16"/>
  <c r="G5" i="16"/>
  <c r="G7" i="16"/>
  <c r="G8" i="16"/>
  <c r="G9" i="16"/>
  <c r="G10" i="16"/>
  <c r="G11" i="16"/>
  <c r="G12" i="16"/>
  <c r="G4" i="16"/>
  <c r="F5" i="16"/>
  <c r="F4" i="16"/>
  <c r="C13" i="16"/>
  <c r="H281" i="20" l="1"/>
  <c r="H423" i="20" s="1"/>
  <c r="H423" i="15"/>
  <c r="H418" i="15" s="1"/>
  <c r="H429" i="15" s="1"/>
  <c r="H439" i="15" s="1"/>
  <c r="H470" i="15" s="1"/>
  <c r="H375" i="15"/>
  <c r="E275" i="20"/>
  <c r="E423" i="20"/>
  <c r="E106" i="18"/>
  <c r="F106" i="18"/>
  <c r="H106" i="18"/>
  <c r="I106" i="18"/>
  <c r="J106" i="18"/>
  <c r="L106" i="18"/>
  <c r="M106" i="18"/>
  <c r="N106" i="18"/>
  <c r="S327" i="18"/>
  <c r="T327" i="18"/>
  <c r="U327" i="18"/>
  <c r="V327" i="18"/>
  <c r="W327" i="18"/>
  <c r="X327" i="18"/>
  <c r="Y327" i="18"/>
  <c r="Z327" i="18"/>
  <c r="AA327" i="18"/>
  <c r="AB327" i="18"/>
  <c r="AC327" i="18"/>
  <c r="AD327" i="18"/>
  <c r="AE327" i="18"/>
  <c r="AH101" i="18"/>
  <c r="AI101" i="18"/>
  <c r="AJ101" i="18"/>
  <c r="AK101" i="18"/>
  <c r="AL101" i="18"/>
  <c r="AM101" i="18"/>
  <c r="AN101" i="18"/>
  <c r="AO101" i="18"/>
  <c r="AP101" i="18"/>
  <c r="AQ101" i="18"/>
  <c r="AR101" i="18"/>
  <c r="AG101" i="18"/>
  <c r="AH23" i="18"/>
  <c r="AI23" i="18"/>
  <c r="AJ23" i="18"/>
  <c r="AK23" i="18"/>
  <c r="AL23" i="18"/>
  <c r="AM23" i="18"/>
  <c r="AN23" i="18"/>
  <c r="AO23" i="18"/>
  <c r="AP23" i="18"/>
  <c r="AQ23" i="18"/>
  <c r="AR23" i="18"/>
  <c r="AG23" i="18"/>
  <c r="H318" i="14" l="1"/>
  <c r="N318" i="14"/>
  <c r="O318" i="14"/>
  <c r="P318" i="14"/>
  <c r="Q318" i="14"/>
  <c r="S318" i="14"/>
  <c r="H275" i="14"/>
  <c r="N275" i="14"/>
  <c r="O275" i="14"/>
  <c r="P275" i="14"/>
  <c r="Q275" i="14"/>
  <c r="S275" i="14"/>
  <c r="H278" i="14"/>
  <c r="N278" i="14"/>
  <c r="O278" i="14"/>
  <c r="P278" i="14"/>
  <c r="Q278" i="14"/>
  <c r="S278" i="14"/>
  <c r="H282" i="14"/>
  <c r="N282" i="14"/>
  <c r="O282" i="14"/>
  <c r="P282" i="14"/>
  <c r="Q282" i="14"/>
  <c r="S282" i="14"/>
  <c r="H285" i="14"/>
  <c r="N285" i="14"/>
  <c r="O285" i="14"/>
  <c r="P285" i="14"/>
  <c r="Q285" i="14"/>
  <c r="S285" i="14"/>
  <c r="H308" i="14"/>
  <c r="N308" i="14"/>
  <c r="O308" i="14"/>
  <c r="P308" i="14"/>
  <c r="Q308" i="14"/>
  <c r="S308" i="14"/>
  <c r="H299" i="14"/>
  <c r="H411" i="14" s="1"/>
  <c r="H407" i="14" s="1"/>
  <c r="H429" i="14" s="1"/>
  <c r="H439" i="14" s="1"/>
  <c r="H470" i="14" s="1"/>
  <c r="N299" i="14"/>
  <c r="N411" i="14" s="1"/>
  <c r="N407" i="14" s="1"/>
  <c r="N429" i="14" s="1"/>
  <c r="N439" i="14" s="1"/>
  <c r="N470" i="14" s="1"/>
  <c r="O299" i="14"/>
  <c r="O411" i="14" s="1"/>
  <c r="O407" i="14" s="1"/>
  <c r="O429" i="14" s="1"/>
  <c r="O439" i="14" s="1"/>
  <c r="O470" i="14" s="1"/>
  <c r="P299" i="14"/>
  <c r="P411" i="14" s="1"/>
  <c r="P407" i="14" s="1"/>
  <c r="P429" i="14" s="1"/>
  <c r="P439" i="14" s="1"/>
  <c r="P470" i="14" s="1"/>
  <c r="Q299" i="14"/>
  <c r="Q411" i="14" s="1"/>
  <c r="Q407" i="14" s="1"/>
  <c r="Q429" i="14" s="1"/>
  <c r="Q439" i="14" s="1"/>
  <c r="Q470" i="14" s="1"/>
  <c r="S299" i="14"/>
  <c r="S411" i="14" s="1"/>
  <c r="S407" i="14" s="1"/>
  <c r="S429" i="14" s="1"/>
  <c r="S439" i="14" s="1"/>
  <c r="S470" i="14" s="1"/>
  <c r="H314" i="14"/>
  <c r="N314" i="14"/>
  <c r="O314" i="14"/>
  <c r="P314" i="14"/>
  <c r="Q314" i="14"/>
  <c r="S314" i="14"/>
  <c r="H321" i="14"/>
  <c r="N321" i="14"/>
  <c r="O321" i="14"/>
  <c r="P321" i="14"/>
  <c r="Q321" i="14"/>
  <c r="S321" i="14"/>
  <c r="H335" i="14"/>
  <c r="H329" i="14" s="1"/>
  <c r="N335" i="14"/>
  <c r="N329" i="14" s="1"/>
  <c r="O335" i="14"/>
  <c r="O329" i="14" s="1"/>
  <c r="O328" i="14" s="1"/>
  <c r="P335" i="14"/>
  <c r="P329" i="14" s="1"/>
  <c r="P328" i="14" s="1"/>
  <c r="Q335" i="14"/>
  <c r="Q329" i="14" s="1"/>
  <c r="Q328" i="14" s="1"/>
  <c r="S335" i="14"/>
  <c r="S329" i="14" s="1"/>
  <c r="H333" i="2"/>
  <c r="D308" i="2"/>
  <c r="Q456" i="14" l="1"/>
  <c r="Q394" i="14"/>
  <c r="O456" i="14"/>
  <c r="O394" i="14"/>
  <c r="H456" i="14"/>
  <c r="H457" i="14" s="1"/>
  <c r="H471" i="14" s="1"/>
  <c r="H394" i="14"/>
  <c r="H395" i="14" s="1"/>
  <c r="H397" i="14" s="1"/>
  <c r="S456" i="14"/>
  <c r="S457" i="14" s="1"/>
  <c r="S471" i="14" s="1"/>
  <c r="S394" i="14"/>
  <c r="S395" i="14" s="1"/>
  <c r="S397" i="14" s="1"/>
  <c r="P456" i="14"/>
  <c r="P394" i="14"/>
  <c r="N456" i="14"/>
  <c r="N457" i="14" s="1"/>
  <c r="N471" i="14" s="1"/>
  <c r="N394" i="14"/>
  <c r="N395" i="14" s="1"/>
  <c r="N397" i="14" s="1"/>
  <c r="S479" i="14"/>
  <c r="N479" i="14"/>
  <c r="S94" i="14"/>
  <c r="S328" i="14" s="1"/>
  <c r="N94" i="14"/>
  <c r="N328" i="14" s="1"/>
  <c r="H94" i="14"/>
  <c r="H328" i="14" s="1"/>
  <c r="N339" i="14"/>
  <c r="H333" i="3"/>
  <c r="H339" i="14" l="1"/>
  <c r="H340" i="14" s="1"/>
  <c r="S339" i="14"/>
  <c r="S340" i="14" s="1"/>
  <c r="N340" i="14"/>
  <c r="N341" i="14"/>
  <c r="S341" i="14"/>
  <c r="H341" i="14"/>
  <c r="H333" i="12"/>
  <c r="H473" i="12" l="1"/>
  <c r="H392" i="12"/>
  <c r="H388" i="12" s="1"/>
  <c r="E393" i="12"/>
  <c r="F393" i="12"/>
  <c r="E392" i="12"/>
  <c r="F392" i="12"/>
  <c r="E390" i="12"/>
  <c r="F390" i="12"/>
  <c r="E389" i="12"/>
  <c r="F389" i="12"/>
  <c r="E387" i="12"/>
  <c r="F387" i="12"/>
  <c r="E386" i="12"/>
  <c r="F386" i="12"/>
  <c r="E385" i="12"/>
  <c r="F385" i="12"/>
  <c r="E384" i="12"/>
  <c r="F384" i="12"/>
  <c r="E383" i="12"/>
  <c r="F383" i="12"/>
  <c r="E382" i="12"/>
  <c r="F382" i="12"/>
  <c r="E381" i="12"/>
  <c r="F381" i="12"/>
  <c r="E374" i="12"/>
  <c r="F374" i="12"/>
  <c r="E373" i="12"/>
  <c r="F373" i="12"/>
  <c r="E372" i="12"/>
  <c r="F372" i="12"/>
  <c r="E371" i="12"/>
  <c r="F371" i="12"/>
  <c r="D369" i="12"/>
  <c r="F368" i="12"/>
  <c r="F367" i="12"/>
  <c r="E364" i="12"/>
  <c r="F364" i="12"/>
  <c r="E363" i="12"/>
  <c r="F363" i="12"/>
  <c r="H333" i="15" l="1"/>
  <c r="H333" i="20" l="1"/>
  <c r="H392" i="20" s="1"/>
  <c r="H473" i="15"/>
  <c r="H392" i="15"/>
  <c r="H388" i="15" s="1"/>
  <c r="O9" i="19"/>
  <c r="D42" i="19"/>
  <c r="D16" i="19" s="1"/>
  <c r="D344" i="19"/>
  <c r="D338" i="19"/>
  <c r="D337" i="19"/>
  <c r="D376" i="19" s="1"/>
  <c r="D336" i="19"/>
  <c r="D455" i="19" s="1"/>
  <c r="D334" i="19"/>
  <c r="D373" i="19" s="1"/>
  <c r="D333" i="19"/>
  <c r="D392" i="19" s="1"/>
  <c r="D332" i="19"/>
  <c r="D331" i="19"/>
  <c r="D330" i="19"/>
  <c r="D389" i="19" s="1"/>
  <c r="D325" i="19"/>
  <c r="D324" i="19"/>
  <c r="D323" i="19"/>
  <c r="D322" i="19"/>
  <c r="D320" i="19"/>
  <c r="D319" i="19"/>
  <c r="D317" i="19"/>
  <c r="D384" i="19" s="1"/>
  <c r="D316" i="19"/>
  <c r="D451" i="19" s="1"/>
  <c r="D315" i="19"/>
  <c r="D422" i="19" s="1"/>
  <c r="D313" i="19"/>
  <c r="D425" i="19" s="1"/>
  <c r="D312" i="19"/>
  <c r="D311" i="19"/>
  <c r="D379" i="19" s="1"/>
  <c r="D310" i="19"/>
  <c r="D378" i="19" s="1"/>
  <c r="D309" i="19"/>
  <c r="D377" i="19" s="1"/>
  <c r="D307" i="19"/>
  <c r="D306" i="19"/>
  <c r="D305" i="19"/>
  <c r="D304" i="19"/>
  <c r="D421" i="19" s="1"/>
  <c r="D303" i="19"/>
  <c r="D447" i="19" s="1"/>
  <c r="D302" i="19"/>
  <c r="D448" i="19" s="1"/>
  <c r="D301" i="19"/>
  <c r="D300" i="19"/>
  <c r="D367" i="19" s="1"/>
  <c r="D298" i="19"/>
  <c r="D413" i="19" s="1"/>
  <c r="D297" i="19"/>
  <c r="D296" i="19"/>
  <c r="D295" i="19"/>
  <c r="D294" i="19"/>
  <c r="D293" i="19"/>
  <c r="D410" i="19" s="1"/>
  <c r="D292" i="19"/>
  <c r="D291" i="19"/>
  <c r="D368" i="19" s="1"/>
  <c r="D290" i="19"/>
  <c r="D415" i="19" s="1"/>
  <c r="D289" i="19"/>
  <c r="D417" i="19" s="1"/>
  <c r="D288" i="19"/>
  <c r="D287" i="19"/>
  <c r="D286" i="19"/>
  <c r="D284" i="19"/>
  <c r="D285" i="19" s="1"/>
  <c r="D283" i="19"/>
  <c r="D281" i="19"/>
  <c r="D423" i="19" s="1"/>
  <c r="D280" i="19"/>
  <c r="D420" i="19" s="1"/>
  <c r="D279" i="19"/>
  <c r="D277" i="19"/>
  <c r="D278" i="19" s="1"/>
  <c r="D276" i="19"/>
  <c r="D274" i="19"/>
  <c r="D424" i="19" s="1"/>
  <c r="D273" i="19"/>
  <c r="D450" i="19" s="1"/>
  <c r="D271" i="19"/>
  <c r="D272" i="19" s="1"/>
  <c r="D270" i="19"/>
  <c r="D268" i="19"/>
  <c r="D263" i="19"/>
  <c r="D262" i="19"/>
  <c r="D266" i="19"/>
  <c r="D260" i="19"/>
  <c r="D259" i="19"/>
  <c r="D445" i="19" s="1"/>
  <c r="D258" i="19"/>
  <c r="D444" i="19" s="1"/>
  <c r="D256" i="19"/>
  <c r="D252" i="19"/>
  <c r="D248" i="19"/>
  <c r="D245" i="19"/>
  <c r="D244" i="19" s="1"/>
  <c r="D242" i="19"/>
  <c r="D241" i="19" s="1"/>
  <c r="D239" i="19"/>
  <c r="D238" i="19" s="1"/>
  <c r="D236" i="19"/>
  <c r="D235" i="19" s="1"/>
  <c r="D230" i="19"/>
  <c r="D227" i="19"/>
  <c r="D226" i="19" s="1"/>
  <c r="D224" i="19"/>
  <c r="D223" i="19" s="1"/>
  <c r="D221" i="19"/>
  <c r="D218" i="19"/>
  <c r="D212" i="19"/>
  <c r="D211" i="19"/>
  <c r="D210" i="19"/>
  <c r="D463" i="19" s="1"/>
  <c r="D207" i="19"/>
  <c r="D206" i="19"/>
  <c r="D204" i="19"/>
  <c r="D203" i="19"/>
  <c r="D201" i="19"/>
  <c r="D200" i="19"/>
  <c r="D198" i="19"/>
  <c r="D193" i="19" s="1"/>
  <c r="D197" i="19"/>
  <c r="D195" i="19"/>
  <c r="D188" i="19"/>
  <c r="D189" i="19" s="1"/>
  <c r="D191" i="19" s="1"/>
  <c r="D186" i="19"/>
  <c r="D185" i="19"/>
  <c r="D190" i="19" s="1"/>
  <c r="D184" i="19"/>
  <c r="D183" i="19"/>
  <c r="D181" i="19"/>
  <c r="D180" i="19"/>
  <c r="D178" i="19"/>
  <c r="D177" i="19"/>
  <c r="D175" i="19"/>
  <c r="D170" i="19"/>
  <c r="D171" i="19" s="1"/>
  <c r="D173" i="19" s="1"/>
  <c r="D168" i="19"/>
  <c r="D167" i="19"/>
  <c r="D172" i="19" s="1"/>
  <c r="D166" i="19"/>
  <c r="D165" i="19"/>
  <c r="D163" i="19"/>
  <c r="D162" i="19"/>
  <c r="D160" i="19"/>
  <c r="D159" i="19"/>
  <c r="D157" i="19"/>
  <c r="D152" i="19"/>
  <c r="D153" i="19" s="1"/>
  <c r="D155" i="19" s="1"/>
  <c r="D150" i="19"/>
  <c r="D149" i="19"/>
  <c r="D154" i="19" s="1"/>
  <c r="D148" i="19"/>
  <c r="D147" i="19"/>
  <c r="D145" i="19"/>
  <c r="D144" i="19"/>
  <c r="D142" i="19"/>
  <c r="D141" i="19"/>
  <c r="D139" i="19"/>
  <c r="D135" i="19"/>
  <c r="D137" i="19" s="1"/>
  <c r="D132" i="19"/>
  <c r="D131" i="19"/>
  <c r="D136" i="19" s="1"/>
  <c r="D130" i="19"/>
  <c r="D129" i="19"/>
  <c r="D127" i="19"/>
  <c r="D126" i="19"/>
  <c r="D124" i="19"/>
  <c r="D123" i="19"/>
  <c r="D121" i="19"/>
  <c r="D116" i="19"/>
  <c r="D114" i="19"/>
  <c r="D106" i="19"/>
  <c r="D105" i="19" s="1"/>
  <c r="D104" i="19" s="1"/>
  <c r="D103" i="19"/>
  <c r="D96" i="19"/>
  <c r="D41" i="19"/>
  <c r="D40" i="19"/>
  <c r="D39" i="19"/>
  <c r="D38" i="19"/>
  <c r="D37" i="19"/>
  <c r="D36" i="19"/>
  <c r="D35" i="19"/>
  <c r="D34" i="19"/>
  <c r="D33" i="19"/>
  <c r="D32" i="19"/>
  <c r="D31" i="19"/>
  <c r="D30" i="19"/>
  <c r="D14" i="19"/>
  <c r="D12" i="19"/>
  <c r="D6" i="19"/>
  <c r="D5" i="19"/>
  <c r="E5" i="19"/>
  <c r="F5" i="19"/>
  <c r="G5" i="19"/>
  <c r="H7" i="19"/>
  <c r="I7" i="19"/>
  <c r="J7" i="19"/>
  <c r="K7" i="19"/>
  <c r="L7" i="19"/>
  <c r="M7" i="19"/>
  <c r="N7" i="19"/>
  <c r="O7" i="19"/>
  <c r="E8" i="19"/>
  <c r="E9" i="19" s="1"/>
  <c r="F8" i="19"/>
  <c r="F9" i="19" s="1"/>
  <c r="G8" i="19"/>
  <c r="G9" i="19" s="1"/>
  <c r="O8" i="19"/>
  <c r="O10" i="19"/>
  <c r="E11" i="19"/>
  <c r="F11" i="19"/>
  <c r="G11" i="19"/>
  <c r="O11" i="19"/>
  <c r="E12" i="19"/>
  <c r="F12" i="19"/>
  <c r="G12" i="19"/>
  <c r="O12" i="19"/>
  <c r="E13" i="19"/>
  <c r="F13" i="19"/>
  <c r="G13" i="19"/>
  <c r="O13" i="19"/>
  <c r="E14" i="19"/>
  <c r="F14" i="19"/>
  <c r="G14" i="19"/>
  <c r="O14" i="19"/>
  <c r="A17" i="19"/>
  <c r="O17" i="19"/>
  <c r="A18" i="19"/>
  <c r="O18" i="19"/>
  <c r="A19" i="19"/>
  <c r="O19" i="19"/>
  <c r="A20" i="19"/>
  <c r="O20" i="19"/>
  <c r="A21" i="19"/>
  <c r="O21" i="19"/>
  <c r="A22" i="19"/>
  <c r="O22" i="19"/>
  <c r="A23" i="19"/>
  <c r="O23" i="19"/>
  <c r="A24" i="19"/>
  <c r="O24" i="19"/>
  <c r="A25" i="19"/>
  <c r="O25" i="19"/>
  <c r="A26" i="19"/>
  <c r="O26" i="19"/>
  <c r="A27" i="19"/>
  <c r="O27" i="19"/>
  <c r="A28" i="19"/>
  <c r="O28" i="19"/>
  <c r="O29" i="19"/>
  <c r="A30" i="19"/>
  <c r="E30" i="19"/>
  <c r="F30" i="19"/>
  <c r="G30" i="19"/>
  <c r="O30" i="19"/>
  <c r="A31" i="19"/>
  <c r="E31" i="19"/>
  <c r="F31" i="19"/>
  <c r="G31" i="19"/>
  <c r="O31" i="19"/>
  <c r="A32" i="19"/>
  <c r="E32" i="19"/>
  <c r="F32" i="19"/>
  <c r="G32" i="19"/>
  <c r="O32" i="19"/>
  <c r="A33" i="19"/>
  <c r="E33" i="19"/>
  <c r="F33" i="19"/>
  <c r="G33" i="19"/>
  <c r="O33" i="19"/>
  <c r="A34" i="19"/>
  <c r="E34" i="19"/>
  <c r="F34" i="19"/>
  <c r="G34" i="19"/>
  <c r="O34" i="19"/>
  <c r="A35" i="19"/>
  <c r="E35" i="19"/>
  <c r="F35" i="19"/>
  <c r="G35" i="19"/>
  <c r="O35" i="19"/>
  <c r="A36" i="19"/>
  <c r="E36" i="19"/>
  <c r="F36" i="19"/>
  <c r="G36" i="19"/>
  <c r="O36" i="19"/>
  <c r="A37" i="19"/>
  <c r="E37" i="19"/>
  <c r="F37" i="19"/>
  <c r="G37" i="19"/>
  <c r="O37" i="19"/>
  <c r="A38" i="19"/>
  <c r="E38" i="19"/>
  <c r="F38" i="19"/>
  <c r="G38" i="19"/>
  <c r="O38" i="19"/>
  <c r="A39" i="19"/>
  <c r="E39" i="19"/>
  <c r="F39" i="19"/>
  <c r="G39" i="19"/>
  <c r="O39" i="19"/>
  <c r="A40" i="19"/>
  <c r="E40" i="19"/>
  <c r="F40" i="19"/>
  <c r="G40" i="19"/>
  <c r="O40" i="19"/>
  <c r="A41" i="19"/>
  <c r="E41" i="19"/>
  <c r="F41" i="19"/>
  <c r="G41" i="19"/>
  <c r="O41" i="19"/>
  <c r="H42" i="19"/>
  <c r="H16" i="19" s="1"/>
  <c r="I42" i="19"/>
  <c r="I16" i="19" s="1"/>
  <c r="I15" i="19" s="1"/>
  <c r="J42" i="19"/>
  <c r="J16" i="19" s="1"/>
  <c r="J15" i="19" s="1"/>
  <c r="K42" i="19"/>
  <c r="K16" i="19" s="1"/>
  <c r="K15" i="19" s="1"/>
  <c r="L42" i="19"/>
  <c r="L16" i="19" s="1"/>
  <c r="L15" i="19" s="1"/>
  <c r="M42" i="19"/>
  <c r="M16" i="19" s="1"/>
  <c r="M15" i="19" s="1"/>
  <c r="N42" i="19"/>
  <c r="N16" i="19" s="1"/>
  <c r="N15" i="19" s="1"/>
  <c r="O42" i="19"/>
  <c r="A43" i="19"/>
  <c r="O43" i="19"/>
  <c r="A44" i="19"/>
  <c r="O44" i="19"/>
  <c r="A45" i="19"/>
  <c r="O45" i="19"/>
  <c r="A46" i="19"/>
  <c r="O46" i="19"/>
  <c r="A47" i="19"/>
  <c r="O47" i="19"/>
  <c r="A48" i="19"/>
  <c r="O48" i="19"/>
  <c r="A49" i="19"/>
  <c r="O49" i="19"/>
  <c r="A50" i="19"/>
  <c r="O50" i="19"/>
  <c r="A51" i="19"/>
  <c r="O51" i="19"/>
  <c r="A52" i="19"/>
  <c r="O52" i="19"/>
  <c r="A53" i="19"/>
  <c r="O53" i="19"/>
  <c r="A54" i="19"/>
  <c r="O54" i="19"/>
  <c r="O55" i="19"/>
  <c r="A56" i="19"/>
  <c r="E56" i="19"/>
  <c r="F56" i="19"/>
  <c r="G56" i="19"/>
  <c r="O56" i="19"/>
  <c r="A57" i="19"/>
  <c r="E57" i="19"/>
  <c r="F57" i="19"/>
  <c r="G57" i="19"/>
  <c r="O57" i="19"/>
  <c r="A58" i="19"/>
  <c r="E58" i="19"/>
  <c r="F58" i="19"/>
  <c r="G58" i="19"/>
  <c r="O58" i="19"/>
  <c r="A59" i="19"/>
  <c r="E59" i="19"/>
  <c r="F59" i="19"/>
  <c r="G59" i="19"/>
  <c r="O59" i="19"/>
  <c r="A60" i="19"/>
  <c r="E60" i="19"/>
  <c r="F60" i="19"/>
  <c r="G60" i="19"/>
  <c r="O60" i="19"/>
  <c r="A61" i="19"/>
  <c r="E61" i="19"/>
  <c r="F61" i="19"/>
  <c r="G61" i="19"/>
  <c r="O61" i="19"/>
  <c r="A62" i="19"/>
  <c r="E62" i="19"/>
  <c r="F62" i="19"/>
  <c r="G62" i="19"/>
  <c r="O62" i="19"/>
  <c r="A63" i="19"/>
  <c r="E63" i="19"/>
  <c r="F63" i="19"/>
  <c r="G63" i="19"/>
  <c r="O63" i="19"/>
  <c r="A64" i="19"/>
  <c r="E64" i="19"/>
  <c r="F64" i="19"/>
  <c r="G64" i="19"/>
  <c r="O64" i="19"/>
  <c r="A65" i="19"/>
  <c r="E65" i="19"/>
  <c r="F65" i="19"/>
  <c r="G65" i="19"/>
  <c r="O65" i="19"/>
  <c r="A66" i="19"/>
  <c r="E66" i="19"/>
  <c r="F66" i="19"/>
  <c r="G66" i="19"/>
  <c r="O66" i="19"/>
  <c r="A67" i="19"/>
  <c r="E67" i="19"/>
  <c r="F67" i="19"/>
  <c r="G67" i="19"/>
  <c r="O67" i="19"/>
  <c r="O68" i="19"/>
  <c r="A69" i="19"/>
  <c r="O69" i="19"/>
  <c r="A70" i="19"/>
  <c r="O70" i="19"/>
  <c r="A71" i="19"/>
  <c r="O71" i="19"/>
  <c r="A72" i="19"/>
  <c r="O72" i="19"/>
  <c r="A73" i="19"/>
  <c r="O73" i="19"/>
  <c r="A74" i="19"/>
  <c r="O74" i="19"/>
  <c r="A75" i="19"/>
  <c r="O75" i="19"/>
  <c r="A76" i="19"/>
  <c r="O76" i="19"/>
  <c r="A77" i="19"/>
  <c r="O77" i="19"/>
  <c r="A78" i="19"/>
  <c r="O78" i="19"/>
  <c r="A79" i="19"/>
  <c r="O79" i="19"/>
  <c r="A80" i="19"/>
  <c r="O80" i="19"/>
  <c r="O81" i="19"/>
  <c r="A82" i="19"/>
  <c r="O82" i="19"/>
  <c r="A83" i="19"/>
  <c r="O83" i="19"/>
  <c r="A84" i="19"/>
  <c r="O84" i="19"/>
  <c r="A85" i="19"/>
  <c r="O85" i="19"/>
  <c r="A86" i="19"/>
  <c r="O86" i="19"/>
  <c r="A87" i="19"/>
  <c r="O87" i="19"/>
  <c r="A88" i="19"/>
  <c r="O88" i="19"/>
  <c r="A89" i="19"/>
  <c r="O89" i="19"/>
  <c r="A90" i="19"/>
  <c r="O90" i="19"/>
  <c r="A91" i="19"/>
  <c r="O91" i="19"/>
  <c r="A92" i="19"/>
  <c r="O92" i="19"/>
  <c r="A93" i="19"/>
  <c r="O93" i="19"/>
  <c r="H94" i="19"/>
  <c r="H327" i="19" s="1"/>
  <c r="J94" i="19"/>
  <c r="K94" i="19"/>
  <c r="K327" i="19" s="1"/>
  <c r="L94" i="19"/>
  <c r="M94" i="19"/>
  <c r="M327" i="19" s="1"/>
  <c r="N94" i="19"/>
  <c r="N327" i="19" s="1"/>
  <c r="E95" i="19"/>
  <c r="E357" i="19" s="1"/>
  <c r="F95" i="19"/>
  <c r="F357" i="19" s="1"/>
  <c r="G95" i="19"/>
  <c r="G357" i="19" s="1"/>
  <c r="O95" i="19"/>
  <c r="E96" i="19"/>
  <c r="F96" i="19"/>
  <c r="G96" i="19"/>
  <c r="O96" i="19"/>
  <c r="O97" i="19"/>
  <c r="A98" i="19"/>
  <c r="O98" i="19"/>
  <c r="A99" i="19"/>
  <c r="O99" i="19"/>
  <c r="A100" i="19"/>
  <c r="O100" i="19"/>
  <c r="A101" i="19"/>
  <c r="O101" i="19"/>
  <c r="O102" i="19"/>
  <c r="A103" i="19"/>
  <c r="E103" i="19"/>
  <c r="F103" i="19"/>
  <c r="G103" i="19"/>
  <c r="O103" i="19"/>
  <c r="A104" i="19"/>
  <c r="O104" i="19"/>
  <c r="A105" i="19"/>
  <c r="O105" i="19"/>
  <c r="A106" i="19"/>
  <c r="E106" i="19"/>
  <c r="F106" i="19"/>
  <c r="G106" i="19"/>
  <c r="O106" i="19"/>
  <c r="A107" i="19"/>
  <c r="O107" i="19"/>
  <c r="A108" i="19"/>
  <c r="E108" i="19"/>
  <c r="F108" i="19"/>
  <c r="G108" i="19"/>
  <c r="O108" i="19"/>
  <c r="A109" i="19"/>
  <c r="O109" i="19"/>
  <c r="A110" i="19"/>
  <c r="O110" i="19"/>
  <c r="A111" i="19"/>
  <c r="O111" i="19"/>
  <c r="A112" i="19"/>
  <c r="E112" i="19"/>
  <c r="F112" i="19"/>
  <c r="G112" i="19"/>
  <c r="O112" i="19"/>
  <c r="A113" i="19"/>
  <c r="O113" i="19"/>
  <c r="A114" i="19"/>
  <c r="E114" i="19"/>
  <c r="F114" i="19"/>
  <c r="G114" i="19"/>
  <c r="O114" i="19"/>
  <c r="A115" i="19"/>
  <c r="O115" i="19"/>
  <c r="A116" i="19"/>
  <c r="E116" i="19"/>
  <c r="F116" i="19"/>
  <c r="G116" i="19"/>
  <c r="O116" i="19"/>
  <c r="A117" i="19"/>
  <c r="O117" i="19"/>
  <c r="A118" i="19"/>
  <c r="O118" i="19"/>
  <c r="A119" i="19"/>
  <c r="O119" i="19"/>
  <c r="O120" i="19"/>
  <c r="A121" i="19"/>
  <c r="E121" i="19"/>
  <c r="F121" i="19"/>
  <c r="G121" i="19"/>
  <c r="O121" i="19"/>
  <c r="A122" i="19"/>
  <c r="O122" i="19"/>
  <c r="A123" i="19"/>
  <c r="E123" i="19"/>
  <c r="F123" i="19"/>
  <c r="G123" i="19"/>
  <c r="O123" i="19"/>
  <c r="A124" i="19"/>
  <c r="E124" i="19"/>
  <c r="F124" i="19"/>
  <c r="G124" i="19"/>
  <c r="O124" i="19"/>
  <c r="A125" i="19"/>
  <c r="O125" i="19"/>
  <c r="A126" i="19"/>
  <c r="E126" i="19"/>
  <c r="F126" i="19"/>
  <c r="G126" i="19"/>
  <c r="O126" i="19"/>
  <c r="A127" i="19"/>
  <c r="E127" i="19"/>
  <c r="F127" i="19"/>
  <c r="G127" i="19"/>
  <c r="O127" i="19"/>
  <c r="A128" i="19"/>
  <c r="A130" i="19" s="1"/>
  <c r="O128" i="19"/>
  <c r="A129" i="19"/>
  <c r="E129" i="19"/>
  <c r="F129" i="19"/>
  <c r="G129" i="19"/>
  <c r="O129" i="19"/>
  <c r="E130" i="19"/>
  <c r="F130" i="19"/>
  <c r="G130" i="19"/>
  <c r="O130" i="19"/>
  <c r="A131" i="19"/>
  <c r="E131" i="19"/>
  <c r="E136" i="19" s="1"/>
  <c r="F131" i="19"/>
  <c r="F136" i="19" s="1"/>
  <c r="G131" i="19"/>
  <c r="G136" i="19" s="1"/>
  <c r="O131" i="19"/>
  <c r="A132" i="19"/>
  <c r="E132" i="19"/>
  <c r="F132" i="19"/>
  <c r="G132" i="19"/>
  <c r="O132" i="19"/>
  <c r="A133" i="19"/>
  <c r="O133" i="19"/>
  <c r="A134" i="19"/>
  <c r="O134" i="19"/>
  <c r="A135" i="19"/>
  <c r="E135" i="19"/>
  <c r="E137" i="19" s="1"/>
  <c r="F135" i="19"/>
  <c r="F137" i="19" s="1"/>
  <c r="G135" i="19"/>
  <c r="G137" i="19" s="1"/>
  <c r="O135" i="19"/>
  <c r="A136" i="19"/>
  <c r="O136" i="19"/>
  <c r="A137" i="19"/>
  <c r="O137" i="19"/>
  <c r="O138" i="19"/>
  <c r="A139" i="19"/>
  <c r="E139" i="19"/>
  <c r="F139" i="19"/>
  <c r="G139" i="19"/>
  <c r="O139" i="19"/>
  <c r="A140" i="19"/>
  <c r="O140" i="19"/>
  <c r="A141" i="19"/>
  <c r="E141" i="19"/>
  <c r="F141" i="19"/>
  <c r="G141" i="19"/>
  <c r="O141" i="19"/>
  <c r="A142" i="19"/>
  <c r="E142" i="19"/>
  <c r="F142" i="19"/>
  <c r="G142" i="19"/>
  <c r="O142" i="19"/>
  <c r="A143" i="19"/>
  <c r="O143" i="19"/>
  <c r="A144" i="19"/>
  <c r="E144" i="19"/>
  <c r="F144" i="19"/>
  <c r="G144" i="19"/>
  <c r="O144" i="19"/>
  <c r="A145" i="19"/>
  <c r="E145" i="19"/>
  <c r="F145" i="19"/>
  <c r="G145" i="19"/>
  <c r="O145" i="19"/>
  <c r="A146" i="19"/>
  <c r="O146" i="19"/>
  <c r="A147" i="19"/>
  <c r="E147" i="19"/>
  <c r="F147" i="19"/>
  <c r="G147" i="19"/>
  <c r="O147" i="19"/>
  <c r="A148" i="19"/>
  <c r="E148" i="19"/>
  <c r="F148" i="19"/>
  <c r="G148" i="19"/>
  <c r="O148" i="19"/>
  <c r="A149" i="19"/>
  <c r="E149" i="19"/>
  <c r="E154" i="19" s="1"/>
  <c r="F149" i="19"/>
  <c r="F154" i="19" s="1"/>
  <c r="G149" i="19"/>
  <c r="G154" i="19" s="1"/>
  <c r="O149" i="19"/>
  <c r="A150" i="19"/>
  <c r="E150" i="19"/>
  <c r="F150" i="19"/>
  <c r="G150" i="19"/>
  <c r="O150" i="19"/>
  <c r="A151" i="19"/>
  <c r="O151" i="19"/>
  <c r="A152" i="19"/>
  <c r="E152" i="19"/>
  <c r="E153" i="19" s="1"/>
  <c r="E155" i="19" s="1"/>
  <c r="F152" i="19"/>
  <c r="F153" i="19" s="1"/>
  <c r="F155" i="19" s="1"/>
  <c r="G152" i="19"/>
  <c r="G153" i="19" s="1"/>
  <c r="G155" i="19" s="1"/>
  <c r="O152" i="19"/>
  <c r="A153" i="19"/>
  <c r="O153" i="19"/>
  <c r="A154" i="19"/>
  <c r="O154" i="19"/>
  <c r="A155" i="19"/>
  <c r="O155" i="19"/>
  <c r="O156" i="19"/>
  <c r="A157" i="19"/>
  <c r="E157" i="19"/>
  <c r="F157" i="19"/>
  <c r="G157" i="19"/>
  <c r="O157" i="19"/>
  <c r="A158" i="19"/>
  <c r="A160" i="19" s="1"/>
  <c r="O158" i="19"/>
  <c r="A159" i="19"/>
  <c r="E159" i="19"/>
  <c r="F159" i="19"/>
  <c r="G159" i="19"/>
  <c r="O159" i="19"/>
  <c r="E160" i="19"/>
  <c r="F160" i="19"/>
  <c r="G160" i="19"/>
  <c r="O160" i="19"/>
  <c r="A161" i="19"/>
  <c r="A163" i="19" s="1"/>
  <c r="O161" i="19"/>
  <c r="A162" i="19"/>
  <c r="E162" i="19"/>
  <c r="F162" i="19"/>
  <c r="G162" i="19"/>
  <c r="O162" i="19"/>
  <c r="E163" i="19"/>
  <c r="F163" i="19"/>
  <c r="G163" i="19"/>
  <c r="O163" i="19"/>
  <c r="A164" i="19"/>
  <c r="A166" i="19" s="1"/>
  <c r="O164" i="19"/>
  <c r="A165" i="19"/>
  <c r="E165" i="19"/>
  <c r="F165" i="19"/>
  <c r="G165" i="19"/>
  <c r="O165" i="19"/>
  <c r="E166" i="19"/>
  <c r="F166" i="19"/>
  <c r="G166" i="19"/>
  <c r="O166" i="19"/>
  <c r="A167" i="19"/>
  <c r="E167" i="19"/>
  <c r="E172" i="19" s="1"/>
  <c r="F167" i="19"/>
  <c r="F172" i="19" s="1"/>
  <c r="G167" i="19"/>
  <c r="G172" i="19" s="1"/>
  <c r="O167" i="19"/>
  <c r="A168" i="19"/>
  <c r="E168" i="19"/>
  <c r="F168" i="19"/>
  <c r="G168" i="19"/>
  <c r="O168" i="19"/>
  <c r="A169" i="19"/>
  <c r="O169" i="19"/>
  <c r="A170" i="19"/>
  <c r="E170" i="19"/>
  <c r="E171" i="19" s="1"/>
  <c r="E173" i="19" s="1"/>
  <c r="F170" i="19"/>
  <c r="F171" i="19" s="1"/>
  <c r="F173" i="19" s="1"/>
  <c r="G170" i="19"/>
  <c r="G171" i="19" s="1"/>
  <c r="G173" i="19" s="1"/>
  <c r="O170" i="19"/>
  <c r="A171" i="19"/>
  <c r="O171" i="19"/>
  <c r="A172" i="19"/>
  <c r="O172" i="19"/>
  <c r="A173" i="19"/>
  <c r="O173" i="19"/>
  <c r="O174" i="19"/>
  <c r="A175" i="19"/>
  <c r="E175" i="19"/>
  <c r="F175" i="19"/>
  <c r="G175" i="19"/>
  <c r="O175" i="19"/>
  <c r="A176" i="19"/>
  <c r="O176" i="19"/>
  <c r="A177" i="19"/>
  <c r="E177" i="19"/>
  <c r="F177" i="19"/>
  <c r="G177" i="19"/>
  <c r="O177" i="19"/>
  <c r="A178" i="19"/>
  <c r="E178" i="19"/>
  <c r="F178" i="19"/>
  <c r="G178" i="19"/>
  <c r="O178" i="19"/>
  <c r="A179" i="19"/>
  <c r="O179" i="19"/>
  <c r="A180" i="19"/>
  <c r="E180" i="19"/>
  <c r="F180" i="19"/>
  <c r="G180" i="19"/>
  <c r="O180" i="19"/>
  <c r="A181" i="19"/>
  <c r="E181" i="19"/>
  <c r="F181" i="19"/>
  <c r="G181" i="19"/>
  <c r="O181" i="19"/>
  <c r="A182" i="19"/>
  <c r="O182" i="19"/>
  <c r="A183" i="19"/>
  <c r="E183" i="19"/>
  <c r="F183" i="19"/>
  <c r="G183" i="19"/>
  <c r="O183" i="19"/>
  <c r="A184" i="19"/>
  <c r="E184" i="19"/>
  <c r="F184" i="19"/>
  <c r="G184" i="19"/>
  <c r="O184" i="19"/>
  <c r="A185" i="19"/>
  <c r="E185" i="19"/>
  <c r="E190" i="19" s="1"/>
  <c r="F185" i="19"/>
  <c r="G185" i="19"/>
  <c r="G190" i="19" s="1"/>
  <c r="O185" i="19"/>
  <c r="A186" i="19"/>
  <c r="E186" i="19"/>
  <c r="F186" i="19"/>
  <c r="G186" i="19"/>
  <c r="O186" i="19"/>
  <c r="A187" i="19"/>
  <c r="O187" i="19"/>
  <c r="A188" i="19"/>
  <c r="E188" i="19"/>
  <c r="E189" i="19" s="1"/>
  <c r="E191" i="19" s="1"/>
  <c r="F188" i="19"/>
  <c r="F189" i="19" s="1"/>
  <c r="F191" i="19" s="1"/>
  <c r="G188" i="19"/>
  <c r="G189" i="19" s="1"/>
  <c r="G191" i="19" s="1"/>
  <c r="O188" i="19"/>
  <c r="A189" i="19"/>
  <c r="O189" i="19"/>
  <c r="A190" i="19"/>
  <c r="F190" i="19"/>
  <c r="O190" i="19"/>
  <c r="A191" i="19"/>
  <c r="O191" i="19"/>
  <c r="O192" i="19"/>
  <c r="A193" i="19"/>
  <c r="O193" i="19"/>
  <c r="A194" i="19"/>
  <c r="A197" i="19" s="1"/>
  <c r="O194" i="19"/>
  <c r="A195" i="19"/>
  <c r="E195" i="19"/>
  <c r="F195" i="19"/>
  <c r="G195" i="19"/>
  <c r="O195" i="19"/>
  <c r="A196" i="19"/>
  <c r="O196" i="19"/>
  <c r="E197" i="19"/>
  <c r="F197" i="19"/>
  <c r="G197" i="19"/>
  <c r="O197" i="19"/>
  <c r="A198" i="19"/>
  <c r="E198" i="19"/>
  <c r="F198" i="19"/>
  <c r="G198" i="19"/>
  <c r="O198" i="19"/>
  <c r="A199" i="19"/>
  <c r="O199" i="19"/>
  <c r="A200" i="19"/>
  <c r="E200" i="19"/>
  <c r="F200" i="19"/>
  <c r="G200" i="19"/>
  <c r="O200" i="19"/>
  <c r="A201" i="19"/>
  <c r="E201" i="19"/>
  <c r="F201" i="19"/>
  <c r="G201" i="19"/>
  <c r="O201" i="19"/>
  <c r="A202" i="19"/>
  <c r="O202" i="19"/>
  <c r="A203" i="19"/>
  <c r="E203" i="19"/>
  <c r="F203" i="19"/>
  <c r="G203" i="19"/>
  <c r="O203" i="19"/>
  <c r="A204" i="19"/>
  <c r="E204" i="19"/>
  <c r="F204" i="19"/>
  <c r="G204" i="19"/>
  <c r="O204" i="19"/>
  <c r="A205" i="19"/>
  <c r="O205" i="19"/>
  <c r="A206" i="19"/>
  <c r="E206" i="19"/>
  <c r="F206" i="19"/>
  <c r="G206" i="19"/>
  <c r="O206" i="19"/>
  <c r="A207" i="19"/>
  <c r="E207" i="19"/>
  <c r="F207" i="19"/>
  <c r="G207" i="19"/>
  <c r="O207" i="19"/>
  <c r="O208" i="19"/>
  <c r="O209" i="19"/>
  <c r="E210" i="19"/>
  <c r="E463" i="19" s="1"/>
  <c r="F210" i="19"/>
  <c r="G210" i="19"/>
  <c r="G463" i="19" s="1"/>
  <c r="O210" i="19"/>
  <c r="E211" i="19"/>
  <c r="F211" i="19"/>
  <c r="G211" i="19"/>
  <c r="O211" i="19"/>
  <c r="E212" i="19"/>
  <c r="F212" i="19"/>
  <c r="G212" i="19"/>
  <c r="O212" i="19"/>
  <c r="O213" i="19"/>
  <c r="A214" i="19"/>
  <c r="O214" i="19"/>
  <c r="A215" i="19"/>
  <c r="O215" i="19"/>
  <c r="A216" i="19"/>
  <c r="O216" i="19"/>
  <c r="A217" i="19"/>
  <c r="A219" i="19" s="1"/>
  <c r="O217" i="19"/>
  <c r="A218" i="19"/>
  <c r="E218" i="19"/>
  <c r="F218" i="19"/>
  <c r="G218" i="19"/>
  <c r="O218" i="19"/>
  <c r="O219" i="19"/>
  <c r="A220" i="19"/>
  <c r="O220" i="19"/>
  <c r="A221" i="19"/>
  <c r="E221" i="19"/>
  <c r="E220" i="19" s="1"/>
  <c r="F221" i="19"/>
  <c r="F220" i="19" s="1"/>
  <c r="G221" i="19"/>
  <c r="G220" i="19" s="1"/>
  <c r="O221" i="19"/>
  <c r="A222" i="19"/>
  <c r="O222" i="19"/>
  <c r="A223" i="19"/>
  <c r="A225" i="19" s="1"/>
  <c r="O223" i="19"/>
  <c r="A224" i="19"/>
  <c r="E224" i="19"/>
  <c r="E223" i="19" s="1"/>
  <c r="F224" i="19"/>
  <c r="F223" i="19" s="1"/>
  <c r="G224" i="19"/>
  <c r="G223" i="19" s="1"/>
  <c r="O224" i="19"/>
  <c r="O225" i="19"/>
  <c r="A226" i="19"/>
  <c r="O226" i="19"/>
  <c r="A227" i="19"/>
  <c r="E227" i="19"/>
  <c r="E226" i="19" s="1"/>
  <c r="F227" i="19"/>
  <c r="F226" i="19" s="1"/>
  <c r="G227" i="19"/>
  <c r="G226" i="19" s="1"/>
  <c r="O227" i="19"/>
  <c r="A228" i="19"/>
  <c r="O228" i="19"/>
  <c r="O229" i="19"/>
  <c r="E230" i="19"/>
  <c r="F230" i="19"/>
  <c r="G230" i="19"/>
  <c r="O230" i="19"/>
  <c r="O231" i="19"/>
  <c r="A232" i="19"/>
  <c r="O232" i="19"/>
  <c r="A233" i="19"/>
  <c r="O233" i="19"/>
  <c r="A234" i="19"/>
  <c r="O234" i="19"/>
  <c r="A235" i="19"/>
  <c r="A237" i="19" s="1"/>
  <c r="O235" i="19"/>
  <c r="A236" i="19"/>
  <c r="E236" i="19"/>
  <c r="F236" i="19"/>
  <c r="G236" i="19"/>
  <c r="O236" i="19"/>
  <c r="O237" i="19"/>
  <c r="A238" i="19"/>
  <c r="O238" i="19"/>
  <c r="A239" i="19"/>
  <c r="E239" i="19"/>
  <c r="E238" i="19" s="1"/>
  <c r="F239" i="19"/>
  <c r="F238" i="19" s="1"/>
  <c r="G239" i="19"/>
  <c r="G238" i="19" s="1"/>
  <c r="O239" i="19"/>
  <c r="A240" i="19"/>
  <c r="O240" i="19"/>
  <c r="A241" i="19"/>
  <c r="A243" i="19" s="1"/>
  <c r="O241" i="19"/>
  <c r="A242" i="19"/>
  <c r="E242" i="19"/>
  <c r="E241" i="19" s="1"/>
  <c r="F242" i="19"/>
  <c r="F241" i="19" s="1"/>
  <c r="G242" i="19"/>
  <c r="G241" i="19" s="1"/>
  <c r="O242" i="19"/>
  <c r="O243" i="19"/>
  <c r="A244" i="19"/>
  <c r="O244" i="19"/>
  <c r="A245" i="19"/>
  <c r="E245" i="19"/>
  <c r="E244" i="19" s="1"/>
  <c r="F245" i="19"/>
  <c r="F244" i="19" s="1"/>
  <c r="G245" i="19"/>
  <c r="G244" i="19" s="1"/>
  <c r="O245" i="19"/>
  <c r="A246" i="19"/>
  <c r="O246" i="19"/>
  <c r="O247" i="19"/>
  <c r="E248" i="19"/>
  <c r="E247" i="19" s="1"/>
  <c r="F248" i="19"/>
  <c r="F247" i="19" s="1"/>
  <c r="G248" i="19"/>
  <c r="G247" i="19" s="1"/>
  <c r="O248" i="19"/>
  <c r="O249" i="19"/>
  <c r="O250" i="19"/>
  <c r="O251" i="19"/>
  <c r="E252" i="19"/>
  <c r="E251" i="19" s="1"/>
  <c r="F252" i="19"/>
  <c r="F251" i="19" s="1"/>
  <c r="G252" i="19"/>
  <c r="G251" i="19" s="1"/>
  <c r="O252" i="19"/>
  <c r="O253" i="19"/>
  <c r="O254" i="19"/>
  <c r="E255" i="19"/>
  <c r="E452" i="19" s="1"/>
  <c r="F255" i="19"/>
  <c r="F362" i="19" s="1"/>
  <c r="G255" i="19"/>
  <c r="G452" i="19" s="1"/>
  <c r="O255" i="19"/>
  <c r="E256" i="19"/>
  <c r="F256" i="19"/>
  <c r="G256" i="19"/>
  <c r="O256" i="19"/>
  <c r="O257" i="19"/>
  <c r="E258" i="19"/>
  <c r="F258" i="19"/>
  <c r="F444" i="19" s="1"/>
  <c r="G258" i="19"/>
  <c r="G444" i="19" s="1"/>
  <c r="O258" i="19"/>
  <c r="E259" i="19"/>
  <c r="E445" i="19" s="1"/>
  <c r="F259" i="19"/>
  <c r="F445" i="19" s="1"/>
  <c r="G259" i="19"/>
  <c r="O259" i="19"/>
  <c r="E260" i="19"/>
  <c r="F260" i="19"/>
  <c r="G260" i="19"/>
  <c r="O260" i="19"/>
  <c r="E261" i="19"/>
  <c r="E266" i="19" s="1"/>
  <c r="F261" i="19"/>
  <c r="F266" i="19" s="1"/>
  <c r="G261" i="19"/>
  <c r="G266" i="19" s="1"/>
  <c r="O261" i="19"/>
  <c r="O262" i="19"/>
  <c r="E263" i="19"/>
  <c r="F263" i="19"/>
  <c r="F264" i="19" s="1"/>
  <c r="G263" i="19"/>
  <c r="G264" i="19" s="1"/>
  <c r="O263" i="19"/>
  <c r="E264" i="19"/>
  <c r="O264" i="19"/>
  <c r="I265" i="19"/>
  <c r="I94" i="19" s="1"/>
  <c r="O265" i="19"/>
  <c r="O266" i="19"/>
  <c r="O267" i="19"/>
  <c r="A268" i="19"/>
  <c r="E268" i="19"/>
  <c r="F268" i="19"/>
  <c r="F365" i="19" s="1"/>
  <c r="G268" i="19"/>
  <c r="O268" i="19"/>
  <c r="A269" i="19"/>
  <c r="O269" i="19"/>
  <c r="A270" i="19"/>
  <c r="A271" i="19" s="1"/>
  <c r="E270" i="19"/>
  <c r="F270" i="19"/>
  <c r="G270" i="19"/>
  <c r="O270" i="19"/>
  <c r="E271" i="19"/>
  <c r="E272" i="19" s="1"/>
  <c r="F271" i="19"/>
  <c r="G271" i="19"/>
  <c r="G272" i="19" s="1"/>
  <c r="O271" i="19"/>
  <c r="A272" i="19"/>
  <c r="F272" i="19"/>
  <c r="O272" i="19"/>
  <c r="A273" i="19"/>
  <c r="E273" i="19"/>
  <c r="F273" i="19"/>
  <c r="G273" i="19"/>
  <c r="O273" i="19"/>
  <c r="A274" i="19"/>
  <c r="E274" i="19"/>
  <c r="F274" i="19"/>
  <c r="G274" i="19"/>
  <c r="O274" i="19"/>
  <c r="O275" i="19"/>
  <c r="A276" i="19"/>
  <c r="E276" i="19"/>
  <c r="F276" i="19"/>
  <c r="G276" i="19"/>
  <c r="O276" i="19"/>
  <c r="A277" i="19"/>
  <c r="E277" i="19"/>
  <c r="E278" i="19" s="1"/>
  <c r="F277" i="19"/>
  <c r="F278" i="19" s="1"/>
  <c r="G277" i="19"/>
  <c r="G278" i="19" s="1"/>
  <c r="O277" i="19"/>
  <c r="A278" i="19"/>
  <c r="O278" i="19"/>
  <c r="A279" i="19"/>
  <c r="E279" i="19"/>
  <c r="F279" i="19"/>
  <c r="G279" i="19"/>
  <c r="O279" i="19"/>
  <c r="A280" i="19"/>
  <c r="E280" i="19"/>
  <c r="F280" i="19"/>
  <c r="G280" i="19"/>
  <c r="O280" i="19"/>
  <c r="A281" i="19"/>
  <c r="E281" i="19"/>
  <c r="F281" i="19"/>
  <c r="G281" i="19"/>
  <c r="O281" i="19"/>
  <c r="O282" i="19"/>
  <c r="A283" i="19"/>
  <c r="E283" i="19"/>
  <c r="F283" i="19"/>
  <c r="G283" i="19"/>
  <c r="O283" i="19"/>
  <c r="A284" i="19"/>
  <c r="E284" i="19"/>
  <c r="E285" i="19" s="1"/>
  <c r="F284" i="19"/>
  <c r="F285" i="19" s="1"/>
  <c r="G284" i="19"/>
  <c r="G285" i="19" s="1"/>
  <c r="O284" i="19"/>
  <c r="A285" i="19"/>
  <c r="O285" i="19"/>
  <c r="A286" i="19"/>
  <c r="O286" i="19"/>
  <c r="A287" i="19"/>
  <c r="E287" i="19"/>
  <c r="F287" i="19"/>
  <c r="G287" i="19"/>
  <c r="O287" i="19"/>
  <c r="A288" i="19"/>
  <c r="E288" i="19"/>
  <c r="F288" i="19"/>
  <c r="G288" i="19"/>
  <c r="O288" i="19"/>
  <c r="A289" i="19"/>
  <c r="E289" i="19"/>
  <c r="F289" i="19"/>
  <c r="G289" i="19"/>
  <c r="O289" i="19"/>
  <c r="A290" i="19"/>
  <c r="E290" i="19"/>
  <c r="F290" i="19"/>
  <c r="G290" i="19"/>
  <c r="O290" i="19"/>
  <c r="A291" i="19"/>
  <c r="E291" i="19"/>
  <c r="F291" i="19"/>
  <c r="G291" i="19"/>
  <c r="O291" i="19"/>
  <c r="A292" i="19"/>
  <c r="E292" i="19"/>
  <c r="F292" i="19"/>
  <c r="G292" i="19"/>
  <c r="O292" i="19"/>
  <c r="A293" i="19"/>
  <c r="E293" i="19"/>
  <c r="F293" i="19"/>
  <c r="G293" i="19"/>
  <c r="O293" i="19"/>
  <c r="A294" i="19"/>
  <c r="E294" i="19"/>
  <c r="F294" i="19"/>
  <c r="G294" i="19"/>
  <c r="O294" i="19"/>
  <c r="A295" i="19"/>
  <c r="E295" i="19"/>
  <c r="F295" i="19"/>
  <c r="G295" i="19"/>
  <c r="O295" i="19"/>
  <c r="A296" i="19"/>
  <c r="E296" i="19"/>
  <c r="F296" i="19"/>
  <c r="G296" i="19"/>
  <c r="O296" i="19"/>
  <c r="A297" i="19"/>
  <c r="E297" i="19"/>
  <c r="F297" i="19"/>
  <c r="G297" i="19"/>
  <c r="O297" i="19"/>
  <c r="A298" i="19"/>
  <c r="E298" i="19"/>
  <c r="F298" i="19"/>
  <c r="G298" i="19"/>
  <c r="O298" i="19"/>
  <c r="O299" i="19"/>
  <c r="A300" i="19"/>
  <c r="E300" i="19"/>
  <c r="F300" i="19"/>
  <c r="G300" i="19"/>
  <c r="O300" i="19"/>
  <c r="A301" i="19"/>
  <c r="E301" i="19"/>
  <c r="F301" i="19"/>
  <c r="G301" i="19"/>
  <c r="O301" i="19"/>
  <c r="A302" i="19"/>
  <c r="E302" i="19"/>
  <c r="E374" i="19" s="1"/>
  <c r="F302" i="19"/>
  <c r="F374" i="19" s="1"/>
  <c r="G302" i="19"/>
  <c r="G374" i="19" s="1"/>
  <c r="O302" i="19"/>
  <c r="A303" i="19"/>
  <c r="E303" i="19"/>
  <c r="E447" i="19" s="1"/>
  <c r="F303" i="19"/>
  <c r="F447" i="19" s="1"/>
  <c r="G303" i="19"/>
  <c r="G447" i="19" s="1"/>
  <c r="O303" i="19"/>
  <c r="A304" i="19"/>
  <c r="E304" i="19"/>
  <c r="F304" i="19"/>
  <c r="G304" i="19"/>
  <c r="O304" i="19"/>
  <c r="A305" i="19"/>
  <c r="E305" i="19"/>
  <c r="F305" i="19"/>
  <c r="G305" i="19"/>
  <c r="O305" i="19"/>
  <c r="A306" i="19"/>
  <c r="E306" i="19"/>
  <c r="F306" i="19"/>
  <c r="G306" i="19"/>
  <c r="O306" i="19"/>
  <c r="A307" i="19"/>
  <c r="E307" i="19"/>
  <c r="F307" i="19"/>
  <c r="G307" i="19"/>
  <c r="O307" i="19"/>
  <c r="A308" i="19"/>
  <c r="O308" i="19"/>
  <c r="A309" i="19"/>
  <c r="E309" i="19"/>
  <c r="E377" i="19" s="1"/>
  <c r="F309" i="19"/>
  <c r="F377" i="19" s="1"/>
  <c r="G309" i="19"/>
  <c r="O309" i="19"/>
  <c r="A310" i="19"/>
  <c r="E310" i="19"/>
  <c r="F310" i="19"/>
  <c r="F378" i="19" s="1"/>
  <c r="G310" i="19"/>
  <c r="O310" i="19"/>
  <c r="A311" i="19"/>
  <c r="E311" i="19"/>
  <c r="E379" i="19" s="1"/>
  <c r="F311" i="19"/>
  <c r="F379" i="19" s="1"/>
  <c r="G311" i="19"/>
  <c r="G379" i="19" s="1"/>
  <c r="O311" i="19"/>
  <c r="A312" i="19"/>
  <c r="E312" i="19"/>
  <c r="E380" i="19" s="1"/>
  <c r="F312" i="19"/>
  <c r="F380" i="19" s="1"/>
  <c r="G312" i="19"/>
  <c r="G380" i="19" s="1"/>
  <c r="O312" i="19"/>
  <c r="A313" i="19"/>
  <c r="E313" i="19"/>
  <c r="F313" i="19"/>
  <c r="G313" i="19"/>
  <c r="O313" i="19"/>
  <c r="O314" i="19"/>
  <c r="A315" i="19"/>
  <c r="E315" i="19"/>
  <c r="E382" i="19" s="1"/>
  <c r="F315" i="19"/>
  <c r="F382" i="19" s="1"/>
  <c r="G315" i="19"/>
  <c r="G382" i="19" s="1"/>
  <c r="O315" i="19"/>
  <c r="A316" i="19"/>
  <c r="E316" i="19"/>
  <c r="E451" i="19" s="1"/>
  <c r="F316" i="19"/>
  <c r="F383" i="19" s="1"/>
  <c r="G316" i="19"/>
  <c r="G451" i="19" s="1"/>
  <c r="O316" i="19"/>
  <c r="A317" i="19"/>
  <c r="E317" i="19"/>
  <c r="E384" i="19" s="1"/>
  <c r="F317" i="19"/>
  <c r="F384" i="19" s="1"/>
  <c r="G317" i="19"/>
  <c r="G384" i="19" s="1"/>
  <c r="O317" i="19"/>
  <c r="A318" i="19"/>
  <c r="O318" i="19"/>
  <c r="A319" i="19"/>
  <c r="E319" i="19"/>
  <c r="E386" i="19" s="1"/>
  <c r="F319" i="19"/>
  <c r="F386" i="19" s="1"/>
  <c r="G319" i="19"/>
  <c r="G386" i="19" s="1"/>
  <c r="O319" i="19"/>
  <c r="A320" i="19"/>
  <c r="E320" i="19"/>
  <c r="E387" i="19" s="1"/>
  <c r="F320" i="19"/>
  <c r="F387" i="19" s="1"/>
  <c r="G320" i="19"/>
  <c r="G387" i="19" s="1"/>
  <c r="O320" i="19"/>
  <c r="O321" i="19"/>
  <c r="A322" i="19"/>
  <c r="E322" i="19"/>
  <c r="F322" i="19"/>
  <c r="G322" i="19"/>
  <c r="O322" i="19"/>
  <c r="A323" i="19"/>
  <c r="E323" i="19"/>
  <c r="F323" i="19"/>
  <c r="G323" i="19"/>
  <c r="O323" i="19"/>
  <c r="A324" i="19"/>
  <c r="E324" i="19"/>
  <c r="F324" i="19"/>
  <c r="G324" i="19"/>
  <c r="O324" i="19"/>
  <c r="A325" i="19"/>
  <c r="E325" i="19"/>
  <c r="F325" i="19"/>
  <c r="G325" i="19"/>
  <c r="O325" i="19"/>
  <c r="E326" i="19"/>
  <c r="F326" i="19"/>
  <c r="G326" i="19"/>
  <c r="O326" i="19"/>
  <c r="I327" i="19"/>
  <c r="J327" i="19"/>
  <c r="L327" i="19"/>
  <c r="O328" i="19"/>
  <c r="H329" i="19"/>
  <c r="O329" i="19" s="1"/>
  <c r="I329" i="19"/>
  <c r="J329" i="19"/>
  <c r="K329" i="19"/>
  <c r="M329" i="19"/>
  <c r="A330" i="19"/>
  <c r="E330" i="19"/>
  <c r="F330" i="19"/>
  <c r="F389" i="19" s="1"/>
  <c r="G330" i="19"/>
  <c r="O330" i="19"/>
  <c r="A331" i="19"/>
  <c r="E331" i="19"/>
  <c r="F331" i="19"/>
  <c r="G331" i="19"/>
  <c r="O331" i="19"/>
  <c r="A332" i="19"/>
  <c r="E332" i="19"/>
  <c r="F332" i="19"/>
  <c r="G332" i="19"/>
  <c r="O332" i="19"/>
  <c r="A333" i="19"/>
  <c r="E333" i="19"/>
  <c r="F333" i="19"/>
  <c r="G333" i="19"/>
  <c r="O333" i="19"/>
  <c r="A334" i="19"/>
  <c r="E334" i="19"/>
  <c r="F334" i="19"/>
  <c r="F373" i="19" s="1"/>
  <c r="G334" i="19"/>
  <c r="O334" i="19"/>
  <c r="A335" i="19"/>
  <c r="O335" i="19"/>
  <c r="A336" i="19"/>
  <c r="E336" i="19"/>
  <c r="E393" i="19" s="1"/>
  <c r="F336" i="19"/>
  <c r="F393" i="19" s="1"/>
  <c r="G336" i="19"/>
  <c r="G455" i="19" s="1"/>
  <c r="O336" i="19"/>
  <c r="A337" i="19"/>
  <c r="E337" i="19"/>
  <c r="E376" i="19" s="1"/>
  <c r="F337" i="19"/>
  <c r="F376" i="19" s="1"/>
  <c r="G337" i="19"/>
  <c r="G376" i="19" s="1"/>
  <c r="O337" i="19"/>
  <c r="A338" i="19"/>
  <c r="E338" i="19"/>
  <c r="F338" i="19"/>
  <c r="G338" i="19"/>
  <c r="O338" i="19"/>
  <c r="I339" i="19"/>
  <c r="I342" i="19" s="1"/>
  <c r="J339" i="19"/>
  <c r="J342" i="19" s="1"/>
  <c r="L339" i="19"/>
  <c r="L342" i="19" s="1"/>
  <c r="N339" i="19"/>
  <c r="N342" i="19" s="1"/>
  <c r="O340" i="19"/>
  <c r="O341" i="19"/>
  <c r="O343" i="19"/>
  <c r="H344" i="19"/>
  <c r="I344" i="19"/>
  <c r="J344" i="19"/>
  <c r="K344" i="19"/>
  <c r="L344" i="19"/>
  <c r="M344" i="19"/>
  <c r="N344" i="19"/>
  <c r="O344" i="19"/>
  <c r="O345" i="19"/>
  <c r="O346" i="19"/>
  <c r="O347" i="19"/>
  <c r="D357" i="19"/>
  <c r="D362" i="19"/>
  <c r="D363" i="19"/>
  <c r="D365" i="19"/>
  <c r="E365" i="19"/>
  <c r="G365" i="19"/>
  <c r="D369" i="19"/>
  <c r="E369" i="19"/>
  <c r="F369" i="19"/>
  <c r="G369" i="19"/>
  <c r="D371" i="19"/>
  <c r="E373" i="19"/>
  <c r="G373" i="19"/>
  <c r="D374" i="19"/>
  <c r="G377" i="19"/>
  <c r="E378" i="19"/>
  <c r="G378" i="19"/>
  <c r="D380" i="19"/>
  <c r="D382" i="19"/>
  <c r="E383" i="19"/>
  <c r="G383" i="19"/>
  <c r="D386" i="19"/>
  <c r="D387" i="19"/>
  <c r="E389" i="19"/>
  <c r="G389" i="19"/>
  <c r="E390" i="19"/>
  <c r="D393" i="19"/>
  <c r="D403" i="19"/>
  <c r="D404" i="19"/>
  <c r="D406" i="19"/>
  <c r="D409" i="19"/>
  <c r="D411" i="19"/>
  <c r="D416" i="19"/>
  <c r="D419" i="19"/>
  <c r="E425" i="19"/>
  <c r="F425" i="19"/>
  <c r="G425" i="19"/>
  <c r="D433" i="19"/>
  <c r="D435" i="19"/>
  <c r="D438" i="19"/>
  <c r="E444" i="19"/>
  <c r="G445" i="19"/>
  <c r="F448" i="19"/>
  <c r="F451" i="19"/>
  <c r="D452" i="19"/>
  <c r="F452" i="19"/>
  <c r="F463" i="19"/>
  <c r="T356" i="18"/>
  <c r="E338" i="18"/>
  <c r="F338" i="18"/>
  <c r="G338" i="18"/>
  <c r="H338" i="18"/>
  <c r="I338" i="18"/>
  <c r="J338" i="18"/>
  <c r="K338" i="18"/>
  <c r="L338" i="18"/>
  <c r="M338" i="18"/>
  <c r="N338" i="18"/>
  <c r="O338" i="18"/>
  <c r="E337" i="18"/>
  <c r="F337" i="18"/>
  <c r="G337" i="18"/>
  <c r="H337" i="18"/>
  <c r="I337" i="18"/>
  <c r="J337" i="18"/>
  <c r="L337" i="18"/>
  <c r="M337" i="18"/>
  <c r="N337" i="18"/>
  <c r="D337" i="18"/>
  <c r="D338" i="18"/>
  <c r="E336" i="18"/>
  <c r="F336" i="18"/>
  <c r="G336" i="18"/>
  <c r="H336" i="18"/>
  <c r="I336" i="18"/>
  <c r="J336" i="18"/>
  <c r="L336" i="18"/>
  <c r="M336" i="18"/>
  <c r="N336" i="18"/>
  <c r="D336" i="18"/>
  <c r="E334" i="18"/>
  <c r="F334" i="18"/>
  <c r="G334" i="18"/>
  <c r="H334" i="18"/>
  <c r="I334" i="18"/>
  <c r="J334" i="18"/>
  <c r="K334" i="18"/>
  <c r="L334" i="18"/>
  <c r="M334" i="18"/>
  <c r="N334" i="18"/>
  <c r="O334" i="18"/>
  <c r="E333" i="18"/>
  <c r="F333" i="18"/>
  <c r="G333" i="18"/>
  <c r="H333" i="18"/>
  <c r="I333" i="18"/>
  <c r="J333" i="18"/>
  <c r="L333" i="18"/>
  <c r="M333" i="18"/>
  <c r="N333" i="18"/>
  <c r="E332" i="18"/>
  <c r="F332" i="18"/>
  <c r="G332" i="18"/>
  <c r="H332" i="18"/>
  <c r="I332" i="18"/>
  <c r="J332" i="18"/>
  <c r="K332" i="18"/>
  <c r="L332" i="18"/>
  <c r="M332" i="18"/>
  <c r="N332" i="18"/>
  <c r="O332" i="18"/>
  <c r="E331" i="18"/>
  <c r="F331" i="18"/>
  <c r="H331" i="18"/>
  <c r="I331" i="18"/>
  <c r="J331" i="18"/>
  <c r="L331" i="18"/>
  <c r="M331" i="18"/>
  <c r="N331" i="18"/>
  <c r="D331" i="18"/>
  <c r="D332" i="18"/>
  <c r="D333" i="18"/>
  <c r="D334" i="18"/>
  <c r="E330" i="18"/>
  <c r="F330" i="18"/>
  <c r="G330" i="18"/>
  <c r="H330" i="18"/>
  <c r="I330" i="18"/>
  <c r="J330" i="18"/>
  <c r="L330" i="18"/>
  <c r="M330" i="18"/>
  <c r="N330" i="18"/>
  <c r="D330" i="18"/>
  <c r="E326" i="18"/>
  <c r="F326" i="18"/>
  <c r="G326" i="18"/>
  <c r="H326" i="18"/>
  <c r="I326" i="18"/>
  <c r="J326" i="18"/>
  <c r="K326" i="18"/>
  <c r="L326" i="18"/>
  <c r="M326" i="18"/>
  <c r="N326" i="18"/>
  <c r="O326" i="18"/>
  <c r="E325" i="18"/>
  <c r="F325" i="18"/>
  <c r="G325" i="18"/>
  <c r="H325" i="18"/>
  <c r="I325" i="18"/>
  <c r="J325" i="18"/>
  <c r="K325" i="18"/>
  <c r="L325" i="18"/>
  <c r="M325" i="18"/>
  <c r="N325" i="18"/>
  <c r="O325" i="18"/>
  <c r="E324" i="18"/>
  <c r="F324" i="18"/>
  <c r="G324" i="18"/>
  <c r="H324" i="18"/>
  <c r="I324" i="18"/>
  <c r="J324" i="18"/>
  <c r="K324" i="18"/>
  <c r="L324" i="18"/>
  <c r="M324" i="18"/>
  <c r="N324" i="18"/>
  <c r="O324" i="18"/>
  <c r="E323" i="18"/>
  <c r="F323" i="18"/>
  <c r="G323" i="18"/>
  <c r="H323" i="18"/>
  <c r="I323" i="18"/>
  <c r="J323" i="18"/>
  <c r="K323" i="18"/>
  <c r="L323" i="18"/>
  <c r="M323" i="18"/>
  <c r="N323" i="18"/>
  <c r="O323" i="18"/>
  <c r="D323" i="18"/>
  <c r="D324" i="18"/>
  <c r="D325" i="18"/>
  <c r="D326" i="18"/>
  <c r="E322" i="18"/>
  <c r="F322" i="18"/>
  <c r="G322" i="18"/>
  <c r="H322" i="18"/>
  <c r="I322" i="18"/>
  <c r="J322" i="18"/>
  <c r="K322" i="18"/>
  <c r="L322" i="18"/>
  <c r="M322" i="18"/>
  <c r="N322" i="18"/>
  <c r="O322" i="18"/>
  <c r="D322" i="18"/>
  <c r="E320" i="18"/>
  <c r="F320" i="18"/>
  <c r="G320" i="18"/>
  <c r="H320" i="18"/>
  <c r="I320" i="18"/>
  <c r="J320" i="18"/>
  <c r="K320" i="18"/>
  <c r="L320" i="18"/>
  <c r="M320" i="18"/>
  <c r="N320" i="18"/>
  <c r="O320" i="18"/>
  <c r="D320" i="18"/>
  <c r="E319" i="18"/>
  <c r="F319" i="18"/>
  <c r="G319" i="18"/>
  <c r="H319" i="18"/>
  <c r="I319" i="18"/>
  <c r="J319" i="18"/>
  <c r="K319" i="18"/>
  <c r="L319" i="18"/>
  <c r="M319" i="18"/>
  <c r="N319" i="18"/>
  <c r="O319" i="18"/>
  <c r="D319" i="18"/>
  <c r="E317" i="18"/>
  <c r="F317" i="18"/>
  <c r="G317" i="18"/>
  <c r="H317" i="18"/>
  <c r="I317" i="18"/>
  <c r="J317" i="18"/>
  <c r="K317" i="18"/>
  <c r="L317" i="18"/>
  <c r="M317" i="18"/>
  <c r="N317" i="18"/>
  <c r="O317" i="18"/>
  <c r="E316" i="18"/>
  <c r="F316" i="18"/>
  <c r="G316" i="18"/>
  <c r="H316" i="18"/>
  <c r="I316" i="18"/>
  <c r="J316" i="18"/>
  <c r="K316" i="18"/>
  <c r="L316" i="18"/>
  <c r="M316" i="18"/>
  <c r="N316" i="18"/>
  <c r="O316" i="18"/>
  <c r="D316" i="18"/>
  <c r="D317" i="18"/>
  <c r="E315" i="18"/>
  <c r="F315" i="18"/>
  <c r="G315" i="18"/>
  <c r="H315" i="18"/>
  <c r="I315" i="18"/>
  <c r="J315" i="18"/>
  <c r="K315" i="18"/>
  <c r="L315" i="18"/>
  <c r="M315" i="18"/>
  <c r="N315" i="18"/>
  <c r="O315" i="18"/>
  <c r="D315" i="18"/>
  <c r="F313" i="18"/>
  <c r="E312" i="18"/>
  <c r="F312" i="18"/>
  <c r="E311" i="18"/>
  <c r="F311" i="18"/>
  <c r="E310" i="18"/>
  <c r="F310" i="18"/>
  <c r="D310" i="18"/>
  <c r="D311" i="18"/>
  <c r="D312" i="18"/>
  <c r="D313" i="18"/>
  <c r="E309" i="18"/>
  <c r="F309" i="18"/>
  <c r="D309" i="18"/>
  <c r="E307" i="18"/>
  <c r="F307" i="18"/>
  <c r="H307" i="18"/>
  <c r="I307" i="18"/>
  <c r="J307" i="18"/>
  <c r="L307" i="18"/>
  <c r="M307" i="18"/>
  <c r="N307" i="18"/>
  <c r="E306" i="18"/>
  <c r="F306" i="18"/>
  <c r="H306" i="18"/>
  <c r="I306" i="18"/>
  <c r="J306" i="18"/>
  <c r="L306" i="18"/>
  <c r="M306" i="18"/>
  <c r="N306" i="18"/>
  <c r="E305" i="18"/>
  <c r="F305" i="18"/>
  <c r="H305" i="18"/>
  <c r="I305" i="18"/>
  <c r="J305" i="18"/>
  <c r="L305" i="18"/>
  <c r="M305" i="18"/>
  <c r="N305" i="18"/>
  <c r="E304" i="18"/>
  <c r="F304" i="18"/>
  <c r="H304" i="18"/>
  <c r="I304" i="18"/>
  <c r="J304" i="18"/>
  <c r="L304" i="18"/>
  <c r="M304" i="18"/>
  <c r="N304" i="18"/>
  <c r="E303" i="18"/>
  <c r="F303" i="18"/>
  <c r="H303" i="18"/>
  <c r="I303" i="18"/>
  <c r="J303" i="18"/>
  <c r="L303" i="18"/>
  <c r="M303" i="18"/>
  <c r="N303" i="18"/>
  <c r="E302" i="18"/>
  <c r="F302" i="18"/>
  <c r="H302" i="18"/>
  <c r="I302" i="18"/>
  <c r="J302" i="18"/>
  <c r="L302" i="18"/>
  <c r="M302" i="18"/>
  <c r="N302" i="18"/>
  <c r="E301" i="18"/>
  <c r="F301" i="18"/>
  <c r="H301" i="18"/>
  <c r="I301" i="18"/>
  <c r="J301" i="18"/>
  <c r="L301" i="18"/>
  <c r="M301" i="18"/>
  <c r="N301" i="18"/>
  <c r="D301" i="18"/>
  <c r="D302" i="18"/>
  <c r="D303" i="18"/>
  <c r="D304" i="18"/>
  <c r="D305" i="18"/>
  <c r="D306" i="18"/>
  <c r="D307" i="18"/>
  <c r="E300" i="18"/>
  <c r="F300" i="18"/>
  <c r="H300" i="18"/>
  <c r="I300" i="18"/>
  <c r="J300" i="18"/>
  <c r="L300" i="18"/>
  <c r="M300" i="18"/>
  <c r="N300" i="18"/>
  <c r="D300" i="18"/>
  <c r="H298" i="18"/>
  <c r="I298" i="18"/>
  <c r="J298" i="18"/>
  <c r="L298" i="18"/>
  <c r="M298" i="18"/>
  <c r="N298" i="18"/>
  <c r="E297" i="18"/>
  <c r="F297" i="18"/>
  <c r="H297" i="18"/>
  <c r="I297" i="18"/>
  <c r="J297" i="18"/>
  <c r="L297" i="18"/>
  <c r="M297" i="18"/>
  <c r="N297" i="18"/>
  <c r="E296" i="18"/>
  <c r="F296" i="18"/>
  <c r="H296" i="18"/>
  <c r="I296" i="18"/>
  <c r="J296" i="18"/>
  <c r="L296" i="18"/>
  <c r="M296" i="18"/>
  <c r="N296" i="18"/>
  <c r="F295" i="18"/>
  <c r="H295" i="18"/>
  <c r="I295" i="18"/>
  <c r="J295" i="18"/>
  <c r="L295" i="18"/>
  <c r="M295" i="18"/>
  <c r="N295" i="18"/>
  <c r="E294" i="18"/>
  <c r="F294" i="18"/>
  <c r="H294" i="18"/>
  <c r="I294" i="18"/>
  <c r="J294" i="18"/>
  <c r="L294" i="18"/>
  <c r="M294" i="18"/>
  <c r="N294" i="18"/>
  <c r="F293" i="18"/>
  <c r="H293" i="18"/>
  <c r="I293" i="18"/>
  <c r="J293" i="18"/>
  <c r="L293" i="18"/>
  <c r="M293" i="18"/>
  <c r="N293" i="18"/>
  <c r="E292" i="18"/>
  <c r="F292" i="18"/>
  <c r="H292" i="18"/>
  <c r="I292" i="18"/>
  <c r="J292" i="18"/>
  <c r="L292" i="18"/>
  <c r="M292" i="18"/>
  <c r="N292" i="18"/>
  <c r="F291" i="18"/>
  <c r="H291" i="18"/>
  <c r="I291" i="18"/>
  <c r="J291" i="18"/>
  <c r="L291" i="18"/>
  <c r="M291" i="18"/>
  <c r="N291" i="18"/>
  <c r="E290" i="18"/>
  <c r="F290" i="18"/>
  <c r="H290" i="18"/>
  <c r="I290" i="18"/>
  <c r="J290" i="18"/>
  <c r="L290" i="18"/>
  <c r="M290" i="18"/>
  <c r="N290" i="18"/>
  <c r="E289" i="18"/>
  <c r="F289" i="18"/>
  <c r="H289" i="18"/>
  <c r="I289" i="18"/>
  <c r="J289" i="18"/>
  <c r="L289" i="18"/>
  <c r="M289" i="18"/>
  <c r="N289" i="18"/>
  <c r="E288" i="18"/>
  <c r="F288" i="18"/>
  <c r="H288" i="18"/>
  <c r="I288" i="18"/>
  <c r="J288" i="18"/>
  <c r="L288" i="18"/>
  <c r="M288" i="18"/>
  <c r="N288" i="18"/>
  <c r="E287" i="18"/>
  <c r="F287" i="18"/>
  <c r="H287" i="18"/>
  <c r="I287" i="18"/>
  <c r="J287" i="18"/>
  <c r="L287" i="18"/>
  <c r="M287" i="18"/>
  <c r="N287" i="18"/>
  <c r="D287" i="18"/>
  <c r="D288" i="18"/>
  <c r="D289" i="18"/>
  <c r="D290" i="18"/>
  <c r="D291" i="18"/>
  <c r="D292" i="18"/>
  <c r="D293" i="18"/>
  <c r="D294" i="18"/>
  <c r="D295" i="18"/>
  <c r="D296" i="18"/>
  <c r="D297" i="18"/>
  <c r="D298" i="18"/>
  <c r="E286" i="18"/>
  <c r="F286" i="18"/>
  <c r="D286" i="18"/>
  <c r="E283" i="18"/>
  <c r="H283" i="18"/>
  <c r="I283" i="18"/>
  <c r="J283" i="18"/>
  <c r="L283" i="18"/>
  <c r="M283" i="18"/>
  <c r="N283" i="18"/>
  <c r="E284" i="18"/>
  <c r="F284" i="18"/>
  <c r="H284" i="18"/>
  <c r="I284" i="18"/>
  <c r="J284" i="18"/>
  <c r="L284" i="18"/>
  <c r="M284" i="18"/>
  <c r="N284" i="18"/>
  <c r="D284" i="18"/>
  <c r="D283" i="18"/>
  <c r="E280" i="18"/>
  <c r="F280" i="18"/>
  <c r="G280" i="18"/>
  <c r="H280" i="18"/>
  <c r="I280" i="18"/>
  <c r="J280" i="18"/>
  <c r="L280" i="18"/>
  <c r="M280" i="18"/>
  <c r="N280" i="18"/>
  <c r="F281" i="18"/>
  <c r="H281" i="18"/>
  <c r="I281" i="18"/>
  <c r="J281" i="18"/>
  <c r="L281" i="18"/>
  <c r="M281" i="18"/>
  <c r="N281" i="18"/>
  <c r="D280" i="18"/>
  <c r="D281" i="18"/>
  <c r="E279" i="18"/>
  <c r="F279" i="18"/>
  <c r="D279" i="18"/>
  <c r="E277" i="18"/>
  <c r="F277" i="18"/>
  <c r="H277" i="18"/>
  <c r="I277" i="18"/>
  <c r="J277" i="18"/>
  <c r="L277" i="18"/>
  <c r="M277" i="18"/>
  <c r="N277" i="18"/>
  <c r="D277" i="18"/>
  <c r="E276" i="18"/>
  <c r="F276" i="18"/>
  <c r="H276" i="18"/>
  <c r="I276" i="18"/>
  <c r="J276" i="18"/>
  <c r="L276" i="18"/>
  <c r="M276" i="18"/>
  <c r="N276" i="18"/>
  <c r="D276" i="18"/>
  <c r="F274" i="18"/>
  <c r="H274" i="18"/>
  <c r="I274" i="18"/>
  <c r="J274" i="18"/>
  <c r="L274" i="18"/>
  <c r="M274" i="18"/>
  <c r="N274" i="18"/>
  <c r="D274" i="18"/>
  <c r="E265" i="18"/>
  <c r="F265" i="18"/>
  <c r="D265" i="18"/>
  <c r="E261" i="18"/>
  <c r="F261" i="18"/>
  <c r="H261" i="18"/>
  <c r="I261" i="18"/>
  <c r="J261" i="18"/>
  <c r="L261" i="18"/>
  <c r="M261" i="18"/>
  <c r="N261" i="18"/>
  <c r="D261" i="18"/>
  <c r="E263" i="18"/>
  <c r="F263" i="18"/>
  <c r="D263" i="18"/>
  <c r="E262" i="18"/>
  <c r="F262" i="18"/>
  <c r="H262" i="18"/>
  <c r="I262" i="18"/>
  <c r="J262" i="18"/>
  <c r="L262" i="18"/>
  <c r="M262" i="18"/>
  <c r="N262" i="18"/>
  <c r="D262" i="18"/>
  <c r="E260" i="18"/>
  <c r="F260" i="18"/>
  <c r="G260" i="18"/>
  <c r="H260" i="18"/>
  <c r="I260" i="18"/>
  <c r="J260" i="18"/>
  <c r="K260" i="18"/>
  <c r="L260" i="18"/>
  <c r="M260" i="18"/>
  <c r="N260" i="18"/>
  <c r="O260" i="18"/>
  <c r="E259" i="18"/>
  <c r="F259" i="18"/>
  <c r="G259" i="18"/>
  <c r="H259" i="18"/>
  <c r="I259" i="18"/>
  <c r="J259" i="18"/>
  <c r="K259" i="18"/>
  <c r="L259" i="18"/>
  <c r="M259" i="18"/>
  <c r="N259" i="18"/>
  <c r="O259" i="18"/>
  <c r="D259" i="18"/>
  <c r="D260" i="18"/>
  <c r="E258" i="18"/>
  <c r="F258" i="18"/>
  <c r="G258" i="18"/>
  <c r="H258" i="18"/>
  <c r="I258" i="18"/>
  <c r="J258" i="18"/>
  <c r="K258" i="18"/>
  <c r="L258" i="18"/>
  <c r="M258" i="18"/>
  <c r="N258" i="18"/>
  <c r="O258" i="18"/>
  <c r="D258" i="18"/>
  <c r="E256" i="18"/>
  <c r="F256" i="18"/>
  <c r="G256" i="18"/>
  <c r="H256" i="18"/>
  <c r="I256" i="18"/>
  <c r="J256" i="18"/>
  <c r="K256" i="18"/>
  <c r="L256" i="18"/>
  <c r="M256" i="18"/>
  <c r="N256" i="18"/>
  <c r="O256" i="18"/>
  <c r="D256" i="18"/>
  <c r="E255" i="18"/>
  <c r="F255" i="18"/>
  <c r="H255" i="18"/>
  <c r="I255" i="18"/>
  <c r="J255" i="18"/>
  <c r="L255" i="18"/>
  <c r="M255" i="18"/>
  <c r="N255" i="18"/>
  <c r="D255" i="18"/>
  <c r="F252" i="18"/>
  <c r="G252" i="18"/>
  <c r="H252" i="18"/>
  <c r="I252" i="18"/>
  <c r="J252" i="18"/>
  <c r="L252" i="18"/>
  <c r="M252" i="18"/>
  <c r="N252" i="18"/>
  <c r="D252" i="18"/>
  <c r="F248" i="18"/>
  <c r="H248" i="18"/>
  <c r="I248" i="18"/>
  <c r="J248" i="18"/>
  <c r="L248" i="18"/>
  <c r="M248" i="18"/>
  <c r="N248" i="18"/>
  <c r="D248" i="18"/>
  <c r="E221" i="18"/>
  <c r="F221" i="18"/>
  <c r="H221" i="18"/>
  <c r="I221" i="18"/>
  <c r="J221" i="18"/>
  <c r="L221" i="18"/>
  <c r="M221" i="18"/>
  <c r="N221" i="18"/>
  <c r="D221" i="18"/>
  <c r="E218" i="18"/>
  <c r="F218" i="18"/>
  <c r="H218" i="18"/>
  <c r="I218" i="18"/>
  <c r="J218" i="18"/>
  <c r="L218" i="18"/>
  <c r="M218" i="18"/>
  <c r="N218" i="18"/>
  <c r="D218" i="18"/>
  <c r="E212" i="18"/>
  <c r="F212" i="18"/>
  <c r="G212" i="18"/>
  <c r="H212" i="18"/>
  <c r="I212" i="18"/>
  <c r="J212" i="18"/>
  <c r="K212" i="18"/>
  <c r="L212" i="18"/>
  <c r="M212" i="18"/>
  <c r="N212" i="18"/>
  <c r="O212" i="18"/>
  <c r="E211" i="18"/>
  <c r="F211" i="18"/>
  <c r="G211" i="18"/>
  <c r="H211" i="18"/>
  <c r="I211" i="18"/>
  <c r="J211" i="18"/>
  <c r="K211" i="18"/>
  <c r="L211" i="18"/>
  <c r="M211" i="18"/>
  <c r="N211" i="18"/>
  <c r="O211" i="18"/>
  <c r="D211" i="18"/>
  <c r="D212" i="18"/>
  <c r="E210" i="18"/>
  <c r="F210" i="18"/>
  <c r="G210" i="18"/>
  <c r="H210" i="18"/>
  <c r="I210" i="18"/>
  <c r="J210" i="18"/>
  <c r="K210" i="18"/>
  <c r="L210" i="18"/>
  <c r="M210" i="18"/>
  <c r="N210" i="18"/>
  <c r="O210" i="18"/>
  <c r="D210" i="18"/>
  <c r="E207" i="18"/>
  <c r="F207" i="18"/>
  <c r="G207" i="18"/>
  <c r="H207" i="18"/>
  <c r="I207" i="18"/>
  <c r="J207" i="18"/>
  <c r="K207" i="18"/>
  <c r="L207" i="18"/>
  <c r="M207" i="18"/>
  <c r="N207" i="18"/>
  <c r="O207" i="18"/>
  <c r="D207" i="18"/>
  <c r="E206" i="18"/>
  <c r="F206" i="18"/>
  <c r="G206" i="18"/>
  <c r="H206" i="18"/>
  <c r="I206" i="18"/>
  <c r="J206" i="18"/>
  <c r="K206" i="18"/>
  <c r="L206" i="18"/>
  <c r="M206" i="18"/>
  <c r="N206" i="18"/>
  <c r="O206" i="18"/>
  <c r="D206" i="18"/>
  <c r="E204" i="18"/>
  <c r="F204" i="18"/>
  <c r="G204" i="18"/>
  <c r="H204" i="18"/>
  <c r="I204" i="18"/>
  <c r="J204" i="18"/>
  <c r="K204" i="18"/>
  <c r="L204" i="18"/>
  <c r="M204" i="18"/>
  <c r="N204" i="18"/>
  <c r="O204" i="18"/>
  <c r="D204" i="18"/>
  <c r="E203" i="18"/>
  <c r="F203" i="18"/>
  <c r="G203" i="18"/>
  <c r="H203" i="18"/>
  <c r="I203" i="18"/>
  <c r="J203" i="18"/>
  <c r="K203" i="18"/>
  <c r="L203" i="18"/>
  <c r="M203" i="18"/>
  <c r="N203" i="18"/>
  <c r="O203" i="18"/>
  <c r="D203" i="18"/>
  <c r="E201" i="18"/>
  <c r="F201" i="18"/>
  <c r="G201" i="18"/>
  <c r="H201" i="18"/>
  <c r="I201" i="18"/>
  <c r="J201" i="18"/>
  <c r="K201" i="18"/>
  <c r="L201" i="18"/>
  <c r="M201" i="18"/>
  <c r="N201" i="18"/>
  <c r="O201" i="18"/>
  <c r="D201" i="18"/>
  <c r="E200" i="18"/>
  <c r="F200" i="18"/>
  <c r="G200" i="18"/>
  <c r="H200" i="18"/>
  <c r="I200" i="18"/>
  <c r="J200" i="18"/>
  <c r="K200" i="18"/>
  <c r="L200" i="18"/>
  <c r="M200" i="18"/>
  <c r="N200" i="18"/>
  <c r="O200" i="18"/>
  <c r="D200" i="18"/>
  <c r="E198" i="18"/>
  <c r="F198" i="18"/>
  <c r="G198" i="18"/>
  <c r="H198" i="18"/>
  <c r="I198" i="18"/>
  <c r="J198" i="18"/>
  <c r="K198" i="18"/>
  <c r="L198" i="18"/>
  <c r="M198" i="18"/>
  <c r="N198" i="18"/>
  <c r="O198" i="18"/>
  <c r="D198" i="18"/>
  <c r="E197" i="18"/>
  <c r="F197" i="18"/>
  <c r="G197" i="18"/>
  <c r="H197" i="18"/>
  <c r="I197" i="18"/>
  <c r="J197" i="18"/>
  <c r="K197" i="18"/>
  <c r="L197" i="18"/>
  <c r="M197" i="18"/>
  <c r="N197" i="18"/>
  <c r="O197" i="18"/>
  <c r="D197" i="18"/>
  <c r="E195" i="18"/>
  <c r="F195" i="18"/>
  <c r="G195" i="18"/>
  <c r="H195" i="18"/>
  <c r="I195" i="18"/>
  <c r="J195" i="18"/>
  <c r="K195" i="18"/>
  <c r="L195" i="18"/>
  <c r="M195" i="18"/>
  <c r="N195" i="18"/>
  <c r="O195" i="18"/>
  <c r="D195" i="18"/>
  <c r="U174" i="18"/>
  <c r="V174" i="18"/>
  <c r="W174" i="18"/>
  <c r="X174" i="18"/>
  <c r="Y174" i="18"/>
  <c r="Z174" i="18"/>
  <c r="AA174" i="18"/>
  <c r="AB174" i="18"/>
  <c r="AC174" i="18"/>
  <c r="AD174" i="18"/>
  <c r="AE174" i="18"/>
  <c r="T174" i="18"/>
  <c r="E116" i="18"/>
  <c r="F116" i="18"/>
  <c r="H116" i="18"/>
  <c r="I116" i="18"/>
  <c r="J116" i="18"/>
  <c r="L116" i="18"/>
  <c r="M116" i="18"/>
  <c r="N116" i="18"/>
  <c r="D116" i="18"/>
  <c r="E114" i="18"/>
  <c r="F114" i="18"/>
  <c r="H114" i="18"/>
  <c r="I114" i="18"/>
  <c r="J114" i="18"/>
  <c r="L114" i="18"/>
  <c r="M114" i="18"/>
  <c r="N114" i="18"/>
  <c r="D114" i="18"/>
  <c r="G372" i="19" l="1"/>
  <c r="D383" i="19"/>
  <c r="F187" i="19"/>
  <c r="G169" i="19"/>
  <c r="E169" i="19"/>
  <c r="E455" i="19"/>
  <c r="E392" i="19"/>
  <c r="G371" i="19"/>
  <c r="D414" i="19"/>
  <c r="D473" i="19"/>
  <c r="F453" i="19"/>
  <c r="G448" i="19"/>
  <c r="E448" i="19"/>
  <c r="D408" i="19"/>
  <c r="D407" i="19" s="1"/>
  <c r="G393" i="19"/>
  <c r="G363" i="19"/>
  <c r="D390" i="19"/>
  <c r="D405" i="19"/>
  <c r="D364" i="19"/>
  <c r="D372" i="19"/>
  <c r="D449" i="19"/>
  <c r="G392" i="19"/>
  <c r="G388" i="19" s="1"/>
  <c r="E367" i="19"/>
  <c r="G368" i="19"/>
  <c r="E371" i="19"/>
  <c r="E363" i="19"/>
  <c r="D453" i="19"/>
  <c r="G362" i="19"/>
  <c r="E362" i="19"/>
  <c r="F449" i="19"/>
  <c r="G390" i="19"/>
  <c r="E372" i="19"/>
  <c r="E151" i="19"/>
  <c r="F151" i="19"/>
  <c r="F133" i="19"/>
  <c r="G367" i="19"/>
  <c r="E368" i="19"/>
  <c r="F455" i="19"/>
  <c r="G187" i="19"/>
  <c r="E187" i="19"/>
  <c r="D140" i="19"/>
  <c r="D143" i="19"/>
  <c r="D146" i="19"/>
  <c r="D158" i="19"/>
  <c r="D164" i="19"/>
  <c r="D176" i="19"/>
  <c r="D179" i="19"/>
  <c r="D182" i="19"/>
  <c r="D196" i="19"/>
  <c r="D202" i="19"/>
  <c r="D205" i="19"/>
  <c r="D269" i="19"/>
  <c r="D308" i="19"/>
  <c r="G133" i="19"/>
  <c r="E133" i="19"/>
  <c r="D122" i="19"/>
  <c r="D125" i="19"/>
  <c r="F169" i="19"/>
  <c r="D29" i="19"/>
  <c r="D318" i="19"/>
  <c r="G449" i="19"/>
  <c r="E449" i="19"/>
  <c r="E446" i="19" s="1"/>
  <c r="F392" i="19"/>
  <c r="F390" i="19"/>
  <c r="G453" i="19"/>
  <c r="E453" i="19"/>
  <c r="F367" i="19"/>
  <c r="F368" i="19"/>
  <c r="F372" i="19"/>
  <c r="F371" i="19"/>
  <c r="F363" i="19"/>
  <c r="G151" i="19"/>
  <c r="D335" i="19"/>
  <c r="D133" i="19"/>
  <c r="H339" i="19"/>
  <c r="H342" i="19" s="1"/>
  <c r="M339" i="19"/>
  <c r="M342" i="19" s="1"/>
  <c r="K339" i="19"/>
  <c r="K342" i="19" s="1"/>
  <c r="O94" i="19"/>
  <c r="D10" i="19"/>
  <c r="D13" i="19" s="1"/>
  <c r="F385" i="19"/>
  <c r="F375" i="19"/>
  <c r="G335" i="19"/>
  <c r="G329" i="19" s="1"/>
  <c r="G328" i="19" s="1"/>
  <c r="E335" i="19"/>
  <c r="F321" i="19"/>
  <c r="F456" i="19" s="1"/>
  <c r="G318" i="19"/>
  <c r="G314" i="19" s="1"/>
  <c r="E318" i="19"/>
  <c r="E314" i="19" s="1"/>
  <c r="F308" i="19"/>
  <c r="F446" i="19"/>
  <c r="E388" i="19"/>
  <c r="G385" i="19"/>
  <c r="G381" i="19" s="1"/>
  <c r="E385" i="19"/>
  <c r="G375" i="19"/>
  <c r="E375" i="19"/>
  <c r="F335" i="19"/>
  <c r="F329" i="19" s="1"/>
  <c r="F328" i="19" s="1"/>
  <c r="G321" i="19"/>
  <c r="G394" i="19" s="1"/>
  <c r="E321" i="19"/>
  <c r="E394" i="19" s="1"/>
  <c r="F318" i="19"/>
  <c r="F314" i="19" s="1"/>
  <c r="G308" i="19"/>
  <c r="E308" i="19"/>
  <c r="E299" i="19" s="1"/>
  <c r="G275" i="19"/>
  <c r="E275" i="19"/>
  <c r="G269" i="19"/>
  <c r="E269" i="19"/>
  <c r="E267" i="19" s="1"/>
  <c r="G257" i="19"/>
  <c r="G370" i="19" s="1"/>
  <c r="E257" i="19"/>
  <c r="E370" i="19" s="1"/>
  <c r="G232" i="19"/>
  <c r="E232" i="19"/>
  <c r="G214" i="19"/>
  <c r="E214" i="19"/>
  <c r="F205" i="19"/>
  <c r="F202" i="19"/>
  <c r="F196" i="19"/>
  <c r="G182" i="19"/>
  <c r="E182" i="19"/>
  <c r="G179" i="19"/>
  <c r="E179" i="19"/>
  <c r="G176" i="19"/>
  <c r="G174" i="19" s="1"/>
  <c r="E176" i="19"/>
  <c r="E174" i="19" s="1"/>
  <c r="F164" i="19"/>
  <c r="F161" i="19"/>
  <c r="F158" i="19"/>
  <c r="G146" i="19"/>
  <c r="E146" i="19"/>
  <c r="G143" i="19"/>
  <c r="E143" i="19"/>
  <c r="G140" i="19"/>
  <c r="E140" i="19"/>
  <c r="E138" i="19" s="1"/>
  <c r="G128" i="19"/>
  <c r="E128" i="19"/>
  <c r="G125" i="19"/>
  <c r="E125" i="19"/>
  <c r="G122" i="19"/>
  <c r="E122" i="19"/>
  <c r="E120" i="19" s="1"/>
  <c r="F55" i="19"/>
  <c r="G29" i="19"/>
  <c r="E29" i="19"/>
  <c r="D151" i="19"/>
  <c r="D187" i="19"/>
  <c r="D231" i="19"/>
  <c r="D233" i="19" s="1"/>
  <c r="D264" i="19"/>
  <c r="F275" i="19"/>
  <c r="F269" i="19"/>
  <c r="F267" i="19" s="1"/>
  <c r="F257" i="19"/>
  <c r="F370" i="19" s="1"/>
  <c r="F232" i="19"/>
  <c r="F214" i="19"/>
  <c r="G205" i="19"/>
  <c r="E205" i="19"/>
  <c r="G202" i="19"/>
  <c r="E202" i="19"/>
  <c r="G199" i="19"/>
  <c r="G196" i="19"/>
  <c r="E196" i="19"/>
  <c r="F182" i="19"/>
  <c r="F179" i="19"/>
  <c r="F176" i="19"/>
  <c r="G164" i="19"/>
  <c r="E164" i="19"/>
  <c r="G161" i="19"/>
  <c r="E161" i="19"/>
  <c r="G158" i="19"/>
  <c r="E158" i="19"/>
  <c r="E156" i="19" s="1"/>
  <c r="F146" i="19"/>
  <c r="F143" i="19"/>
  <c r="F140" i="19"/>
  <c r="F128" i="19"/>
  <c r="F125" i="19"/>
  <c r="F122" i="19"/>
  <c r="D128" i="19"/>
  <c r="D161" i="19"/>
  <c r="D156" i="19" s="1"/>
  <c r="D169" i="19"/>
  <c r="D199" i="19"/>
  <c r="D214" i="19"/>
  <c r="D232" i="19"/>
  <c r="D370" i="19"/>
  <c r="D446" i="19"/>
  <c r="D418" i="19"/>
  <c r="D388" i="19"/>
  <c r="D385" i="19"/>
  <c r="D381" i="19" s="1"/>
  <c r="D375" i="19"/>
  <c r="F381" i="19"/>
  <c r="E456" i="19"/>
  <c r="G299" i="19"/>
  <c r="F464" i="19"/>
  <c r="F360" i="19"/>
  <c r="D464" i="19"/>
  <c r="D360" i="19"/>
  <c r="E381" i="19"/>
  <c r="E329" i="19"/>
  <c r="E328" i="19" s="1"/>
  <c r="F394" i="19"/>
  <c r="D456" i="19"/>
  <c r="D394" i="19"/>
  <c r="F299" i="19"/>
  <c r="G267" i="19"/>
  <c r="G360" i="19"/>
  <c r="G464" i="19"/>
  <c r="E360" i="19"/>
  <c r="E464" i="19"/>
  <c r="G235" i="19"/>
  <c r="G231" i="19" s="1"/>
  <c r="G233" i="19" s="1"/>
  <c r="E235" i="19"/>
  <c r="E231" i="19" s="1"/>
  <c r="E233" i="19" s="1"/>
  <c r="F217" i="19"/>
  <c r="F213" i="19" s="1"/>
  <c r="F199" i="19"/>
  <c r="G193" i="19"/>
  <c r="E193" i="19"/>
  <c r="G156" i="19"/>
  <c r="G120" i="19"/>
  <c r="F235" i="19"/>
  <c r="F231" i="19" s="1"/>
  <c r="F233" i="19" s="1"/>
  <c r="G217" i="19"/>
  <c r="G213" i="19" s="1"/>
  <c r="E217" i="19"/>
  <c r="E213" i="19" s="1"/>
  <c r="E199" i="19"/>
  <c r="F193" i="19"/>
  <c r="G138" i="19"/>
  <c r="O16" i="19"/>
  <c r="H15" i="19"/>
  <c r="O15" i="19" s="1"/>
  <c r="G55" i="19"/>
  <c r="E55" i="19"/>
  <c r="F29" i="19"/>
  <c r="E105" i="18"/>
  <c r="F105" i="18"/>
  <c r="D106" i="18"/>
  <c r="D105" i="18" s="1"/>
  <c r="D104" i="18" s="1"/>
  <c r="E103" i="18"/>
  <c r="H103" i="18"/>
  <c r="I103" i="18"/>
  <c r="J103" i="18"/>
  <c r="L103" i="18"/>
  <c r="M103" i="18"/>
  <c r="N103" i="18"/>
  <c r="D103" i="18"/>
  <c r="E96" i="18"/>
  <c r="F96" i="18"/>
  <c r="G96" i="18"/>
  <c r="H96" i="18"/>
  <c r="I96" i="18"/>
  <c r="J96" i="18"/>
  <c r="K96" i="18"/>
  <c r="L96" i="18"/>
  <c r="M96" i="18"/>
  <c r="N96" i="18"/>
  <c r="O96" i="18"/>
  <c r="D96" i="18"/>
  <c r="E95" i="18"/>
  <c r="H95" i="18"/>
  <c r="I95" i="18"/>
  <c r="J95" i="18"/>
  <c r="L95" i="18"/>
  <c r="M95" i="18"/>
  <c r="N95" i="18"/>
  <c r="D95" i="18"/>
  <c r="E41" i="18"/>
  <c r="F41" i="18"/>
  <c r="G41" i="18"/>
  <c r="H41" i="18"/>
  <c r="I41" i="18"/>
  <c r="J41" i="18"/>
  <c r="K41" i="18"/>
  <c r="L41" i="18"/>
  <c r="M41" i="18"/>
  <c r="N41" i="18"/>
  <c r="O41" i="18"/>
  <c r="E40" i="18"/>
  <c r="F40" i="18"/>
  <c r="G40" i="18"/>
  <c r="H40" i="18"/>
  <c r="I40" i="18"/>
  <c r="J40" i="18"/>
  <c r="K40" i="18"/>
  <c r="L40" i="18"/>
  <c r="M40" i="18"/>
  <c r="N40" i="18"/>
  <c r="O40" i="18"/>
  <c r="E39" i="18"/>
  <c r="F39" i="18"/>
  <c r="G39" i="18"/>
  <c r="H39" i="18"/>
  <c r="I39" i="18"/>
  <c r="J39" i="18"/>
  <c r="K39" i="18"/>
  <c r="L39" i="18"/>
  <c r="M39" i="18"/>
  <c r="N39" i="18"/>
  <c r="O39" i="18"/>
  <c r="E38" i="18"/>
  <c r="F38" i="18"/>
  <c r="G38" i="18"/>
  <c r="H38" i="18"/>
  <c r="I38" i="18"/>
  <c r="J38" i="18"/>
  <c r="K38" i="18"/>
  <c r="L38" i="18"/>
  <c r="M38" i="18"/>
  <c r="N38" i="18"/>
  <c r="O38" i="18"/>
  <c r="E37" i="18"/>
  <c r="F37" i="18"/>
  <c r="G37" i="18"/>
  <c r="H37" i="18"/>
  <c r="I37" i="18"/>
  <c r="J37" i="18"/>
  <c r="K37" i="18"/>
  <c r="L37" i="18"/>
  <c r="M37" i="18"/>
  <c r="N37" i="18"/>
  <c r="O37" i="18"/>
  <c r="E36" i="18"/>
  <c r="F36" i="18"/>
  <c r="G36" i="18"/>
  <c r="H36" i="18"/>
  <c r="I36" i="18"/>
  <c r="J36" i="18"/>
  <c r="K36" i="18"/>
  <c r="L36" i="18"/>
  <c r="M36" i="18"/>
  <c r="N36" i="18"/>
  <c r="O36" i="18"/>
  <c r="E35" i="18"/>
  <c r="F35" i="18"/>
  <c r="G35" i="18"/>
  <c r="H35" i="18"/>
  <c r="I35" i="18"/>
  <c r="J35" i="18"/>
  <c r="K35" i="18"/>
  <c r="L35" i="18"/>
  <c r="M35" i="18"/>
  <c r="N35" i="18"/>
  <c r="O35" i="18"/>
  <c r="E34" i="18"/>
  <c r="F34" i="18"/>
  <c r="G34" i="18"/>
  <c r="H34" i="18"/>
  <c r="I34" i="18"/>
  <c r="J34" i="18"/>
  <c r="K34" i="18"/>
  <c r="L34" i="18"/>
  <c r="M34" i="18"/>
  <c r="N34" i="18"/>
  <c r="O34" i="18"/>
  <c r="E33" i="18"/>
  <c r="F33" i="18"/>
  <c r="G33" i="18"/>
  <c r="H33" i="18"/>
  <c r="I33" i="18"/>
  <c r="J33" i="18"/>
  <c r="K33" i="18"/>
  <c r="L33" i="18"/>
  <c r="M33" i="18"/>
  <c r="N33" i="18"/>
  <c r="O33" i="18"/>
  <c r="E32" i="18"/>
  <c r="F32" i="18"/>
  <c r="G32" i="18"/>
  <c r="H32" i="18"/>
  <c r="I32" i="18"/>
  <c r="J32" i="18"/>
  <c r="K32" i="18"/>
  <c r="L32" i="18"/>
  <c r="M32" i="18"/>
  <c r="N32" i="18"/>
  <c r="O32" i="18"/>
  <c r="E31" i="18"/>
  <c r="F31" i="18"/>
  <c r="G31" i="18"/>
  <c r="H31" i="18"/>
  <c r="I31" i="18"/>
  <c r="J31" i="18"/>
  <c r="K31" i="18"/>
  <c r="L31" i="18"/>
  <c r="M31" i="18"/>
  <c r="N31" i="18"/>
  <c r="O31" i="18"/>
  <c r="D31" i="18"/>
  <c r="D32" i="18"/>
  <c r="D33" i="18"/>
  <c r="D34" i="18"/>
  <c r="D35" i="18"/>
  <c r="D36" i="18"/>
  <c r="D37" i="18"/>
  <c r="D38" i="18"/>
  <c r="D39" i="18"/>
  <c r="D40" i="18"/>
  <c r="D41" i="18"/>
  <c r="E30" i="18"/>
  <c r="F30" i="18"/>
  <c r="G30" i="18"/>
  <c r="H30" i="18"/>
  <c r="I30" i="18"/>
  <c r="J30" i="18"/>
  <c r="K30" i="18"/>
  <c r="L30" i="18"/>
  <c r="M30" i="18"/>
  <c r="N30" i="18"/>
  <c r="O30" i="18"/>
  <c r="D30" i="18"/>
  <c r="E14" i="18"/>
  <c r="F14" i="18"/>
  <c r="G14" i="18"/>
  <c r="H14" i="18"/>
  <c r="I14" i="18"/>
  <c r="J14" i="18"/>
  <c r="K14" i="18"/>
  <c r="L14" i="18"/>
  <c r="M14" i="18"/>
  <c r="N14" i="18"/>
  <c r="O14" i="18"/>
  <c r="D14" i="18"/>
  <c r="E12" i="18"/>
  <c r="F12" i="18"/>
  <c r="G12" i="18"/>
  <c r="H12" i="18"/>
  <c r="I12" i="18"/>
  <c r="J12" i="18"/>
  <c r="K12" i="18"/>
  <c r="L12" i="18"/>
  <c r="M12" i="18"/>
  <c r="N12" i="18"/>
  <c r="O12" i="18"/>
  <c r="D12" i="18"/>
  <c r="G11" i="18"/>
  <c r="H11" i="18"/>
  <c r="I11" i="18"/>
  <c r="J11" i="18"/>
  <c r="L11" i="18"/>
  <c r="M11" i="18"/>
  <c r="N11" i="18"/>
  <c r="E8" i="18"/>
  <c r="F8" i="18"/>
  <c r="G8" i="18"/>
  <c r="H8" i="18"/>
  <c r="I8" i="18"/>
  <c r="J8" i="18"/>
  <c r="L8" i="18"/>
  <c r="M8" i="18"/>
  <c r="N8" i="18"/>
  <c r="D8" i="18"/>
  <c r="F6" i="18"/>
  <c r="E5" i="18"/>
  <c r="F5" i="18"/>
  <c r="G5" i="18"/>
  <c r="H5" i="18"/>
  <c r="I5" i="18"/>
  <c r="J5" i="18"/>
  <c r="K5" i="18"/>
  <c r="L5" i="18"/>
  <c r="M5" i="18"/>
  <c r="N5" i="18"/>
  <c r="O5" i="18"/>
  <c r="D5" i="18"/>
  <c r="D6" i="18"/>
  <c r="O438" i="18"/>
  <c r="N438" i="18"/>
  <c r="M438" i="18"/>
  <c r="L438" i="18"/>
  <c r="K438" i="18"/>
  <c r="J438" i="18"/>
  <c r="I438" i="18"/>
  <c r="H438" i="18"/>
  <c r="G438" i="18"/>
  <c r="F438" i="18"/>
  <c r="E438" i="18"/>
  <c r="D438" i="18"/>
  <c r="O435" i="18"/>
  <c r="N435" i="18"/>
  <c r="M435" i="18"/>
  <c r="L435" i="18"/>
  <c r="K435" i="18"/>
  <c r="J435" i="18"/>
  <c r="I435" i="18"/>
  <c r="H435" i="18"/>
  <c r="G435" i="18"/>
  <c r="F435" i="18"/>
  <c r="E435" i="18"/>
  <c r="D435" i="18"/>
  <c r="F433" i="18"/>
  <c r="E433" i="18"/>
  <c r="D433" i="18"/>
  <c r="AE356" i="18"/>
  <c r="AD356" i="18"/>
  <c r="AC356" i="18"/>
  <c r="AB356" i="18"/>
  <c r="AA356" i="18"/>
  <c r="Z356" i="18"/>
  <c r="Y356" i="18"/>
  <c r="X356" i="18"/>
  <c r="W356" i="18"/>
  <c r="V356" i="18"/>
  <c r="U356" i="18"/>
  <c r="AE347" i="18"/>
  <c r="AD347" i="18"/>
  <c r="AC347" i="18"/>
  <c r="AB347" i="18"/>
  <c r="AA347" i="18"/>
  <c r="Z347" i="18"/>
  <c r="Y347" i="18"/>
  <c r="X347" i="18"/>
  <c r="W347" i="18"/>
  <c r="V347" i="18"/>
  <c r="U347" i="18"/>
  <c r="T347" i="18"/>
  <c r="R338" i="18"/>
  <c r="Q338" i="18"/>
  <c r="P338" i="18"/>
  <c r="R337" i="18"/>
  <c r="R376" i="18" s="1"/>
  <c r="Q337" i="18"/>
  <c r="Q376" i="18" s="1"/>
  <c r="P337" i="18"/>
  <c r="P376" i="18" s="1"/>
  <c r="N376" i="18"/>
  <c r="M376" i="18"/>
  <c r="L376" i="18"/>
  <c r="J376" i="18"/>
  <c r="I376" i="18"/>
  <c r="H376" i="18"/>
  <c r="G376" i="18"/>
  <c r="F376" i="18"/>
  <c r="E376" i="18"/>
  <c r="D376" i="18"/>
  <c r="R336" i="18"/>
  <c r="Q336" i="18"/>
  <c r="P336" i="18"/>
  <c r="N335" i="18"/>
  <c r="M335" i="18"/>
  <c r="M329" i="18" s="1"/>
  <c r="L335" i="18"/>
  <c r="L329" i="18" s="1"/>
  <c r="J335" i="18"/>
  <c r="J329" i="18" s="1"/>
  <c r="I335" i="18"/>
  <c r="I329" i="18" s="1"/>
  <c r="H335" i="18"/>
  <c r="H329" i="18" s="1"/>
  <c r="G335" i="18"/>
  <c r="F335" i="18"/>
  <c r="E335" i="18"/>
  <c r="E329" i="18" s="1"/>
  <c r="D335" i="18"/>
  <c r="D329" i="18" s="1"/>
  <c r="A335" i="18"/>
  <c r="A338" i="18" s="1"/>
  <c r="R334" i="18"/>
  <c r="R373" i="18" s="1"/>
  <c r="Q334" i="18"/>
  <c r="Q373" i="18" s="1"/>
  <c r="P334" i="18"/>
  <c r="P373" i="18" s="1"/>
  <c r="O373" i="18"/>
  <c r="N373" i="18"/>
  <c r="M373" i="18"/>
  <c r="L373" i="18"/>
  <c r="K373" i="18"/>
  <c r="J373" i="18"/>
  <c r="I373" i="18"/>
  <c r="H373" i="18"/>
  <c r="G373" i="18"/>
  <c r="F373" i="18"/>
  <c r="E373" i="18"/>
  <c r="D373" i="18"/>
  <c r="R333" i="18"/>
  <c r="Q333" i="18"/>
  <c r="P333" i="18"/>
  <c r="N392" i="18"/>
  <c r="M392" i="18"/>
  <c r="L392" i="18"/>
  <c r="J392" i="18"/>
  <c r="I392" i="18"/>
  <c r="H392" i="18"/>
  <c r="G392" i="18"/>
  <c r="F392" i="18"/>
  <c r="E392" i="18"/>
  <c r="D392" i="18"/>
  <c r="A333" i="18"/>
  <c r="R332" i="18"/>
  <c r="Q332" i="18"/>
  <c r="P332" i="18"/>
  <c r="A332" i="18"/>
  <c r="R331" i="18"/>
  <c r="Q331" i="18"/>
  <c r="P331" i="18"/>
  <c r="A331" i="18"/>
  <c r="R330" i="18"/>
  <c r="R389" i="18" s="1"/>
  <c r="Q330" i="18"/>
  <c r="Q389" i="18" s="1"/>
  <c r="P330" i="18"/>
  <c r="P389" i="18" s="1"/>
  <c r="A330" i="18"/>
  <c r="A334" i="18" s="1"/>
  <c r="N329" i="18"/>
  <c r="F329" i="18"/>
  <c r="R326" i="18"/>
  <c r="Q326" i="18"/>
  <c r="P326" i="18"/>
  <c r="R325" i="18"/>
  <c r="Q325" i="18"/>
  <c r="P325" i="18"/>
  <c r="A325" i="18"/>
  <c r="R324" i="18"/>
  <c r="Q324" i="18"/>
  <c r="P324" i="18"/>
  <c r="A324" i="18"/>
  <c r="R323" i="18"/>
  <c r="Q323" i="18"/>
  <c r="P323" i="18"/>
  <c r="A323" i="18"/>
  <c r="R322" i="18"/>
  <c r="Q322" i="18"/>
  <c r="P322" i="18"/>
  <c r="A322" i="18"/>
  <c r="R321" i="18"/>
  <c r="Q321" i="18"/>
  <c r="P321" i="18"/>
  <c r="O321" i="18"/>
  <c r="N321" i="18"/>
  <c r="M321" i="18"/>
  <c r="L321" i="18"/>
  <c r="K321" i="18"/>
  <c r="J321" i="18"/>
  <c r="I321" i="18"/>
  <c r="H321" i="18"/>
  <c r="G321" i="18"/>
  <c r="F321" i="18"/>
  <c r="E321" i="18"/>
  <c r="D321" i="18"/>
  <c r="R320" i="18"/>
  <c r="R387" i="18" s="1"/>
  <c r="Q320" i="18"/>
  <c r="Q387" i="18" s="1"/>
  <c r="P320" i="18"/>
  <c r="P387" i="18" s="1"/>
  <c r="O387" i="18"/>
  <c r="N387" i="18"/>
  <c r="M387" i="18"/>
  <c r="L387" i="18"/>
  <c r="K387" i="18"/>
  <c r="J387" i="18"/>
  <c r="I387" i="18"/>
  <c r="H387" i="18"/>
  <c r="G387" i="18"/>
  <c r="F387" i="18"/>
  <c r="E387" i="18"/>
  <c r="D387" i="18"/>
  <c r="R319" i="18"/>
  <c r="R386" i="18" s="1"/>
  <c r="Q319" i="18"/>
  <c r="Q386" i="18" s="1"/>
  <c r="P319" i="18"/>
  <c r="P386" i="18" s="1"/>
  <c r="O386" i="18"/>
  <c r="N386" i="18"/>
  <c r="M386" i="18"/>
  <c r="L386" i="18"/>
  <c r="K386" i="18"/>
  <c r="J386" i="18"/>
  <c r="I386" i="18"/>
  <c r="H386" i="18"/>
  <c r="G386" i="18"/>
  <c r="F386" i="18"/>
  <c r="E386" i="18"/>
  <c r="D386" i="18"/>
  <c r="O318" i="18"/>
  <c r="O314" i="18" s="1"/>
  <c r="N318" i="18"/>
  <c r="M318" i="18"/>
  <c r="M314" i="18" s="1"/>
  <c r="L318" i="18"/>
  <c r="L314" i="18" s="1"/>
  <c r="K318" i="18"/>
  <c r="K314" i="18" s="1"/>
  <c r="J318" i="18"/>
  <c r="J314" i="18" s="1"/>
  <c r="I318" i="18"/>
  <c r="I314" i="18" s="1"/>
  <c r="H318" i="18"/>
  <c r="H314" i="18" s="1"/>
  <c r="G318" i="18"/>
  <c r="G314" i="18" s="1"/>
  <c r="F318" i="18"/>
  <c r="F314" i="18" s="1"/>
  <c r="E318" i="18"/>
  <c r="E314" i="18" s="1"/>
  <c r="D318" i="18"/>
  <c r="D314" i="18" s="1"/>
  <c r="A318" i="18"/>
  <c r="A320" i="18" s="1"/>
  <c r="R317" i="18"/>
  <c r="Q317" i="18"/>
  <c r="P317" i="18"/>
  <c r="A317" i="18"/>
  <c r="R316" i="18"/>
  <c r="Q316" i="18"/>
  <c r="P316" i="18"/>
  <c r="A316" i="18"/>
  <c r="R315" i="18"/>
  <c r="R382" i="18" s="1"/>
  <c r="Q315" i="18"/>
  <c r="Q382" i="18" s="1"/>
  <c r="P315" i="18"/>
  <c r="P382" i="18" s="1"/>
  <c r="A315" i="18"/>
  <c r="N314" i="18"/>
  <c r="R313" i="18"/>
  <c r="Q313" i="18"/>
  <c r="P313" i="18"/>
  <c r="R312" i="18"/>
  <c r="R380" i="18" s="1"/>
  <c r="Q312" i="18"/>
  <c r="Q380" i="18" s="1"/>
  <c r="P312" i="18"/>
  <c r="P380" i="18" s="1"/>
  <c r="F380" i="18"/>
  <c r="E380" i="18"/>
  <c r="D380" i="18"/>
  <c r="R311" i="18"/>
  <c r="R379" i="18" s="1"/>
  <c r="Q311" i="18"/>
  <c r="Q379" i="18" s="1"/>
  <c r="P311" i="18"/>
  <c r="P379" i="18" s="1"/>
  <c r="F379" i="18"/>
  <c r="E379" i="18"/>
  <c r="D379" i="18"/>
  <c r="R310" i="18"/>
  <c r="R378" i="18" s="1"/>
  <c r="Q310" i="18"/>
  <c r="Q378" i="18" s="1"/>
  <c r="P310" i="18"/>
  <c r="P378" i="18" s="1"/>
  <c r="F378" i="18"/>
  <c r="E378" i="18"/>
  <c r="D378" i="18"/>
  <c r="R309" i="18"/>
  <c r="R377" i="18" s="1"/>
  <c r="Q309" i="18"/>
  <c r="Q377" i="18" s="1"/>
  <c r="P309" i="18"/>
  <c r="P377" i="18" s="1"/>
  <c r="F377" i="18"/>
  <c r="E377" i="18"/>
  <c r="D377" i="18"/>
  <c r="F308" i="18"/>
  <c r="D308" i="18"/>
  <c r="A308" i="18"/>
  <c r="A313" i="18" s="1"/>
  <c r="R307" i="18"/>
  <c r="Q307" i="18"/>
  <c r="P307" i="18"/>
  <c r="F367" i="18"/>
  <c r="D367" i="18"/>
  <c r="A307" i="18"/>
  <c r="R306" i="18"/>
  <c r="Q306" i="18"/>
  <c r="P306" i="18"/>
  <c r="A306" i="18"/>
  <c r="R305" i="18"/>
  <c r="Q305" i="18"/>
  <c r="P305" i="18"/>
  <c r="A305" i="18"/>
  <c r="R304" i="18"/>
  <c r="Q304" i="18"/>
  <c r="P304" i="18"/>
  <c r="N421" i="18"/>
  <c r="M421" i="18"/>
  <c r="L421" i="18"/>
  <c r="J421" i="18"/>
  <c r="I421" i="18"/>
  <c r="H421" i="18"/>
  <c r="F421" i="18"/>
  <c r="E421" i="18"/>
  <c r="D421" i="18"/>
  <c r="A304" i="18"/>
  <c r="R303" i="18"/>
  <c r="R447" i="18" s="1"/>
  <c r="Q303" i="18"/>
  <c r="Q447" i="18" s="1"/>
  <c r="P303" i="18"/>
  <c r="P447" i="18" s="1"/>
  <c r="N447" i="18"/>
  <c r="M447" i="18"/>
  <c r="L447" i="18"/>
  <c r="J447" i="18"/>
  <c r="I447" i="18"/>
  <c r="H447" i="18"/>
  <c r="F447" i="18"/>
  <c r="E447" i="18"/>
  <c r="D447" i="18"/>
  <c r="A303" i="18"/>
  <c r="R302" i="18"/>
  <c r="Q302" i="18"/>
  <c r="P302" i="18"/>
  <c r="A302" i="18"/>
  <c r="R301" i="18"/>
  <c r="Q301" i="18"/>
  <c r="P301" i="18"/>
  <c r="A301" i="18"/>
  <c r="R300" i="18"/>
  <c r="Q300" i="18"/>
  <c r="P300" i="18"/>
  <c r="N406" i="18"/>
  <c r="M406" i="18"/>
  <c r="L406" i="18"/>
  <c r="J406" i="18"/>
  <c r="I406" i="18"/>
  <c r="H406" i="18"/>
  <c r="F406" i="18"/>
  <c r="E406" i="18"/>
  <c r="D406" i="18"/>
  <c r="A300" i="18"/>
  <c r="F299" i="18"/>
  <c r="D299" i="18"/>
  <c r="R298" i="18"/>
  <c r="Q298" i="18"/>
  <c r="P298" i="18"/>
  <c r="N413" i="18"/>
  <c r="M413" i="18"/>
  <c r="L413" i="18"/>
  <c r="J413" i="18"/>
  <c r="I413" i="18"/>
  <c r="H413" i="18"/>
  <c r="D413" i="18"/>
  <c r="A298" i="18"/>
  <c r="R297" i="18"/>
  <c r="Q297" i="18"/>
  <c r="P297" i="18"/>
  <c r="A297" i="18"/>
  <c r="R296" i="18"/>
  <c r="Q296" i="18"/>
  <c r="P296" i="18"/>
  <c r="A296" i="18"/>
  <c r="R295" i="18"/>
  <c r="Q295" i="18"/>
  <c r="P295" i="18"/>
  <c r="A295" i="18"/>
  <c r="R294" i="18"/>
  <c r="Q294" i="18"/>
  <c r="P294" i="18"/>
  <c r="A294" i="18"/>
  <c r="R293" i="18"/>
  <c r="Q293" i="18"/>
  <c r="P293" i="18"/>
  <c r="N410" i="18"/>
  <c r="M410" i="18"/>
  <c r="L410" i="18"/>
  <c r="J410" i="18"/>
  <c r="I410" i="18"/>
  <c r="H410" i="18"/>
  <c r="F410" i="18"/>
  <c r="D410" i="18"/>
  <c r="A293" i="18"/>
  <c r="R292" i="18"/>
  <c r="Q292" i="18"/>
  <c r="P292" i="18"/>
  <c r="N409" i="18"/>
  <c r="M409" i="18"/>
  <c r="L409" i="18"/>
  <c r="J409" i="18"/>
  <c r="I409" i="18"/>
  <c r="H409" i="18"/>
  <c r="F409" i="18"/>
  <c r="E409" i="18"/>
  <c r="D409" i="18"/>
  <c r="A292" i="18"/>
  <c r="R291" i="18"/>
  <c r="Q291" i="18"/>
  <c r="P291" i="18"/>
  <c r="N408" i="18"/>
  <c r="M408" i="18"/>
  <c r="L408" i="18"/>
  <c r="J408" i="18"/>
  <c r="I408" i="18"/>
  <c r="H408" i="18"/>
  <c r="F408" i="18"/>
  <c r="D408" i="18"/>
  <c r="A291" i="18"/>
  <c r="R290" i="18"/>
  <c r="Q290" i="18"/>
  <c r="P290" i="18"/>
  <c r="N415" i="18"/>
  <c r="M415" i="18"/>
  <c r="L415" i="18"/>
  <c r="J415" i="18"/>
  <c r="I415" i="18"/>
  <c r="H415" i="18"/>
  <c r="F415" i="18"/>
  <c r="E415" i="18"/>
  <c r="D415" i="18"/>
  <c r="A290" i="18"/>
  <c r="R289" i="18"/>
  <c r="Q289" i="18"/>
  <c r="P289" i="18"/>
  <c r="N417" i="18"/>
  <c r="M417" i="18"/>
  <c r="L417" i="18"/>
  <c r="J417" i="18"/>
  <c r="I417" i="18"/>
  <c r="H417" i="18"/>
  <c r="F417" i="18"/>
  <c r="E417" i="18"/>
  <c r="D417" i="18"/>
  <c r="A289" i="18"/>
  <c r="R288" i="18"/>
  <c r="Q288" i="18"/>
  <c r="P288" i="18"/>
  <c r="L414" i="18"/>
  <c r="J414" i="18"/>
  <c r="I414" i="18"/>
  <c r="H414" i="18"/>
  <c r="F414" i="18"/>
  <c r="E414" i="18"/>
  <c r="D414" i="18"/>
  <c r="A288" i="18"/>
  <c r="R287" i="18"/>
  <c r="Q287" i="18"/>
  <c r="P287" i="18"/>
  <c r="N419" i="18"/>
  <c r="M419" i="18"/>
  <c r="L419" i="18"/>
  <c r="J419" i="18"/>
  <c r="I419" i="18"/>
  <c r="H419" i="18"/>
  <c r="F419" i="18"/>
  <c r="E419" i="18"/>
  <c r="D419" i="18"/>
  <c r="A287" i="18"/>
  <c r="A286" i="18"/>
  <c r="R284" i="18"/>
  <c r="R285" i="18" s="1"/>
  <c r="Q284" i="18"/>
  <c r="Q285" i="18" s="1"/>
  <c r="P284" i="18"/>
  <c r="P285" i="18" s="1"/>
  <c r="N285" i="18"/>
  <c r="M285" i="18"/>
  <c r="L285" i="18"/>
  <c r="J285" i="18"/>
  <c r="I285" i="18"/>
  <c r="H285" i="18"/>
  <c r="F285" i="18"/>
  <c r="E285" i="18"/>
  <c r="D285" i="18"/>
  <c r="R283" i="18"/>
  <c r="Q283" i="18"/>
  <c r="P283" i="18"/>
  <c r="A283" i="18"/>
  <c r="A285" i="18" s="1"/>
  <c r="D282" i="18"/>
  <c r="R281" i="18"/>
  <c r="Q281" i="18"/>
  <c r="P281" i="18"/>
  <c r="N423" i="18"/>
  <c r="M423" i="18"/>
  <c r="L423" i="18"/>
  <c r="J423" i="18"/>
  <c r="I423" i="18"/>
  <c r="H423" i="18"/>
  <c r="F423" i="18"/>
  <c r="D423" i="18"/>
  <c r="A281" i="18"/>
  <c r="R280" i="18"/>
  <c r="Q280" i="18"/>
  <c r="P280" i="18"/>
  <c r="N420" i="18"/>
  <c r="M420" i="18"/>
  <c r="L420" i="18"/>
  <c r="J420" i="18"/>
  <c r="I420" i="18"/>
  <c r="H420" i="18"/>
  <c r="G420" i="18"/>
  <c r="F420" i="18"/>
  <c r="E420" i="18"/>
  <c r="D420" i="18"/>
  <c r="A280" i="18"/>
  <c r="R279" i="18"/>
  <c r="Q279" i="18"/>
  <c r="P279" i="18"/>
  <c r="A279" i="18"/>
  <c r="R277" i="18"/>
  <c r="R278" i="18" s="1"/>
  <c r="Q277" i="18"/>
  <c r="Q278" i="18" s="1"/>
  <c r="P277" i="18"/>
  <c r="P278" i="18" s="1"/>
  <c r="N278" i="18"/>
  <c r="M278" i="18"/>
  <c r="L278" i="18"/>
  <c r="J278" i="18"/>
  <c r="I278" i="18"/>
  <c r="H278" i="18"/>
  <c r="F278" i="18"/>
  <c r="E278" i="18"/>
  <c r="D278" i="18"/>
  <c r="R276" i="18"/>
  <c r="Q276" i="18"/>
  <c r="Q275" i="18" s="1"/>
  <c r="P276" i="18"/>
  <c r="A276" i="18"/>
  <c r="A278" i="18" s="1"/>
  <c r="F275" i="18"/>
  <c r="D275" i="18"/>
  <c r="R274" i="18"/>
  <c r="Q274" i="18"/>
  <c r="P274" i="18"/>
  <c r="N424" i="18"/>
  <c r="M424" i="18"/>
  <c r="L424" i="18"/>
  <c r="J424" i="18"/>
  <c r="I424" i="18"/>
  <c r="H424" i="18"/>
  <c r="F424" i="18"/>
  <c r="D424" i="18"/>
  <c r="R273" i="18"/>
  <c r="Q273" i="18"/>
  <c r="P273" i="18"/>
  <c r="O273" i="18"/>
  <c r="N273" i="18"/>
  <c r="M273" i="18"/>
  <c r="L273" i="18"/>
  <c r="K273" i="18"/>
  <c r="J273" i="18"/>
  <c r="I273" i="18"/>
  <c r="H273" i="18"/>
  <c r="G273" i="18"/>
  <c r="F273" i="18"/>
  <c r="F450" i="18" s="1"/>
  <c r="E273" i="18"/>
  <c r="D273" i="18"/>
  <c r="D450" i="18" s="1"/>
  <c r="R271" i="18"/>
  <c r="R272" i="18" s="1"/>
  <c r="Q271" i="18"/>
  <c r="Q272" i="18" s="1"/>
  <c r="P271" i="18"/>
  <c r="P272" i="18" s="1"/>
  <c r="O271" i="18"/>
  <c r="O272" i="18" s="1"/>
  <c r="N271" i="18"/>
  <c r="N272" i="18" s="1"/>
  <c r="M271" i="18"/>
  <c r="M272" i="18" s="1"/>
  <c r="L271" i="18"/>
  <c r="L272" i="18" s="1"/>
  <c r="K271" i="18"/>
  <c r="K272" i="18" s="1"/>
  <c r="J271" i="18"/>
  <c r="J272" i="18" s="1"/>
  <c r="I271" i="18"/>
  <c r="I272" i="18" s="1"/>
  <c r="H271" i="18"/>
  <c r="H272" i="18" s="1"/>
  <c r="G271" i="18"/>
  <c r="G272" i="18" s="1"/>
  <c r="F271" i="18"/>
  <c r="F272" i="18" s="1"/>
  <c r="E271" i="18"/>
  <c r="E272" i="18" s="1"/>
  <c r="D271" i="18"/>
  <c r="D272" i="18" s="1"/>
  <c r="R270" i="18"/>
  <c r="Q270" i="18"/>
  <c r="P270" i="18"/>
  <c r="O270" i="18"/>
  <c r="N270" i="18"/>
  <c r="M270" i="18"/>
  <c r="L270" i="18"/>
  <c r="K270" i="18"/>
  <c r="J270" i="18"/>
  <c r="I270" i="18"/>
  <c r="I269" i="18" s="1"/>
  <c r="H270" i="18"/>
  <c r="G270" i="18"/>
  <c r="F270" i="18"/>
  <c r="E270" i="18"/>
  <c r="E405" i="18" s="1"/>
  <c r="D270" i="18"/>
  <c r="M269" i="18"/>
  <c r="A269" i="18"/>
  <c r="A274" i="18" s="1"/>
  <c r="R268" i="18"/>
  <c r="R365" i="18" s="1"/>
  <c r="Q268" i="18"/>
  <c r="Q365" i="18" s="1"/>
  <c r="P268" i="18"/>
  <c r="P365" i="18" s="1"/>
  <c r="O268" i="18"/>
  <c r="O404" i="18" s="1"/>
  <c r="N268" i="18"/>
  <c r="N404" i="18" s="1"/>
  <c r="M268" i="18"/>
  <c r="M404" i="18" s="1"/>
  <c r="L268" i="18"/>
  <c r="L404" i="18" s="1"/>
  <c r="K268" i="18"/>
  <c r="K404" i="18" s="1"/>
  <c r="J268" i="18"/>
  <c r="J404" i="18" s="1"/>
  <c r="I268" i="18"/>
  <c r="I404" i="18" s="1"/>
  <c r="H268" i="18"/>
  <c r="H404" i="18" s="1"/>
  <c r="G268" i="18"/>
  <c r="G404" i="18" s="1"/>
  <c r="F268" i="18"/>
  <c r="F404" i="18" s="1"/>
  <c r="E268" i="18"/>
  <c r="E404" i="18" s="1"/>
  <c r="D268" i="18"/>
  <c r="D404" i="18" s="1"/>
  <c r="A268" i="18"/>
  <c r="E450" i="18"/>
  <c r="R263" i="18"/>
  <c r="R264" i="18" s="1"/>
  <c r="Q263" i="18"/>
  <c r="Q264" i="18" s="1"/>
  <c r="P263" i="18"/>
  <c r="P264" i="18" s="1"/>
  <c r="F264" i="18"/>
  <c r="E264" i="18"/>
  <c r="D264" i="18"/>
  <c r="R261" i="18"/>
  <c r="Q261" i="18"/>
  <c r="P261" i="18"/>
  <c r="M405" i="18"/>
  <c r="R260" i="18"/>
  <c r="Q260" i="18"/>
  <c r="P260" i="18"/>
  <c r="O416" i="18"/>
  <c r="N416" i="18"/>
  <c r="M416" i="18"/>
  <c r="L416" i="18"/>
  <c r="K416" i="18"/>
  <c r="J416" i="18"/>
  <c r="I416" i="18"/>
  <c r="H416" i="18"/>
  <c r="G416" i="18"/>
  <c r="F416" i="18"/>
  <c r="E416" i="18"/>
  <c r="D416" i="18"/>
  <c r="R259" i="18"/>
  <c r="R445" i="18" s="1"/>
  <c r="Q259" i="18"/>
  <c r="Q445" i="18" s="1"/>
  <c r="P259" i="18"/>
  <c r="P445" i="18" s="1"/>
  <c r="O445" i="18"/>
  <c r="N445" i="18"/>
  <c r="M445" i="18"/>
  <c r="L445" i="18"/>
  <c r="K445" i="18"/>
  <c r="J445" i="18"/>
  <c r="I445" i="18"/>
  <c r="H445" i="18"/>
  <c r="G445" i="18"/>
  <c r="F445" i="18"/>
  <c r="E445" i="18"/>
  <c r="D445" i="18"/>
  <c r="R258" i="18"/>
  <c r="Q258" i="18"/>
  <c r="Q444" i="18" s="1"/>
  <c r="P258" i="18"/>
  <c r="O444" i="18"/>
  <c r="N444" i="18"/>
  <c r="M444" i="18"/>
  <c r="L444" i="18"/>
  <c r="K444" i="18"/>
  <c r="J444" i="18"/>
  <c r="I444" i="18"/>
  <c r="H444" i="18"/>
  <c r="G444" i="18"/>
  <c r="F444" i="18"/>
  <c r="E444" i="18"/>
  <c r="D444" i="18"/>
  <c r="O257" i="18"/>
  <c r="N257" i="18"/>
  <c r="N370" i="18" s="1"/>
  <c r="M257" i="18"/>
  <c r="M370" i="18" s="1"/>
  <c r="L257" i="18"/>
  <c r="L370" i="18" s="1"/>
  <c r="K257" i="18"/>
  <c r="J257" i="18"/>
  <c r="J370" i="18" s="1"/>
  <c r="I257" i="18"/>
  <c r="I370" i="18" s="1"/>
  <c r="H257" i="18"/>
  <c r="H370" i="18" s="1"/>
  <c r="G257" i="18"/>
  <c r="F257" i="18"/>
  <c r="F370" i="18" s="1"/>
  <c r="E257" i="18"/>
  <c r="E370" i="18" s="1"/>
  <c r="D257" i="18"/>
  <c r="D370" i="18" s="1"/>
  <c r="R256" i="18"/>
  <c r="Q256" i="18"/>
  <c r="P256" i="18"/>
  <c r="R255" i="18"/>
  <c r="R452" i="18" s="1"/>
  <c r="Q255" i="18"/>
  <c r="Q452" i="18" s="1"/>
  <c r="P255" i="18"/>
  <c r="P452" i="18" s="1"/>
  <c r="N452" i="18"/>
  <c r="M452" i="18"/>
  <c r="L452" i="18"/>
  <c r="J452" i="18"/>
  <c r="I452" i="18"/>
  <c r="H452" i="18"/>
  <c r="F452" i="18"/>
  <c r="E452" i="18"/>
  <c r="D452" i="18"/>
  <c r="R252" i="18"/>
  <c r="R251" i="18" s="1"/>
  <c r="Q252" i="18"/>
  <c r="Q251" i="18" s="1"/>
  <c r="P252" i="18"/>
  <c r="P251" i="18" s="1"/>
  <c r="R248" i="18"/>
  <c r="R247" i="18" s="1"/>
  <c r="Q248" i="18"/>
  <c r="Q247" i="18" s="1"/>
  <c r="P248" i="18"/>
  <c r="P247" i="18" s="1"/>
  <c r="R245" i="18"/>
  <c r="R244" i="18" s="1"/>
  <c r="Q245" i="18"/>
  <c r="P245" i="18"/>
  <c r="P244" i="18" s="1"/>
  <c r="O245" i="18"/>
  <c r="O244" i="18" s="1"/>
  <c r="N245" i="18"/>
  <c r="N244" i="18" s="1"/>
  <c r="M245" i="18"/>
  <c r="M244" i="18" s="1"/>
  <c r="L245" i="18"/>
  <c r="L244" i="18" s="1"/>
  <c r="K245" i="18"/>
  <c r="K244" i="18" s="1"/>
  <c r="J245" i="18"/>
  <c r="J244" i="18" s="1"/>
  <c r="I245" i="18"/>
  <c r="I244" i="18" s="1"/>
  <c r="H245" i="18"/>
  <c r="H244" i="18" s="1"/>
  <c r="G245" i="18"/>
  <c r="G244" i="18" s="1"/>
  <c r="F245" i="18"/>
  <c r="F244" i="18" s="1"/>
  <c r="E245" i="18"/>
  <c r="E244" i="18" s="1"/>
  <c r="D245" i="18"/>
  <c r="D244" i="18" s="1"/>
  <c r="Q244" i="18"/>
  <c r="A244" i="18"/>
  <c r="A246" i="18" s="1"/>
  <c r="R242" i="18"/>
  <c r="R241" i="18" s="1"/>
  <c r="Q242" i="18"/>
  <c r="Q241" i="18" s="1"/>
  <c r="P242" i="18"/>
  <c r="P241" i="18" s="1"/>
  <c r="O242" i="18"/>
  <c r="O241" i="18" s="1"/>
  <c r="N242" i="18"/>
  <c r="N241" i="18" s="1"/>
  <c r="M242" i="18"/>
  <c r="M241" i="18" s="1"/>
  <c r="L242" i="18"/>
  <c r="L241" i="18" s="1"/>
  <c r="K242" i="18"/>
  <c r="K241" i="18" s="1"/>
  <c r="J242" i="18"/>
  <c r="J241" i="18" s="1"/>
  <c r="I242" i="18"/>
  <c r="I241" i="18" s="1"/>
  <c r="H242" i="18"/>
  <c r="H241" i="18" s="1"/>
  <c r="G242" i="18"/>
  <c r="G241" i="18" s="1"/>
  <c r="F242" i="18"/>
  <c r="F241" i="18" s="1"/>
  <c r="E242" i="18"/>
  <c r="E241" i="18" s="1"/>
  <c r="D242" i="18"/>
  <c r="D241" i="18" s="1"/>
  <c r="A241" i="18"/>
  <c r="A243" i="18" s="1"/>
  <c r="R239" i="18"/>
  <c r="R238" i="18" s="1"/>
  <c r="Q239" i="18"/>
  <c r="P239" i="18"/>
  <c r="P238" i="18" s="1"/>
  <c r="O239" i="18"/>
  <c r="O238" i="18" s="1"/>
  <c r="N239" i="18"/>
  <c r="N238" i="18" s="1"/>
  <c r="M239" i="18"/>
  <c r="M238" i="18" s="1"/>
  <c r="L239" i="18"/>
  <c r="L238" i="18" s="1"/>
  <c r="K239" i="18"/>
  <c r="K238" i="18" s="1"/>
  <c r="J239" i="18"/>
  <c r="J238" i="18" s="1"/>
  <c r="I239" i="18"/>
  <c r="I238" i="18" s="1"/>
  <c r="H239" i="18"/>
  <c r="H238" i="18" s="1"/>
  <c r="G239" i="18"/>
  <c r="G238" i="18" s="1"/>
  <c r="F239" i="18"/>
  <c r="F238" i="18" s="1"/>
  <c r="E239" i="18"/>
  <c r="E238" i="18" s="1"/>
  <c r="D239" i="18"/>
  <c r="D238" i="18" s="1"/>
  <c r="Q238" i="18"/>
  <c r="A238" i="18"/>
  <c r="A240" i="18" s="1"/>
  <c r="R236" i="18"/>
  <c r="R235" i="18" s="1"/>
  <c r="Q236" i="18"/>
  <c r="Q235" i="18" s="1"/>
  <c r="P236" i="18"/>
  <c r="O236" i="18"/>
  <c r="O235" i="18" s="1"/>
  <c r="N236" i="18"/>
  <c r="N235" i="18" s="1"/>
  <c r="M236" i="18"/>
  <c r="M235" i="18" s="1"/>
  <c r="L236" i="18"/>
  <c r="K236" i="18"/>
  <c r="K235" i="18" s="1"/>
  <c r="J236" i="18"/>
  <c r="J235" i="18" s="1"/>
  <c r="I236" i="18"/>
  <c r="I235" i="18" s="1"/>
  <c r="H236" i="18"/>
  <c r="G236" i="18"/>
  <c r="G235" i="18" s="1"/>
  <c r="F236" i="18"/>
  <c r="F235" i="18" s="1"/>
  <c r="E236" i="18"/>
  <c r="E235" i="18" s="1"/>
  <c r="D236" i="18"/>
  <c r="A235" i="18"/>
  <c r="A237" i="18" s="1"/>
  <c r="A234" i="18"/>
  <c r="A233" i="18"/>
  <c r="A232" i="18"/>
  <c r="R230" i="18"/>
  <c r="Q230" i="18"/>
  <c r="P230" i="18"/>
  <c r="O230" i="18"/>
  <c r="N230" i="18"/>
  <c r="M230" i="18"/>
  <c r="L230" i="18"/>
  <c r="K230" i="18"/>
  <c r="J230" i="18"/>
  <c r="I230" i="18"/>
  <c r="H230" i="18"/>
  <c r="G230" i="18"/>
  <c r="F230" i="18"/>
  <c r="E230" i="18"/>
  <c r="D230" i="18"/>
  <c r="R227" i="18"/>
  <c r="R226" i="18" s="1"/>
  <c r="Q227" i="18"/>
  <c r="Q226" i="18" s="1"/>
  <c r="P227" i="18"/>
  <c r="P226" i="18" s="1"/>
  <c r="O227" i="18"/>
  <c r="O226" i="18" s="1"/>
  <c r="N227" i="18"/>
  <c r="N226" i="18" s="1"/>
  <c r="M227" i="18"/>
  <c r="M226" i="18" s="1"/>
  <c r="L227" i="18"/>
  <c r="L226" i="18" s="1"/>
  <c r="K227" i="18"/>
  <c r="K226" i="18" s="1"/>
  <c r="J227" i="18"/>
  <c r="J226" i="18" s="1"/>
  <c r="I227" i="18"/>
  <c r="I226" i="18" s="1"/>
  <c r="H227" i="18"/>
  <c r="H226" i="18" s="1"/>
  <c r="G227" i="18"/>
  <c r="G226" i="18" s="1"/>
  <c r="F227" i="18"/>
  <c r="F226" i="18" s="1"/>
  <c r="E227" i="18"/>
  <c r="E226" i="18" s="1"/>
  <c r="D227" i="18"/>
  <c r="D226" i="18" s="1"/>
  <c r="A226" i="18"/>
  <c r="A228" i="18" s="1"/>
  <c r="R224" i="18"/>
  <c r="R223" i="18" s="1"/>
  <c r="Q224" i="18"/>
  <c r="P224" i="18"/>
  <c r="P223" i="18" s="1"/>
  <c r="O224" i="18"/>
  <c r="O223" i="18" s="1"/>
  <c r="N224" i="18"/>
  <c r="M224" i="18"/>
  <c r="M223" i="18" s="1"/>
  <c r="L224" i="18"/>
  <c r="K224" i="18"/>
  <c r="K223" i="18" s="1"/>
  <c r="J224" i="18"/>
  <c r="I224" i="18"/>
  <c r="I223" i="18" s="1"/>
  <c r="H224" i="18"/>
  <c r="G224" i="18"/>
  <c r="G223" i="18" s="1"/>
  <c r="F224" i="18"/>
  <c r="E224" i="18"/>
  <c r="E223" i="18" s="1"/>
  <c r="D224" i="18"/>
  <c r="AE223" i="18"/>
  <c r="AD223" i="18"/>
  <c r="AC223" i="18"/>
  <c r="AB223" i="18"/>
  <c r="AA223" i="18"/>
  <c r="Z223" i="18"/>
  <c r="Y223" i="18"/>
  <c r="X223" i="18"/>
  <c r="W223" i="18"/>
  <c r="V223" i="18"/>
  <c r="U223" i="18"/>
  <c r="T223" i="18"/>
  <c r="Q223" i="18"/>
  <c r="A223" i="18"/>
  <c r="A225" i="18" s="1"/>
  <c r="R221" i="18"/>
  <c r="R220" i="18" s="1"/>
  <c r="Q221" i="18"/>
  <c r="Q220" i="18" s="1"/>
  <c r="P221" i="18"/>
  <c r="P220" i="18" s="1"/>
  <c r="A220" i="18"/>
  <c r="A222" i="18" s="1"/>
  <c r="R218" i="18"/>
  <c r="Q218" i="18"/>
  <c r="P218" i="18"/>
  <c r="Q217" i="18"/>
  <c r="A217" i="18"/>
  <c r="A219" i="18" s="1"/>
  <c r="A216" i="18"/>
  <c r="A215" i="18"/>
  <c r="A214" i="18"/>
  <c r="R212" i="18"/>
  <c r="Q212" i="18"/>
  <c r="P212" i="18"/>
  <c r="R211" i="18"/>
  <c r="Q211" i="18"/>
  <c r="P211" i="18"/>
  <c r="R210" i="18"/>
  <c r="Q210" i="18"/>
  <c r="P210" i="18"/>
  <c r="R207" i="18"/>
  <c r="Q207" i="18"/>
  <c r="P207" i="18"/>
  <c r="R206" i="18"/>
  <c r="Q206" i="18"/>
  <c r="P206" i="18"/>
  <c r="O205" i="18"/>
  <c r="N205" i="18"/>
  <c r="M205" i="18"/>
  <c r="L205" i="18"/>
  <c r="K205" i="18"/>
  <c r="J205" i="18"/>
  <c r="I205" i="18"/>
  <c r="H205" i="18"/>
  <c r="G205" i="18"/>
  <c r="F205" i="18"/>
  <c r="E205" i="18"/>
  <c r="D205" i="18"/>
  <c r="A205" i="18"/>
  <c r="R204" i="18"/>
  <c r="Q204" i="18"/>
  <c r="P204" i="18"/>
  <c r="R203" i="18"/>
  <c r="Q203" i="18"/>
  <c r="P203" i="18"/>
  <c r="O202" i="18"/>
  <c r="N202" i="18"/>
  <c r="M202" i="18"/>
  <c r="L202" i="18"/>
  <c r="K202" i="18"/>
  <c r="J202" i="18"/>
  <c r="I202" i="18"/>
  <c r="H202" i="18"/>
  <c r="G202" i="18"/>
  <c r="F202" i="18"/>
  <c r="E202" i="18"/>
  <c r="D202" i="18"/>
  <c r="A202" i="18"/>
  <c r="R201" i="18"/>
  <c r="Q201" i="18"/>
  <c r="P201" i="18"/>
  <c r="R200" i="18"/>
  <c r="Q200" i="18"/>
  <c r="P200" i="18"/>
  <c r="O199" i="18"/>
  <c r="N199" i="18"/>
  <c r="M199" i="18"/>
  <c r="L199" i="18"/>
  <c r="K199" i="18"/>
  <c r="J199" i="18"/>
  <c r="I199" i="18"/>
  <c r="H199" i="18"/>
  <c r="G199" i="18"/>
  <c r="F199" i="18"/>
  <c r="E199" i="18"/>
  <c r="D199" i="18"/>
  <c r="A199" i="18"/>
  <c r="R198" i="18"/>
  <c r="Q198" i="18"/>
  <c r="P198" i="18"/>
  <c r="R197" i="18"/>
  <c r="Q197" i="18"/>
  <c r="P197" i="18"/>
  <c r="O196" i="18"/>
  <c r="N196" i="18"/>
  <c r="M196" i="18"/>
  <c r="L196" i="18"/>
  <c r="K196" i="18"/>
  <c r="J196" i="18"/>
  <c r="I196" i="18"/>
  <c r="H196" i="18"/>
  <c r="G196" i="18"/>
  <c r="F196" i="18"/>
  <c r="E196" i="18"/>
  <c r="D196" i="18"/>
  <c r="A196" i="18"/>
  <c r="R195" i="18"/>
  <c r="Q195" i="18"/>
  <c r="P195" i="18"/>
  <c r="A195" i="18"/>
  <c r="A194" i="18"/>
  <c r="A206" i="18" s="1"/>
  <c r="O193" i="18"/>
  <c r="N193" i="18"/>
  <c r="M193" i="18"/>
  <c r="L193" i="18"/>
  <c r="K193" i="18"/>
  <c r="J193" i="18"/>
  <c r="I193" i="18"/>
  <c r="H193" i="18"/>
  <c r="G193" i="18"/>
  <c r="F193" i="18"/>
  <c r="E193" i="18"/>
  <c r="D193" i="18"/>
  <c r="A193" i="18"/>
  <c r="A207" i="18" s="1"/>
  <c r="A191" i="18"/>
  <c r="A190" i="18"/>
  <c r="A189" i="18"/>
  <c r="R188" i="18"/>
  <c r="R189" i="18" s="1"/>
  <c r="R191" i="18" s="1"/>
  <c r="Q188" i="18"/>
  <c r="Q189" i="18" s="1"/>
  <c r="Q191" i="18" s="1"/>
  <c r="P188" i="18"/>
  <c r="P189" i="18" s="1"/>
  <c r="P191" i="18" s="1"/>
  <c r="O188" i="18"/>
  <c r="O189" i="18" s="1"/>
  <c r="O191" i="18" s="1"/>
  <c r="N188" i="18"/>
  <c r="N189" i="18" s="1"/>
  <c r="N191" i="18" s="1"/>
  <c r="M188" i="18"/>
  <c r="M189" i="18" s="1"/>
  <c r="M191" i="18" s="1"/>
  <c r="L188" i="18"/>
  <c r="L189" i="18" s="1"/>
  <c r="L191" i="18" s="1"/>
  <c r="K188" i="18"/>
  <c r="K189" i="18" s="1"/>
  <c r="K191" i="18" s="1"/>
  <c r="J188" i="18"/>
  <c r="J189" i="18" s="1"/>
  <c r="J191" i="18" s="1"/>
  <c r="I188" i="18"/>
  <c r="I189" i="18" s="1"/>
  <c r="I191" i="18" s="1"/>
  <c r="H188" i="18"/>
  <c r="H189" i="18" s="1"/>
  <c r="H191" i="18" s="1"/>
  <c r="G188" i="18"/>
  <c r="G189" i="18" s="1"/>
  <c r="G191" i="18" s="1"/>
  <c r="F188" i="18"/>
  <c r="F189" i="18" s="1"/>
  <c r="F191" i="18" s="1"/>
  <c r="E188" i="18"/>
  <c r="E189" i="18" s="1"/>
  <c r="E191" i="18" s="1"/>
  <c r="D188" i="18"/>
  <c r="D189" i="18" s="1"/>
  <c r="D191" i="18" s="1"/>
  <c r="A188" i="18"/>
  <c r="A187" i="18"/>
  <c r="R186" i="18"/>
  <c r="Q186" i="18"/>
  <c r="P186" i="18"/>
  <c r="O186" i="18"/>
  <c r="N186" i="18"/>
  <c r="M186" i="18"/>
  <c r="L186" i="18"/>
  <c r="K186" i="18"/>
  <c r="J186" i="18"/>
  <c r="I186" i="18"/>
  <c r="H186" i="18"/>
  <c r="G186" i="18"/>
  <c r="F186" i="18"/>
  <c r="E186" i="18"/>
  <c r="D186" i="18"/>
  <c r="A186" i="18"/>
  <c r="R185" i="18"/>
  <c r="R190" i="18" s="1"/>
  <c r="Q185" i="18"/>
  <c r="Q190" i="18" s="1"/>
  <c r="P185" i="18"/>
  <c r="P190" i="18" s="1"/>
  <c r="O185" i="18"/>
  <c r="O190" i="18" s="1"/>
  <c r="N185" i="18"/>
  <c r="N190" i="18" s="1"/>
  <c r="M185" i="18"/>
  <c r="M190" i="18" s="1"/>
  <c r="L185" i="18"/>
  <c r="L190" i="18" s="1"/>
  <c r="K185" i="18"/>
  <c r="K190" i="18" s="1"/>
  <c r="J185" i="18"/>
  <c r="J190" i="18" s="1"/>
  <c r="I185" i="18"/>
  <c r="I190" i="18" s="1"/>
  <c r="H185" i="18"/>
  <c r="H190" i="18" s="1"/>
  <c r="G185" i="18"/>
  <c r="G190" i="18" s="1"/>
  <c r="F185" i="18"/>
  <c r="F190" i="18" s="1"/>
  <c r="E185" i="18"/>
  <c r="E190" i="18" s="1"/>
  <c r="D185" i="18"/>
  <c r="D190" i="18" s="1"/>
  <c r="A185" i="18"/>
  <c r="R184" i="18"/>
  <c r="Q184" i="18"/>
  <c r="P184" i="18"/>
  <c r="O184" i="18"/>
  <c r="N184" i="18"/>
  <c r="M184" i="18"/>
  <c r="L184" i="18"/>
  <c r="K184" i="18"/>
  <c r="J184" i="18"/>
  <c r="I184" i="18"/>
  <c r="H184" i="18"/>
  <c r="G184" i="18"/>
  <c r="F184" i="18"/>
  <c r="E184" i="18"/>
  <c r="D184" i="18"/>
  <c r="R183" i="18"/>
  <c r="Q183" i="18"/>
  <c r="P183" i="18"/>
  <c r="O183" i="18"/>
  <c r="N183" i="18"/>
  <c r="M183" i="18"/>
  <c r="L183" i="18"/>
  <c r="K183" i="18"/>
  <c r="J183" i="18"/>
  <c r="I183" i="18"/>
  <c r="H183" i="18"/>
  <c r="G183" i="18"/>
  <c r="F183" i="18"/>
  <c r="E183" i="18"/>
  <c r="D183" i="18"/>
  <c r="A182" i="18"/>
  <c r="A184" i="18" s="1"/>
  <c r="R181" i="18"/>
  <c r="Q181" i="18"/>
  <c r="P181" i="18"/>
  <c r="O181" i="18"/>
  <c r="N181" i="18"/>
  <c r="M181" i="18"/>
  <c r="L181" i="18"/>
  <c r="K181" i="18"/>
  <c r="J181" i="18"/>
  <c r="I181" i="18"/>
  <c r="H181" i="18"/>
  <c r="G181" i="18"/>
  <c r="F181" i="18"/>
  <c r="E181" i="18"/>
  <c r="D181" i="18"/>
  <c r="R180" i="18"/>
  <c r="Q180" i="18"/>
  <c r="P180" i="18"/>
  <c r="O180" i="18"/>
  <c r="N180" i="18"/>
  <c r="M180" i="18"/>
  <c r="L180" i="18"/>
  <c r="K180" i="18"/>
  <c r="J180" i="18"/>
  <c r="I180" i="18"/>
  <c r="H180" i="18"/>
  <c r="G180" i="18"/>
  <c r="F180" i="18"/>
  <c r="E180" i="18"/>
  <c r="D180" i="18"/>
  <c r="A179" i="18"/>
  <c r="A181" i="18" s="1"/>
  <c r="R178" i="18"/>
  <c r="Q178" i="18"/>
  <c r="P178" i="18"/>
  <c r="O178" i="18"/>
  <c r="N178" i="18"/>
  <c r="M178" i="18"/>
  <c r="L178" i="18"/>
  <c r="K178" i="18"/>
  <c r="J178" i="18"/>
  <c r="I178" i="18"/>
  <c r="H178" i="18"/>
  <c r="G178" i="18"/>
  <c r="F178" i="18"/>
  <c r="E178" i="18"/>
  <c r="D178" i="18"/>
  <c r="R177" i="18"/>
  <c r="Q177" i="18"/>
  <c r="P177" i="18"/>
  <c r="O177" i="18"/>
  <c r="N177" i="18"/>
  <c r="M177" i="18"/>
  <c r="L177" i="18"/>
  <c r="K177" i="18"/>
  <c r="J177" i="18"/>
  <c r="I177" i="18"/>
  <c r="H177" i="18"/>
  <c r="G177" i="18"/>
  <c r="F177" i="18"/>
  <c r="E177" i="18"/>
  <c r="D177" i="18"/>
  <c r="A176" i="18"/>
  <c r="A178" i="18" s="1"/>
  <c r="R175" i="18"/>
  <c r="Q175" i="18"/>
  <c r="P175" i="18"/>
  <c r="O175" i="18"/>
  <c r="N175" i="18"/>
  <c r="M175" i="18"/>
  <c r="L175" i="18"/>
  <c r="K175" i="18"/>
  <c r="J175" i="18"/>
  <c r="I175" i="18"/>
  <c r="H175" i="18"/>
  <c r="G175" i="18"/>
  <c r="F175" i="18"/>
  <c r="E175" i="18"/>
  <c r="D175" i="18"/>
  <c r="A175" i="18"/>
  <c r="A173" i="18"/>
  <c r="A172" i="18"/>
  <c r="A171" i="18"/>
  <c r="R170" i="18"/>
  <c r="R171" i="18" s="1"/>
  <c r="R173" i="18" s="1"/>
  <c r="Q170" i="18"/>
  <c r="Q171" i="18" s="1"/>
  <c r="Q173" i="18" s="1"/>
  <c r="P170" i="18"/>
  <c r="P171" i="18" s="1"/>
  <c r="P173" i="18" s="1"/>
  <c r="O170" i="18"/>
  <c r="O171" i="18" s="1"/>
  <c r="O173" i="18" s="1"/>
  <c r="N170" i="18"/>
  <c r="N171" i="18" s="1"/>
  <c r="N173" i="18" s="1"/>
  <c r="M170" i="18"/>
  <c r="M171" i="18" s="1"/>
  <c r="M173" i="18" s="1"/>
  <c r="L170" i="18"/>
  <c r="L171" i="18" s="1"/>
  <c r="L173" i="18" s="1"/>
  <c r="K170" i="18"/>
  <c r="K171" i="18" s="1"/>
  <c r="K173" i="18" s="1"/>
  <c r="J170" i="18"/>
  <c r="J171" i="18" s="1"/>
  <c r="J173" i="18" s="1"/>
  <c r="I170" i="18"/>
  <c r="I171" i="18" s="1"/>
  <c r="I173" i="18" s="1"/>
  <c r="H170" i="18"/>
  <c r="H171" i="18" s="1"/>
  <c r="H173" i="18" s="1"/>
  <c r="G170" i="18"/>
  <c r="G171" i="18" s="1"/>
  <c r="G173" i="18" s="1"/>
  <c r="F170" i="18"/>
  <c r="F171" i="18" s="1"/>
  <c r="F173" i="18" s="1"/>
  <c r="E170" i="18"/>
  <c r="E171" i="18" s="1"/>
  <c r="E173" i="18" s="1"/>
  <c r="D170" i="18"/>
  <c r="D171" i="18" s="1"/>
  <c r="D173" i="18" s="1"/>
  <c r="A170" i="18"/>
  <c r="A169" i="18"/>
  <c r="R168" i="18"/>
  <c r="Q168" i="18"/>
  <c r="P168" i="18"/>
  <c r="O168" i="18"/>
  <c r="N168" i="18"/>
  <c r="M168" i="18"/>
  <c r="L168" i="18"/>
  <c r="K168" i="18"/>
  <c r="J168" i="18"/>
  <c r="I168" i="18"/>
  <c r="H168" i="18"/>
  <c r="G168" i="18"/>
  <c r="F168" i="18"/>
  <c r="E168" i="18"/>
  <c r="D168" i="18"/>
  <c r="A168" i="18"/>
  <c r="R167" i="18"/>
  <c r="R172" i="18" s="1"/>
  <c r="Q167" i="18"/>
  <c r="Q172" i="18" s="1"/>
  <c r="P167" i="18"/>
  <c r="P172" i="18" s="1"/>
  <c r="O167" i="18"/>
  <c r="O172" i="18" s="1"/>
  <c r="N167" i="18"/>
  <c r="N172" i="18" s="1"/>
  <c r="M167" i="18"/>
  <c r="M172" i="18" s="1"/>
  <c r="L167" i="18"/>
  <c r="L172" i="18" s="1"/>
  <c r="K167" i="18"/>
  <c r="K172" i="18" s="1"/>
  <c r="J167" i="18"/>
  <c r="J172" i="18" s="1"/>
  <c r="I167" i="18"/>
  <c r="I172" i="18" s="1"/>
  <c r="H167" i="18"/>
  <c r="H172" i="18" s="1"/>
  <c r="G167" i="18"/>
  <c r="G172" i="18" s="1"/>
  <c r="F167" i="18"/>
  <c r="F172" i="18" s="1"/>
  <c r="E167" i="18"/>
  <c r="E172" i="18" s="1"/>
  <c r="D167" i="18"/>
  <c r="D172" i="18" s="1"/>
  <c r="A167" i="18"/>
  <c r="R166" i="18"/>
  <c r="Q166" i="18"/>
  <c r="P166" i="18"/>
  <c r="O166" i="18"/>
  <c r="N166" i="18"/>
  <c r="M166" i="18"/>
  <c r="L166" i="18"/>
  <c r="K166" i="18"/>
  <c r="J166" i="18"/>
  <c r="I166" i="18"/>
  <c r="H166" i="18"/>
  <c r="G166" i="18"/>
  <c r="F166" i="18"/>
  <c r="E166" i="18"/>
  <c r="D166" i="18"/>
  <c r="R165" i="18"/>
  <c r="Q165" i="18"/>
  <c r="P165" i="18"/>
  <c r="O165" i="18"/>
  <c r="N165" i="18"/>
  <c r="M165" i="18"/>
  <c r="L165" i="18"/>
  <c r="K165" i="18"/>
  <c r="J165" i="18"/>
  <c r="I165" i="18"/>
  <c r="H165" i="18"/>
  <c r="G165" i="18"/>
  <c r="F165" i="18"/>
  <c r="E165" i="18"/>
  <c r="D165" i="18"/>
  <c r="A164" i="18"/>
  <c r="A166" i="18" s="1"/>
  <c r="R163" i="18"/>
  <c r="Q163" i="18"/>
  <c r="P163" i="18"/>
  <c r="O163" i="18"/>
  <c r="N163" i="18"/>
  <c r="M163" i="18"/>
  <c r="L163" i="18"/>
  <c r="K163" i="18"/>
  <c r="J163" i="18"/>
  <c r="I163" i="18"/>
  <c r="H163" i="18"/>
  <c r="G163" i="18"/>
  <c r="F163" i="18"/>
  <c r="E163" i="18"/>
  <c r="D163" i="18"/>
  <c r="R162" i="18"/>
  <c r="Q162" i="18"/>
  <c r="P162" i="18"/>
  <c r="O162" i="18"/>
  <c r="N162" i="18"/>
  <c r="M162" i="18"/>
  <c r="L162" i="18"/>
  <c r="K162" i="18"/>
  <c r="J162" i="18"/>
  <c r="I162" i="18"/>
  <c r="H162" i="18"/>
  <c r="G162" i="18"/>
  <c r="F162" i="18"/>
  <c r="E162" i="18"/>
  <c r="D162" i="18"/>
  <c r="A161" i="18"/>
  <c r="A163" i="18" s="1"/>
  <c r="R160" i="18"/>
  <c r="Q160" i="18"/>
  <c r="P160" i="18"/>
  <c r="O160" i="18"/>
  <c r="N160" i="18"/>
  <c r="M160" i="18"/>
  <c r="L160" i="18"/>
  <c r="K160" i="18"/>
  <c r="J160" i="18"/>
  <c r="I160" i="18"/>
  <c r="H160" i="18"/>
  <c r="G160" i="18"/>
  <c r="F160" i="18"/>
  <c r="E160" i="18"/>
  <c r="D160" i="18"/>
  <c r="R159" i="18"/>
  <c r="Q159" i="18"/>
  <c r="P159" i="18"/>
  <c r="O159" i="18"/>
  <c r="N159" i="18"/>
  <c r="M159" i="18"/>
  <c r="L159" i="18"/>
  <c r="K159" i="18"/>
  <c r="J159" i="18"/>
  <c r="I159" i="18"/>
  <c r="H159" i="18"/>
  <c r="G159" i="18"/>
  <c r="F159" i="18"/>
  <c r="E159" i="18"/>
  <c r="D159" i="18"/>
  <c r="A158" i="18"/>
  <c r="A160" i="18" s="1"/>
  <c r="R157" i="18"/>
  <c r="Q157" i="18"/>
  <c r="P157" i="18"/>
  <c r="O157" i="18"/>
  <c r="N157" i="18"/>
  <c r="M157" i="18"/>
  <c r="L157" i="18"/>
  <c r="K157" i="18"/>
  <c r="J157" i="18"/>
  <c r="I157" i="18"/>
  <c r="H157" i="18"/>
  <c r="G157" i="18"/>
  <c r="F157" i="18"/>
  <c r="E157" i="18"/>
  <c r="D157" i="18"/>
  <c r="A157" i="18"/>
  <c r="A155" i="18"/>
  <c r="A154" i="18"/>
  <c r="A153" i="18"/>
  <c r="R152" i="18"/>
  <c r="R153" i="18" s="1"/>
  <c r="R155" i="18" s="1"/>
  <c r="Q152" i="18"/>
  <c r="Q153" i="18" s="1"/>
  <c r="Q155" i="18" s="1"/>
  <c r="P152" i="18"/>
  <c r="P153" i="18" s="1"/>
  <c r="P155" i="18" s="1"/>
  <c r="O152" i="18"/>
  <c r="O153" i="18" s="1"/>
  <c r="O155" i="18" s="1"/>
  <c r="N152" i="18"/>
  <c r="N153" i="18" s="1"/>
  <c r="N155" i="18" s="1"/>
  <c r="M152" i="18"/>
  <c r="M153" i="18" s="1"/>
  <c r="M155" i="18" s="1"/>
  <c r="L152" i="18"/>
  <c r="L153" i="18" s="1"/>
  <c r="L155" i="18" s="1"/>
  <c r="K152" i="18"/>
  <c r="K153" i="18" s="1"/>
  <c r="K155" i="18" s="1"/>
  <c r="J152" i="18"/>
  <c r="J153" i="18" s="1"/>
  <c r="J155" i="18" s="1"/>
  <c r="I152" i="18"/>
  <c r="I153" i="18" s="1"/>
  <c r="I155" i="18" s="1"/>
  <c r="H152" i="18"/>
  <c r="H153" i="18" s="1"/>
  <c r="H155" i="18" s="1"/>
  <c r="G152" i="18"/>
  <c r="G153" i="18" s="1"/>
  <c r="G155" i="18" s="1"/>
  <c r="F152" i="18"/>
  <c r="F153" i="18" s="1"/>
  <c r="F155" i="18" s="1"/>
  <c r="E152" i="18"/>
  <c r="E153" i="18" s="1"/>
  <c r="E155" i="18" s="1"/>
  <c r="D152" i="18"/>
  <c r="D153" i="18" s="1"/>
  <c r="D155" i="18" s="1"/>
  <c r="A152" i="18"/>
  <c r="A151" i="18"/>
  <c r="R150" i="18"/>
  <c r="Q150" i="18"/>
  <c r="P150" i="18"/>
  <c r="O150" i="18"/>
  <c r="N150" i="18"/>
  <c r="M150" i="18"/>
  <c r="L150" i="18"/>
  <c r="K150" i="18"/>
  <c r="J150" i="18"/>
  <c r="I150" i="18"/>
  <c r="H150" i="18"/>
  <c r="G150" i="18"/>
  <c r="F150" i="18"/>
  <c r="E150" i="18"/>
  <c r="D150" i="18"/>
  <c r="A150" i="18"/>
  <c r="R149" i="18"/>
  <c r="R154" i="18" s="1"/>
  <c r="Q149" i="18"/>
  <c r="Q154" i="18" s="1"/>
  <c r="P149" i="18"/>
  <c r="P154" i="18" s="1"/>
  <c r="O149" i="18"/>
  <c r="O154" i="18" s="1"/>
  <c r="N149" i="18"/>
  <c r="N154" i="18" s="1"/>
  <c r="M149" i="18"/>
  <c r="M154" i="18" s="1"/>
  <c r="L149" i="18"/>
  <c r="L154" i="18" s="1"/>
  <c r="K149" i="18"/>
  <c r="K154" i="18" s="1"/>
  <c r="J149" i="18"/>
  <c r="J154" i="18" s="1"/>
  <c r="I149" i="18"/>
  <c r="I154" i="18" s="1"/>
  <c r="H149" i="18"/>
  <c r="H154" i="18" s="1"/>
  <c r="G149" i="18"/>
  <c r="G154" i="18" s="1"/>
  <c r="F149" i="18"/>
  <c r="F154" i="18" s="1"/>
  <c r="E149" i="18"/>
  <c r="E154" i="18" s="1"/>
  <c r="D149" i="18"/>
  <c r="D154" i="18" s="1"/>
  <c r="A149" i="18"/>
  <c r="R148" i="18"/>
  <c r="Q148" i="18"/>
  <c r="P148" i="18"/>
  <c r="O148" i="18"/>
  <c r="N148" i="18"/>
  <c r="M148" i="18"/>
  <c r="L148" i="18"/>
  <c r="K148" i="18"/>
  <c r="J148" i="18"/>
  <c r="I148" i="18"/>
  <c r="H148" i="18"/>
  <c r="G148" i="18"/>
  <c r="F148" i="18"/>
  <c r="E148" i="18"/>
  <c r="D148" i="18"/>
  <c r="R147" i="18"/>
  <c r="Q147" i="18"/>
  <c r="P147" i="18"/>
  <c r="O147" i="18"/>
  <c r="N147" i="18"/>
  <c r="M147" i="18"/>
  <c r="L147" i="18"/>
  <c r="K147" i="18"/>
  <c r="J147" i="18"/>
  <c r="I147" i="18"/>
  <c r="H147" i="18"/>
  <c r="G147" i="18"/>
  <c r="F147" i="18"/>
  <c r="E147" i="18"/>
  <c r="D147" i="18"/>
  <c r="A146" i="18"/>
  <c r="A148" i="18" s="1"/>
  <c r="R145" i="18"/>
  <c r="Q145" i="18"/>
  <c r="P145" i="18"/>
  <c r="O145" i="18"/>
  <c r="N145" i="18"/>
  <c r="M145" i="18"/>
  <c r="L145" i="18"/>
  <c r="K145" i="18"/>
  <c r="J145" i="18"/>
  <c r="I145" i="18"/>
  <c r="H145" i="18"/>
  <c r="G145" i="18"/>
  <c r="F145" i="18"/>
  <c r="E145" i="18"/>
  <c r="D145" i="18"/>
  <c r="R144" i="18"/>
  <c r="Q144" i="18"/>
  <c r="P144" i="18"/>
  <c r="O144" i="18"/>
  <c r="N144" i="18"/>
  <c r="M144" i="18"/>
  <c r="L144" i="18"/>
  <c r="K144" i="18"/>
  <c r="J144" i="18"/>
  <c r="I144" i="18"/>
  <c r="H144" i="18"/>
  <c r="G144" i="18"/>
  <c r="F144" i="18"/>
  <c r="E144" i="18"/>
  <c r="D144" i="18"/>
  <c r="A143" i="18"/>
  <c r="A145" i="18" s="1"/>
  <c r="R142" i="18"/>
  <c r="Q142" i="18"/>
  <c r="P142" i="18"/>
  <c r="O142" i="18"/>
  <c r="N142" i="18"/>
  <c r="M142" i="18"/>
  <c r="L142" i="18"/>
  <c r="K142" i="18"/>
  <c r="J142" i="18"/>
  <c r="I142" i="18"/>
  <c r="H142" i="18"/>
  <c r="G142" i="18"/>
  <c r="F142" i="18"/>
  <c r="E142" i="18"/>
  <c r="D142" i="18"/>
  <c r="R141" i="18"/>
  <c r="Q141" i="18"/>
  <c r="P141" i="18"/>
  <c r="O141" i="18"/>
  <c r="N141" i="18"/>
  <c r="M141" i="18"/>
  <c r="L141" i="18"/>
  <c r="K141" i="18"/>
  <c r="J141" i="18"/>
  <c r="I141" i="18"/>
  <c r="H141" i="18"/>
  <c r="G141" i="18"/>
  <c r="F141" i="18"/>
  <c r="E141" i="18"/>
  <c r="D141" i="18"/>
  <c r="A140" i="18"/>
  <c r="A142" i="18" s="1"/>
  <c r="R139" i="18"/>
  <c r="Q139" i="18"/>
  <c r="P139" i="18"/>
  <c r="O139" i="18"/>
  <c r="N139" i="18"/>
  <c r="M139" i="18"/>
  <c r="L139" i="18"/>
  <c r="K139" i="18"/>
  <c r="J139" i="18"/>
  <c r="I139" i="18"/>
  <c r="H139" i="18"/>
  <c r="G139" i="18"/>
  <c r="F139" i="18"/>
  <c r="E139" i="18"/>
  <c r="D139" i="18"/>
  <c r="A139" i="18"/>
  <c r="A137" i="18"/>
  <c r="A136" i="18"/>
  <c r="R135" i="18"/>
  <c r="R137" i="18" s="1"/>
  <c r="Q135" i="18"/>
  <c r="Q137" i="18" s="1"/>
  <c r="P135" i="18"/>
  <c r="P137" i="18" s="1"/>
  <c r="O135" i="18"/>
  <c r="O137" i="18" s="1"/>
  <c r="N135" i="18"/>
  <c r="N137" i="18" s="1"/>
  <c r="M135" i="18"/>
  <c r="M137" i="18" s="1"/>
  <c r="L135" i="18"/>
  <c r="L137" i="18" s="1"/>
  <c r="K135" i="18"/>
  <c r="K137" i="18" s="1"/>
  <c r="J135" i="18"/>
  <c r="J137" i="18" s="1"/>
  <c r="I135" i="18"/>
  <c r="I137" i="18" s="1"/>
  <c r="H135" i="18"/>
  <c r="H137" i="18" s="1"/>
  <c r="G135" i="18"/>
  <c r="G137" i="18" s="1"/>
  <c r="F135" i="18"/>
  <c r="F137" i="18" s="1"/>
  <c r="E135" i="18"/>
  <c r="E137" i="18" s="1"/>
  <c r="D135" i="18"/>
  <c r="D137" i="18" s="1"/>
  <c r="A135" i="18"/>
  <c r="A134" i="18"/>
  <c r="A133" i="18"/>
  <c r="R132" i="18"/>
  <c r="Q132" i="18"/>
  <c r="P132" i="18"/>
  <c r="O132" i="18"/>
  <c r="N132" i="18"/>
  <c r="M132" i="18"/>
  <c r="L132" i="18"/>
  <c r="K132" i="18"/>
  <c r="J132" i="18"/>
  <c r="I132" i="18"/>
  <c r="H132" i="18"/>
  <c r="G132" i="18"/>
  <c r="F132" i="18"/>
  <c r="E132" i="18"/>
  <c r="D132" i="18"/>
  <c r="A132" i="18"/>
  <c r="R131" i="18"/>
  <c r="R136" i="18" s="1"/>
  <c r="Q131" i="18"/>
  <c r="Q136" i="18" s="1"/>
  <c r="P131" i="18"/>
  <c r="P136" i="18" s="1"/>
  <c r="O131" i="18"/>
  <c r="O136" i="18" s="1"/>
  <c r="N131" i="18"/>
  <c r="N136" i="18" s="1"/>
  <c r="M131" i="18"/>
  <c r="M136" i="18" s="1"/>
  <c r="L131" i="18"/>
  <c r="L136" i="18" s="1"/>
  <c r="K131" i="18"/>
  <c r="K136" i="18" s="1"/>
  <c r="J131" i="18"/>
  <c r="J136" i="18" s="1"/>
  <c r="I131" i="18"/>
  <c r="I136" i="18" s="1"/>
  <c r="H131" i="18"/>
  <c r="H136" i="18" s="1"/>
  <c r="G131" i="18"/>
  <c r="G136" i="18" s="1"/>
  <c r="F131" i="18"/>
  <c r="F136" i="18" s="1"/>
  <c r="E131" i="18"/>
  <c r="E136" i="18" s="1"/>
  <c r="D131" i="18"/>
  <c r="D136" i="18" s="1"/>
  <c r="A131" i="18"/>
  <c r="R130" i="18"/>
  <c r="Q130" i="18"/>
  <c r="P130" i="18"/>
  <c r="O130" i="18"/>
  <c r="N130" i="18"/>
  <c r="M130" i="18"/>
  <c r="L130" i="18"/>
  <c r="K130" i="18"/>
  <c r="J130" i="18"/>
  <c r="I130" i="18"/>
  <c r="H130" i="18"/>
  <c r="G130" i="18"/>
  <c r="F130" i="18"/>
  <c r="E130" i="18"/>
  <c r="D130" i="18"/>
  <c r="R129" i="18"/>
  <c r="Q129" i="18"/>
  <c r="P129" i="18"/>
  <c r="O129" i="18"/>
  <c r="N129" i="18"/>
  <c r="M129" i="18"/>
  <c r="L129" i="18"/>
  <c r="K129" i="18"/>
  <c r="J129" i="18"/>
  <c r="I129" i="18"/>
  <c r="H129" i="18"/>
  <c r="G129" i="18"/>
  <c r="F129" i="18"/>
  <c r="E129" i="18"/>
  <c r="D129" i="18"/>
  <c r="A128" i="18"/>
  <c r="A130" i="18" s="1"/>
  <c r="R127" i="18"/>
  <c r="Q127" i="18"/>
  <c r="P127" i="18"/>
  <c r="O127" i="18"/>
  <c r="N127" i="18"/>
  <c r="M127" i="18"/>
  <c r="L127" i="18"/>
  <c r="K127" i="18"/>
  <c r="J127" i="18"/>
  <c r="I127" i="18"/>
  <c r="H127" i="18"/>
  <c r="G127" i="18"/>
  <c r="F127" i="18"/>
  <c r="E127" i="18"/>
  <c r="D127" i="18"/>
  <c r="R126" i="18"/>
  <c r="Q126" i="18"/>
  <c r="P126" i="18"/>
  <c r="O126" i="18"/>
  <c r="N126" i="18"/>
  <c r="M126" i="18"/>
  <c r="L126" i="18"/>
  <c r="K126" i="18"/>
  <c r="J126" i="18"/>
  <c r="I126" i="18"/>
  <c r="H126" i="18"/>
  <c r="G126" i="18"/>
  <c r="F126" i="18"/>
  <c r="E126" i="18"/>
  <c r="D126" i="18"/>
  <c r="A125" i="18"/>
  <c r="A127" i="18" s="1"/>
  <c r="R124" i="18"/>
  <c r="Q124" i="18"/>
  <c r="P124" i="18"/>
  <c r="O124" i="18"/>
  <c r="N124" i="18"/>
  <c r="M124" i="18"/>
  <c r="L124" i="18"/>
  <c r="K124" i="18"/>
  <c r="J124" i="18"/>
  <c r="I124" i="18"/>
  <c r="H124" i="18"/>
  <c r="G124" i="18"/>
  <c r="F124" i="18"/>
  <c r="E124" i="18"/>
  <c r="D124" i="18"/>
  <c r="R123" i="18"/>
  <c r="Q123" i="18"/>
  <c r="P123" i="18"/>
  <c r="O123" i="18"/>
  <c r="N123" i="18"/>
  <c r="M123" i="18"/>
  <c r="L123" i="18"/>
  <c r="K123" i="18"/>
  <c r="J123" i="18"/>
  <c r="I123" i="18"/>
  <c r="H123" i="18"/>
  <c r="G123" i="18"/>
  <c r="F123" i="18"/>
  <c r="E123" i="18"/>
  <c r="D123" i="18"/>
  <c r="A122" i="18"/>
  <c r="A124" i="18" s="1"/>
  <c r="R121" i="18"/>
  <c r="Q121" i="18"/>
  <c r="P121" i="18"/>
  <c r="O121" i="18"/>
  <c r="N121" i="18"/>
  <c r="M121" i="18"/>
  <c r="L121" i="18"/>
  <c r="K121" i="18"/>
  <c r="J121" i="18"/>
  <c r="I121" i="18"/>
  <c r="H121" i="18"/>
  <c r="G121" i="18"/>
  <c r="F121" i="18"/>
  <c r="E121" i="18"/>
  <c r="D121" i="18"/>
  <c r="A121" i="18"/>
  <c r="A119" i="18"/>
  <c r="AE118" i="18"/>
  <c r="AD118" i="18"/>
  <c r="AC118" i="18"/>
  <c r="AB118" i="18"/>
  <c r="AA118" i="18"/>
  <c r="Z118" i="18"/>
  <c r="Y118" i="18"/>
  <c r="X118" i="18"/>
  <c r="W118" i="18"/>
  <c r="V118" i="18"/>
  <c r="U118" i="18"/>
  <c r="T118" i="18"/>
  <c r="A118" i="18"/>
  <c r="A117" i="18"/>
  <c r="R116" i="18"/>
  <c r="Q116" i="18"/>
  <c r="P116" i="18"/>
  <c r="A116" i="18"/>
  <c r="A115" i="18"/>
  <c r="R114" i="18"/>
  <c r="Q114" i="18"/>
  <c r="P114" i="18"/>
  <c r="A114" i="18"/>
  <c r="A113" i="18"/>
  <c r="R112" i="18"/>
  <c r="Q112" i="18"/>
  <c r="P112" i="18"/>
  <c r="A110" i="18"/>
  <c r="A112" i="18" s="1"/>
  <c r="AE109" i="18"/>
  <c r="AD109" i="18"/>
  <c r="AC109" i="18"/>
  <c r="AB109" i="18"/>
  <c r="AA109" i="18"/>
  <c r="Z109" i="18"/>
  <c r="Y109" i="18"/>
  <c r="X109" i="18"/>
  <c r="W109" i="18"/>
  <c r="V109" i="18"/>
  <c r="U109" i="18"/>
  <c r="T109" i="18"/>
  <c r="R108" i="18"/>
  <c r="Q108" i="18"/>
  <c r="P108" i="18"/>
  <c r="A107" i="18"/>
  <c r="A109" i="18" s="1"/>
  <c r="R106" i="18"/>
  <c r="Q106" i="18"/>
  <c r="P106" i="18"/>
  <c r="A106" i="18"/>
  <c r="N105" i="18"/>
  <c r="N104" i="18" s="1"/>
  <c r="M105" i="18"/>
  <c r="L105" i="18"/>
  <c r="L104" i="18" s="1"/>
  <c r="J105" i="18"/>
  <c r="J104" i="18" s="1"/>
  <c r="I105" i="18"/>
  <c r="I104" i="18" s="1"/>
  <c r="H105" i="18"/>
  <c r="H104" i="18" s="1"/>
  <c r="A105" i="18"/>
  <c r="M104" i="18"/>
  <c r="F104" i="18"/>
  <c r="E104" i="18"/>
  <c r="A104" i="18"/>
  <c r="R103" i="18"/>
  <c r="Q103" i="18"/>
  <c r="P103" i="18"/>
  <c r="A103" i="18"/>
  <c r="AE102" i="18"/>
  <c r="AD102" i="18"/>
  <c r="AC102" i="18"/>
  <c r="AB102" i="18"/>
  <c r="AA102" i="18"/>
  <c r="Z102" i="18"/>
  <c r="Y102" i="18"/>
  <c r="X102" i="18"/>
  <c r="W102" i="18"/>
  <c r="V102" i="18"/>
  <c r="U102" i="18"/>
  <c r="T102" i="18"/>
  <c r="A101" i="18"/>
  <c r="A100" i="18"/>
  <c r="A99" i="18"/>
  <c r="A98" i="18"/>
  <c r="R96" i="18"/>
  <c r="Q96" i="18"/>
  <c r="P96" i="18"/>
  <c r="R95" i="18"/>
  <c r="R357" i="18" s="1"/>
  <c r="Q95" i="18"/>
  <c r="Q357" i="18" s="1"/>
  <c r="P95" i="18"/>
  <c r="P357" i="18" s="1"/>
  <c r="A93" i="18"/>
  <c r="A92" i="18"/>
  <c r="AE91" i="18"/>
  <c r="AD91" i="18"/>
  <c r="AC91" i="18"/>
  <c r="AB91" i="18"/>
  <c r="AA91" i="18"/>
  <c r="Z91" i="18"/>
  <c r="Y91" i="18"/>
  <c r="X91" i="18"/>
  <c r="W91" i="18"/>
  <c r="V91" i="18"/>
  <c r="U91" i="18"/>
  <c r="T91" i="18"/>
  <c r="A91" i="18"/>
  <c r="A90" i="18"/>
  <c r="A89" i="18"/>
  <c r="A88" i="18"/>
  <c r="A87" i="18"/>
  <c r="A86" i="18"/>
  <c r="A85" i="18"/>
  <c r="A84" i="18"/>
  <c r="A83" i="18"/>
  <c r="A82" i="18"/>
  <c r="A80" i="18"/>
  <c r="A79" i="18"/>
  <c r="A78" i="18"/>
  <c r="A77" i="18"/>
  <c r="A76" i="18"/>
  <c r="A75" i="18"/>
  <c r="A74" i="18"/>
  <c r="A73" i="18"/>
  <c r="A72" i="18"/>
  <c r="A71" i="18"/>
  <c r="A70" i="18"/>
  <c r="A69" i="18"/>
  <c r="R67" i="18"/>
  <c r="Q67" i="18"/>
  <c r="P67" i="18"/>
  <c r="A67" i="18"/>
  <c r="R66" i="18"/>
  <c r="Q66" i="18"/>
  <c r="P66" i="18"/>
  <c r="A66" i="18"/>
  <c r="R65" i="18"/>
  <c r="Q65" i="18"/>
  <c r="P65" i="18"/>
  <c r="A65" i="18"/>
  <c r="R64" i="18"/>
  <c r="Q64" i="18"/>
  <c r="P64" i="18"/>
  <c r="A64" i="18"/>
  <c r="R63" i="18"/>
  <c r="Q63" i="18"/>
  <c r="P63" i="18"/>
  <c r="A63" i="18"/>
  <c r="R62" i="18"/>
  <c r="Q62" i="18"/>
  <c r="P62" i="18"/>
  <c r="A62" i="18"/>
  <c r="R61" i="18"/>
  <c r="Q61" i="18"/>
  <c r="P61" i="18"/>
  <c r="A61" i="18"/>
  <c r="R60" i="18"/>
  <c r="Q60" i="18"/>
  <c r="P60" i="18"/>
  <c r="A60" i="18"/>
  <c r="R59" i="18"/>
  <c r="Q59" i="18"/>
  <c r="P59" i="18"/>
  <c r="A59" i="18"/>
  <c r="R58" i="18"/>
  <c r="Q58" i="18"/>
  <c r="P58" i="18"/>
  <c r="A58" i="18"/>
  <c r="R57" i="18"/>
  <c r="Q57" i="18"/>
  <c r="P57" i="18"/>
  <c r="A57" i="18"/>
  <c r="R56" i="18"/>
  <c r="Q56" i="18"/>
  <c r="Q55" i="18" s="1"/>
  <c r="P56" i="18"/>
  <c r="A56" i="18"/>
  <c r="R55" i="18"/>
  <c r="A54" i="18"/>
  <c r="A53" i="18"/>
  <c r="A52" i="18"/>
  <c r="A51" i="18"/>
  <c r="A50" i="18"/>
  <c r="A49" i="18"/>
  <c r="A48" i="18"/>
  <c r="A47" i="18"/>
  <c r="A46" i="18"/>
  <c r="A45" i="18"/>
  <c r="A44" i="18"/>
  <c r="A43" i="18"/>
  <c r="R41" i="18"/>
  <c r="Q41" i="18"/>
  <c r="P41" i="18"/>
  <c r="A41" i="18"/>
  <c r="R40" i="18"/>
  <c r="Q40" i="18"/>
  <c r="P40" i="18"/>
  <c r="A40" i="18"/>
  <c r="R39" i="18"/>
  <c r="Q39" i="18"/>
  <c r="P39" i="18"/>
  <c r="A39" i="18"/>
  <c r="R38" i="18"/>
  <c r="Q38" i="18"/>
  <c r="P38" i="18"/>
  <c r="A38" i="18"/>
  <c r="R37" i="18"/>
  <c r="Q37" i="18"/>
  <c r="P37" i="18"/>
  <c r="A37" i="18"/>
  <c r="R36" i="18"/>
  <c r="Q36" i="18"/>
  <c r="P36" i="18"/>
  <c r="A36" i="18"/>
  <c r="R35" i="18"/>
  <c r="Q35" i="18"/>
  <c r="P35" i="18"/>
  <c r="A35" i="18"/>
  <c r="R34" i="18"/>
  <c r="Q34" i="18"/>
  <c r="P34" i="18"/>
  <c r="A34" i="18"/>
  <c r="R33" i="18"/>
  <c r="Q33" i="18"/>
  <c r="P33" i="18"/>
  <c r="A33" i="18"/>
  <c r="R32" i="18"/>
  <c r="Q32" i="18"/>
  <c r="P32" i="18"/>
  <c r="A32" i="18"/>
  <c r="R31" i="18"/>
  <c r="Q31" i="18"/>
  <c r="P31" i="18"/>
  <c r="A31" i="18"/>
  <c r="R30" i="18"/>
  <c r="Q30" i="18"/>
  <c r="Q29" i="18" s="1"/>
  <c r="P30" i="18"/>
  <c r="P29" i="18" s="1"/>
  <c r="A30" i="18"/>
  <c r="R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R14" i="18"/>
  <c r="Q14" i="18"/>
  <c r="P14" i="18"/>
  <c r="R12" i="18"/>
  <c r="Q12" i="18"/>
  <c r="P12" i="18"/>
  <c r="R11" i="18"/>
  <c r="R13" i="18" s="1"/>
  <c r="Q11" i="18"/>
  <c r="Q13" i="18" s="1"/>
  <c r="P11" i="18"/>
  <c r="P13" i="18" s="1"/>
  <c r="R8" i="18"/>
  <c r="R9" i="18" s="1"/>
  <c r="Q8" i="18"/>
  <c r="Q9" i="18" s="1"/>
  <c r="P8" i="18"/>
  <c r="P9" i="18" s="1"/>
  <c r="R5" i="18"/>
  <c r="Q5" i="18"/>
  <c r="P5" i="18"/>
  <c r="P55" i="18" l="1"/>
  <c r="P392" i="18"/>
  <c r="R392" i="18"/>
  <c r="G456" i="19"/>
  <c r="G446" i="19"/>
  <c r="J122" i="18"/>
  <c r="R122" i="18"/>
  <c r="D158" i="18"/>
  <c r="F158" i="18"/>
  <c r="H158" i="18"/>
  <c r="J158" i="18"/>
  <c r="L158" i="18"/>
  <c r="N158" i="18"/>
  <c r="P158" i="18"/>
  <c r="R158" i="18"/>
  <c r="D164" i="18"/>
  <c r="F164" i="18"/>
  <c r="H164" i="18"/>
  <c r="J164" i="18"/>
  <c r="L164" i="18"/>
  <c r="N164" i="18"/>
  <c r="P164" i="18"/>
  <c r="R164" i="18"/>
  <c r="L192" i="18"/>
  <c r="L194" i="18" s="1"/>
  <c r="P269" i="18"/>
  <c r="R269" i="18"/>
  <c r="Q371" i="18"/>
  <c r="H29" i="18"/>
  <c r="F29" i="18"/>
  <c r="F156" i="19"/>
  <c r="Q368" i="18"/>
  <c r="K158" i="18"/>
  <c r="K164" i="18"/>
  <c r="J146" i="18"/>
  <c r="D161" i="18"/>
  <c r="D156" i="18" s="1"/>
  <c r="F161" i="18"/>
  <c r="H161" i="18"/>
  <c r="H156" i="18" s="1"/>
  <c r="J161" i="18"/>
  <c r="L161" i="18"/>
  <c r="L156" i="18" s="1"/>
  <c r="N161" i="18"/>
  <c r="P161" i="18"/>
  <c r="P156" i="18" s="1"/>
  <c r="R161" i="18"/>
  <c r="K161" i="18"/>
  <c r="K156" i="18" s="1"/>
  <c r="R232" i="18"/>
  <c r="D232" i="18"/>
  <c r="H232" i="18"/>
  <c r="L232" i="18"/>
  <c r="P232" i="18"/>
  <c r="Q363" i="18"/>
  <c r="D125" i="18"/>
  <c r="F125" i="18"/>
  <c r="H125" i="18"/>
  <c r="J125" i="18"/>
  <c r="L125" i="18"/>
  <c r="N125" i="18"/>
  <c r="P125" i="18"/>
  <c r="R125" i="18"/>
  <c r="R140" i="18"/>
  <c r="E214" i="18"/>
  <c r="I214" i="18"/>
  <c r="G164" i="18"/>
  <c r="O164" i="18"/>
  <c r="R193" i="18"/>
  <c r="J182" i="18"/>
  <c r="E192" i="18"/>
  <c r="E194" i="18" s="1"/>
  <c r="G192" i="18"/>
  <c r="G194" i="18" s="1"/>
  <c r="I192" i="18"/>
  <c r="I194" i="18" s="1"/>
  <c r="K192" i="18"/>
  <c r="K194" i="18" s="1"/>
  <c r="M192" i="18"/>
  <c r="M194" i="18" s="1"/>
  <c r="O192" i="18"/>
  <c r="O194" i="18" s="1"/>
  <c r="P193" i="18"/>
  <c r="P205" i="18"/>
  <c r="R205" i="18"/>
  <c r="I405" i="18"/>
  <c r="M267" i="18"/>
  <c r="D138" i="19"/>
  <c r="Q269" i="18"/>
  <c r="R335" i="18"/>
  <c r="R329" i="18" s="1"/>
  <c r="R328" i="18" s="1"/>
  <c r="M214" i="18"/>
  <c r="I267" i="18"/>
  <c r="Q267" i="18"/>
  <c r="R318" i="18"/>
  <c r="E385" i="18"/>
  <c r="G385" i="18"/>
  <c r="I385" i="18"/>
  <c r="K385" i="18"/>
  <c r="M385" i="18"/>
  <c r="O385" i="18"/>
  <c r="Q335" i="18"/>
  <c r="Q329" i="18" s="1"/>
  <c r="Q328" i="18" s="1"/>
  <c r="D29" i="18"/>
  <c r="N29" i="18"/>
  <c r="L29" i="18"/>
  <c r="J29" i="18"/>
  <c r="F231" i="18"/>
  <c r="F233" i="18" s="1"/>
  <c r="J231" i="18"/>
  <c r="J233" i="18" s="1"/>
  <c r="N231" i="18"/>
  <c r="N233" i="18" s="1"/>
  <c r="R231" i="18"/>
  <c r="R233" i="18" s="1"/>
  <c r="I29" i="18"/>
  <c r="O128" i="18"/>
  <c r="J232" i="18"/>
  <c r="F388" i="19"/>
  <c r="E122" i="18"/>
  <c r="G122" i="18"/>
  <c r="I122" i="18"/>
  <c r="K122" i="18"/>
  <c r="M122" i="18"/>
  <c r="O122" i="18"/>
  <c r="Q122" i="18"/>
  <c r="D120" i="19"/>
  <c r="D192" i="19"/>
  <c r="D98" i="19" s="1"/>
  <c r="G158" i="18"/>
  <c r="O158" i="18"/>
  <c r="Q214" i="18"/>
  <c r="M29" i="18"/>
  <c r="E29" i="18"/>
  <c r="F122" i="18"/>
  <c r="N122" i="18"/>
  <c r="J128" i="18"/>
  <c r="G161" i="18"/>
  <c r="O161" i="18"/>
  <c r="E164" i="18"/>
  <c r="I164" i="18"/>
  <c r="M164" i="18"/>
  <c r="Q164" i="18"/>
  <c r="R146" i="18"/>
  <c r="L143" i="18"/>
  <c r="N143" i="18"/>
  <c r="P143" i="18"/>
  <c r="R143" i="18"/>
  <c r="E146" i="18"/>
  <c r="G146" i="18"/>
  <c r="I146" i="18"/>
  <c r="K146" i="18"/>
  <c r="M146" i="18"/>
  <c r="O146" i="18"/>
  <c r="Q146" i="18"/>
  <c r="D176" i="18"/>
  <c r="F176" i="18"/>
  <c r="H176" i="18"/>
  <c r="J176" i="18"/>
  <c r="L176" i="18"/>
  <c r="N176" i="18"/>
  <c r="P176" i="18"/>
  <c r="R176" i="18"/>
  <c r="Q213" i="18"/>
  <c r="Q462" i="18" s="1"/>
  <c r="L235" i="18"/>
  <c r="L231" i="18" s="1"/>
  <c r="L233" i="18" s="1"/>
  <c r="G156" i="18"/>
  <c r="O156" i="18"/>
  <c r="N232" i="18"/>
  <c r="P235" i="18"/>
  <c r="P231" i="18" s="1"/>
  <c r="P233" i="18" s="1"/>
  <c r="H192" i="18"/>
  <c r="H194" i="18" s="1"/>
  <c r="F192" i="19"/>
  <c r="F194" i="19" s="1"/>
  <c r="E140" i="18"/>
  <c r="G140" i="18"/>
  <c r="I140" i="18"/>
  <c r="K140" i="18"/>
  <c r="M140" i="18"/>
  <c r="O140" i="18"/>
  <c r="Q140" i="18"/>
  <c r="D143" i="18"/>
  <c r="F143" i="18"/>
  <c r="H143" i="18"/>
  <c r="J143" i="18"/>
  <c r="L98" i="18"/>
  <c r="R182" i="18"/>
  <c r="D99" i="19"/>
  <c r="D174" i="19"/>
  <c r="J140" i="18"/>
  <c r="I98" i="18"/>
  <c r="E176" i="18"/>
  <c r="G176" i="18"/>
  <c r="I176" i="18"/>
  <c r="F179" i="18"/>
  <c r="H179" i="18"/>
  <c r="J179" i="18"/>
  <c r="L179" i="18"/>
  <c r="N179" i="18"/>
  <c r="P179" i="18"/>
  <c r="R179" i="18"/>
  <c r="E182" i="18"/>
  <c r="G182" i="18"/>
  <c r="I182" i="18"/>
  <c r="K182" i="18"/>
  <c r="M182" i="18"/>
  <c r="O182" i="18"/>
  <c r="Q182" i="18"/>
  <c r="E98" i="18"/>
  <c r="O29" i="18"/>
  <c r="K29" i="18"/>
  <c r="G29" i="18"/>
  <c r="Q209" i="18"/>
  <c r="F120" i="19"/>
  <c r="F138" i="19"/>
  <c r="F174" i="19"/>
  <c r="D235" i="18"/>
  <c r="D231" i="18" s="1"/>
  <c r="D233" i="18" s="1"/>
  <c r="F140" i="18"/>
  <c r="N140" i="18"/>
  <c r="F146" i="18"/>
  <c r="N146" i="18"/>
  <c r="F192" i="18"/>
  <c r="F194" i="18" s="1"/>
  <c r="J192" i="18"/>
  <c r="J98" i="18" s="1"/>
  <c r="N192" i="18"/>
  <c r="N98" i="18" s="1"/>
  <c r="Q385" i="18"/>
  <c r="F232" i="18"/>
  <c r="H235" i="18"/>
  <c r="H231" i="18" s="1"/>
  <c r="H233" i="18" s="1"/>
  <c r="D192" i="18"/>
  <c r="D194" i="18" s="1"/>
  <c r="P196" i="18"/>
  <c r="F182" i="18"/>
  <c r="N182" i="18"/>
  <c r="E143" i="18"/>
  <c r="G143" i="18"/>
  <c r="I143" i="18"/>
  <c r="K143" i="18"/>
  <c r="M143" i="18"/>
  <c r="O143" i="18"/>
  <c r="Q143" i="18"/>
  <c r="D122" i="18"/>
  <c r="H122" i="18"/>
  <c r="L122" i="18"/>
  <c r="P122" i="18"/>
  <c r="H128" i="18"/>
  <c r="L128" i="18"/>
  <c r="I231" i="18"/>
  <c r="K231" i="18"/>
  <c r="K233" i="18" s="1"/>
  <c r="M231" i="18"/>
  <c r="M233" i="18" s="1"/>
  <c r="O231" i="18"/>
  <c r="O233" i="18" s="1"/>
  <c r="Q231" i="18"/>
  <c r="K176" i="18"/>
  <c r="M176" i="18"/>
  <c r="O176" i="18"/>
  <c r="Q176" i="18"/>
  <c r="E179" i="18"/>
  <c r="G179" i="18"/>
  <c r="I179" i="18"/>
  <c r="K179" i="18"/>
  <c r="M179" i="18"/>
  <c r="O179" i="18"/>
  <c r="Q179" i="18"/>
  <c r="E125" i="18"/>
  <c r="G125" i="18"/>
  <c r="I125" i="18"/>
  <c r="K125" i="18"/>
  <c r="M125" i="18"/>
  <c r="O125" i="18"/>
  <c r="Q125" i="18"/>
  <c r="D128" i="18"/>
  <c r="F128" i="18"/>
  <c r="N128" i="18"/>
  <c r="P128" i="18"/>
  <c r="R128" i="18"/>
  <c r="G192" i="19"/>
  <c r="G194" i="19" s="1"/>
  <c r="Q193" i="18"/>
  <c r="R308" i="18"/>
  <c r="R299" i="18" s="1"/>
  <c r="R314" i="18"/>
  <c r="G98" i="19"/>
  <c r="P318" i="18"/>
  <c r="P314" i="18" s="1"/>
  <c r="Q392" i="18"/>
  <c r="P335" i="18"/>
  <c r="E192" i="19"/>
  <c r="E98" i="19" s="1"/>
  <c r="P308" i="18"/>
  <c r="P299" i="18" s="1"/>
  <c r="Q205" i="18"/>
  <c r="R196" i="18"/>
  <c r="P202" i="18"/>
  <c r="R202" i="18"/>
  <c r="E231" i="18"/>
  <c r="E233" i="18" s="1"/>
  <c r="P199" i="18"/>
  <c r="R199" i="18"/>
  <c r="G231" i="18"/>
  <c r="G233" i="18" s="1"/>
  <c r="Q257" i="18"/>
  <c r="Q370" i="18" s="1"/>
  <c r="F156" i="18"/>
  <c r="J156" i="18"/>
  <c r="N138" i="18"/>
  <c r="D182" i="18"/>
  <c r="H182" i="18"/>
  <c r="L182" i="18"/>
  <c r="P182" i="18"/>
  <c r="Q202" i="18"/>
  <c r="P267" i="18"/>
  <c r="R267" i="18"/>
  <c r="P275" i="18"/>
  <c r="R275" i="18"/>
  <c r="E128" i="18"/>
  <c r="G128" i="18"/>
  <c r="I128" i="18"/>
  <c r="K128" i="18"/>
  <c r="M128" i="18"/>
  <c r="Q128" i="18"/>
  <c r="G138" i="18"/>
  <c r="D140" i="18"/>
  <c r="H140" i="18"/>
  <c r="L140" i="18"/>
  <c r="P140" i="18"/>
  <c r="D146" i="18"/>
  <c r="H146" i="18"/>
  <c r="L146" i="18"/>
  <c r="P146" i="18"/>
  <c r="E158" i="18"/>
  <c r="I158" i="18"/>
  <c r="M158" i="18"/>
  <c r="Q158" i="18"/>
  <c r="E161" i="18"/>
  <c r="I161" i="18"/>
  <c r="M161" i="18"/>
  <c r="Q161" i="18"/>
  <c r="D179" i="18"/>
  <c r="Q199" i="18"/>
  <c r="P329" i="18"/>
  <c r="P328" i="18" s="1"/>
  <c r="D429" i="19"/>
  <c r="D439" i="19" s="1"/>
  <c r="D470" i="19" s="1"/>
  <c r="P217" i="18"/>
  <c r="P213" i="18" s="1"/>
  <c r="P462" i="18" s="1"/>
  <c r="P214" i="18"/>
  <c r="R217" i="18"/>
  <c r="R213" i="18" s="1"/>
  <c r="R462" i="18" s="1"/>
  <c r="R214" i="18"/>
  <c r="Q196" i="18"/>
  <c r="D223" i="18"/>
  <c r="D214" i="18"/>
  <c r="F223" i="18"/>
  <c r="F214" i="18"/>
  <c r="H223" i="18"/>
  <c r="H214" i="18"/>
  <c r="J223" i="18"/>
  <c r="J214" i="18"/>
  <c r="L223" i="18"/>
  <c r="L214" i="18"/>
  <c r="N223" i="18"/>
  <c r="N214" i="18"/>
  <c r="F229" i="18"/>
  <c r="N229" i="18"/>
  <c r="E232" i="18"/>
  <c r="G232" i="18"/>
  <c r="I232" i="18"/>
  <c r="K232" i="18"/>
  <c r="M232" i="18"/>
  <c r="O232" i="18"/>
  <c r="Q232" i="18"/>
  <c r="P444" i="18"/>
  <c r="P257" i="18"/>
  <c r="P370" i="18" s="1"/>
  <c r="R444" i="18"/>
  <c r="R257" i="18"/>
  <c r="R370" i="18" s="1"/>
  <c r="D269" i="18"/>
  <c r="D267" i="18" s="1"/>
  <c r="D405" i="18"/>
  <c r="F269" i="18"/>
  <c r="F267" i="18" s="1"/>
  <c r="H269" i="18"/>
  <c r="H267" i="18" s="1"/>
  <c r="H405" i="18"/>
  <c r="J269" i="18"/>
  <c r="J267" i="18" s="1"/>
  <c r="J405" i="18"/>
  <c r="L269" i="18"/>
  <c r="L267" i="18" s="1"/>
  <c r="L405" i="18"/>
  <c r="N269" i="18"/>
  <c r="N267" i="18" s="1"/>
  <c r="N405" i="18"/>
  <c r="P363" i="18"/>
  <c r="R363" i="18"/>
  <c r="P371" i="18"/>
  <c r="R371" i="18"/>
  <c r="P368" i="18"/>
  <c r="R368" i="18"/>
  <c r="Q308" i="18"/>
  <c r="Q299" i="18" s="1"/>
  <c r="Q318" i="18"/>
  <c r="Q314" i="18" s="1"/>
  <c r="D385" i="18"/>
  <c r="F385" i="18"/>
  <c r="H385" i="18"/>
  <c r="J385" i="18"/>
  <c r="L385" i="18"/>
  <c r="N385" i="18"/>
  <c r="P385" i="18"/>
  <c r="R385" i="18"/>
  <c r="D133" i="18"/>
  <c r="F133" i="18"/>
  <c r="H133" i="18"/>
  <c r="J133" i="18"/>
  <c r="E133" i="18"/>
  <c r="G133" i="18"/>
  <c r="I133" i="18"/>
  <c r="L133" i="18"/>
  <c r="N133" i="18"/>
  <c r="P133" i="18"/>
  <c r="R133" i="18"/>
  <c r="E151" i="18"/>
  <c r="G151" i="18"/>
  <c r="I151" i="18"/>
  <c r="K151" i="18"/>
  <c r="M151" i="18"/>
  <c r="O151" i="18"/>
  <c r="Q151" i="18"/>
  <c r="D169" i="18"/>
  <c r="F169" i="18"/>
  <c r="H169" i="18"/>
  <c r="J169" i="18"/>
  <c r="L169" i="18"/>
  <c r="N169" i="18"/>
  <c r="P169" i="18"/>
  <c r="R169" i="18"/>
  <c r="E187" i="18"/>
  <c r="G187" i="18"/>
  <c r="I187" i="18"/>
  <c r="K187" i="18"/>
  <c r="M187" i="18"/>
  <c r="O187" i="18"/>
  <c r="Q187" i="18"/>
  <c r="P367" i="18"/>
  <c r="R367" i="18"/>
  <c r="K133" i="18"/>
  <c r="M133" i="18"/>
  <c r="O133" i="18"/>
  <c r="Q133" i="18"/>
  <c r="D151" i="18"/>
  <c r="F151" i="18"/>
  <c r="H151" i="18"/>
  <c r="J151" i="18"/>
  <c r="L151" i="18"/>
  <c r="N151" i="18"/>
  <c r="P151" i="18"/>
  <c r="R151" i="18"/>
  <c r="E169" i="18"/>
  <c r="G169" i="18"/>
  <c r="I169" i="18"/>
  <c r="K169" i="18"/>
  <c r="M169" i="18"/>
  <c r="O169" i="18"/>
  <c r="Q169" i="18"/>
  <c r="D187" i="18"/>
  <c r="F187" i="18"/>
  <c r="H187" i="18"/>
  <c r="J187" i="18"/>
  <c r="L187" i="18"/>
  <c r="N187" i="18"/>
  <c r="P187" i="18"/>
  <c r="R187" i="18"/>
  <c r="Q367" i="18"/>
  <c r="O339" i="19"/>
  <c r="D229" i="19"/>
  <c r="D15" i="19"/>
  <c r="D254" i="19"/>
  <c r="D194" i="19"/>
  <c r="O327" i="19"/>
  <c r="O342" i="19"/>
  <c r="G215" i="19"/>
  <c r="G359" i="19"/>
  <c r="G462" i="19"/>
  <c r="F462" i="19"/>
  <c r="F215" i="19"/>
  <c r="F359" i="19"/>
  <c r="G209" i="19"/>
  <c r="F229" i="19"/>
  <c r="F209" i="19"/>
  <c r="G229" i="19"/>
  <c r="D461" i="19"/>
  <c r="D358" i="19"/>
  <c r="E215" i="19"/>
  <c r="E359" i="19"/>
  <c r="E462" i="19"/>
  <c r="E209" i="19"/>
  <c r="E229" i="19"/>
  <c r="D403" i="18"/>
  <c r="D357" i="18"/>
  <c r="H403" i="18"/>
  <c r="H357" i="18"/>
  <c r="J403" i="18"/>
  <c r="J357" i="18"/>
  <c r="L403" i="18"/>
  <c r="L357" i="18"/>
  <c r="N403" i="18"/>
  <c r="N357" i="18"/>
  <c r="A108" i="18"/>
  <c r="A111" i="18"/>
  <c r="A159" i="18"/>
  <c r="A162" i="18"/>
  <c r="A165" i="18"/>
  <c r="A197" i="18"/>
  <c r="A198" i="18"/>
  <c r="A200" i="18"/>
  <c r="A201" i="18"/>
  <c r="A203" i="18"/>
  <c r="A204" i="18"/>
  <c r="D463" i="18"/>
  <c r="F463" i="18"/>
  <c r="H463" i="18"/>
  <c r="J463" i="18"/>
  <c r="L463" i="18"/>
  <c r="N463" i="18"/>
  <c r="P463" i="18"/>
  <c r="R463" i="18"/>
  <c r="A218" i="18"/>
  <c r="A224" i="18"/>
  <c r="A239" i="18"/>
  <c r="A245" i="18"/>
  <c r="Q464" i="18"/>
  <c r="Q360" i="18"/>
  <c r="E403" i="18"/>
  <c r="E357" i="18"/>
  <c r="I403" i="18"/>
  <c r="I357" i="18"/>
  <c r="M403" i="18"/>
  <c r="M357" i="18"/>
  <c r="A123" i="18"/>
  <c r="A126" i="18"/>
  <c r="A129" i="18"/>
  <c r="A141" i="18"/>
  <c r="A144" i="18"/>
  <c r="A147" i="18"/>
  <c r="A177" i="18"/>
  <c r="A180" i="18"/>
  <c r="A183" i="18"/>
  <c r="E463" i="18"/>
  <c r="G463" i="18"/>
  <c r="I463" i="18"/>
  <c r="K463" i="18"/>
  <c r="M463" i="18"/>
  <c r="O463" i="18"/>
  <c r="Q463" i="18"/>
  <c r="Q359" i="18"/>
  <c r="A221" i="18"/>
  <c r="A227" i="18"/>
  <c r="A236" i="18"/>
  <c r="A242" i="18"/>
  <c r="P464" i="18"/>
  <c r="P360" i="18"/>
  <c r="R464" i="18"/>
  <c r="R360" i="18"/>
  <c r="E266" i="18"/>
  <c r="I266" i="18"/>
  <c r="M266" i="18"/>
  <c r="Q266" i="18"/>
  <c r="A277" i="18"/>
  <c r="N414" i="18"/>
  <c r="N371" i="18"/>
  <c r="D411" i="18"/>
  <c r="D407" i="18" s="1"/>
  <c r="F411" i="18"/>
  <c r="H411" i="18"/>
  <c r="H407" i="18" s="1"/>
  <c r="J411" i="18"/>
  <c r="J407" i="18" s="1"/>
  <c r="L411" i="18"/>
  <c r="L407" i="18" s="1"/>
  <c r="N411" i="18"/>
  <c r="N407" i="18" s="1"/>
  <c r="E448" i="18"/>
  <c r="E374" i="18"/>
  <c r="I448" i="18"/>
  <c r="I374" i="18"/>
  <c r="M448" i="18"/>
  <c r="M374" i="18"/>
  <c r="Q448" i="18"/>
  <c r="Q374" i="18"/>
  <c r="E372" i="18"/>
  <c r="I372" i="18"/>
  <c r="M372" i="18"/>
  <c r="Q372" i="18"/>
  <c r="A309" i="18"/>
  <c r="A310" i="18"/>
  <c r="A311" i="18"/>
  <c r="A312" i="18"/>
  <c r="D422" i="18"/>
  <c r="D382" i="18"/>
  <c r="F422" i="18"/>
  <c r="F382" i="18"/>
  <c r="H422" i="18"/>
  <c r="H382" i="18"/>
  <c r="J422" i="18"/>
  <c r="J382" i="18"/>
  <c r="L422" i="18"/>
  <c r="L382" i="18"/>
  <c r="N422" i="18"/>
  <c r="N382" i="18"/>
  <c r="D451" i="18"/>
  <c r="D383" i="18"/>
  <c r="F451" i="18"/>
  <c r="F383" i="18"/>
  <c r="H451" i="18"/>
  <c r="H383" i="18"/>
  <c r="J451" i="18"/>
  <c r="J383" i="18"/>
  <c r="L451" i="18"/>
  <c r="L383" i="18"/>
  <c r="N451" i="18"/>
  <c r="N383" i="18"/>
  <c r="P451" i="18"/>
  <c r="P383" i="18"/>
  <c r="R451" i="18"/>
  <c r="R383" i="18"/>
  <c r="D453" i="18"/>
  <c r="D384" i="18"/>
  <c r="F453" i="18"/>
  <c r="F384" i="18"/>
  <c r="H453" i="18"/>
  <c r="H384" i="18"/>
  <c r="J453" i="18"/>
  <c r="J384" i="18"/>
  <c r="L453" i="18"/>
  <c r="L384" i="18"/>
  <c r="N453" i="18"/>
  <c r="N384" i="18"/>
  <c r="P453" i="18"/>
  <c r="P384" i="18"/>
  <c r="R453" i="18"/>
  <c r="R384" i="18"/>
  <c r="E456" i="18"/>
  <c r="E394" i="18"/>
  <c r="G456" i="18"/>
  <c r="G394" i="18"/>
  <c r="I456" i="18"/>
  <c r="I394" i="18"/>
  <c r="K456" i="18"/>
  <c r="K394" i="18"/>
  <c r="M456" i="18"/>
  <c r="M394" i="18"/>
  <c r="O456" i="18"/>
  <c r="O394" i="18"/>
  <c r="Q456" i="18"/>
  <c r="Q394" i="18"/>
  <c r="E473" i="18"/>
  <c r="E389" i="18"/>
  <c r="G389" i="18"/>
  <c r="I473" i="18"/>
  <c r="I389" i="18"/>
  <c r="M473" i="18"/>
  <c r="M389" i="18"/>
  <c r="E390" i="18"/>
  <c r="I390" i="18"/>
  <c r="M390" i="18"/>
  <c r="Q390" i="18"/>
  <c r="A336" i="18"/>
  <c r="E455" i="18"/>
  <c r="E393" i="18"/>
  <c r="G455" i="18"/>
  <c r="G393" i="18"/>
  <c r="I455" i="18"/>
  <c r="I393" i="18"/>
  <c r="M455" i="18"/>
  <c r="M393" i="18"/>
  <c r="Q455" i="18"/>
  <c r="Q393" i="18"/>
  <c r="A337" i="18"/>
  <c r="Q375" i="18"/>
  <c r="E449" i="18"/>
  <c r="E446" i="18" s="1"/>
  <c r="Q449" i="18"/>
  <c r="D362" i="18"/>
  <c r="F362" i="18"/>
  <c r="H362" i="18"/>
  <c r="J362" i="18"/>
  <c r="L362" i="18"/>
  <c r="N362" i="18"/>
  <c r="P362" i="18"/>
  <c r="R362" i="18"/>
  <c r="E363" i="18"/>
  <c r="I363" i="18"/>
  <c r="M363" i="18"/>
  <c r="D364" i="18"/>
  <c r="F364" i="18"/>
  <c r="E365" i="18"/>
  <c r="G365" i="18"/>
  <c r="I365" i="18"/>
  <c r="K365" i="18"/>
  <c r="M365" i="18"/>
  <c r="O365" i="18"/>
  <c r="D368" i="18"/>
  <c r="H368" i="18"/>
  <c r="J368" i="18"/>
  <c r="L368" i="18"/>
  <c r="N368" i="18"/>
  <c r="E369" i="18"/>
  <c r="I369" i="18"/>
  <c r="M369" i="18"/>
  <c r="Q369" i="18"/>
  <c r="E371" i="18"/>
  <c r="I371" i="18"/>
  <c r="D266" i="18"/>
  <c r="F266" i="18"/>
  <c r="H266" i="18"/>
  <c r="J266" i="18"/>
  <c r="L266" i="18"/>
  <c r="N266" i="18"/>
  <c r="P266" i="18"/>
  <c r="R266" i="18"/>
  <c r="A270" i="18"/>
  <c r="A273" i="18"/>
  <c r="A284" i="18"/>
  <c r="M414" i="18"/>
  <c r="M371" i="18"/>
  <c r="I411" i="18"/>
  <c r="I407" i="18" s="1"/>
  <c r="M411" i="18"/>
  <c r="M407" i="18" s="1"/>
  <c r="D448" i="18"/>
  <c r="D374" i="18"/>
  <c r="F448" i="18"/>
  <c r="F374" i="18"/>
  <c r="H448" i="18"/>
  <c r="H374" i="18"/>
  <c r="J448" i="18"/>
  <c r="J374" i="18"/>
  <c r="L448" i="18"/>
  <c r="L374" i="18"/>
  <c r="N448" i="18"/>
  <c r="N374" i="18"/>
  <c r="P448" i="18"/>
  <c r="P374" i="18"/>
  <c r="R448" i="18"/>
  <c r="R374" i="18"/>
  <c r="D372" i="18"/>
  <c r="F372" i="18"/>
  <c r="H372" i="18"/>
  <c r="J372" i="18"/>
  <c r="L372" i="18"/>
  <c r="N372" i="18"/>
  <c r="P372" i="18"/>
  <c r="R372" i="18"/>
  <c r="R425" i="18"/>
  <c r="P425" i="18"/>
  <c r="N425" i="18"/>
  <c r="L425" i="18"/>
  <c r="J425" i="18"/>
  <c r="H425" i="18"/>
  <c r="F425" i="18"/>
  <c r="D425" i="18"/>
  <c r="Q425" i="18"/>
  <c r="O425" i="18"/>
  <c r="M425" i="18"/>
  <c r="K425" i="18"/>
  <c r="I425" i="18"/>
  <c r="G425" i="18"/>
  <c r="E425" i="18"/>
  <c r="E422" i="18"/>
  <c r="E382" i="18"/>
  <c r="G422" i="18"/>
  <c r="G382" i="18"/>
  <c r="I422" i="18"/>
  <c r="I382" i="18"/>
  <c r="K422" i="18"/>
  <c r="K382" i="18"/>
  <c r="M422" i="18"/>
  <c r="M382" i="18"/>
  <c r="O422" i="18"/>
  <c r="O382" i="18"/>
  <c r="E451" i="18"/>
  <c r="E383" i="18"/>
  <c r="G451" i="18"/>
  <c r="G383" i="18"/>
  <c r="I451" i="18"/>
  <c r="I383" i="18"/>
  <c r="K451" i="18"/>
  <c r="K383" i="18"/>
  <c r="M451" i="18"/>
  <c r="M383" i="18"/>
  <c r="O451" i="18"/>
  <c r="O383" i="18"/>
  <c r="Q451" i="18"/>
  <c r="Q383" i="18"/>
  <c r="E453" i="18"/>
  <c r="E384" i="18"/>
  <c r="G453" i="18"/>
  <c r="G384" i="18"/>
  <c r="I453" i="18"/>
  <c r="I384" i="18"/>
  <c r="K453" i="18"/>
  <c r="K384" i="18"/>
  <c r="M453" i="18"/>
  <c r="M384" i="18"/>
  <c r="O453" i="18"/>
  <c r="O384" i="18"/>
  <c r="Q453" i="18"/>
  <c r="Q384" i="18"/>
  <c r="A319" i="18"/>
  <c r="D456" i="18"/>
  <c r="D394" i="18"/>
  <c r="F456" i="18"/>
  <c r="F394" i="18"/>
  <c r="H456" i="18"/>
  <c r="H394" i="18"/>
  <c r="J456" i="18"/>
  <c r="J394" i="18"/>
  <c r="L456" i="18"/>
  <c r="L394" i="18"/>
  <c r="N456" i="18"/>
  <c r="N394" i="18"/>
  <c r="P456" i="18"/>
  <c r="P394" i="18"/>
  <c r="R456" i="18"/>
  <c r="R394" i="18"/>
  <c r="D473" i="18"/>
  <c r="D389" i="18"/>
  <c r="F473" i="18"/>
  <c r="F389" i="18"/>
  <c r="H473" i="18"/>
  <c r="H389" i="18"/>
  <c r="J473" i="18"/>
  <c r="J389" i="18"/>
  <c r="L473" i="18"/>
  <c r="L389" i="18"/>
  <c r="N473" i="18"/>
  <c r="N389" i="18"/>
  <c r="D390" i="18"/>
  <c r="F390" i="18"/>
  <c r="H390" i="18"/>
  <c r="J390" i="18"/>
  <c r="L390" i="18"/>
  <c r="N390" i="18"/>
  <c r="P390" i="18"/>
  <c r="P388" i="18" s="1"/>
  <c r="R390" i="18"/>
  <c r="R388" i="18" s="1"/>
  <c r="D455" i="18"/>
  <c r="D393" i="18"/>
  <c r="F455" i="18"/>
  <c r="F393" i="18"/>
  <c r="H455" i="18"/>
  <c r="H393" i="18"/>
  <c r="J455" i="18"/>
  <c r="J393" i="18"/>
  <c r="L455" i="18"/>
  <c r="L393" i="18"/>
  <c r="N455" i="18"/>
  <c r="N393" i="18"/>
  <c r="P455" i="18"/>
  <c r="P393" i="18"/>
  <c r="R455" i="18"/>
  <c r="R393" i="18"/>
  <c r="D375" i="18"/>
  <c r="F375" i="18"/>
  <c r="P375" i="18"/>
  <c r="R375" i="18"/>
  <c r="D449" i="18"/>
  <c r="D446" i="18" s="1"/>
  <c r="F449" i="18"/>
  <c r="P449" i="18"/>
  <c r="P446" i="18" s="1"/>
  <c r="R449" i="18"/>
  <c r="E362" i="18"/>
  <c r="I362" i="18"/>
  <c r="M362" i="18"/>
  <c r="Q362" i="18"/>
  <c r="D363" i="18"/>
  <c r="H363" i="18"/>
  <c r="J363" i="18"/>
  <c r="L363" i="18"/>
  <c r="N363" i="18"/>
  <c r="E364" i="18"/>
  <c r="D365" i="18"/>
  <c r="F365" i="18"/>
  <c r="H365" i="18"/>
  <c r="J365" i="18"/>
  <c r="L365" i="18"/>
  <c r="N365" i="18"/>
  <c r="I368" i="18"/>
  <c r="M368" i="18"/>
  <c r="D369" i="18"/>
  <c r="F369" i="18"/>
  <c r="H369" i="18"/>
  <c r="J369" i="18"/>
  <c r="L369" i="18"/>
  <c r="N369" i="18"/>
  <c r="P369" i="18"/>
  <c r="R369" i="18"/>
  <c r="D371" i="18"/>
  <c r="F371" i="18"/>
  <c r="H371" i="18"/>
  <c r="J371" i="18"/>
  <c r="L371" i="18"/>
  <c r="N345" i="17"/>
  <c r="P8" i="17"/>
  <c r="P9" i="17"/>
  <c r="P10" i="17"/>
  <c r="P11" i="17"/>
  <c r="P12" i="17"/>
  <c r="P13" i="17"/>
  <c r="P14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292" i="17"/>
  <c r="P293" i="17"/>
  <c r="P294" i="17"/>
  <c r="P295" i="17"/>
  <c r="P296" i="17"/>
  <c r="P297" i="17"/>
  <c r="P298" i="17"/>
  <c r="P299" i="17"/>
  <c r="P300" i="17"/>
  <c r="P301" i="17"/>
  <c r="P302" i="17"/>
  <c r="P303" i="17"/>
  <c r="P304" i="17"/>
  <c r="P305" i="17"/>
  <c r="P306" i="17"/>
  <c r="P307" i="17"/>
  <c r="P308" i="17"/>
  <c r="P309" i="17"/>
  <c r="P310" i="17"/>
  <c r="P311" i="17"/>
  <c r="P312" i="17"/>
  <c r="P313" i="17"/>
  <c r="P314" i="17"/>
  <c r="P315" i="17"/>
  <c r="P316" i="17"/>
  <c r="P317" i="17"/>
  <c r="P318" i="17"/>
  <c r="P319" i="17"/>
  <c r="P320" i="17"/>
  <c r="P321" i="17"/>
  <c r="P322" i="17"/>
  <c r="P323" i="17"/>
  <c r="P324" i="17"/>
  <c r="P325" i="17"/>
  <c r="P326" i="17"/>
  <c r="P328" i="17"/>
  <c r="P330" i="17"/>
  <c r="P331" i="17"/>
  <c r="P332" i="17"/>
  <c r="P333" i="17"/>
  <c r="P334" i="17"/>
  <c r="P335" i="17"/>
  <c r="P336" i="17"/>
  <c r="P337" i="17"/>
  <c r="P338" i="17"/>
  <c r="P340" i="17"/>
  <c r="P341" i="17"/>
  <c r="P343" i="17"/>
  <c r="P345" i="17"/>
  <c r="P346" i="17"/>
  <c r="P347" i="17"/>
  <c r="M329" i="17"/>
  <c r="K329" i="17"/>
  <c r="J329" i="17"/>
  <c r="I265" i="17"/>
  <c r="P265" i="17" s="1"/>
  <c r="I329" i="17"/>
  <c r="I344" i="17"/>
  <c r="H329" i="17"/>
  <c r="P329" i="17" s="1"/>
  <c r="I94" i="17"/>
  <c r="I339" i="17" s="1"/>
  <c r="J94" i="17"/>
  <c r="J339" i="17" s="1"/>
  <c r="K94" i="17"/>
  <c r="K339" i="17" s="1"/>
  <c r="L94" i="17"/>
  <c r="L339" i="17" s="1"/>
  <c r="M94" i="17"/>
  <c r="M339" i="17" s="1"/>
  <c r="N94" i="17"/>
  <c r="N339" i="17" s="1"/>
  <c r="O94" i="17"/>
  <c r="P94" i="17" s="1"/>
  <c r="H94" i="17"/>
  <c r="H339" i="17" s="1"/>
  <c r="I7" i="17"/>
  <c r="J7" i="17"/>
  <c r="K7" i="17"/>
  <c r="L7" i="17"/>
  <c r="M7" i="17"/>
  <c r="N7" i="17"/>
  <c r="O7" i="17"/>
  <c r="P7" i="17" s="1"/>
  <c r="H7" i="17"/>
  <c r="I42" i="17"/>
  <c r="I16" i="17" s="1"/>
  <c r="I15" i="17" s="1"/>
  <c r="J42" i="17"/>
  <c r="J16" i="17" s="1"/>
  <c r="K42" i="17"/>
  <c r="K16" i="17" s="1"/>
  <c r="L42" i="17"/>
  <c r="L16" i="17" s="1"/>
  <c r="M42" i="17"/>
  <c r="M16" i="17" s="1"/>
  <c r="N42" i="17"/>
  <c r="N16" i="17" s="1"/>
  <c r="O42" i="17"/>
  <c r="H42" i="17"/>
  <c r="H16" i="17" s="1"/>
  <c r="D438" i="17"/>
  <c r="D435" i="17"/>
  <c r="D433" i="17"/>
  <c r="G338" i="17"/>
  <c r="F338" i="17"/>
  <c r="E338" i="17"/>
  <c r="D338" i="17"/>
  <c r="G337" i="17"/>
  <c r="G376" i="17" s="1"/>
  <c r="F337" i="17"/>
  <c r="F376" i="17" s="1"/>
  <c r="E337" i="17"/>
  <c r="E376" i="17" s="1"/>
  <c r="D337" i="17"/>
  <c r="D376" i="17" s="1"/>
  <c r="G336" i="17"/>
  <c r="F336" i="17"/>
  <c r="E336" i="17"/>
  <c r="D336" i="17"/>
  <c r="G335" i="17"/>
  <c r="F335" i="17"/>
  <c r="E335" i="17"/>
  <c r="D335" i="17"/>
  <c r="A335" i="17"/>
  <c r="A338" i="17" s="1"/>
  <c r="G334" i="17"/>
  <c r="G373" i="17" s="1"/>
  <c r="F334" i="17"/>
  <c r="F373" i="17" s="1"/>
  <c r="E334" i="17"/>
  <c r="E373" i="17" s="1"/>
  <c r="D334" i="17"/>
  <c r="D373" i="17" s="1"/>
  <c r="G333" i="17"/>
  <c r="F333" i="17"/>
  <c r="E333" i="17"/>
  <c r="D333" i="17"/>
  <c r="A333" i="17"/>
  <c r="G332" i="17"/>
  <c r="F332" i="17"/>
  <c r="E332" i="17"/>
  <c r="D332" i="17"/>
  <c r="A332" i="17"/>
  <c r="G331" i="17"/>
  <c r="F331" i="17"/>
  <c r="E331" i="17"/>
  <c r="D331" i="17"/>
  <c r="A331" i="17"/>
  <c r="G330" i="17"/>
  <c r="G389" i="17" s="1"/>
  <c r="F330" i="17"/>
  <c r="F389" i="17" s="1"/>
  <c r="E330" i="17"/>
  <c r="E389" i="17" s="1"/>
  <c r="D330" i="17"/>
  <c r="A330" i="17"/>
  <c r="A334" i="17" s="1"/>
  <c r="G326" i="17"/>
  <c r="F326" i="17"/>
  <c r="E326" i="17"/>
  <c r="D326" i="17"/>
  <c r="G325" i="17"/>
  <c r="F325" i="17"/>
  <c r="E325" i="17"/>
  <c r="D325" i="17"/>
  <c r="A325" i="17"/>
  <c r="G324" i="17"/>
  <c r="F324" i="17"/>
  <c r="E324" i="17"/>
  <c r="D324" i="17"/>
  <c r="A324" i="17"/>
  <c r="G323" i="17"/>
  <c r="F323" i="17"/>
  <c r="E323" i="17"/>
  <c r="D323" i="17"/>
  <c r="A323" i="17"/>
  <c r="G322" i="17"/>
  <c r="F322" i="17"/>
  <c r="E322" i="17"/>
  <c r="D322" i="17"/>
  <c r="A322" i="17"/>
  <c r="G320" i="17"/>
  <c r="G387" i="17" s="1"/>
  <c r="F320" i="17"/>
  <c r="F387" i="17" s="1"/>
  <c r="E320" i="17"/>
  <c r="E387" i="17" s="1"/>
  <c r="D320" i="17"/>
  <c r="D387" i="17" s="1"/>
  <c r="G319" i="17"/>
  <c r="G386" i="17" s="1"/>
  <c r="G385" i="17" s="1"/>
  <c r="F319" i="17"/>
  <c r="F386" i="17" s="1"/>
  <c r="F385" i="17" s="1"/>
  <c r="E319" i="17"/>
  <c r="E386" i="17" s="1"/>
  <c r="E385" i="17" s="1"/>
  <c r="D319" i="17"/>
  <c r="D386" i="17" s="1"/>
  <c r="D385" i="17" s="1"/>
  <c r="G318" i="17"/>
  <c r="F318" i="17"/>
  <c r="E318" i="17"/>
  <c r="D318" i="17"/>
  <c r="A318" i="17"/>
  <c r="A320" i="17" s="1"/>
  <c r="G317" i="17"/>
  <c r="F317" i="17"/>
  <c r="E317" i="17"/>
  <c r="D317" i="17"/>
  <c r="A317" i="17"/>
  <c r="G316" i="17"/>
  <c r="F316" i="17"/>
  <c r="E316" i="17"/>
  <c r="D316" i="17"/>
  <c r="A316" i="17"/>
  <c r="G315" i="17"/>
  <c r="G382" i="17" s="1"/>
  <c r="F315" i="17"/>
  <c r="F382" i="17" s="1"/>
  <c r="E315" i="17"/>
  <c r="E382" i="17" s="1"/>
  <c r="D315" i="17"/>
  <c r="A315" i="17"/>
  <c r="G313" i="17"/>
  <c r="F313" i="17"/>
  <c r="E313" i="17"/>
  <c r="D313" i="17"/>
  <c r="G312" i="17"/>
  <c r="G380" i="17" s="1"/>
  <c r="F312" i="17"/>
  <c r="F380" i="17" s="1"/>
  <c r="E312" i="17"/>
  <c r="E380" i="17" s="1"/>
  <c r="D312" i="17"/>
  <c r="D380" i="17" s="1"/>
  <c r="G311" i="17"/>
  <c r="G379" i="17" s="1"/>
  <c r="F311" i="17"/>
  <c r="F379" i="17" s="1"/>
  <c r="E311" i="17"/>
  <c r="E379" i="17" s="1"/>
  <c r="D311" i="17"/>
  <c r="D379" i="17" s="1"/>
  <c r="G310" i="17"/>
  <c r="G378" i="17" s="1"/>
  <c r="F310" i="17"/>
  <c r="F378" i="17" s="1"/>
  <c r="E310" i="17"/>
  <c r="E378" i="17" s="1"/>
  <c r="D310" i="17"/>
  <c r="D378" i="17" s="1"/>
  <c r="G309" i="17"/>
  <c r="G377" i="17" s="1"/>
  <c r="F309" i="17"/>
  <c r="F377" i="17" s="1"/>
  <c r="E309" i="17"/>
  <c r="E377" i="17" s="1"/>
  <c r="D309" i="17"/>
  <c r="D377" i="17" s="1"/>
  <c r="G308" i="17"/>
  <c r="F308" i="17"/>
  <c r="E308" i="17"/>
  <c r="D308" i="17"/>
  <c r="A308" i="17"/>
  <c r="A313" i="17" s="1"/>
  <c r="G307" i="17"/>
  <c r="F307" i="17"/>
  <c r="E307" i="17"/>
  <c r="D307" i="17"/>
  <c r="A307" i="17"/>
  <c r="G306" i="17"/>
  <c r="F306" i="17"/>
  <c r="E306" i="17"/>
  <c r="D306" i="17"/>
  <c r="A306" i="17"/>
  <c r="G305" i="17"/>
  <c r="F305" i="17"/>
  <c r="E305" i="17"/>
  <c r="D305" i="17"/>
  <c r="A305" i="17"/>
  <c r="G304" i="17"/>
  <c r="F304" i="17"/>
  <c r="E304" i="17"/>
  <c r="D304" i="17"/>
  <c r="D421" i="17" s="1"/>
  <c r="A304" i="17"/>
  <c r="G303" i="17"/>
  <c r="G447" i="17" s="1"/>
  <c r="F303" i="17"/>
  <c r="F447" i="17" s="1"/>
  <c r="E303" i="17"/>
  <c r="E447" i="17" s="1"/>
  <c r="D303" i="17"/>
  <c r="D447" i="17" s="1"/>
  <c r="A303" i="17"/>
  <c r="G302" i="17"/>
  <c r="F302" i="17"/>
  <c r="E302" i="17"/>
  <c r="D302" i="17"/>
  <c r="A302" i="17"/>
  <c r="G301" i="17"/>
  <c r="F301" i="17"/>
  <c r="E301" i="17"/>
  <c r="D301" i="17"/>
  <c r="A301" i="17"/>
  <c r="G300" i="17"/>
  <c r="F300" i="17"/>
  <c r="E300" i="17"/>
  <c r="D300" i="17"/>
  <c r="A300" i="17"/>
  <c r="G298" i="17"/>
  <c r="F298" i="17"/>
  <c r="E298" i="17"/>
  <c r="A298" i="17"/>
  <c r="G297" i="17"/>
  <c r="F297" i="17"/>
  <c r="E297" i="17"/>
  <c r="D297" i="17"/>
  <c r="A297" i="17"/>
  <c r="G296" i="17"/>
  <c r="F296" i="17"/>
  <c r="E296" i="17"/>
  <c r="D296" i="17"/>
  <c r="A296" i="17"/>
  <c r="G295" i="17"/>
  <c r="F295" i="17"/>
  <c r="E295" i="17"/>
  <c r="D295" i="17"/>
  <c r="A295" i="17"/>
  <c r="G294" i="17"/>
  <c r="F294" i="17"/>
  <c r="E294" i="17"/>
  <c r="D294" i="17"/>
  <c r="A294" i="17"/>
  <c r="G293" i="17"/>
  <c r="F293" i="17"/>
  <c r="E293" i="17"/>
  <c r="D293" i="17"/>
  <c r="D410" i="17" s="1"/>
  <c r="A293" i="17"/>
  <c r="G292" i="17"/>
  <c r="F292" i="17"/>
  <c r="E292" i="17"/>
  <c r="D292" i="17"/>
  <c r="D409" i="17" s="1"/>
  <c r="A292" i="17"/>
  <c r="G291" i="17"/>
  <c r="F291" i="17"/>
  <c r="E291" i="17"/>
  <c r="D291" i="17"/>
  <c r="D408" i="17" s="1"/>
  <c r="A291" i="17"/>
  <c r="G290" i="17"/>
  <c r="F290" i="17"/>
  <c r="E290" i="17"/>
  <c r="D290" i="17"/>
  <c r="A290" i="17"/>
  <c r="G289" i="17"/>
  <c r="F289" i="17"/>
  <c r="E289" i="17"/>
  <c r="D289" i="17"/>
  <c r="D417" i="17" s="1"/>
  <c r="A289" i="17"/>
  <c r="G288" i="17"/>
  <c r="F288" i="17"/>
  <c r="F371" i="17" s="1"/>
  <c r="E288" i="17"/>
  <c r="D288" i="17"/>
  <c r="D414" i="17" s="1"/>
  <c r="A288" i="17"/>
  <c r="G287" i="17"/>
  <c r="F287" i="17"/>
  <c r="E287" i="17"/>
  <c r="D287" i="17"/>
  <c r="D419" i="17" s="1"/>
  <c r="A287" i="17"/>
  <c r="D286" i="17"/>
  <c r="A286" i="17"/>
  <c r="G284" i="17"/>
  <c r="G285" i="17" s="1"/>
  <c r="F284" i="17"/>
  <c r="F285" i="17" s="1"/>
  <c r="E284" i="17"/>
  <c r="E285" i="17" s="1"/>
  <c r="D284" i="17"/>
  <c r="D285" i="17" s="1"/>
  <c r="G283" i="17"/>
  <c r="F283" i="17"/>
  <c r="E283" i="17"/>
  <c r="A283" i="17"/>
  <c r="A285" i="17" s="1"/>
  <c r="G281" i="17"/>
  <c r="F281" i="17"/>
  <c r="E281" i="17"/>
  <c r="D281" i="17"/>
  <c r="D423" i="17" s="1"/>
  <c r="A281" i="17"/>
  <c r="G280" i="17"/>
  <c r="F280" i="17"/>
  <c r="E280" i="17"/>
  <c r="D280" i="17"/>
  <c r="D420" i="17" s="1"/>
  <c r="A280" i="17"/>
  <c r="G279" i="17"/>
  <c r="F279" i="17"/>
  <c r="E279" i="17"/>
  <c r="D279" i="17"/>
  <c r="A279" i="17"/>
  <c r="G277" i="17"/>
  <c r="G278" i="17" s="1"/>
  <c r="F277" i="17"/>
  <c r="F278" i="17" s="1"/>
  <c r="E277" i="17"/>
  <c r="E278" i="17" s="1"/>
  <c r="D277" i="17"/>
  <c r="D278" i="17" s="1"/>
  <c r="G276" i="17"/>
  <c r="F276" i="17"/>
  <c r="E276" i="17"/>
  <c r="D276" i="17"/>
  <c r="A276" i="17"/>
  <c r="A278" i="17" s="1"/>
  <c r="G274" i="17"/>
  <c r="F274" i="17"/>
  <c r="E274" i="17"/>
  <c r="D274" i="17"/>
  <c r="D424" i="17" s="1"/>
  <c r="G273" i="17"/>
  <c r="F273" i="17"/>
  <c r="E273" i="17"/>
  <c r="D273" i="17"/>
  <c r="G271" i="17"/>
  <c r="G272" i="17" s="1"/>
  <c r="F271" i="17"/>
  <c r="F272" i="17" s="1"/>
  <c r="E271" i="17"/>
  <c r="E272" i="17" s="1"/>
  <c r="D271" i="17"/>
  <c r="D272" i="17" s="1"/>
  <c r="G270" i="17"/>
  <c r="F270" i="17"/>
  <c r="E270" i="17"/>
  <c r="D270" i="17"/>
  <c r="G269" i="17"/>
  <c r="F269" i="17"/>
  <c r="E269" i="17"/>
  <c r="D269" i="17"/>
  <c r="A269" i="17"/>
  <c r="A274" i="17" s="1"/>
  <c r="G268" i="17"/>
  <c r="G365" i="17" s="1"/>
  <c r="F268" i="17"/>
  <c r="F365" i="17" s="1"/>
  <c r="E268" i="17"/>
  <c r="E365" i="17" s="1"/>
  <c r="D268" i="17"/>
  <c r="D404" i="17" s="1"/>
  <c r="A268" i="17"/>
  <c r="D265" i="17"/>
  <c r="G263" i="17"/>
  <c r="G264" i="17" s="1"/>
  <c r="F263" i="17"/>
  <c r="F264" i="17" s="1"/>
  <c r="E263" i="17"/>
  <c r="E264" i="17" s="1"/>
  <c r="D263" i="17"/>
  <c r="D262" i="17"/>
  <c r="G261" i="17"/>
  <c r="F261" i="17"/>
  <c r="E261" i="17"/>
  <c r="D261" i="17"/>
  <c r="G260" i="17"/>
  <c r="F260" i="17"/>
  <c r="E260" i="17"/>
  <c r="D260" i="17"/>
  <c r="D416" i="17" s="1"/>
  <c r="G259" i="17"/>
  <c r="G445" i="17" s="1"/>
  <c r="F259" i="17"/>
  <c r="F445" i="17" s="1"/>
  <c r="E259" i="17"/>
  <c r="E445" i="17" s="1"/>
  <c r="D259" i="17"/>
  <c r="D445" i="17" s="1"/>
  <c r="G258" i="17"/>
  <c r="G444" i="17" s="1"/>
  <c r="F258" i="17"/>
  <c r="F444" i="17" s="1"/>
  <c r="E258" i="17"/>
  <c r="E444" i="17" s="1"/>
  <c r="D258" i="17"/>
  <c r="D444" i="17" s="1"/>
  <c r="G257" i="17"/>
  <c r="F257" i="17"/>
  <c r="E257" i="17"/>
  <c r="D257" i="17"/>
  <c r="G256" i="17"/>
  <c r="F256" i="17"/>
  <c r="E256" i="17"/>
  <c r="D256" i="17"/>
  <c r="G255" i="17"/>
  <c r="G452" i="17" s="1"/>
  <c r="F255" i="17"/>
  <c r="F452" i="17" s="1"/>
  <c r="E255" i="17"/>
  <c r="E452" i="17" s="1"/>
  <c r="D255" i="17"/>
  <c r="D452" i="17" s="1"/>
  <c r="G252" i="17"/>
  <c r="F252" i="17"/>
  <c r="E252" i="17"/>
  <c r="D252" i="17"/>
  <c r="G251" i="17"/>
  <c r="F251" i="17"/>
  <c r="E251" i="17"/>
  <c r="G248" i="17"/>
  <c r="F248" i="17"/>
  <c r="E248" i="17"/>
  <c r="D248" i="17"/>
  <c r="G247" i="17"/>
  <c r="F247" i="17"/>
  <c r="E247" i="17"/>
  <c r="G245" i="17"/>
  <c r="F245" i="17"/>
  <c r="E245" i="17"/>
  <c r="D245" i="17"/>
  <c r="G244" i="17"/>
  <c r="F244" i="17"/>
  <c r="E244" i="17"/>
  <c r="D244" i="17"/>
  <c r="A244" i="17"/>
  <c r="A246" i="17" s="1"/>
  <c r="G242" i="17"/>
  <c r="F242" i="17"/>
  <c r="E242" i="17"/>
  <c r="D242" i="17"/>
  <c r="D241" i="17" s="1"/>
  <c r="G241" i="17"/>
  <c r="F241" i="17"/>
  <c r="E241" i="17"/>
  <c r="A241" i="17"/>
  <c r="A243" i="17" s="1"/>
  <c r="G239" i="17"/>
  <c r="F239" i="17"/>
  <c r="E239" i="17"/>
  <c r="D239" i="17"/>
  <c r="G238" i="17"/>
  <c r="F238" i="17"/>
  <c r="E238" i="17"/>
  <c r="D238" i="17"/>
  <c r="A238" i="17"/>
  <c r="A240" i="17" s="1"/>
  <c r="G236" i="17"/>
  <c r="F236" i="17"/>
  <c r="E236" i="17"/>
  <c r="D236" i="17"/>
  <c r="D235" i="17" s="1"/>
  <c r="G235" i="17"/>
  <c r="F235" i="17"/>
  <c r="E235" i="17"/>
  <c r="A235" i="17"/>
  <c r="A237" i="17" s="1"/>
  <c r="A234" i="17"/>
  <c r="A233" i="17"/>
  <c r="A232" i="17"/>
  <c r="G230" i="17"/>
  <c r="F230" i="17"/>
  <c r="E230" i="17"/>
  <c r="D230" i="17"/>
  <c r="G227" i="17"/>
  <c r="F227" i="17"/>
  <c r="E227" i="17"/>
  <c r="D227" i="17"/>
  <c r="D226" i="17" s="1"/>
  <c r="G226" i="17"/>
  <c r="F226" i="17"/>
  <c r="E226" i="17"/>
  <c r="A226" i="17"/>
  <c r="A228" i="17" s="1"/>
  <c r="G224" i="17"/>
  <c r="F224" i="17"/>
  <c r="E224" i="17"/>
  <c r="D224" i="17"/>
  <c r="G223" i="17"/>
  <c r="F223" i="17"/>
  <c r="E223" i="17"/>
  <c r="D223" i="17"/>
  <c r="A223" i="17"/>
  <c r="A225" i="17" s="1"/>
  <c r="G221" i="17"/>
  <c r="F221" i="17"/>
  <c r="E221" i="17"/>
  <c r="D221" i="17"/>
  <c r="G220" i="17"/>
  <c r="F220" i="17"/>
  <c r="E220" i="17"/>
  <c r="A220" i="17"/>
  <c r="A222" i="17" s="1"/>
  <c r="G218" i="17"/>
  <c r="F218" i="17"/>
  <c r="E218" i="17"/>
  <c r="E217" i="17" s="1"/>
  <c r="D218" i="17"/>
  <c r="G217" i="17"/>
  <c r="F217" i="17"/>
  <c r="A217" i="17"/>
  <c r="A219" i="17" s="1"/>
  <c r="A216" i="17"/>
  <c r="A215" i="17"/>
  <c r="A214" i="17"/>
  <c r="G212" i="17"/>
  <c r="F212" i="17"/>
  <c r="E212" i="17"/>
  <c r="D212" i="17"/>
  <c r="G211" i="17"/>
  <c r="F211" i="17"/>
  <c r="E211" i="17"/>
  <c r="D211" i="17"/>
  <c r="G210" i="17"/>
  <c r="F210" i="17"/>
  <c r="E210" i="17"/>
  <c r="D210" i="17"/>
  <c r="G207" i="17"/>
  <c r="F207" i="17"/>
  <c r="E207" i="17"/>
  <c r="D207" i="17"/>
  <c r="G206" i="17"/>
  <c r="F206" i="17"/>
  <c r="E206" i="17"/>
  <c r="D206" i="17"/>
  <c r="D205" i="17" s="1"/>
  <c r="G205" i="17"/>
  <c r="F205" i="17"/>
  <c r="E205" i="17"/>
  <c r="A205" i="17"/>
  <c r="G204" i="17"/>
  <c r="F204" i="17"/>
  <c r="E204" i="17"/>
  <c r="D204" i="17"/>
  <c r="G203" i="17"/>
  <c r="F203" i="17"/>
  <c r="E203" i="17"/>
  <c r="D203" i="17"/>
  <c r="D202" i="17" s="1"/>
  <c r="G202" i="17"/>
  <c r="F202" i="17"/>
  <c r="E202" i="17"/>
  <c r="A202" i="17"/>
  <c r="G201" i="17"/>
  <c r="F201" i="17"/>
  <c r="E201" i="17"/>
  <c r="D201" i="17"/>
  <c r="G200" i="17"/>
  <c r="F200" i="17"/>
  <c r="E200" i="17"/>
  <c r="D200" i="17"/>
  <c r="G199" i="17"/>
  <c r="F199" i="17"/>
  <c r="E199" i="17"/>
  <c r="D199" i="17"/>
  <c r="A199" i="17"/>
  <c r="G198" i="17"/>
  <c r="F198" i="17"/>
  <c r="E198" i="17"/>
  <c r="D198" i="17"/>
  <c r="G197" i="17"/>
  <c r="F197" i="17"/>
  <c r="E197" i="17"/>
  <c r="D197" i="17"/>
  <c r="D196" i="17" s="1"/>
  <c r="G196" i="17"/>
  <c r="F196" i="17"/>
  <c r="E196" i="17"/>
  <c r="A196" i="17"/>
  <c r="G195" i="17"/>
  <c r="F195" i="17"/>
  <c r="E195" i="17"/>
  <c r="D195" i="17"/>
  <c r="A195" i="17"/>
  <c r="A194" i="17"/>
  <c r="A206" i="17" s="1"/>
  <c r="A193" i="17"/>
  <c r="A207" i="17" s="1"/>
  <c r="A191" i="17"/>
  <c r="A190" i="17"/>
  <c r="A189" i="17"/>
  <c r="G188" i="17"/>
  <c r="G189" i="17" s="1"/>
  <c r="G191" i="17" s="1"/>
  <c r="F188" i="17"/>
  <c r="F189" i="17" s="1"/>
  <c r="F191" i="17" s="1"/>
  <c r="E188" i="17"/>
  <c r="E189" i="17" s="1"/>
  <c r="E191" i="17" s="1"/>
  <c r="D188" i="17"/>
  <c r="D189" i="17" s="1"/>
  <c r="D191" i="17" s="1"/>
  <c r="A188" i="17"/>
  <c r="A187" i="17"/>
  <c r="G186" i="17"/>
  <c r="F186" i="17"/>
  <c r="E186" i="17"/>
  <c r="D186" i="17"/>
  <c r="A186" i="17"/>
  <c r="G185" i="17"/>
  <c r="G190" i="17" s="1"/>
  <c r="F185" i="17"/>
  <c r="F190" i="17" s="1"/>
  <c r="E185" i="17"/>
  <c r="E190" i="17" s="1"/>
  <c r="D185" i="17"/>
  <c r="D190" i="17" s="1"/>
  <c r="A185" i="17"/>
  <c r="G184" i="17"/>
  <c r="F184" i="17"/>
  <c r="E184" i="17"/>
  <c r="D184" i="17"/>
  <c r="G183" i="17"/>
  <c r="F183" i="17"/>
  <c r="E183" i="17"/>
  <c r="E182" i="17" s="1"/>
  <c r="D183" i="17"/>
  <c r="D182" i="17" s="1"/>
  <c r="G182" i="17"/>
  <c r="F182" i="17"/>
  <c r="A182" i="17"/>
  <c r="A184" i="17" s="1"/>
  <c r="G181" i="17"/>
  <c r="F181" i="17"/>
  <c r="E181" i="17"/>
  <c r="D181" i="17"/>
  <c r="G180" i="17"/>
  <c r="F180" i="17"/>
  <c r="E180" i="17"/>
  <c r="E179" i="17" s="1"/>
  <c r="D180" i="17"/>
  <c r="D179" i="17" s="1"/>
  <c r="G179" i="17"/>
  <c r="F179" i="17"/>
  <c r="A179" i="17"/>
  <c r="A181" i="17" s="1"/>
  <c r="G178" i="17"/>
  <c r="F178" i="17"/>
  <c r="E178" i="17"/>
  <c r="D178" i="17"/>
  <c r="G177" i="17"/>
  <c r="F177" i="17"/>
  <c r="E177" i="17"/>
  <c r="E176" i="17" s="1"/>
  <c r="D177" i="17"/>
  <c r="D176" i="17" s="1"/>
  <c r="G176" i="17"/>
  <c r="F176" i="17"/>
  <c r="A176" i="17"/>
  <c r="A178" i="17" s="1"/>
  <c r="G175" i="17"/>
  <c r="F175" i="17"/>
  <c r="E175" i="17"/>
  <c r="D175" i="17"/>
  <c r="A175" i="17"/>
  <c r="A173" i="17"/>
  <c r="A172" i="17"/>
  <c r="A171" i="17"/>
  <c r="G170" i="17"/>
  <c r="G171" i="17" s="1"/>
  <c r="G173" i="17" s="1"/>
  <c r="F170" i="17"/>
  <c r="F171" i="17" s="1"/>
  <c r="F173" i="17" s="1"/>
  <c r="E170" i="17"/>
  <c r="E171" i="17" s="1"/>
  <c r="E173" i="17" s="1"/>
  <c r="D170" i="17"/>
  <c r="D171" i="17" s="1"/>
  <c r="D173" i="17" s="1"/>
  <c r="A170" i="17"/>
  <c r="A169" i="17"/>
  <c r="G168" i="17"/>
  <c r="F168" i="17"/>
  <c r="E168" i="17"/>
  <c r="D168" i="17"/>
  <c r="A168" i="17"/>
  <c r="G167" i="17"/>
  <c r="G172" i="17" s="1"/>
  <c r="F167" i="17"/>
  <c r="F172" i="17" s="1"/>
  <c r="E167" i="17"/>
  <c r="E172" i="17" s="1"/>
  <c r="D167" i="17"/>
  <c r="D172" i="17" s="1"/>
  <c r="A167" i="17"/>
  <c r="G166" i="17"/>
  <c r="F166" i="17"/>
  <c r="E166" i="17"/>
  <c r="D166" i="17"/>
  <c r="G165" i="17"/>
  <c r="F165" i="17"/>
  <c r="E165" i="17"/>
  <c r="D165" i="17"/>
  <c r="G164" i="17"/>
  <c r="F164" i="17"/>
  <c r="E164" i="17"/>
  <c r="D164" i="17"/>
  <c r="A164" i="17"/>
  <c r="A166" i="17" s="1"/>
  <c r="G163" i="17"/>
  <c r="F163" i="17"/>
  <c r="E163" i="17"/>
  <c r="D163" i="17"/>
  <c r="G162" i="17"/>
  <c r="F162" i="17"/>
  <c r="E162" i="17"/>
  <c r="D162" i="17"/>
  <c r="D161" i="17" s="1"/>
  <c r="G161" i="17"/>
  <c r="F161" i="17"/>
  <c r="E161" i="17"/>
  <c r="A161" i="17"/>
  <c r="A163" i="17" s="1"/>
  <c r="G160" i="17"/>
  <c r="F160" i="17"/>
  <c r="E160" i="17"/>
  <c r="D160" i="17"/>
  <c r="G159" i="17"/>
  <c r="F159" i="17"/>
  <c r="E159" i="17"/>
  <c r="E158" i="17" s="1"/>
  <c r="D159" i="17"/>
  <c r="D158" i="17" s="1"/>
  <c r="G158" i="17"/>
  <c r="F158" i="17"/>
  <c r="A158" i="17"/>
  <c r="A160" i="17" s="1"/>
  <c r="G157" i="17"/>
  <c r="F157" i="17"/>
  <c r="E157" i="17"/>
  <c r="D157" i="17"/>
  <c r="A157" i="17"/>
  <c r="A155" i="17"/>
  <c r="A154" i="17"/>
  <c r="A153" i="17"/>
  <c r="G152" i="17"/>
  <c r="G153" i="17" s="1"/>
  <c r="G155" i="17" s="1"/>
  <c r="F152" i="17"/>
  <c r="F153" i="17" s="1"/>
  <c r="F155" i="17" s="1"/>
  <c r="E152" i="17"/>
  <c r="E153" i="17" s="1"/>
  <c r="E155" i="17" s="1"/>
  <c r="D152" i="17"/>
  <c r="D153" i="17" s="1"/>
  <c r="D155" i="17" s="1"/>
  <c r="A152" i="17"/>
  <c r="A151" i="17"/>
  <c r="G150" i="17"/>
  <c r="F150" i="17"/>
  <c r="E150" i="17"/>
  <c r="D150" i="17"/>
  <c r="A150" i="17"/>
  <c r="G149" i="17"/>
  <c r="G154" i="17" s="1"/>
  <c r="F149" i="17"/>
  <c r="F154" i="17" s="1"/>
  <c r="E149" i="17"/>
  <c r="E154" i="17" s="1"/>
  <c r="D149" i="17"/>
  <c r="D154" i="17" s="1"/>
  <c r="A149" i="17"/>
  <c r="G148" i="17"/>
  <c r="F148" i="17"/>
  <c r="E148" i="17"/>
  <c r="D148" i="17"/>
  <c r="G147" i="17"/>
  <c r="F147" i="17"/>
  <c r="E147" i="17"/>
  <c r="E146" i="17" s="1"/>
  <c r="D147" i="17"/>
  <c r="D146" i="17" s="1"/>
  <c r="G146" i="17"/>
  <c r="F146" i="17"/>
  <c r="A146" i="17"/>
  <c r="A148" i="17" s="1"/>
  <c r="G145" i="17"/>
  <c r="F145" i="17"/>
  <c r="E145" i="17"/>
  <c r="D145" i="17"/>
  <c r="G144" i="17"/>
  <c r="F144" i="17"/>
  <c r="E144" i="17"/>
  <c r="D144" i="17"/>
  <c r="D143" i="17" s="1"/>
  <c r="G143" i="17"/>
  <c r="F143" i="17"/>
  <c r="E143" i="17"/>
  <c r="A143" i="17"/>
  <c r="A145" i="17" s="1"/>
  <c r="G142" i="17"/>
  <c r="F142" i="17"/>
  <c r="E142" i="17"/>
  <c r="D142" i="17"/>
  <c r="G141" i="17"/>
  <c r="F141" i="17"/>
  <c r="E141" i="17"/>
  <c r="E140" i="17" s="1"/>
  <c r="D141" i="17"/>
  <c r="G140" i="17"/>
  <c r="F140" i="17"/>
  <c r="D140" i="17"/>
  <c r="A140" i="17"/>
  <c r="A142" i="17" s="1"/>
  <c r="G139" i="17"/>
  <c r="F139" i="17"/>
  <c r="E139" i="17"/>
  <c r="D139" i="17"/>
  <c r="A139" i="17"/>
  <c r="A137" i="17"/>
  <c r="A136" i="17"/>
  <c r="G135" i="17"/>
  <c r="G137" i="17" s="1"/>
  <c r="F135" i="17"/>
  <c r="F137" i="17" s="1"/>
  <c r="E135" i="17"/>
  <c r="E137" i="17" s="1"/>
  <c r="D135" i="17"/>
  <c r="D137" i="17" s="1"/>
  <c r="A135" i="17"/>
  <c r="A134" i="17"/>
  <c r="A133" i="17"/>
  <c r="G132" i="17"/>
  <c r="F132" i="17"/>
  <c r="E132" i="17"/>
  <c r="D132" i="17"/>
  <c r="A132" i="17"/>
  <c r="G131" i="17"/>
  <c r="G136" i="17" s="1"/>
  <c r="F131" i="17"/>
  <c r="F136" i="17" s="1"/>
  <c r="E131" i="17"/>
  <c r="E136" i="17" s="1"/>
  <c r="D131" i="17"/>
  <c r="D136" i="17" s="1"/>
  <c r="A131" i="17"/>
  <c r="G130" i="17"/>
  <c r="F130" i="17"/>
  <c r="E130" i="17"/>
  <c r="D130" i="17"/>
  <c r="G129" i="17"/>
  <c r="F129" i="17"/>
  <c r="E129" i="17"/>
  <c r="D129" i="17"/>
  <c r="D128" i="17" s="1"/>
  <c r="G128" i="17"/>
  <c r="F128" i="17"/>
  <c r="E128" i="17"/>
  <c r="A128" i="17"/>
  <c r="A130" i="17" s="1"/>
  <c r="G127" i="17"/>
  <c r="F127" i="17"/>
  <c r="E127" i="17"/>
  <c r="D127" i="17"/>
  <c r="G126" i="17"/>
  <c r="F126" i="17"/>
  <c r="E126" i="17"/>
  <c r="D126" i="17"/>
  <c r="G125" i="17"/>
  <c r="F125" i="17"/>
  <c r="E125" i="17"/>
  <c r="D125" i="17"/>
  <c r="A125" i="17"/>
  <c r="A127" i="17" s="1"/>
  <c r="G124" i="17"/>
  <c r="F124" i="17"/>
  <c r="E124" i="17"/>
  <c r="D124" i="17"/>
  <c r="G123" i="17"/>
  <c r="F123" i="17"/>
  <c r="E123" i="17"/>
  <c r="D123" i="17"/>
  <c r="D122" i="17" s="1"/>
  <c r="G122" i="17"/>
  <c r="F122" i="17"/>
  <c r="E122" i="17"/>
  <c r="A122" i="17"/>
  <c r="A124" i="17" s="1"/>
  <c r="G121" i="17"/>
  <c r="G120" i="17" s="1"/>
  <c r="F121" i="17"/>
  <c r="E121" i="17"/>
  <c r="E120" i="17" s="1"/>
  <c r="D121" i="17"/>
  <c r="A121" i="17"/>
  <c r="A119" i="17"/>
  <c r="A118" i="17"/>
  <c r="A117" i="17"/>
  <c r="G116" i="17"/>
  <c r="F116" i="17"/>
  <c r="E116" i="17"/>
  <c r="D116" i="17"/>
  <c r="A116" i="17"/>
  <c r="A115" i="17"/>
  <c r="G114" i="17"/>
  <c r="F114" i="17"/>
  <c r="E114" i="17"/>
  <c r="D114" i="17"/>
  <c r="A114" i="17"/>
  <c r="A113" i="17"/>
  <c r="G112" i="17"/>
  <c r="F112" i="17"/>
  <c r="E112" i="17"/>
  <c r="A110" i="17"/>
  <c r="A112" i="17" s="1"/>
  <c r="G108" i="17"/>
  <c r="F108" i="17"/>
  <c r="E108" i="17"/>
  <c r="A107" i="17"/>
  <c r="A109" i="17" s="1"/>
  <c r="G106" i="17"/>
  <c r="F106" i="17"/>
  <c r="E106" i="17"/>
  <c r="D106" i="17"/>
  <c r="D105" i="17" s="1"/>
  <c r="D104" i="17" s="1"/>
  <c r="A106" i="17"/>
  <c r="A105" i="17"/>
  <c r="A104" i="17"/>
  <c r="G103" i="17"/>
  <c r="F103" i="17"/>
  <c r="E103" i="17"/>
  <c r="A103" i="17"/>
  <c r="A101" i="17"/>
  <c r="A100" i="17"/>
  <c r="A99" i="17"/>
  <c r="A98" i="17"/>
  <c r="G96" i="17"/>
  <c r="F96" i="17"/>
  <c r="E96" i="17"/>
  <c r="D96" i="17"/>
  <c r="G95" i="17"/>
  <c r="G357" i="17" s="1"/>
  <c r="F95" i="17"/>
  <c r="F357" i="17" s="1"/>
  <c r="E95" i="17"/>
  <c r="E357" i="17" s="1"/>
  <c r="A93" i="17"/>
  <c r="A92" i="17"/>
  <c r="A91" i="17"/>
  <c r="A90" i="17"/>
  <c r="A89" i="17"/>
  <c r="A88" i="17"/>
  <c r="A87" i="17"/>
  <c r="A86" i="17"/>
  <c r="A85" i="17"/>
  <c r="A84" i="17"/>
  <c r="A83" i="17"/>
  <c r="A82" i="17"/>
  <c r="A80" i="17"/>
  <c r="A79" i="17"/>
  <c r="A78" i="17"/>
  <c r="A77" i="17"/>
  <c r="A76" i="17"/>
  <c r="A75" i="17"/>
  <c r="A74" i="17"/>
  <c r="A73" i="17"/>
  <c r="A72" i="17"/>
  <c r="A71" i="17"/>
  <c r="A70" i="17"/>
  <c r="A69" i="17"/>
  <c r="G67" i="17"/>
  <c r="F67" i="17"/>
  <c r="E67" i="17"/>
  <c r="A67" i="17"/>
  <c r="G66" i="17"/>
  <c r="F66" i="17"/>
  <c r="E66" i="17"/>
  <c r="A66" i="17"/>
  <c r="G65" i="17"/>
  <c r="F65" i="17"/>
  <c r="E65" i="17"/>
  <c r="A65" i="17"/>
  <c r="G64" i="17"/>
  <c r="F64" i="17"/>
  <c r="E64" i="17"/>
  <c r="A64" i="17"/>
  <c r="G63" i="17"/>
  <c r="F63" i="17"/>
  <c r="E63" i="17"/>
  <c r="A63" i="17"/>
  <c r="G62" i="17"/>
  <c r="F62" i="17"/>
  <c r="E62" i="17"/>
  <c r="A62" i="17"/>
  <c r="G61" i="17"/>
  <c r="F61" i="17"/>
  <c r="E61" i="17"/>
  <c r="A61" i="17"/>
  <c r="G60" i="17"/>
  <c r="F60" i="17"/>
  <c r="E60" i="17"/>
  <c r="A60" i="17"/>
  <c r="G59" i="17"/>
  <c r="F59" i="17"/>
  <c r="E59" i="17"/>
  <c r="A59" i="17"/>
  <c r="G58" i="17"/>
  <c r="F58" i="17"/>
  <c r="E58" i="17"/>
  <c r="A58" i="17"/>
  <c r="G57" i="17"/>
  <c r="F57" i="17"/>
  <c r="E57" i="17"/>
  <c r="A57" i="17"/>
  <c r="G56" i="17"/>
  <c r="F56" i="17"/>
  <c r="F55" i="17" s="1"/>
  <c r="E56" i="17"/>
  <c r="E55" i="17" s="1"/>
  <c r="A56" i="17"/>
  <c r="G55" i="17"/>
  <c r="A54" i="17"/>
  <c r="A53" i="17"/>
  <c r="A52" i="17"/>
  <c r="A51" i="17"/>
  <c r="A50" i="17"/>
  <c r="A49" i="17"/>
  <c r="A48" i="17"/>
  <c r="A47" i="17"/>
  <c r="A46" i="17"/>
  <c r="A45" i="17"/>
  <c r="A44" i="17"/>
  <c r="A43" i="17"/>
  <c r="G41" i="17"/>
  <c r="F41" i="17"/>
  <c r="E41" i="17"/>
  <c r="D41" i="17"/>
  <c r="A41" i="17"/>
  <c r="G40" i="17"/>
  <c r="F40" i="17"/>
  <c r="E40" i="17"/>
  <c r="D40" i="17"/>
  <c r="A40" i="17"/>
  <c r="G39" i="17"/>
  <c r="F39" i="17"/>
  <c r="E39" i="17"/>
  <c r="D39" i="17"/>
  <c r="A39" i="17"/>
  <c r="G38" i="17"/>
  <c r="F38" i="17"/>
  <c r="E38" i="17"/>
  <c r="D38" i="17"/>
  <c r="A38" i="17"/>
  <c r="G37" i="17"/>
  <c r="F37" i="17"/>
  <c r="E37" i="17"/>
  <c r="D37" i="17"/>
  <c r="A37" i="17"/>
  <c r="G36" i="17"/>
  <c r="F36" i="17"/>
  <c r="E36" i="17"/>
  <c r="D36" i="17"/>
  <c r="A36" i="17"/>
  <c r="G35" i="17"/>
  <c r="F35" i="17"/>
  <c r="E35" i="17"/>
  <c r="D35" i="17"/>
  <c r="A35" i="17"/>
  <c r="G34" i="17"/>
  <c r="F34" i="17"/>
  <c r="E34" i="17"/>
  <c r="D34" i="17"/>
  <c r="A34" i="17"/>
  <c r="G33" i="17"/>
  <c r="F33" i="17"/>
  <c r="E33" i="17"/>
  <c r="D33" i="17"/>
  <c r="A33" i="17"/>
  <c r="G32" i="17"/>
  <c r="F32" i="17"/>
  <c r="E32" i="17"/>
  <c r="D32" i="17"/>
  <c r="A32" i="17"/>
  <c r="G31" i="17"/>
  <c r="F31" i="17"/>
  <c r="E31" i="17"/>
  <c r="D31" i="17"/>
  <c r="A31" i="17"/>
  <c r="G30" i="17"/>
  <c r="F30" i="17"/>
  <c r="E30" i="17"/>
  <c r="D30" i="17"/>
  <c r="A30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G14" i="17"/>
  <c r="F14" i="17"/>
  <c r="E14" i="17"/>
  <c r="D14" i="17"/>
  <c r="G12" i="17"/>
  <c r="F12" i="17"/>
  <c r="E12" i="17"/>
  <c r="D12" i="17"/>
  <c r="G11" i="17"/>
  <c r="G13" i="17" s="1"/>
  <c r="F11" i="17"/>
  <c r="F13" i="17" s="1"/>
  <c r="E11" i="17"/>
  <c r="E13" i="17" s="1"/>
  <c r="G8" i="17"/>
  <c r="G9" i="17" s="1"/>
  <c r="F8" i="17"/>
  <c r="F9" i="17" s="1"/>
  <c r="E8" i="17"/>
  <c r="E9" i="17" s="1"/>
  <c r="D8" i="17"/>
  <c r="D6" i="17"/>
  <c r="G5" i="17"/>
  <c r="F5" i="17"/>
  <c r="E5" i="17"/>
  <c r="D5" i="17"/>
  <c r="G232" i="17" l="1"/>
  <c r="E194" i="19"/>
  <c r="R120" i="18"/>
  <c r="N120" i="18"/>
  <c r="O120" i="18"/>
  <c r="F99" i="18"/>
  <c r="J99" i="18"/>
  <c r="R156" i="18"/>
  <c r="N156" i="18"/>
  <c r="H98" i="18"/>
  <c r="D120" i="18"/>
  <c r="Q120" i="18"/>
  <c r="J174" i="18"/>
  <c r="E193" i="17"/>
  <c r="G193" i="17"/>
  <c r="D231" i="17"/>
  <c r="F231" i="17"/>
  <c r="F229" i="17" s="1"/>
  <c r="D232" i="17"/>
  <c r="F232" i="17"/>
  <c r="E370" i="17"/>
  <c r="G370" i="17"/>
  <c r="E363" i="17"/>
  <c r="G363" i="17"/>
  <c r="D450" i="17"/>
  <c r="J120" i="18"/>
  <c r="D392" i="17"/>
  <c r="F392" i="17"/>
  <c r="Q215" i="18"/>
  <c r="R229" i="18"/>
  <c r="R366" i="18" s="1"/>
  <c r="J229" i="18"/>
  <c r="D229" i="18"/>
  <c r="L99" i="18"/>
  <c r="D99" i="18"/>
  <c r="K120" i="18"/>
  <c r="G120" i="18"/>
  <c r="Q138" i="18"/>
  <c r="M138" i="18"/>
  <c r="I138" i="18"/>
  <c r="E138" i="18"/>
  <c r="M98" i="18"/>
  <c r="D156" i="17"/>
  <c r="D321" i="17"/>
  <c r="E174" i="18"/>
  <c r="F214" i="17"/>
  <c r="Q388" i="18"/>
  <c r="R215" i="18"/>
  <c r="D98" i="18"/>
  <c r="E99" i="18"/>
  <c r="I174" i="18"/>
  <c r="F120" i="18"/>
  <c r="R138" i="18"/>
  <c r="F329" i="17"/>
  <c r="F328" i="17" s="1"/>
  <c r="Q174" i="18"/>
  <c r="M174" i="18"/>
  <c r="E321" i="17"/>
  <c r="E394" i="17" s="1"/>
  <c r="G321" i="17"/>
  <c r="D329" i="17"/>
  <c r="P215" i="18"/>
  <c r="R443" i="18"/>
  <c r="R359" i="18"/>
  <c r="P359" i="18"/>
  <c r="P229" i="18"/>
  <c r="L229" i="18"/>
  <c r="H229" i="18"/>
  <c r="I99" i="18"/>
  <c r="J138" i="18"/>
  <c r="M120" i="18"/>
  <c r="I120" i="18"/>
  <c r="E120" i="18"/>
  <c r="L174" i="18"/>
  <c r="F98" i="19"/>
  <c r="P120" i="18"/>
  <c r="N99" i="18"/>
  <c r="R174" i="18"/>
  <c r="G213" i="17"/>
  <c r="G209" i="17" s="1"/>
  <c r="L388" i="18"/>
  <c r="D120" i="17"/>
  <c r="F192" i="17"/>
  <c r="F194" i="17" s="1"/>
  <c r="F275" i="17"/>
  <c r="F314" i="17"/>
  <c r="D214" i="17"/>
  <c r="F321" i="17"/>
  <c r="G462" i="17"/>
  <c r="E29" i="17"/>
  <c r="G29" i="17"/>
  <c r="E156" i="17"/>
  <c r="G156" i="17"/>
  <c r="F213" i="17"/>
  <c r="F209" i="17" s="1"/>
  <c r="D275" i="17"/>
  <c r="E371" i="17"/>
  <c r="G371" i="17"/>
  <c r="F368" i="17"/>
  <c r="E329" i="17"/>
  <c r="E328" i="17" s="1"/>
  <c r="G329" i="17"/>
  <c r="G328" i="17" s="1"/>
  <c r="E392" i="17"/>
  <c r="G392" i="17"/>
  <c r="R446" i="18"/>
  <c r="F446" i="18"/>
  <c r="M418" i="18"/>
  <c r="M429" i="18" s="1"/>
  <c r="M439" i="18" s="1"/>
  <c r="M470" i="18" s="1"/>
  <c r="I418" i="18"/>
  <c r="I429" i="18" s="1"/>
  <c r="I439" i="18" s="1"/>
  <c r="I470" i="18" s="1"/>
  <c r="Q446" i="18"/>
  <c r="F174" i="18"/>
  <c r="H99" i="18"/>
  <c r="E267" i="17"/>
  <c r="G174" i="17"/>
  <c r="P174" i="18"/>
  <c r="H174" i="18"/>
  <c r="G174" i="18"/>
  <c r="N174" i="18"/>
  <c r="G267" i="17"/>
  <c r="O138" i="18"/>
  <c r="H138" i="18"/>
  <c r="K138" i="18"/>
  <c r="N194" i="18"/>
  <c r="P138" i="18"/>
  <c r="J194" i="18"/>
  <c r="F98" i="17"/>
  <c r="F138" i="18"/>
  <c r="F120" i="17"/>
  <c r="D192" i="17"/>
  <c r="D194" i="17" s="1"/>
  <c r="E232" i="17"/>
  <c r="F156" i="17"/>
  <c r="E213" i="17"/>
  <c r="E462" i="17" s="1"/>
  <c r="E214" i="17"/>
  <c r="G214" i="17"/>
  <c r="F299" i="17"/>
  <c r="E138" i="17"/>
  <c r="G138" i="17"/>
  <c r="D193" i="17"/>
  <c r="F193" i="17"/>
  <c r="D370" i="17"/>
  <c r="F370" i="17"/>
  <c r="F363" i="17"/>
  <c r="D267" i="17"/>
  <c r="F267" i="17"/>
  <c r="E275" i="17"/>
  <c r="G275" i="17"/>
  <c r="D415" i="17"/>
  <c r="E368" i="17"/>
  <c r="G368" i="17"/>
  <c r="D406" i="17"/>
  <c r="E314" i="17"/>
  <c r="G314" i="17"/>
  <c r="D314" i="17"/>
  <c r="E209" i="17"/>
  <c r="O174" i="18"/>
  <c r="K174" i="18"/>
  <c r="D233" i="17"/>
  <c r="D229" i="17"/>
  <c r="D138" i="18"/>
  <c r="L120" i="18"/>
  <c r="F233" i="17"/>
  <c r="E231" i="17"/>
  <c r="E229" i="17" s="1"/>
  <c r="G231" i="17"/>
  <c r="G229" i="17" s="1"/>
  <c r="Q192" i="18"/>
  <c r="Q194" i="18" s="1"/>
  <c r="E174" i="17"/>
  <c r="M99" i="18"/>
  <c r="D138" i="17"/>
  <c r="F138" i="17"/>
  <c r="H120" i="18"/>
  <c r="E233" i="17"/>
  <c r="G233" i="17"/>
  <c r="Q233" i="18"/>
  <c r="Q229" i="18"/>
  <c r="I233" i="18"/>
  <c r="I229" i="18"/>
  <c r="M229" i="18"/>
  <c r="O229" i="18"/>
  <c r="K229" i="18"/>
  <c r="D99" i="17"/>
  <c r="D174" i="17"/>
  <c r="F174" i="17"/>
  <c r="D174" i="18"/>
  <c r="P192" i="18"/>
  <c r="P98" i="18" s="1"/>
  <c r="E192" i="17"/>
  <c r="E194" i="17" s="1"/>
  <c r="G192" i="17"/>
  <c r="G194" i="17" s="1"/>
  <c r="D29" i="17"/>
  <c r="F29" i="17"/>
  <c r="R192" i="18"/>
  <c r="R98" i="18" s="1"/>
  <c r="E229" i="18"/>
  <c r="R194" i="18"/>
  <c r="P194" i="18"/>
  <c r="G229" i="18"/>
  <c r="D299" i="17"/>
  <c r="M156" i="18"/>
  <c r="Q156" i="18"/>
  <c r="I156" i="18"/>
  <c r="E156" i="18"/>
  <c r="L138" i="18"/>
  <c r="R209" i="18"/>
  <c r="R208" i="18" s="1"/>
  <c r="P209" i="18"/>
  <c r="P208" i="18" s="1"/>
  <c r="R381" i="18"/>
  <c r="P381" i="18"/>
  <c r="Q381" i="18"/>
  <c r="D9" i="19"/>
  <c r="D216" i="19"/>
  <c r="D250" i="19"/>
  <c r="F208" i="19"/>
  <c r="D234" i="19"/>
  <c r="D94" i="19"/>
  <c r="E443" i="19"/>
  <c r="E366" i="19"/>
  <c r="D443" i="19"/>
  <c r="D454" i="19" s="1"/>
  <c r="D457" i="19" s="1"/>
  <c r="D471" i="19" s="1"/>
  <c r="D366" i="19"/>
  <c r="G208" i="19"/>
  <c r="E208" i="19"/>
  <c r="G443" i="19"/>
  <c r="G366" i="19"/>
  <c r="F443" i="19"/>
  <c r="F366" i="19"/>
  <c r="H388" i="18"/>
  <c r="D388" i="18"/>
  <c r="N418" i="18"/>
  <c r="N429" i="18" s="1"/>
  <c r="N439" i="18" s="1"/>
  <c r="N470" i="18" s="1"/>
  <c r="L418" i="18"/>
  <c r="L429" i="18" s="1"/>
  <c r="L439" i="18" s="1"/>
  <c r="L470" i="18" s="1"/>
  <c r="J418" i="18"/>
  <c r="J429" i="18" s="1"/>
  <c r="J439" i="18" s="1"/>
  <c r="J470" i="18" s="1"/>
  <c r="H418" i="18"/>
  <c r="H429" i="18" s="1"/>
  <c r="H439" i="18" s="1"/>
  <c r="H470" i="18" s="1"/>
  <c r="F418" i="18"/>
  <c r="D418" i="18"/>
  <c r="D429" i="18" s="1"/>
  <c r="D439" i="18" s="1"/>
  <c r="D470" i="18" s="1"/>
  <c r="N388" i="18"/>
  <c r="J388" i="18"/>
  <c r="F388" i="18"/>
  <c r="O381" i="18"/>
  <c r="M381" i="18"/>
  <c r="K381" i="18"/>
  <c r="I381" i="18"/>
  <c r="G381" i="18"/>
  <c r="E381" i="18"/>
  <c r="A272" i="18"/>
  <c r="A271" i="18"/>
  <c r="M388" i="18"/>
  <c r="I388" i="18"/>
  <c r="E388" i="18"/>
  <c r="N381" i="18"/>
  <c r="L381" i="18"/>
  <c r="J381" i="18"/>
  <c r="H381" i="18"/>
  <c r="F381" i="18"/>
  <c r="D381" i="18"/>
  <c r="H342" i="17"/>
  <c r="H327" i="17"/>
  <c r="H15" i="17"/>
  <c r="E299" i="17"/>
  <c r="G299" i="17"/>
  <c r="P42" i="17"/>
  <c r="I342" i="17"/>
  <c r="O339" i="17"/>
  <c r="P339" i="17" s="1"/>
  <c r="O16" i="17"/>
  <c r="N342" i="17"/>
  <c r="N327" i="17"/>
  <c r="N15" i="17"/>
  <c r="M342" i="17"/>
  <c r="M327" i="17"/>
  <c r="M15" i="17"/>
  <c r="L15" i="17"/>
  <c r="L342" i="17"/>
  <c r="L327" i="17"/>
  <c r="K342" i="17"/>
  <c r="K327" i="17"/>
  <c r="K15" i="17"/>
  <c r="I327" i="17"/>
  <c r="J342" i="17"/>
  <c r="J327" i="17"/>
  <c r="J15" i="17"/>
  <c r="M344" i="17"/>
  <c r="F462" i="17"/>
  <c r="D133" i="17"/>
  <c r="E133" i="17"/>
  <c r="G133" i="17"/>
  <c r="F151" i="17"/>
  <c r="D169" i="17"/>
  <c r="E169" i="17"/>
  <c r="G169" i="17"/>
  <c r="F187" i="17"/>
  <c r="D367" i="17"/>
  <c r="E367" i="17"/>
  <c r="G367" i="17"/>
  <c r="F133" i="17"/>
  <c r="D151" i="17"/>
  <c r="E151" i="17"/>
  <c r="G151" i="17"/>
  <c r="F169" i="17"/>
  <c r="D187" i="17"/>
  <c r="E187" i="17"/>
  <c r="G187" i="17"/>
  <c r="D264" i="17"/>
  <c r="F367" i="17"/>
  <c r="A123" i="17"/>
  <c r="A126" i="17"/>
  <c r="A129" i="17"/>
  <c r="A141" i="17"/>
  <c r="A144" i="17"/>
  <c r="A147" i="17"/>
  <c r="A177" i="17"/>
  <c r="A180" i="17"/>
  <c r="A183" i="17"/>
  <c r="F463" i="17"/>
  <c r="E215" i="17"/>
  <c r="A221" i="17"/>
  <c r="A227" i="17"/>
  <c r="A236" i="17"/>
  <c r="A242" i="17"/>
  <c r="E464" i="17"/>
  <c r="E360" i="17"/>
  <c r="G464" i="17"/>
  <c r="G360" i="17"/>
  <c r="A108" i="17"/>
  <c r="A111" i="17"/>
  <c r="A159" i="17"/>
  <c r="A162" i="17"/>
  <c r="A165" i="17"/>
  <c r="A197" i="17"/>
  <c r="A198" i="17"/>
  <c r="A200" i="17"/>
  <c r="A201" i="17"/>
  <c r="A203" i="17"/>
  <c r="A204" i="17"/>
  <c r="D463" i="17"/>
  <c r="E463" i="17"/>
  <c r="E359" i="17"/>
  <c r="G463" i="17"/>
  <c r="G359" i="17"/>
  <c r="A218" i="17"/>
  <c r="A224" i="17"/>
  <c r="A239" i="17"/>
  <c r="A245" i="17"/>
  <c r="F464" i="17"/>
  <c r="F360" i="17"/>
  <c r="D266" i="17"/>
  <c r="E266" i="17"/>
  <c r="G266" i="17"/>
  <c r="A270" i="17"/>
  <c r="A273" i="17"/>
  <c r="A284" i="17"/>
  <c r="D448" i="17"/>
  <c r="D374" i="17"/>
  <c r="E448" i="17"/>
  <c r="E374" i="17"/>
  <c r="G448" i="17"/>
  <c r="G374" i="17"/>
  <c r="D372" i="17"/>
  <c r="E372" i="17"/>
  <c r="G372" i="17"/>
  <c r="G425" i="17"/>
  <c r="E425" i="17"/>
  <c r="D425" i="17"/>
  <c r="F425" i="17"/>
  <c r="F451" i="17"/>
  <c r="F383" i="17"/>
  <c r="F453" i="17"/>
  <c r="F384" i="17"/>
  <c r="A319" i="17"/>
  <c r="D456" i="17"/>
  <c r="D394" i="17"/>
  <c r="E456" i="17"/>
  <c r="G456" i="17"/>
  <c r="G394" i="17"/>
  <c r="D473" i="17"/>
  <c r="D389" i="17"/>
  <c r="D390" i="17"/>
  <c r="E390" i="17"/>
  <c r="E388" i="17" s="1"/>
  <c r="G390" i="17"/>
  <c r="G388" i="17" s="1"/>
  <c r="D455" i="17"/>
  <c r="D393" i="17"/>
  <c r="E455" i="17"/>
  <c r="E393" i="17"/>
  <c r="G455" i="17"/>
  <c r="G393" i="17"/>
  <c r="D375" i="17"/>
  <c r="E375" i="17"/>
  <c r="G375" i="17"/>
  <c r="D449" i="17"/>
  <c r="E449" i="17"/>
  <c r="G449" i="17"/>
  <c r="F362" i="17"/>
  <c r="D365" i="17"/>
  <c r="D369" i="17"/>
  <c r="E369" i="17"/>
  <c r="G369" i="17"/>
  <c r="D371" i="17"/>
  <c r="F266" i="17"/>
  <c r="A277" i="17"/>
  <c r="D411" i="17"/>
  <c r="F448" i="17"/>
  <c r="F374" i="17"/>
  <c r="F372" i="17"/>
  <c r="A309" i="17"/>
  <c r="A310" i="17"/>
  <c r="A311" i="17"/>
  <c r="A312" i="17"/>
  <c r="D422" i="17"/>
  <c r="D418" i="17" s="1"/>
  <c r="D382" i="17"/>
  <c r="D451" i="17"/>
  <c r="D383" i="17"/>
  <c r="E451" i="17"/>
  <c r="E383" i="17"/>
  <c r="G451" i="17"/>
  <c r="G383" i="17"/>
  <c r="D453" i="17"/>
  <c r="D384" i="17"/>
  <c r="E453" i="17"/>
  <c r="E384" i="17"/>
  <c r="G453" i="17"/>
  <c r="G384" i="17"/>
  <c r="F456" i="17"/>
  <c r="F394" i="17"/>
  <c r="F390" i="17"/>
  <c r="A336" i="17"/>
  <c r="F455" i="17"/>
  <c r="F393" i="17"/>
  <c r="A337" i="17"/>
  <c r="F375" i="17"/>
  <c r="F449" i="17"/>
  <c r="D362" i="17"/>
  <c r="E362" i="17"/>
  <c r="G362" i="17"/>
  <c r="D364" i="17"/>
  <c r="F369" i="17"/>
  <c r="E13" i="16"/>
  <c r="D13" i="16"/>
  <c r="F6" i="16"/>
  <c r="F7" i="16"/>
  <c r="F8" i="16"/>
  <c r="F9" i="16"/>
  <c r="F10" i="16"/>
  <c r="F11" i="16"/>
  <c r="F12" i="16"/>
  <c r="E346" i="2"/>
  <c r="E347" i="2"/>
  <c r="E345" i="2"/>
  <c r="G446" i="17" l="1"/>
  <c r="D446" i="17"/>
  <c r="F443" i="17"/>
  <c r="F366" i="17"/>
  <c r="F208" i="17"/>
  <c r="F388" i="17"/>
  <c r="F215" i="17"/>
  <c r="G215" i="17"/>
  <c r="F359" i="17"/>
  <c r="Q98" i="18"/>
  <c r="E345" i="20"/>
  <c r="E345" i="18"/>
  <c r="E346" i="20"/>
  <c r="E346" i="18"/>
  <c r="E347" i="20"/>
  <c r="E347" i="18"/>
  <c r="P366" i="18"/>
  <c r="P443" i="18"/>
  <c r="E98" i="17"/>
  <c r="G208" i="17"/>
  <c r="G366" i="17"/>
  <c r="G443" i="17"/>
  <c r="E443" i="17"/>
  <c r="E208" i="17"/>
  <c r="E366" i="17"/>
  <c r="Q366" i="18"/>
  <c r="Q208" i="18"/>
  <c r="Q443" i="18"/>
  <c r="G98" i="17"/>
  <c r="D339" i="19"/>
  <c r="D348" i="19"/>
  <c r="D328" i="19"/>
  <c r="D327" i="19"/>
  <c r="P16" i="17"/>
  <c r="O342" i="17"/>
  <c r="O327" i="17"/>
  <c r="O15" i="17"/>
  <c r="P15" i="17" s="1"/>
  <c r="F446" i="17"/>
  <c r="E446" i="17"/>
  <c r="F381" i="17"/>
  <c r="G381" i="17"/>
  <c r="E381" i="17"/>
  <c r="D381" i="17"/>
  <c r="A272" i="17"/>
  <c r="A271" i="17"/>
  <c r="D388" i="17"/>
  <c r="F13" i="16"/>
  <c r="E344" i="18" l="1"/>
  <c r="E344" i="20"/>
  <c r="D340" i="19"/>
  <c r="D341" i="19"/>
  <c r="D342" i="19"/>
  <c r="D343" i="19" s="1"/>
  <c r="P327" i="17"/>
  <c r="P342" i="17"/>
  <c r="F298" i="15" l="1"/>
  <c r="F264" i="15"/>
  <c r="F264" i="12"/>
  <c r="F247" i="12"/>
  <c r="F264" i="2" l="1"/>
  <c r="F298" i="14"/>
  <c r="F283" i="3"/>
  <c r="F283" i="20" s="1"/>
  <c r="F219" i="3"/>
  <c r="F115" i="3"/>
  <c r="F117" i="3" s="1"/>
  <c r="F103" i="3"/>
  <c r="F103" i="20" s="1"/>
  <c r="F95" i="3"/>
  <c r="F95" i="20" s="1"/>
  <c r="F98" i="20" l="1"/>
  <c r="F298" i="20"/>
  <c r="F298" i="18"/>
  <c r="D298" i="17"/>
  <c r="F403" i="20"/>
  <c r="F357" i="20"/>
  <c r="F363" i="20"/>
  <c r="F405" i="20"/>
  <c r="F95" i="18"/>
  <c r="D95" i="17"/>
  <c r="F103" i="18"/>
  <c r="F98" i="18" s="1"/>
  <c r="D103" i="17"/>
  <c r="D98" i="17" s="1"/>
  <c r="F283" i="18"/>
  <c r="D283" i="17"/>
  <c r="F437" i="3"/>
  <c r="E437" i="3"/>
  <c r="D437" i="3"/>
  <c r="E473" i="3"/>
  <c r="F473" i="3"/>
  <c r="F413" i="3"/>
  <c r="E414" i="3"/>
  <c r="F414" i="3"/>
  <c r="E415" i="3"/>
  <c r="F415" i="3"/>
  <c r="E416" i="3"/>
  <c r="F416" i="3"/>
  <c r="E417" i="3"/>
  <c r="F417" i="3"/>
  <c r="E419" i="3"/>
  <c r="F419" i="3"/>
  <c r="E420" i="3"/>
  <c r="F420" i="3"/>
  <c r="E421" i="3"/>
  <c r="F421" i="3"/>
  <c r="E422" i="3"/>
  <c r="F422" i="3"/>
  <c r="E423" i="3"/>
  <c r="F423" i="3"/>
  <c r="E424" i="3"/>
  <c r="F424" i="3"/>
  <c r="E425" i="3"/>
  <c r="F425" i="3"/>
  <c r="S333" i="3"/>
  <c r="N333" i="3"/>
  <c r="S331" i="3"/>
  <c r="N331" i="3"/>
  <c r="N286" i="3"/>
  <c r="O286" i="3"/>
  <c r="P286" i="3"/>
  <c r="Q286" i="3"/>
  <c r="S286" i="3"/>
  <c r="T286" i="3"/>
  <c r="U286" i="3"/>
  <c r="V286" i="3"/>
  <c r="H286" i="3"/>
  <c r="N279" i="3"/>
  <c r="O279" i="3"/>
  <c r="P279" i="3"/>
  <c r="Q279" i="3"/>
  <c r="S279" i="3"/>
  <c r="N265" i="3"/>
  <c r="O265" i="3"/>
  <c r="P265" i="3"/>
  <c r="Q265" i="3"/>
  <c r="S265" i="3"/>
  <c r="H265" i="3"/>
  <c r="I109" i="3"/>
  <c r="J109" i="3"/>
  <c r="K109" i="3"/>
  <c r="N109" i="3"/>
  <c r="O109" i="3"/>
  <c r="P109" i="3"/>
  <c r="Q109" i="3"/>
  <c r="S109" i="3"/>
  <c r="I105" i="3"/>
  <c r="I104" i="3" s="1"/>
  <c r="J105" i="3"/>
  <c r="J104" i="3" s="1"/>
  <c r="K105" i="3"/>
  <c r="K104" i="3" s="1"/>
  <c r="N105" i="3"/>
  <c r="O105" i="3"/>
  <c r="P105" i="3"/>
  <c r="Q105" i="3"/>
  <c r="S105" i="3"/>
  <c r="S104" i="3" s="1"/>
  <c r="F282" i="20" l="1"/>
  <c r="Q450" i="3"/>
  <c r="Q364" i="3"/>
  <c r="O450" i="3"/>
  <c r="O364" i="3"/>
  <c r="S450" i="3"/>
  <c r="S364" i="3"/>
  <c r="P450" i="3"/>
  <c r="P364" i="3"/>
  <c r="N450" i="3"/>
  <c r="N364" i="3"/>
  <c r="F413" i="18"/>
  <c r="F407" i="18" s="1"/>
  <c r="F368" i="18"/>
  <c r="D368" i="17"/>
  <c r="D413" i="17"/>
  <c r="D407" i="17" s="1"/>
  <c r="F413" i="20"/>
  <c r="F407" i="20" s="1"/>
  <c r="F429" i="20" s="1"/>
  <c r="F439" i="20" s="1"/>
  <c r="F470" i="20" s="1"/>
  <c r="F368" i="20"/>
  <c r="J112" i="3"/>
  <c r="J110" i="3" s="1"/>
  <c r="K112" i="3"/>
  <c r="K110" i="3" s="1"/>
  <c r="I112" i="3"/>
  <c r="I110" i="3" s="1"/>
  <c r="F282" i="18"/>
  <c r="F405" i="18"/>
  <c r="F363" i="18"/>
  <c r="D357" i="17"/>
  <c r="D403" i="17"/>
  <c r="I263" i="3"/>
  <c r="H264" i="3"/>
  <c r="D282" i="17"/>
  <c r="D405" i="17"/>
  <c r="D363" i="17"/>
  <c r="F357" i="18"/>
  <c r="F403" i="18"/>
  <c r="J263" i="3"/>
  <c r="H263" i="18"/>
  <c r="H264" i="18" s="1"/>
  <c r="G286" i="19"/>
  <c r="G282" i="19" s="1"/>
  <c r="R286" i="18"/>
  <c r="R282" i="18" s="1"/>
  <c r="G286" i="17"/>
  <c r="G282" i="17" s="1"/>
  <c r="E286" i="19"/>
  <c r="E282" i="19" s="1"/>
  <c r="P286" i="18"/>
  <c r="P282" i="18" s="1"/>
  <c r="E286" i="17"/>
  <c r="E282" i="17" s="1"/>
  <c r="F286" i="19"/>
  <c r="F282" i="19" s="1"/>
  <c r="Q286" i="18"/>
  <c r="Q282" i="18" s="1"/>
  <c r="F286" i="17"/>
  <c r="F282" i="17" s="1"/>
  <c r="F418" i="3"/>
  <c r="E418" i="3"/>
  <c r="J263" i="20" l="1"/>
  <c r="J264" i="3"/>
  <c r="I264" i="3"/>
  <c r="I263" i="20"/>
  <c r="D429" i="17"/>
  <c r="D439" i="17" s="1"/>
  <c r="D470" i="17" s="1"/>
  <c r="S110" i="3"/>
  <c r="F429" i="18"/>
  <c r="F439" i="18" s="1"/>
  <c r="F470" i="18" s="1"/>
  <c r="K263" i="3"/>
  <c r="I263" i="18"/>
  <c r="I264" i="18" s="1"/>
  <c r="F437" i="14"/>
  <c r="E437" i="14"/>
  <c r="D437" i="14"/>
  <c r="C437" i="14"/>
  <c r="D444" i="14"/>
  <c r="E444" i="14"/>
  <c r="F444" i="14"/>
  <c r="D445" i="14"/>
  <c r="E445" i="14"/>
  <c r="F445" i="14"/>
  <c r="F474" i="14"/>
  <c r="E474" i="14"/>
  <c r="D474" i="14"/>
  <c r="E473" i="14"/>
  <c r="F473" i="14"/>
  <c r="I264" i="20" l="1"/>
  <c r="J264" i="20"/>
  <c r="K264" i="3"/>
  <c r="K263" i="20"/>
  <c r="N263" i="3"/>
  <c r="J263" i="18"/>
  <c r="J264" i="18" s="1"/>
  <c r="K264" i="20" l="1"/>
  <c r="O263" i="3"/>
  <c r="L263" i="18"/>
  <c r="L264" i="18" s="1"/>
  <c r="P263" i="3" l="1"/>
  <c r="M263" i="18"/>
  <c r="M264" i="18" s="1"/>
  <c r="F473" i="5"/>
  <c r="E473" i="5"/>
  <c r="D473" i="5"/>
  <c r="F437" i="5"/>
  <c r="E437" i="5"/>
  <c r="D437" i="5"/>
  <c r="E403" i="5"/>
  <c r="F403" i="5"/>
  <c r="E404" i="5"/>
  <c r="F404" i="5"/>
  <c r="E405" i="5"/>
  <c r="F405" i="5"/>
  <c r="E406" i="5"/>
  <c r="F406" i="5"/>
  <c r="E408" i="5"/>
  <c r="F408" i="5"/>
  <c r="E409" i="5"/>
  <c r="F409" i="5"/>
  <c r="F410" i="5"/>
  <c r="F411" i="5"/>
  <c r="F413" i="5"/>
  <c r="E414" i="5"/>
  <c r="F414" i="5"/>
  <c r="E415" i="5"/>
  <c r="F415" i="5"/>
  <c r="E416" i="5"/>
  <c r="F416" i="5"/>
  <c r="E417" i="5"/>
  <c r="F417" i="5"/>
  <c r="E419" i="5"/>
  <c r="F419" i="5"/>
  <c r="E420" i="5"/>
  <c r="F420" i="5"/>
  <c r="E421" i="5"/>
  <c r="F421" i="5"/>
  <c r="E422" i="5"/>
  <c r="F422" i="5"/>
  <c r="F423" i="5"/>
  <c r="E424" i="5"/>
  <c r="F424" i="5"/>
  <c r="E425" i="5"/>
  <c r="F425" i="5"/>
  <c r="N337" i="5"/>
  <c r="N336" i="5"/>
  <c r="N335" i="5" s="1"/>
  <c r="H331" i="5"/>
  <c r="H274" i="5"/>
  <c r="H424" i="5" s="1"/>
  <c r="I313" i="5"/>
  <c r="I312" i="5"/>
  <c r="I380" i="5" s="1"/>
  <c r="H312" i="5"/>
  <c r="H380" i="5" s="1"/>
  <c r="I311" i="5"/>
  <c r="I379" i="5" s="1"/>
  <c r="H311" i="5"/>
  <c r="H379" i="5" s="1"/>
  <c r="I310" i="5"/>
  <c r="I378" i="5" s="1"/>
  <c r="H310" i="5"/>
  <c r="H378" i="5" s="1"/>
  <c r="I309" i="5"/>
  <c r="H309" i="5"/>
  <c r="H307" i="5"/>
  <c r="H306" i="5"/>
  <c r="H305" i="5"/>
  <c r="H304" i="5"/>
  <c r="H421" i="5" s="1"/>
  <c r="H303" i="5"/>
  <c r="H302" i="5"/>
  <c r="H301" i="5"/>
  <c r="H300" i="5"/>
  <c r="Q286" i="5"/>
  <c r="Q282" i="5" s="1"/>
  <c r="P286" i="5"/>
  <c r="P282" i="5" s="1"/>
  <c r="O286" i="5"/>
  <c r="O282" i="5" s="1"/>
  <c r="Q279" i="5"/>
  <c r="Q275" i="5" s="1"/>
  <c r="P279" i="5"/>
  <c r="P275" i="5" s="1"/>
  <c r="O279" i="5"/>
  <c r="O275" i="5" s="1"/>
  <c r="S272" i="5"/>
  <c r="H272" i="5"/>
  <c r="Q265" i="5"/>
  <c r="P265" i="5"/>
  <c r="O265" i="5"/>
  <c r="H255" i="5"/>
  <c r="H218" i="5"/>
  <c r="H218" i="20" s="1"/>
  <c r="N103" i="5"/>
  <c r="H95" i="5"/>
  <c r="N263" i="4"/>
  <c r="H95" i="4"/>
  <c r="H274" i="4"/>
  <c r="H29" i="4"/>
  <c r="F473" i="4"/>
  <c r="E473" i="4"/>
  <c r="D473" i="4"/>
  <c r="F437" i="4"/>
  <c r="E437" i="4"/>
  <c r="D437" i="4"/>
  <c r="E403" i="4"/>
  <c r="F403" i="4"/>
  <c r="E404" i="4"/>
  <c r="F404" i="4"/>
  <c r="E405" i="4"/>
  <c r="F405" i="4"/>
  <c r="E406" i="4"/>
  <c r="F406" i="4"/>
  <c r="E408" i="4"/>
  <c r="F408" i="4"/>
  <c r="E409" i="4"/>
  <c r="F409" i="4"/>
  <c r="F410" i="4"/>
  <c r="F411" i="4"/>
  <c r="F413" i="4"/>
  <c r="E414" i="4"/>
  <c r="F414" i="4"/>
  <c r="E415" i="4"/>
  <c r="F415" i="4"/>
  <c r="E416" i="4"/>
  <c r="F416" i="4"/>
  <c r="E417" i="4"/>
  <c r="F417" i="4"/>
  <c r="E419" i="4"/>
  <c r="F419" i="4"/>
  <c r="E420" i="4"/>
  <c r="F420" i="4"/>
  <c r="E421" i="4"/>
  <c r="F421" i="4"/>
  <c r="E422" i="4"/>
  <c r="F422" i="4"/>
  <c r="E423" i="4"/>
  <c r="F423" i="4"/>
  <c r="F424" i="4"/>
  <c r="E425" i="4"/>
  <c r="F425" i="4"/>
  <c r="N337" i="4"/>
  <c r="S337" i="4" s="1"/>
  <c r="N336" i="4"/>
  <c r="H331" i="4"/>
  <c r="I313" i="4"/>
  <c r="H313" i="4"/>
  <c r="H367" i="4" s="1"/>
  <c r="I312" i="4"/>
  <c r="H312" i="4"/>
  <c r="I311" i="4"/>
  <c r="H311" i="4"/>
  <c r="I310" i="4"/>
  <c r="H310" i="4"/>
  <c r="I309" i="4"/>
  <c r="H309" i="4"/>
  <c r="H307" i="4"/>
  <c r="N307" i="4" s="1"/>
  <c r="S307" i="4" s="1"/>
  <c r="H306" i="4"/>
  <c r="N306" i="4" s="1"/>
  <c r="S306" i="4" s="1"/>
  <c r="H305" i="4"/>
  <c r="N305" i="4" s="1"/>
  <c r="S305" i="4" s="1"/>
  <c r="H304" i="4"/>
  <c r="N304" i="4" s="1"/>
  <c r="S304" i="4" s="1"/>
  <c r="H303" i="4"/>
  <c r="N303" i="4" s="1"/>
  <c r="S303" i="4" s="1"/>
  <c r="H302" i="4"/>
  <c r="N302" i="4" s="1"/>
  <c r="S302" i="4" s="1"/>
  <c r="H301" i="4"/>
  <c r="N301" i="4" s="1"/>
  <c r="S301" i="4" s="1"/>
  <c r="H300" i="4"/>
  <c r="N300" i="4" s="1"/>
  <c r="Q286" i="4"/>
  <c r="P286" i="4"/>
  <c r="O286" i="4"/>
  <c r="N284" i="4"/>
  <c r="H286" i="4"/>
  <c r="N281" i="4"/>
  <c r="Q279" i="4"/>
  <c r="P279" i="4"/>
  <c r="O279" i="4"/>
  <c r="N276" i="4"/>
  <c r="N279" i="4" s="1"/>
  <c r="H275" i="4"/>
  <c r="S272" i="4"/>
  <c r="H272" i="4"/>
  <c r="H269" i="4"/>
  <c r="H267" i="4" s="1"/>
  <c r="Q265" i="4"/>
  <c r="P265" i="4"/>
  <c r="O265" i="4"/>
  <c r="N262" i="4"/>
  <c r="S262" i="4" s="1"/>
  <c r="N261" i="4"/>
  <c r="N265" i="4" s="1"/>
  <c r="H248" i="4"/>
  <c r="N248" i="4" s="1"/>
  <c r="S248" i="4" s="1"/>
  <c r="H226" i="4"/>
  <c r="N226" i="4"/>
  <c r="O226" i="4"/>
  <c r="P226" i="4"/>
  <c r="Q226" i="4"/>
  <c r="S226" i="4"/>
  <c r="H221" i="4"/>
  <c r="N221" i="4" s="1"/>
  <c r="S221" i="4" s="1"/>
  <c r="N116" i="4"/>
  <c r="N114" i="4"/>
  <c r="N103" i="4"/>
  <c r="S103" i="4" s="1"/>
  <c r="H406" i="5" l="1"/>
  <c r="H418" i="5"/>
  <c r="J309" i="4"/>
  <c r="H449" i="4"/>
  <c r="H446" i="4" s="1"/>
  <c r="H377" i="4"/>
  <c r="J310" i="4"/>
  <c r="H378" i="4"/>
  <c r="J311" i="4"/>
  <c r="H379" i="4"/>
  <c r="J312" i="4"/>
  <c r="H380" i="4"/>
  <c r="I308" i="4"/>
  <c r="I299" i="4" s="1"/>
  <c r="I449" i="4"/>
  <c r="I446" i="4" s="1"/>
  <c r="I377" i="4"/>
  <c r="K310" i="4"/>
  <c r="I378" i="4"/>
  <c r="K311" i="4"/>
  <c r="I379" i="4"/>
  <c r="K312" i="4"/>
  <c r="I380" i="4"/>
  <c r="K313" i="4"/>
  <c r="I367" i="4"/>
  <c r="Q263" i="3"/>
  <c r="H452" i="5"/>
  <c r="H362" i="5"/>
  <c r="O450" i="5"/>
  <c r="O364" i="5"/>
  <c r="Q450" i="5"/>
  <c r="Q364" i="5"/>
  <c r="H448" i="5"/>
  <c r="H374" i="5"/>
  <c r="H415" i="5"/>
  <c r="H372" i="5"/>
  <c r="H367" i="5"/>
  <c r="H449" i="5"/>
  <c r="H377" i="5"/>
  <c r="H375" i="5" s="1"/>
  <c r="I367" i="5"/>
  <c r="I313" i="20"/>
  <c r="H473" i="5"/>
  <c r="H390" i="5"/>
  <c r="H388" i="5" s="1"/>
  <c r="N455" i="5"/>
  <c r="N393" i="5"/>
  <c r="H403" i="5"/>
  <c r="H357" i="5"/>
  <c r="P450" i="5"/>
  <c r="P364" i="5"/>
  <c r="H447" i="5"/>
  <c r="H446" i="5" s="1"/>
  <c r="H369" i="5"/>
  <c r="N304" i="5"/>
  <c r="N421" i="5" s="1"/>
  <c r="H414" i="5"/>
  <c r="H371" i="5"/>
  <c r="I449" i="5"/>
  <c r="I446" i="5" s="1"/>
  <c r="I377" i="5"/>
  <c r="I375" i="5" s="1"/>
  <c r="I308" i="5"/>
  <c r="I299" i="5" s="1"/>
  <c r="S337" i="5"/>
  <c r="N376" i="5"/>
  <c r="N274" i="4"/>
  <c r="H274" i="20"/>
  <c r="S263" i="4"/>
  <c r="S281" i="4"/>
  <c r="S284" i="4"/>
  <c r="S336" i="4"/>
  <c r="H308" i="4"/>
  <c r="S114" i="4"/>
  <c r="S116" i="4"/>
  <c r="S103" i="5"/>
  <c r="H265" i="4"/>
  <c r="H266" i="4" s="1"/>
  <c r="N331" i="4"/>
  <c r="F407" i="4"/>
  <c r="N106" i="4"/>
  <c r="S106" i="4" s="1"/>
  <c r="H278" i="4"/>
  <c r="F418" i="4"/>
  <c r="N95" i="4"/>
  <c r="J313" i="4"/>
  <c r="S263" i="3"/>
  <c r="N263" i="18"/>
  <c r="N264" i="18" s="1"/>
  <c r="N300" i="5"/>
  <c r="N95" i="5"/>
  <c r="N116" i="5"/>
  <c r="G116" i="18"/>
  <c r="H264" i="5"/>
  <c r="G263" i="18"/>
  <c r="N106" i="5"/>
  <c r="G114" i="18"/>
  <c r="N218" i="5"/>
  <c r="G218" i="18"/>
  <c r="N255" i="5"/>
  <c r="N262" i="5"/>
  <c r="S262" i="5" s="1"/>
  <c r="N277" i="5"/>
  <c r="H285" i="5"/>
  <c r="S300" i="5"/>
  <c r="N303" i="5"/>
  <c r="S304" i="5"/>
  <c r="S421" i="5" s="1"/>
  <c r="N307" i="5"/>
  <c r="J309" i="5"/>
  <c r="J310" i="5"/>
  <c r="J378" i="5" s="1"/>
  <c r="J311" i="5"/>
  <c r="J379" i="5" s="1"/>
  <c r="J312" i="5"/>
  <c r="J380" i="5" s="1"/>
  <c r="N274" i="5"/>
  <c r="G274" i="18"/>
  <c r="F418" i="5"/>
  <c r="F407" i="5"/>
  <c r="N283" i="5"/>
  <c r="N301" i="5"/>
  <c r="S301" i="5" s="1"/>
  <c r="N302" i="5"/>
  <c r="N305" i="5"/>
  <c r="N306" i="5"/>
  <c r="K309" i="5"/>
  <c r="O309" i="5" s="1"/>
  <c r="K310" i="5"/>
  <c r="K378" i="5" s="1"/>
  <c r="K311" i="5"/>
  <c r="K379" i="5" s="1"/>
  <c r="K312" i="5"/>
  <c r="K380" i="5" s="1"/>
  <c r="K313" i="5"/>
  <c r="N331" i="5"/>
  <c r="N329" i="5" s="1"/>
  <c r="S336" i="5"/>
  <c r="H335" i="5"/>
  <c r="H269" i="5"/>
  <c r="H267" i="5" s="1"/>
  <c r="N309" i="5"/>
  <c r="S274" i="5"/>
  <c r="S424" i="5" s="1"/>
  <c r="N261" i="5"/>
  <c r="N263" i="5"/>
  <c r="N276" i="5"/>
  <c r="S277" i="5"/>
  <c r="S283" i="5"/>
  <c r="H265" i="5"/>
  <c r="N114" i="5"/>
  <c r="H264" i="4"/>
  <c r="S274" i="4"/>
  <c r="S300" i="4"/>
  <c r="N309" i="4"/>
  <c r="H285" i="4"/>
  <c r="K309" i="4"/>
  <c r="S261" i="4"/>
  <c r="S276" i="4"/>
  <c r="N277" i="4"/>
  <c r="N283" i="4"/>
  <c r="H299" i="4"/>
  <c r="F473" i="12"/>
  <c r="E473" i="12"/>
  <c r="D473" i="12"/>
  <c r="F437" i="12"/>
  <c r="F434" i="20" s="1"/>
  <c r="E437" i="12"/>
  <c r="E434" i="20" s="1"/>
  <c r="D437" i="12"/>
  <c r="D434" i="20" s="1"/>
  <c r="E403" i="12"/>
  <c r="F403" i="12"/>
  <c r="E404" i="12"/>
  <c r="F404" i="12"/>
  <c r="E405" i="12"/>
  <c r="F405" i="12"/>
  <c r="E406" i="12"/>
  <c r="F406" i="12"/>
  <c r="E408" i="12"/>
  <c r="F408" i="12"/>
  <c r="E409" i="12"/>
  <c r="F409" i="12"/>
  <c r="F410" i="12"/>
  <c r="F411" i="12"/>
  <c r="F413" i="12"/>
  <c r="E414" i="12"/>
  <c r="F414" i="12"/>
  <c r="E415" i="12"/>
  <c r="F415" i="12"/>
  <c r="E416" i="12"/>
  <c r="F416" i="12"/>
  <c r="E417" i="12"/>
  <c r="F417" i="12"/>
  <c r="E419" i="12"/>
  <c r="F419" i="12"/>
  <c r="E420" i="12"/>
  <c r="F420" i="12"/>
  <c r="E421" i="12"/>
  <c r="F421" i="12"/>
  <c r="E422" i="12"/>
  <c r="F422" i="12"/>
  <c r="E423" i="12"/>
  <c r="F423" i="12"/>
  <c r="F424" i="12"/>
  <c r="E425" i="12"/>
  <c r="F425" i="12"/>
  <c r="Q286" i="12"/>
  <c r="P286" i="12"/>
  <c r="O286" i="12"/>
  <c r="H286" i="12"/>
  <c r="N279" i="12"/>
  <c r="O279" i="12"/>
  <c r="P279" i="12"/>
  <c r="Q279" i="12"/>
  <c r="S279" i="12"/>
  <c r="H279" i="12"/>
  <c r="N265" i="12"/>
  <c r="O265" i="12"/>
  <c r="P265" i="12"/>
  <c r="Q265" i="12"/>
  <c r="S265" i="12"/>
  <c r="H265" i="12"/>
  <c r="N249" i="12"/>
  <c r="S249" i="12" s="1"/>
  <c r="N248" i="12"/>
  <c r="N219" i="12"/>
  <c r="S219" i="12" s="1"/>
  <c r="S105" i="12"/>
  <c r="N105" i="12"/>
  <c r="H109" i="12"/>
  <c r="I109" i="12"/>
  <c r="I107" i="12" s="1"/>
  <c r="J109" i="12"/>
  <c r="J107" i="12" s="1"/>
  <c r="K109" i="12"/>
  <c r="K107" i="12" s="1"/>
  <c r="N109" i="12"/>
  <c r="O109" i="12"/>
  <c r="P109" i="12"/>
  <c r="Q109" i="12"/>
  <c r="S109" i="12"/>
  <c r="N264" i="5" l="1"/>
  <c r="N377" i="5"/>
  <c r="N286" i="5"/>
  <c r="N285" i="5"/>
  <c r="N424" i="5"/>
  <c r="N269" i="5"/>
  <c r="N267" i="5" s="1"/>
  <c r="N278" i="5"/>
  <c r="S218" i="5"/>
  <c r="N214" i="5"/>
  <c r="H429" i="5"/>
  <c r="H439" i="5" s="1"/>
  <c r="H470" i="5" s="1"/>
  <c r="I367" i="20"/>
  <c r="K308" i="4"/>
  <c r="K299" i="4" s="1"/>
  <c r="K449" i="4"/>
  <c r="K446" i="4" s="1"/>
  <c r="K377" i="4"/>
  <c r="I375" i="4"/>
  <c r="N312" i="4"/>
  <c r="J380" i="4"/>
  <c r="N311" i="4"/>
  <c r="J379" i="4"/>
  <c r="N310" i="4"/>
  <c r="J378" i="4"/>
  <c r="N449" i="4"/>
  <c r="N446" i="4" s="1"/>
  <c r="N377" i="4"/>
  <c r="J308" i="4"/>
  <c r="J299" i="4" s="1"/>
  <c r="J367" i="4"/>
  <c r="F429" i="4"/>
  <c r="F439" i="4" s="1"/>
  <c r="F470" i="4" s="1"/>
  <c r="O313" i="4"/>
  <c r="K367" i="4"/>
  <c r="O312" i="4"/>
  <c r="K380" i="4"/>
  <c r="O311" i="4"/>
  <c r="K379" i="4"/>
  <c r="O310" i="4"/>
  <c r="K378" i="4"/>
  <c r="H375" i="4"/>
  <c r="J449" i="4"/>
  <c r="J446" i="4" s="1"/>
  <c r="J377" i="4"/>
  <c r="J375" i="4" s="1"/>
  <c r="H450" i="12"/>
  <c r="H364" i="12"/>
  <c r="Q450" i="12"/>
  <c r="Q364" i="12"/>
  <c r="O450" i="12"/>
  <c r="O364" i="12"/>
  <c r="S450" i="12"/>
  <c r="S364" i="12"/>
  <c r="P450" i="12"/>
  <c r="P364" i="12"/>
  <c r="N450" i="12"/>
  <c r="N364" i="12"/>
  <c r="H266" i="5"/>
  <c r="H450" i="5"/>
  <c r="H364" i="5"/>
  <c r="O377" i="5"/>
  <c r="K367" i="5"/>
  <c r="K313" i="20"/>
  <c r="K449" i="5"/>
  <c r="K446" i="5" s="1"/>
  <c r="K377" i="5"/>
  <c r="K375" i="5" s="1"/>
  <c r="K308" i="5"/>
  <c r="K299" i="5" s="1"/>
  <c r="N415" i="5"/>
  <c r="N372" i="5"/>
  <c r="S303" i="5"/>
  <c r="N447" i="5"/>
  <c r="N369" i="5"/>
  <c r="N403" i="5"/>
  <c r="N357" i="5"/>
  <c r="N405" i="5"/>
  <c r="N363" i="5"/>
  <c r="S335" i="5"/>
  <c r="S455" i="5"/>
  <c r="S393" i="5"/>
  <c r="N473" i="5"/>
  <c r="N390" i="5"/>
  <c r="N388" i="5" s="1"/>
  <c r="N414" i="5"/>
  <c r="N371" i="5"/>
  <c r="N448" i="5"/>
  <c r="N374" i="5"/>
  <c r="J449" i="5"/>
  <c r="J446" i="5" s="1"/>
  <c r="J377" i="5"/>
  <c r="J375" i="5" s="1"/>
  <c r="S255" i="5"/>
  <c r="N452" i="5"/>
  <c r="N362" i="5"/>
  <c r="N406" i="5"/>
  <c r="S376" i="5"/>
  <c r="H424" i="20"/>
  <c r="H269" i="20"/>
  <c r="H267" i="20" s="1"/>
  <c r="K114" i="18"/>
  <c r="S95" i="4"/>
  <c r="S331" i="4"/>
  <c r="N313" i="4"/>
  <c r="N367" i="4" s="1"/>
  <c r="S269" i="5"/>
  <c r="S267" i="5" s="1"/>
  <c r="S306" i="5"/>
  <c r="S305" i="5"/>
  <c r="G424" i="18"/>
  <c r="G269" i="18"/>
  <c r="G267" i="18" s="1"/>
  <c r="S106" i="5"/>
  <c r="S116" i="5"/>
  <c r="K116" i="18"/>
  <c r="S331" i="5"/>
  <c r="O313" i="5"/>
  <c r="O367" i="5" s="1"/>
  <c r="O312" i="5"/>
  <c r="O380" i="5" s="1"/>
  <c r="O311" i="5"/>
  <c r="O379" i="5" s="1"/>
  <c r="O310" i="5"/>
  <c r="O378" i="5" s="1"/>
  <c r="S302" i="5"/>
  <c r="F429" i="5"/>
  <c r="F439" i="5" s="1"/>
  <c r="F470" i="5" s="1"/>
  <c r="N312" i="5"/>
  <c r="N380" i="5" s="1"/>
  <c r="N311" i="5"/>
  <c r="N379" i="5" s="1"/>
  <c r="N310" i="5"/>
  <c r="N378" i="5" s="1"/>
  <c r="S307" i="5"/>
  <c r="S406" i="5" s="1"/>
  <c r="S95" i="5"/>
  <c r="O112" i="12"/>
  <c r="I112" i="12"/>
  <c r="I110" i="12" s="1"/>
  <c r="S108" i="12"/>
  <c r="P112" i="12"/>
  <c r="N112" i="12"/>
  <c r="J112" i="12"/>
  <c r="J110" i="12" s="1"/>
  <c r="K112" i="12"/>
  <c r="K110" i="12" s="1"/>
  <c r="N108" i="12"/>
  <c r="S248" i="12"/>
  <c r="H275" i="12"/>
  <c r="D434" i="19"/>
  <c r="D434" i="18"/>
  <c r="F434" i="18"/>
  <c r="D434" i="17"/>
  <c r="H434" i="18"/>
  <c r="J434" i="18"/>
  <c r="L434" i="18"/>
  <c r="N434" i="18"/>
  <c r="Q112" i="12"/>
  <c r="E434" i="18"/>
  <c r="G434" i="18"/>
  <c r="I434" i="18"/>
  <c r="K434" i="18"/>
  <c r="M434" i="18"/>
  <c r="O434" i="18"/>
  <c r="F418" i="12"/>
  <c r="F407" i="12"/>
  <c r="S112" i="12"/>
  <c r="H112" i="12"/>
  <c r="S285" i="5"/>
  <c r="N279" i="5"/>
  <c r="S276" i="5"/>
  <c r="S278" i="5" s="1"/>
  <c r="S263" i="5"/>
  <c r="Q309" i="5"/>
  <c r="P309" i="5"/>
  <c r="S286" i="5"/>
  <c r="S261" i="5"/>
  <c r="N265" i="5"/>
  <c r="S114" i="5"/>
  <c r="S269" i="4"/>
  <c r="S267" i="4" s="1"/>
  <c r="O309" i="4"/>
  <c r="S279" i="4"/>
  <c r="S275" i="4" s="1"/>
  <c r="S265" i="4"/>
  <c r="S266" i="4"/>
  <c r="P309" i="4"/>
  <c r="N286" i="4"/>
  <c r="S283" i="4"/>
  <c r="S277" i="4"/>
  <c r="S278" i="4" s="1"/>
  <c r="F473" i="2"/>
  <c r="E473" i="2"/>
  <c r="D473" i="2"/>
  <c r="F437" i="2"/>
  <c r="E437" i="2"/>
  <c r="D437" i="2"/>
  <c r="E403" i="2"/>
  <c r="F403" i="2"/>
  <c r="E404" i="2"/>
  <c r="F404" i="2"/>
  <c r="E405" i="2"/>
  <c r="F405" i="2"/>
  <c r="E406" i="2"/>
  <c r="F406" i="2"/>
  <c r="E408" i="2"/>
  <c r="F408" i="2"/>
  <c r="E409" i="2"/>
  <c r="F409" i="2"/>
  <c r="F410" i="2"/>
  <c r="F411" i="2"/>
  <c r="F413" i="2"/>
  <c r="E414" i="2"/>
  <c r="F414" i="2"/>
  <c r="E415" i="2"/>
  <c r="F415" i="2"/>
  <c r="E416" i="2"/>
  <c r="F416" i="2"/>
  <c r="E417" i="2"/>
  <c r="F417" i="2"/>
  <c r="E419" i="2"/>
  <c r="F419" i="2"/>
  <c r="E420" i="2"/>
  <c r="F420" i="2"/>
  <c r="E421" i="2"/>
  <c r="F421" i="2"/>
  <c r="E422" i="2"/>
  <c r="F422" i="2"/>
  <c r="E423" i="2"/>
  <c r="F423" i="2"/>
  <c r="E424" i="2"/>
  <c r="F424" i="2"/>
  <c r="E425" i="2"/>
  <c r="F425" i="2"/>
  <c r="F373" i="2"/>
  <c r="E373" i="2"/>
  <c r="D373" i="2"/>
  <c r="N337" i="2"/>
  <c r="H331" i="2"/>
  <c r="I313" i="2"/>
  <c r="I312" i="2"/>
  <c r="I312" i="20" s="1"/>
  <c r="H312" i="2"/>
  <c r="H312" i="20" s="1"/>
  <c r="I311" i="2"/>
  <c r="I311" i="20" s="1"/>
  <c r="H311" i="2"/>
  <c r="H311" i="20" s="1"/>
  <c r="I310" i="2"/>
  <c r="I310" i="20" s="1"/>
  <c r="H310" i="2"/>
  <c r="H310" i="20" s="1"/>
  <c r="I309" i="2"/>
  <c r="I309" i="20" s="1"/>
  <c r="H309" i="2"/>
  <c r="H309" i="20" s="1"/>
  <c r="H307" i="2"/>
  <c r="H307" i="20" s="1"/>
  <c r="H306" i="2"/>
  <c r="H306" i="20" s="1"/>
  <c r="H305" i="2"/>
  <c r="H305" i="20" s="1"/>
  <c r="H304" i="2"/>
  <c r="H303" i="2"/>
  <c r="H303" i="20" s="1"/>
  <c r="H302" i="2"/>
  <c r="H302" i="20" s="1"/>
  <c r="H301" i="2"/>
  <c r="H301" i="20" s="1"/>
  <c r="H300" i="2"/>
  <c r="G289" i="18"/>
  <c r="G370" i="18" s="1"/>
  <c r="G297" i="18"/>
  <c r="G284" i="18"/>
  <c r="G276" i="18"/>
  <c r="Q286" i="2"/>
  <c r="P286" i="2"/>
  <c r="O286" i="2"/>
  <c r="Q279" i="2"/>
  <c r="P279" i="2"/>
  <c r="O279" i="2"/>
  <c r="H279" i="2"/>
  <c r="H279" i="20" s="1"/>
  <c r="G277" i="18"/>
  <c r="Q265" i="2"/>
  <c r="P265" i="2"/>
  <c r="O265" i="2"/>
  <c r="G262" i="18"/>
  <c r="H255" i="2"/>
  <c r="H248" i="2"/>
  <c r="H221" i="2"/>
  <c r="H221" i="20" s="1"/>
  <c r="G106" i="18"/>
  <c r="G105" i="18" s="1"/>
  <c r="G104" i="18" s="1"/>
  <c r="G99" i="18" s="1"/>
  <c r="H95" i="2"/>
  <c r="O308" i="5" l="1"/>
  <c r="O299" i="5" s="1"/>
  <c r="H378" i="20"/>
  <c r="H379" i="20"/>
  <c r="H380" i="20"/>
  <c r="K367" i="20"/>
  <c r="H214" i="20"/>
  <c r="H275" i="20"/>
  <c r="I378" i="20"/>
  <c r="I379" i="20"/>
  <c r="I380" i="20"/>
  <c r="P377" i="4"/>
  <c r="Q310" i="4"/>
  <c r="Q378" i="4" s="1"/>
  <c r="O378" i="4"/>
  <c r="Q311" i="4"/>
  <c r="Q379" i="4" s="1"/>
  <c r="O379" i="4"/>
  <c r="Q312" i="4"/>
  <c r="Q380" i="4" s="1"/>
  <c r="O380" i="4"/>
  <c r="Q313" i="4"/>
  <c r="Q367" i="4" s="1"/>
  <c r="O367" i="4"/>
  <c r="O449" i="4"/>
  <c r="O446" i="4" s="1"/>
  <c r="O377" i="4"/>
  <c r="O375" i="4" s="1"/>
  <c r="P310" i="4"/>
  <c r="N378" i="4"/>
  <c r="N375" i="4" s="1"/>
  <c r="P311" i="4"/>
  <c r="N379" i="4"/>
  <c r="P312" i="4"/>
  <c r="N380" i="4"/>
  <c r="K375" i="4"/>
  <c r="I102" i="12"/>
  <c r="K102" i="12"/>
  <c r="J102" i="12"/>
  <c r="N450" i="5"/>
  <c r="N364" i="5"/>
  <c r="S403" i="5"/>
  <c r="S357" i="5"/>
  <c r="S448" i="5"/>
  <c r="S374" i="5"/>
  <c r="S414" i="5"/>
  <c r="S371" i="5"/>
  <c r="N266" i="5"/>
  <c r="S447" i="5"/>
  <c r="S369" i="5"/>
  <c r="O449" i="5"/>
  <c r="O446" i="5" s="1"/>
  <c r="S405" i="5"/>
  <c r="S363" i="5"/>
  <c r="P377" i="5"/>
  <c r="Q377" i="5"/>
  <c r="S473" i="5"/>
  <c r="S390" i="5"/>
  <c r="S388" i="5" s="1"/>
  <c r="S415" i="5"/>
  <c r="S372" i="5"/>
  <c r="S452" i="5"/>
  <c r="S362" i="5"/>
  <c r="N449" i="5"/>
  <c r="N446" i="5" s="1"/>
  <c r="O375" i="5"/>
  <c r="I308" i="20"/>
  <c r="I299" i="20" s="1"/>
  <c r="I377" i="20"/>
  <c r="I375" i="20" s="1"/>
  <c r="I449" i="20"/>
  <c r="I446" i="20" s="1"/>
  <c r="G95" i="18"/>
  <c r="G357" i="18" s="1"/>
  <c r="H95" i="20"/>
  <c r="G248" i="18"/>
  <c r="H248" i="20"/>
  <c r="G255" i="18"/>
  <c r="G452" i="18" s="1"/>
  <c r="H255" i="20"/>
  <c r="H447" i="20"/>
  <c r="H369" i="20"/>
  <c r="H372" i="20"/>
  <c r="H415" i="20"/>
  <c r="G331" i="18"/>
  <c r="G473" i="18" s="1"/>
  <c r="H331" i="20"/>
  <c r="N248" i="2"/>
  <c r="N255" i="2"/>
  <c r="G300" i="18"/>
  <c r="H300" i="20"/>
  <c r="H448" i="20"/>
  <c r="H374" i="20"/>
  <c r="G304" i="18"/>
  <c r="G421" i="18" s="1"/>
  <c r="H304" i="20"/>
  <c r="H371" i="20"/>
  <c r="H414" i="20"/>
  <c r="H377" i="20"/>
  <c r="H449" i="20"/>
  <c r="S337" i="2"/>
  <c r="O114" i="18"/>
  <c r="O116" i="18"/>
  <c r="N95" i="2"/>
  <c r="G278" i="18"/>
  <c r="N304" i="2"/>
  <c r="N421" i="20" s="1"/>
  <c r="N331" i="2"/>
  <c r="G103" i="18"/>
  <c r="G98" i="18" s="1"/>
  <c r="G362" i="18"/>
  <c r="N261" i="2"/>
  <c r="G261" i="18"/>
  <c r="N262" i="2"/>
  <c r="N277" i="2"/>
  <c r="N281" i="2"/>
  <c r="N283" i="2"/>
  <c r="G283" i="18"/>
  <c r="G285" i="18" s="1"/>
  <c r="G296" i="18"/>
  <c r="G292" i="18"/>
  <c r="G409" i="18" s="1"/>
  <c r="G290" i="18"/>
  <c r="N301" i="2"/>
  <c r="G301" i="18"/>
  <c r="N303" i="2"/>
  <c r="G303" i="18"/>
  <c r="S304" i="2"/>
  <c r="K304" i="18"/>
  <c r="K421" i="18" s="1"/>
  <c r="N306" i="2"/>
  <c r="G306" i="18"/>
  <c r="J309" i="2"/>
  <c r="J309" i="20" s="1"/>
  <c r="G309" i="18"/>
  <c r="J310" i="2"/>
  <c r="J310" i="20" s="1"/>
  <c r="G310" i="18"/>
  <c r="G378" i="18" s="1"/>
  <c r="J311" i="2"/>
  <c r="J311" i="20" s="1"/>
  <c r="G311" i="18"/>
  <c r="G379" i="18" s="1"/>
  <c r="J312" i="2"/>
  <c r="J312" i="20" s="1"/>
  <c r="G312" i="18"/>
  <c r="G380" i="18" s="1"/>
  <c r="K313" i="2"/>
  <c r="H313" i="18"/>
  <c r="H367" i="18" s="1"/>
  <c r="E418" i="2"/>
  <c r="F418" i="2"/>
  <c r="G417" i="18"/>
  <c r="N103" i="2"/>
  <c r="N106" i="2"/>
  <c r="N221" i="2"/>
  <c r="G221" i="18"/>
  <c r="G214" i="18" s="1"/>
  <c r="N276" i="2"/>
  <c r="G287" i="18"/>
  <c r="G419" i="18" s="1"/>
  <c r="G294" i="18"/>
  <c r="G291" i="18"/>
  <c r="G408" i="18" s="1"/>
  <c r="G288" i="18"/>
  <c r="N300" i="2"/>
  <c r="N302" i="2"/>
  <c r="G302" i="18"/>
  <c r="N305" i="2"/>
  <c r="G305" i="18"/>
  <c r="N307" i="2"/>
  <c r="G307" i="18"/>
  <c r="K309" i="2"/>
  <c r="K309" i="20" s="1"/>
  <c r="H309" i="18"/>
  <c r="K310" i="2"/>
  <c r="K310" i="20" s="1"/>
  <c r="H310" i="18"/>
  <c r="H378" i="18" s="1"/>
  <c r="K311" i="2"/>
  <c r="K311" i="20" s="1"/>
  <c r="H311" i="18"/>
  <c r="H379" i="18" s="1"/>
  <c r="K312" i="2"/>
  <c r="K312" i="20" s="1"/>
  <c r="H312" i="18"/>
  <c r="H380" i="18" s="1"/>
  <c r="F407" i="2"/>
  <c r="P313" i="4"/>
  <c r="P367" i="4" s="1"/>
  <c r="S264" i="5"/>
  <c r="P310" i="5"/>
  <c r="P378" i="5" s="1"/>
  <c r="P311" i="5"/>
  <c r="P379" i="5" s="1"/>
  <c r="P312" i="5"/>
  <c r="P380" i="5" s="1"/>
  <c r="Q310" i="5"/>
  <c r="Q378" i="5" s="1"/>
  <c r="Q311" i="5"/>
  <c r="Q379" i="5" s="1"/>
  <c r="Q312" i="5"/>
  <c r="Q380" i="5" s="1"/>
  <c r="Q313" i="5"/>
  <c r="Q367" i="5" s="1"/>
  <c r="S111" i="12"/>
  <c r="N111" i="12"/>
  <c r="F429" i="12"/>
  <c r="F439" i="12" s="1"/>
  <c r="S265" i="5"/>
  <c r="S309" i="5"/>
  <c r="S279" i="5"/>
  <c r="S286" i="4"/>
  <c r="S285" i="4"/>
  <c r="Q309" i="4"/>
  <c r="S309" i="4"/>
  <c r="N265" i="2"/>
  <c r="H265" i="2"/>
  <c r="H286" i="2"/>
  <c r="N286" i="2"/>
  <c r="Q308" i="5" l="1"/>
  <c r="Q299" i="5" s="1"/>
  <c r="J380" i="20"/>
  <c r="J379" i="20"/>
  <c r="J378" i="20"/>
  <c r="H421" i="20"/>
  <c r="H418" i="20" s="1"/>
  <c r="H406" i="20"/>
  <c r="K380" i="20"/>
  <c r="K379" i="20"/>
  <c r="K378" i="20"/>
  <c r="S377" i="4"/>
  <c r="S312" i="4"/>
  <c r="S380" i="4" s="1"/>
  <c r="P380" i="4"/>
  <c r="S311" i="4"/>
  <c r="S379" i="4" s="1"/>
  <c r="P379" i="4"/>
  <c r="S310" i="4"/>
  <c r="S378" i="4" s="1"/>
  <c r="P378" i="4"/>
  <c r="P375" i="4"/>
  <c r="Q449" i="4"/>
  <c r="Q446" i="4" s="1"/>
  <c r="Q377" i="4"/>
  <c r="Q375" i="4" s="1"/>
  <c r="P449" i="4"/>
  <c r="P446" i="4" s="1"/>
  <c r="G390" i="18"/>
  <c r="G388" i="18" s="1"/>
  <c r="G372" i="18"/>
  <c r="G329" i="18"/>
  <c r="G403" i="18"/>
  <c r="H446" i="20"/>
  <c r="S450" i="5"/>
  <c r="S364" i="5"/>
  <c r="Q449" i="5"/>
  <c r="Q446" i="5" s="1"/>
  <c r="P449" i="5"/>
  <c r="P446" i="5" s="1"/>
  <c r="S377" i="5"/>
  <c r="Q375" i="5"/>
  <c r="P375" i="5"/>
  <c r="S266" i="5"/>
  <c r="N448" i="20"/>
  <c r="N374" i="20"/>
  <c r="J377" i="20"/>
  <c r="J375" i="20" s="1"/>
  <c r="J449" i="20"/>
  <c r="J446" i="20" s="1"/>
  <c r="N406" i="20"/>
  <c r="K377" i="20"/>
  <c r="K375" i="20" s="1"/>
  <c r="K449" i="20"/>
  <c r="K446" i="20" s="1"/>
  <c r="N372" i="20"/>
  <c r="N415" i="20"/>
  <c r="N371" i="20"/>
  <c r="N414" i="20"/>
  <c r="K308" i="20"/>
  <c r="K299" i="20" s="1"/>
  <c r="H375" i="20"/>
  <c r="S283" i="2"/>
  <c r="S277" i="2"/>
  <c r="S331" i="2"/>
  <c r="S255" i="2"/>
  <c r="H390" i="20"/>
  <c r="H388" i="20" s="1"/>
  <c r="H473" i="20"/>
  <c r="H329" i="20"/>
  <c r="H362" i="20"/>
  <c r="H452" i="20"/>
  <c r="H357" i="20"/>
  <c r="H403" i="20"/>
  <c r="H429" i="20" s="1"/>
  <c r="H439" i="20" s="1"/>
  <c r="H470" i="20" s="1"/>
  <c r="S276" i="2"/>
  <c r="S221" i="2"/>
  <c r="S303" i="2"/>
  <c r="S262" i="2"/>
  <c r="S261" i="2"/>
  <c r="S95" i="2"/>
  <c r="S248" i="2"/>
  <c r="S103" i="2"/>
  <c r="N279" i="2"/>
  <c r="G406" i="18"/>
  <c r="H308" i="18"/>
  <c r="H299" i="18" s="1"/>
  <c r="H377" i="18"/>
  <c r="H375" i="18" s="1"/>
  <c r="H449" i="18"/>
  <c r="H446" i="18" s="1"/>
  <c r="G448" i="18"/>
  <c r="G374" i="18"/>
  <c r="S300" i="2"/>
  <c r="K300" i="18"/>
  <c r="S106" i="2"/>
  <c r="K106" i="18"/>
  <c r="K105" i="18" s="1"/>
  <c r="K104" i="18" s="1"/>
  <c r="K99" i="18" s="1"/>
  <c r="F429" i="2"/>
  <c r="F439" i="2" s="1"/>
  <c r="F470" i="2" s="1"/>
  <c r="G449" i="18"/>
  <c r="G377" i="18"/>
  <c r="G369" i="18"/>
  <c r="G447" i="18"/>
  <c r="G415" i="18"/>
  <c r="S281" i="2"/>
  <c r="S265" i="2"/>
  <c r="O312" i="2"/>
  <c r="O380" i="20" s="1"/>
  <c r="J312" i="18"/>
  <c r="J380" i="18" s="1"/>
  <c r="O311" i="2"/>
  <c r="O379" i="20" s="1"/>
  <c r="J311" i="18"/>
  <c r="J379" i="18" s="1"/>
  <c r="O310" i="2"/>
  <c r="O378" i="20" s="1"/>
  <c r="J310" i="18"/>
  <c r="J378" i="18" s="1"/>
  <c r="O309" i="2"/>
  <c r="J309" i="18"/>
  <c r="S307" i="2"/>
  <c r="K307" i="18"/>
  <c r="S305" i="2"/>
  <c r="K305" i="18"/>
  <c r="S302" i="2"/>
  <c r="K302" i="18"/>
  <c r="G371" i="18"/>
  <c r="G414" i="18"/>
  <c r="O313" i="2"/>
  <c r="O367" i="20" s="1"/>
  <c r="J313" i="18"/>
  <c r="J367" i="18" s="1"/>
  <c r="N312" i="2"/>
  <c r="N380" i="20" s="1"/>
  <c r="I312" i="18"/>
  <c r="I380" i="18" s="1"/>
  <c r="N311" i="2"/>
  <c r="N379" i="20" s="1"/>
  <c r="I311" i="18"/>
  <c r="I379" i="18" s="1"/>
  <c r="N310" i="2"/>
  <c r="N378" i="20" s="1"/>
  <c r="I310" i="18"/>
  <c r="I378" i="18" s="1"/>
  <c r="N309" i="2"/>
  <c r="N377" i="20" s="1"/>
  <c r="I309" i="18"/>
  <c r="S306" i="2"/>
  <c r="K306" i="18"/>
  <c r="O304" i="18"/>
  <c r="O421" i="18" s="1"/>
  <c r="S301" i="2"/>
  <c r="K301" i="18"/>
  <c r="G405" i="18"/>
  <c r="G264" i="18"/>
  <c r="G363" i="18"/>
  <c r="S313" i="4"/>
  <c r="S367" i="4" s="1"/>
  <c r="S312" i="5"/>
  <c r="S380" i="5" s="1"/>
  <c r="S311" i="5"/>
  <c r="S379" i="5" s="1"/>
  <c r="S310" i="5"/>
  <c r="S378" i="5" s="1"/>
  <c r="F470" i="12"/>
  <c r="F473" i="15"/>
  <c r="E473" i="15"/>
  <c r="D473" i="15"/>
  <c r="F437" i="15"/>
  <c r="F437" i="20" s="1"/>
  <c r="E437" i="15"/>
  <c r="E437" i="20" s="1"/>
  <c r="D437" i="15"/>
  <c r="D437" i="20" s="1"/>
  <c r="E403" i="15"/>
  <c r="F403" i="15"/>
  <c r="E404" i="15"/>
  <c r="F404" i="15"/>
  <c r="E405" i="15"/>
  <c r="F405" i="15"/>
  <c r="E406" i="15"/>
  <c r="F406" i="15"/>
  <c r="E408" i="15"/>
  <c r="F408" i="15"/>
  <c r="E409" i="15"/>
  <c r="F409" i="15"/>
  <c r="F410" i="15"/>
  <c r="F411" i="15"/>
  <c r="F413" i="15"/>
  <c r="E414" i="15"/>
  <c r="F414" i="15"/>
  <c r="E415" i="15"/>
  <c r="F415" i="15"/>
  <c r="E416" i="15"/>
  <c r="F416" i="15"/>
  <c r="E417" i="15"/>
  <c r="F417" i="15"/>
  <c r="E419" i="15"/>
  <c r="F419" i="15"/>
  <c r="E420" i="15"/>
  <c r="F420" i="15"/>
  <c r="E421" i="15"/>
  <c r="F421" i="15"/>
  <c r="E422" i="15"/>
  <c r="F422" i="15"/>
  <c r="E423" i="15"/>
  <c r="F423" i="15"/>
  <c r="E424" i="15"/>
  <c r="F424" i="15"/>
  <c r="E425" i="15"/>
  <c r="F425" i="15"/>
  <c r="N303" i="15"/>
  <c r="H313" i="15"/>
  <c r="H367" i="15" s="1"/>
  <c r="N447" i="15" l="1"/>
  <c r="N369" i="15"/>
  <c r="S375" i="4"/>
  <c r="S449" i="4"/>
  <c r="S446" i="4" s="1"/>
  <c r="S449" i="5"/>
  <c r="S446" i="5" s="1"/>
  <c r="O377" i="20"/>
  <c r="O375" i="20" s="1"/>
  <c r="O449" i="20"/>
  <c r="O446" i="20" s="1"/>
  <c r="N447" i="20"/>
  <c r="N369" i="20"/>
  <c r="O301" i="18"/>
  <c r="O306" i="18"/>
  <c r="O302" i="18"/>
  <c r="O448" i="18" s="1"/>
  <c r="O305" i="18"/>
  <c r="O307" i="18"/>
  <c r="S279" i="2"/>
  <c r="S286" i="2"/>
  <c r="O106" i="18"/>
  <c r="O105" i="18" s="1"/>
  <c r="O104" i="18" s="1"/>
  <c r="O99" i="18" s="1"/>
  <c r="I377" i="18"/>
  <c r="I375" i="18" s="1"/>
  <c r="I449" i="18"/>
  <c r="I446" i="18" s="1"/>
  <c r="K374" i="18"/>
  <c r="K448" i="18"/>
  <c r="K406" i="18"/>
  <c r="J308" i="18"/>
  <c r="J299" i="18" s="1"/>
  <c r="J377" i="18"/>
  <c r="J375" i="18" s="1"/>
  <c r="J449" i="18"/>
  <c r="J446" i="18" s="1"/>
  <c r="P309" i="2"/>
  <c r="K309" i="18"/>
  <c r="K377" i="18" s="1"/>
  <c r="P310" i="2"/>
  <c r="P378" i="20" s="1"/>
  <c r="K310" i="18"/>
  <c r="K378" i="18" s="1"/>
  <c r="P311" i="2"/>
  <c r="P379" i="20" s="1"/>
  <c r="K311" i="18"/>
  <c r="K379" i="18" s="1"/>
  <c r="P312" i="2"/>
  <c r="P380" i="20" s="1"/>
  <c r="K312" i="18"/>
  <c r="K380" i="18" s="1"/>
  <c r="Q313" i="2"/>
  <c r="L313" i="18"/>
  <c r="L367" i="18" s="1"/>
  <c r="O374" i="18"/>
  <c r="Q309" i="2"/>
  <c r="L309" i="18"/>
  <c r="Q310" i="2"/>
  <c r="L310" i="18"/>
  <c r="L378" i="18" s="1"/>
  <c r="Q311" i="2"/>
  <c r="L311" i="18"/>
  <c r="L379" i="18" s="1"/>
  <c r="Q312" i="2"/>
  <c r="L312" i="18"/>
  <c r="L380" i="18" s="1"/>
  <c r="G446" i="18"/>
  <c r="O300" i="18"/>
  <c r="S308" i="4"/>
  <c r="S299" i="4" s="1"/>
  <c r="E418" i="15"/>
  <c r="E437" i="18"/>
  <c r="G437" i="18"/>
  <c r="I437" i="18"/>
  <c r="K437" i="18"/>
  <c r="M437" i="18"/>
  <c r="O437" i="18"/>
  <c r="S303" i="15"/>
  <c r="K303" i="18"/>
  <c r="F418" i="15"/>
  <c r="D437" i="19"/>
  <c r="D437" i="18"/>
  <c r="F437" i="18"/>
  <c r="D437" i="17"/>
  <c r="H437" i="18"/>
  <c r="J437" i="18"/>
  <c r="L437" i="18"/>
  <c r="N437" i="18"/>
  <c r="F407" i="15"/>
  <c r="F429" i="15" s="1"/>
  <c r="F439" i="15" s="1"/>
  <c r="F470" i="15" s="1"/>
  <c r="O303" i="18" l="1"/>
  <c r="S369" i="15"/>
  <c r="S447" i="15"/>
  <c r="O406" i="18"/>
  <c r="P377" i="20"/>
  <c r="P375" i="20" s="1"/>
  <c r="P449" i="20"/>
  <c r="P446" i="20" s="1"/>
  <c r="N313" i="18"/>
  <c r="N367" i="18" s="1"/>
  <c r="Q367" i="20"/>
  <c r="N312" i="18"/>
  <c r="N380" i="18" s="1"/>
  <c r="Q380" i="20"/>
  <c r="N311" i="18"/>
  <c r="N379" i="18" s="1"/>
  <c r="Q379" i="20"/>
  <c r="N310" i="18"/>
  <c r="N378" i="18" s="1"/>
  <c r="Q378" i="20"/>
  <c r="N309" i="18"/>
  <c r="N308" i="18" s="1"/>
  <c r="N299" i="18" s="1"/>
  <c r="L377" i="18"/>
  <c r="L375" i="18" s="1"/>
  <c r="L449" i="18"/>
  <c r="L446" i="18" s="1"/>
  <c r="L308" i="18"/>
  <c r="L299" i="18" s="1"/>
  <c r="S312" i="2"/>
  <c r="M312" i="18"/>
  <c r="M380" i="18" s="1"/>
  <c r="S311" i="2"/>
  <c r="M311" i="18"/>
  <c r="M379" i="18" s="1"/>
  <c r="S310" i="2"/>
  <c r="M310" i="18"/>
  <c r="M378" i="18" s="1"/>
  <c r="S309" i="2"/>
  <c r="M309" i="18"/>
  <c r="K447" i="18"/>
  <c r="K369" i="18"/>
  <c r="K280" i="18"/>
  <c r="K420" i="18" s="1"/>
  <c r="O447" i="18"/>
  <c r="O369" i="18"/>
  <c r="N337" i="15"/>
  <c r="N336" i="15"/>
  <c r="N333" i="15"/>
  <c r="N392" i="15" s="1"/>
  <c r="N331" i="15"/>
  <c r="N330" i="15"/>
  <c r="N313" i="15"/>
  <c r="N367" i="15" s="1"/>
  <c r="F373" i="15"/>
  <c r="E373" i="15"/>
  <c r="D373" i="15"/>
  <c r="N473" i="15" l="1"/>
  <c r="N389" i="15"/>
  <c r="N449" i="15"/>
  <c r="N446" i="15" s="1"/>
  <c r="N376" i="15"/>
  <c r="N390" i="20"/>
  <c r="N390" i="15"/>
  <c r="N455" i="15"/>
  <c r="N393" i="15"/>
  <c r="N449" i="18"/>
  <c r="N446" i="18" s="1"/>
  <c r="N377" i="18"/>
  <c r="N375" i="18" s="1"/>
  <c r="Q377" i="20"/>
  <c r="Q375" i="20" s="1"/>
  <c r="Q449" i="20"/>
  <c r="Q446" i="20" s="1"/>
  <c r="K336" i="18"/>
  <c r="K393" i="18" s="1"/>
  <c r="K330" i="18"/>
  <c r="K389" i="18" s="1"/>
  <c r="K333" i="18"/>
  <c r="K392" i="18" s="1"/>
  <c r="N392" i="20"/>
  <c r="K337" i="18"/>
  <c r="K376" i="18" s="1"/>
  <c r="O309" i="18"/>
  <c r="O377" i="18" s="1"/>
  <c r="O310" i="18"/>
  <c r="O378" i="18" s="1"/>
  <c r="O311" i="18"/>
  <c r="O379" i="18" s="1"/>
  <c r="O312" i="18"/>
  <c r="O380" i="18" s="1"/>
  <c r="M377" i="18"/>
  <c r="M449" i="18"/>
  <c r="M446" i="18" s="1"/>
  <c r="M375" i="18"/>
  <c r="O297" i="18"/>
  <c r="K297" i="18"/>
  <c r="K291" i="18"/>
  <c r="K289" i="18"/>
  <c r="K287" i="18"/>
  <c r="K419" i="18" s="1"/>
  <c r="O280" i="18"/>
  <c r="O420" i="18" s="1"/>
  <c r="S313" i="15"/>
  <c r="S367" i="15" s="1"/>
  <c r="O296" i="18"/>
  <c r="K296" i="18"/>
  <c r="O294" i="18"/>
  <c r="K294" i="18"/>
  <c r="K292" i="18"/>
  <c r="K409" i="18" s="1"/>
  <c r="K290" i="18"/>
  <c r="K288" i="18"/>
  <c r="S333" i="15"/>
  <c r="S392" i="15" s="1"/>
  <c r="K449" i="18"/>
  <c r="K446" i="18" s="1"/>
  <c r="S337" i="15"/>
  <c r="K335" i="18"/>
  <c r="K455" i="18"/>
  <c r="S336" i="15"/>
  <c r="S330" i="15"/>
  <c r="K331" i="18"/>
  <c r="S331" i="15"/>
  <c r="N298" i="15"/>
  <c r="O286" i="15"/>
  <c r="P286" i="15"/>
  <c r="Q286" i="15"/>
  <c r="H286" i="15"/>
  <c r="N284" i="15"/>
  <c r="N283" i="15"/>
  <c r="N281" i="15"/>
  <c r="N423" i="15" s="1"/>
  <c r="O279" i="15"/>
  <c r="P279" i="15"/>
  <c r="Q279" i="15"/>
  <c r="G279" i="18"/>
  <c r="N277" i="15"/>
  <c r="N276" i="15"/>
  <c r="N274" i="15"/>
  <c r="N424" i="15" s="1"/>
  <c r="O265" i="15"/>
  <c r="P265" i="15"/>
  <c r="Q265" i="15"/>
  <c r="T265" i="15"/>
  <c r="U265" i="15"/>
  <c r="V265" i="15"/>
  <c r="H265" i="15"/>
  <c r="N262" i="15"/>
  <c r="N261" i="15"/>
  <c r="N263" i="15"/>
  <c r="N255" i="15"/>
  <c r="N253" i="15"/>
  <c r="S253" i="15" s="1"/>
  <c r="N252" i="15"/>
  <c r="N249" i="15"/>
  <c r="S249" i="15" s="1"/>
  <c r="N248" i="15"/>
  <c r="N222" i="15"/>
  <c r="S222" i="15" s="1"/>
  <c r="N221" i="15"/>
  <c r="N219" i="15"/>
  <c r="S219" i="15" s="1"/>
  <c r="N218" i="15"/>
  <c r="H105" i="15"/>
  <c r="I105" i="15"/>
  <c r="I104" i="15" s="1"/>
  <c r="J105" i="15"/>
  <c r="J104" i="15" s="1"/>
  <c r="K105" i="15"/>
  <c r="K104" i="15" s="1"/>
  <c r="N105" i="15"/>
  <c r="O105" i="15"/>
  <c r="P105" i="15"/>
  <c r="Q105" i="15"/>
  <c r="S105" i="15"/>
  <c r="T105" i="15"/>
  <c r="U105" i="15"/>
  <c r="V105" i="15"/>
  <c r="T111" i="15"/>
  <c r="U111" i="15"/>
  <c r="V111" i="15"/>
  <c r="H109" i="15"/>
  <c r="I109" i="15"/>
  <c r="I107" i="15" s="1"/>
  <c r="J109" i="15"/>
  <c r="J107" i="15" s="1"/>
  <c r="K109" i="15"/>
  <c r="K107" i="15" s="1"/>
  <c r="N109" i="15"/>
  <c r="O109" i="15"/>
  <c r="P109" i="15"/>
  <c r="Q109" i="15"/>
  <c r="S109" i="15"/>
  <c r="T109" i="15"/>
  <c r="U109" i="15"/>
  <c r="V109" i="15"/>
  <c r="N103" i="15"/>
  <c r="N95" i="15"/>
  <c r="G86" i="18"/>
  <c r="G90" i="18"/>
  <c r="I86" i="15"/>
  <c r="I86" i="20" s="1"/>
  <c r="I90" i="15"/>
  <c r="I90" i="20" s="1"/>
  <c r="N11" i="15"/>
  <c r="N8" i="15"/>
  <c r="N452" i="15" l="1"/>
  <c r="N362" i="15"/>
  <c r="N363" i="15"/>
  <c r="N405" i="15"/>
  <c r="H450" i="15"/>
  <c r="H364" i="15"/>
  <c r="U450" i="15"/>
  <c r="U364" i="15"/>
  <c r="Q450" i="15"/>
  <c r="Q364" i="15"/>
  <c r="O450" i="15"/>
  <c r="O364" i="15"/>
  <c r="N418" i="15"/>
  <c r="S390" i="15"/>
  <c r="S473" i="15"/>
  <c r="S389" i="15"/>
  <c r="S388" i="15" s="1"/>
  <c r="S449" i="15"/>
  <c r="S446" i="15" s="1"/>
  <c r="S376" i="15"/>
  <c r="N403" i="15"/>
  <c r="N357" i="15"/>
  <c r="V450" i="15"/>
  <c r="V364" i="15"/>
  <c r="T450" i="15"/>
  <c r="T364" i="15"/>
  <c r="P450" i="15"/>
  <c r="P364" i="15"/>
  <c r="N413" i="15"/>
  <c r="N407" i="15" s="1"/>
  <c r="N368" i="15"/>
  <c r="S455" i="15"/>
  <c r="S393" i="15"/>
  <c r="N375" i="15"/>
  <c r="N388" i="15"/>
  <c r="N376" i="20"/>
  <c r="N449" i="20"/>
  <c r="N446" i="20" s="1"/>
  <c r="N473" i="20"/>
  <c r="N389" i="20"/>
  <c r="N388" i="20" s="1"/>
  <c r="N455" i="20"/>
  <c r="N393" i="20"/>
  <c r="N403" i="20"/>
  <c r="N357" i="20"/>
  <c r="K218" i="18"/>
  <c r="K221" i="18"/>
  <c r="K248" i="18"/>
  <c r="K252" i="18"/>
  <c r="K255" i="18"/>
  <c r="S261" i="15"/>
  <c r="G265" i="18"/>
  <c r="H265" i="20"/>
  <c r="S274" i="15"/>
  <c r="N424" i="20"/>
  <c r="K284" i="18"/>
  <c r="O330" i="18"/>
  <c r="O389" i="18" s="1"/>
  <c r="O333" i="18"/>
  <c r="O392" i="18" s="1"/>
  <c r="K263" i="18"/>
  <c r="K262" i="18"/>
  <c r="K276" i="18"/>
  <c r="K283" i="18"/>
  <c r="G286" i="18"/>
  <c r="H286" i="20"/>
  <c r="O336" i="18"/>
  <c r="O337" i="18"/>
  <c r="M265" i="18"/>
  <c r="J265" i="18"/>
  <c r="H265" i="18"/>
  <c r="M279" i="18"/>
  <c r="M275" i="18" s="1"/>
  <c r="J279" i="18"/>
  <c r="J275" i="18" s="1"/>
  <c r="H279" i="18"/>
  <c r="H275" i="18" s="1"/>
  <c r="M286" i="18"/>
  <c r="M282" i="18" s="1"/>
  <c r="J286" i="18"/>
  <c r="J282" i="18" s="1"/>
  <c r="H286" i="18"/>
  <c r="H282" i="18" s="1"/>
  <c r="H107" i="15"/>
  <c r="H109" i="20"/>
  <c r="N265" i="18"/>
  <c r="L265" i="18"/>
  <c r="I265" i="18"/>
  <c r="N279" i="18"/>
  <c r="N275" i="18" s="1"/>
  <c r="L279" i="18"/>
  <c r="L275" i="18" s="1"/>
  <c r="I279" i="18"/>
  <c r="I275" i="18" s="1"/>
  <c r="N286" i="18"/>
  <c r="N282" i="18" s="1"/>
  <c r="L286" i="18"/>
  <c r="L282" i="18" s="1"/>
  <c r="I286" i="18"/>
  <c r="I282" i="18" s="1"/>
  <c r="I82" i="15"/>
  <c r="I82" i="20" s="1"/>
  <c r="G82" i="18"/>
  <c r="I92" i="15"/>
  <c r="I92" i="20" s="1"/>
  <c r="G92" i="18"/>
  <c r="I88" i="15"/>
  <c r="I88" i="20" s="1"/>
  <c r="G88" i="18"/>
  <c r="I84" i="15"/>
  <c r="I84" i="20" s="1"/>
  <c r="G84" i="18"/>
  <c r="I93" i="15"/>
  <c r="I93" i="20" s="1"/>
  <c r="G93" i="18"/>
  <c r="I91" i="15"/>
  <c r="I91" i="20" s="1"/>
  <c r="G91" i="18"/>
  <c r="I89" i="15"/>
  <c r="I89" i="20" s="1"/>
  <c r="G89" i="18"/>
  <c r="I87" i="15"/>
  <c r="I87" i="20" s="1"/>
  <c r="G87" i="18"/>
  <c r="I85" i="15"/>
  <c r="I85" i="20" s="1"/>
  <c r="G85" i="18"/>
  <c r="I83" i="15"/>
  <c r="G83" i="18"/>
  <c r="S276" i="15"/>
  <c r="S218" i="15"/>
  <c r="S221" i="15"/>
  <c r="S248" i="15"/>
  <c r="S252" i="15"/>
  <c r="S255" i="15"/>
  <c r="S263" i="15"/>
  <c r="S262" i="15"/>
  <c r="S11" i="15"/>
  <c r="K11" i="18"/>
  <c r="J93" i="15"/>
  <c r="J93" i="20" s="1"/>
  <c r="H93" i="18"/>
  <c r="J87" i="15"/>
  <c r="J87" i="20" s="1"/>
  <c r="H87" i="18"/>
  <c r="S103" i="15"/>
  <c r="K103" i="18"/>
  <c r="P112" i="15"/>
  <c r="O261" i="18"/>
  <c r="G265" i="19"/>
  <c r="R265" i="18"/>
  <c r="G265" i="17"/>
  <c r="E265" i="19"/>
  <c r="P265" i="18"/>
  <c r="E265" i="17"/>
  <c r="N450" i="18"/>
  <c r="L450" i="18"/>
  <c r="J450" i="18"/>
  <c r="H450" i="18"/>
  <c r="H364" i="18"/>
  <c r="O274" i="18"/>
  <c r="K285" i="18"/>
  <c r="K414" i="18"/>
  <c r="K371" i="18"/>
  <c r="O290" i="18"/>
  <c r="O289" i="18"/>
  <c r="K408" i="18"/>
  <c r="J86" i="15"/>
  <c r="J86" i="20" s="1"/>
  <c r="H86" i="18"/>
  <c r="J91" i="15"/>
  <c r="J91" i="20" s="1"/>
  <c r="H91" i="18"/>
  <c r="J89" i="15"/>
  <c r="J89" i="20" s="1"/>
  <c r="H89" i="18"/>
  <c r="J85" i="15"/>
  <c r="J85" i="20" s="1"/>
  <c r="J83" i="15"/>
  <c r="J83" i="20" s="1"/>
  <c r="F109" i="19"/>
  <c r="F107" i="19" s="1"/>
  <c r="F100" i="19" s="1"/>
  <c r="Q109" i="18"/>
  <c r="Q107" i="18" s="1"/>
  <c r="Q100" i="18" s="1"/>
  <c r="F109" i="17"/>
  <c r="F107" i="17" s="1"/>
  <c r="F100" i="17" s="1"/>
  <c r="S112" i="15"/>
  <c r="N112" i="15"/>
  <c r="J112" i="15"/>
  <c r="H112" i="15"/>
  <c r="H112" i="20" s="1"/>
  <c r="F105" i="19"/>
  <c r="F104" i="19" s="1"/>
  <c r="F99" i="19" s="1"/>
  <c r="Q105" i="18"/>
  <c r="Q104" i="18" s="1"/>
  <c r="Q99" i="18" s="1"/>
  <c r="F105" i="17"/>
  <c r="F104" i="17" s="1"/>
  <c r="F99" i="17" s="1"/>
  <c r="S8" i="15"/>
  <c r="K8" i="18"/>
  <c r="J90" i="15"/>
  <c r="J90" i="20" s="1"/>
  <c r="H90" i="18"/>
  <c r="J82" i="15"/>
  <c r="H82" i="18"/>
  <c r="J92" i="15"/>
  <c r="J92" i="20" s="1"/>
  <c r="H92" i="18"/>
  <c r="J88" i="15"/>
  <c r="J88" i="20" s="1"/>
  <c r="H88" i="18"/>
  <c r="J84" i="15"/>
  <c r="J84" i="20" s="1"/>
  <c r="H84" i="18"/>
  <c r="S95" i="15"/>
  <c r="K95" i="18"/>
  <c r="G109" i="19"/>
  <c r="G107" i="19" s="1"/>
  <c r="G100" i="19" s="1"/>
  <c r="R109" i="18"/>
  <c r="R107" i="18" s="1"/>
  <c r="R100" i="18" s="1"/>
  <c r="G109" i="17"/>
  <c r="G107" i="17" s="1"/>
  <c r="G100" i="17" s="1"/>
  <c r="E109" i="19"/>
  <c r="E107" i="19" s="1"/>
  <c r="E100" i="19" s="1"/>
  <c r="P109" i="18"/>
  <c r="P107" i="18" s="1"/>
  <c r="P100" i="18" s="1"/>
  <c r="E109" i="17"/>
  <c r="E107" i="17" s="1"/>
  <c r="E100" i="17" s="1"/>
  <c r="Q112" i="15"/>
  <c r="O112" i="15"/>
  <c r="K112" i="15"/>
  <c r="I112" i="15"/>
  <c r="N108" i="15"/>
  <c r="S108" i="15" s="1"/>
  <c r="G105" i="19"/>
  <c r="G104" i="19" s="1"/>
  <c r="G99" i="19" s="1"/>
  <c r="R105" i="18"/>
  <c r="R104" i="18" s="1"/>
  <c r="R99" i="18" s="1"/>
  <c r="G105" i="17"/>
  <c r="G104" i="17" s="1"/>
  <c r="G99" i="17" s="1"/>
  <c r="E105" i="19"/>
  <c r="E104" i="19" s="1"/>
  <c r="E99" i="19" s="1"/>
  <c r="P105" i="18"/>
  <c r="P104" i="18" s="1"/>
  <c r="P99" i="18" s="1"/>
  <c r="E105" i="17"/>
  <c r="E104" i="17" s="1"/>
  <c r="E99" i="17" s="1"/>
  <c r="K452" i="18"/>
  <c r="K362" i="18"/>
  <c r="K261" i="18"/>
  <c r="K264" i="18" s="1"/>
  <c r="G266" i="18"/>
  <c r="G450" i="18"/>
  <c r="G364" i="18"/>
  <c r="F265" i="19"/>
  <c r="Q265" i="18"/>
  <c r="F265" i="17"/>
  <c r="S265" i="15"/>
  <c r="M450" i="18"/>
  <c r="N265" i="15"/>
  <c r="I450" i="18"/>
  <c r="K274" i="18"/>
  <c r="S277" i="15"/>
  <c r="K277" i="18"/>
  <c r="K278" i="18" s="1"/>
  <c r="S279" i="15"/>
  <c r="N279" i="15"/>
  <c r="S281" i="15"/>
  <c r="S423" i="15" s="1"/>
  <c r="S283" i="15"/>
  <c r="S284" i="15"/>
  <c r="N286" i="15"/>
  <c r="S298" i="15"/>
  <c r="O288" i="18"/>
  <c r="K415" i="18"/>
  <c r="K372" i="18"/>
  <c r="O292" i="18"/>
  <c r="O409" i="18" s="1"/>
  <c r="O287" i="18"/>
  <c r="O419" i="18" s="1"/>
  <c r="K417" i="18"/>
  <c r="K370" i="18"/>
  <c r="O291" i="18"/>
  <c r="O376" i="18"/>
  <c r="O449" i="18"/>
  <c r="O446" i="18" s="1"/>
  <c r="O335" i="18"/>
  <c r="O393" i="18"/>
  <c r="O455" i="18"/>
  <c r="O331" i="18"/>
  <c r="K329" i="18"/>
  <c r="K390" i="18"/>
  <c r="K388" i="18" s="1"/>
  <c r="K473" i="18"/>
  <c r="G93" i="8"/>
  <c r="G82" i="8"/>
  <c r="G92" i="8"/>
  <c r="G91" i="8"/>
  <c r="G85" i="8"/>
  <c r="G84" i="8"/>
  <c r="G83" i="8"/>
  <c r="S413" i="15" l="1"/>
  <c r="S407" i="15" s="1"/>
  <c r="S368" i="15"/>
  <c r="N429" i="15"/>
  <c r="N439" i="15" s="1"/>
  <c r="N470" i="15" s="1"/>
  <c r="N450" i="15"/>
  <c r="N364" i="15"/>
  <c r="S403" i="15"/>
  <c r="S357" i="15"/>
  <c r="S452" i="15"/>
  <c r="S362" i="15"/>
  <c r="S424" i="15"/>
  <c r="S418" i="15" s="1"/>
  <c r="S405" i="15"/>
  <c r="S363" i="15"/>
  <c r="S375" i="15"/>
  <c r="H108" i="20"/>
  <c r="H111" i="20"/>
  <c r="H110" i="20" s="1"/>
  <c r="H101" i="20" s="1"/>
  <c r="H282" i="20"/>
  <c r="I83" i="20"/>
  <c r="I81" i="15"/>
  <c r="J82" i="20"/>
  <c r="J81" i="15"/>
  <c r="I364" i="18"/>
  <c r="L364" i="18"/>
  <c r="N364" i="18"/>
  <c r="J364" i="18"/>
  <c r="M364" i="18"/>
  <c r="O450" i="20"/>
  <c r="O364" i="20"/>
  <c r="Q450" i="20"/>
  <c r="Q364" i="20"/>
  <c r="P450" i="20"/>
  <c r="P364" i="20"/>
  <c r="N405" i="20"/>
  <c r="N363" i="20"/>
  <c r="N452" i="20"/>
  <c r="N362" i="20"/>
  <c r="O277" i="18"/>
  <c r="O8" i="18"/>
  <c r="O11" i="18"/>
  <c r="O263" i="18"/>
  <c r="O252" i="18"/>
  <c r="O221" i="18"/>
  <c r="O276" i="18"/>
  <c r="H266" i="20"/>
  <c r="H364" i="20"/>
  <c r="H450" i="20"/>
  <c r="O284" i="18"/>
  <c r="O262" i="18"/>
  <c r="O255" i="18"/>
  <c r="O452" i="18" s="1"/>
  <c r="O248" i="18"/>
  <c r="O218" i="18"/>
  <c r="K214" i="18"/>
  <c r="H83" i="18"/>
  <c r="H85" i="18"/>
  <c r="K279" i="18"/>
  <c r="K265" i="18"/>
  <c r="H100" i="20"/>
  <c r="K286" i="18"/>
  <c r="K364" i="18" s="1"/>
  <c r="O279" i="18"/>
  <c r="O265" i="18"/>
  <c r="O264" i="18"/>
  <c r="O362" i="18"/>
  <c r="G81" i="18"/>
  <c r="O214" i="18"/>
  <c r="O408" i="18"/>
  <c r="O371" i="18"/>
  <c r="O414" i="18"/>
  <c r="O283" i="18"/>
  <c r="O285" i="18" s="1"/>
  <c r="S286" i="15"/>
  <c r="S450" i="15" s="1"/>
  <c r="F450" i="17"/>
  <c r="F454" i="17" s="1"/>
  <c r="F457" i="17" s="1"/>
  <c r="F364" i="17"/>
  <c r="F450" i="19"/>
  <c r="F454" i="19" s="1"/>
  <c r="F457" i="19" s="1"/>
  <c r="F364" i="19"/>
  <c r="O95" i="18"/>
  <c r="K84" i="15"/>
  <c r="K84" i="20" s="1"/>
  <c r="I84" i="18"/>
  <c r="K88" i="15"/>
  <c r="K88" i="20" s="1"/>
  <c r="I88" i="18"/>
  <c r="K92" i="15"/>
  <c r="K92" i="20" s="1"/>
  <c r="I92" i="18"/>
  <c r="K82" i="15"/>
  <c r="I82" i="18"/>
  <c r="K90" i="15"/>
  <c r="K90" i="20" s="1"/>
  <c r="I90" i="18"/>
  <c r="K83" i="15"/>
  <c r="K83" i="20" s="1"/>
  <c r="I83" i="18"/>
  <c r="K85" i="15"/>
  <c r="K85" i="20" s="1"/>
  <c r="I85" i="18"/>
  <c r="K89" i="15"/>
  <c r="K89" i="20" s="1"/>
  <c r="I89" i="18"/>
  <c r="K91" i="15"/>
  <c r="K91" i="20" s="1"/>
  <c r="I91" i="18"/>
  <c r="K86" i="15"/>
  <c r="K86" i="20" s="1"/>
  <c r="I86" i="18"/>
  <c r="E450" i="17"/>
  <c r="E454" i="17" s="1"/>
  <c r="E457" i="17" s="1"/>
  <c r="E364" i="17"/>
  <c r="E364" i="19"/>
  <c r="E450" i="19"/>
  <c r="E454" i="19" s="1"/>
  <c r="E457" i="19" s="1"/>
  <c r="R450" i="18"/>
  <c r="R454" i="18" s="1"/>
  <c r="R457" i="18" s="1"/>
  <c r="R364" i="18"/>
  <c r="P111" i="15"/>
  <c r="K98" i="18"/>
  <c r="K269" i="18"/>
  <c r="K267" i="18" s="1"/>
  <c r="K424" i="18"/>
  <c r="Q450" i="18"/>
  <c r="Q454" i="18" s="1"/>
  <c r="Q457" i="18" s="1"/>
  <c r="Q364" i="18"/>
  <c r="K405" i="18"/>
  <c r="K363" i="18"/>
  <c r="K266" i="18"/>
  <c r="I111" i="15"/>
  <c r="I110" i="15" s="1"/>
  <c r="K111" i="15"/>
  <c r="K110" i="15" s="1"/>
  <c r="O111" i="15"/>
  <c r="Q111" i="15"/>
  <c r="K357" i="18"/>
  <c r="K403" i="18"/>
  <c r="H111" i="15"/>
  <c r="J111" i="15"/>
  <c r="J110" i="15" s="1"/>
  <c r="N111" i="15"/>
  <c r="S111" i="15"/>
  <c r="O417" i="18"/>
  <c r="O370" i="18"/>
  <c r="O415" i="18"/>
  <c r="O372" i="18"/>
  <c r="O269" i="18"/>
  <c r="O267" i="18" s="1"/>
  <c r="O424" i="18"/>
  <c r="P450" i="18"/>
  <c r="P454" i="18" s="1"/>
  <c r="P457" i="18" s="1"/>
  <c r="P364" i="18"/>
  <c r="G450" i="17"/>
  <c r="G454" i="17" s="1"/>
  <c r="G457" i="17" s="1"/>
  <c r="G364" i="17"/>
  <c r="G364" i="19"/>
  <c r="G450" i="19"/>
  <c r="G454" i="19" s="1"/>
  <c r="G457" i="19" s="1"/>
  <c r="O266" i="18"/>
  <c r="O103" i="18"/>
  <c r="K87" i="15"/>
  <c r="K87" i="20" s="1"/>
  <c r="I87" i="18"/>
  <c r="K93" i="15"/>
  <c r="K93" i="20" s="1"/>
  <c r="I93" i="18"/>
  <c r="O329" i="18"/>
  <c r="O390" i="18"/>
  <c r="O388" i="18" s="1"/>
  <c r="O473" i="18"/>
  <c r="S429" i="15" l="1"/>
  <c r="S439" i="15" s="1"/>
  <c r="S470" i="15" s="1"/>
  <c r="S364" i="15"/>
  <c r="H81" i="18"/>
  <c r="J81" i="20"/>
  <c r="I81" i="20"/>
  <c r="I102" i="15"/>
  <c r="J102" i="15"/>
  <c r="K102" i="15"/>
  <c r="K82" i="20"/>
  <c r="K81" i="15"/>
  <c r="K450" i="18"/>
  <c r="N450" i="20"/>
  <c r="N364" i="20"/>
  <c r="O278" i="18"/>
  <c r="O286" i="18"/>
  <c r="O405" i="18"/>
  <c r="J313" i="5"/>
  <c r="H308" i="5"/>
  <c r="H299" i="5" s="1"/>
  <c r="J86" i="18"/>
  <c r="J91" i="18"/>
  <c r="J89" i="18"/>
  <c r="J85" i="18"/>
  <c r="J83" i="18"/>
  <c r="I81" i="18"/>
  <c r="J93" i="18"/>
  <c r="J87" i="18"/>
  <c r="O98" i="18"/>
  <c r="O363" i="18"/>
  <c r="J90" i="18"/>
  <c r="J82" i="18"/>
  <c r="J92" i="18"/>
  <c r="J88" i="18"/>
  <c r="J84" i="18"/>
  <c r="O357" i="18"/>
  <c r="O403" i="18"/>
  <c r="F373" i="5"/>
  <c r="E373" i="5"/>
  <c r="D373" i="5"/>
  <c r="F373" i="3"/>
  <c r="E373" i="3"/>
  <c r="D373" i="3"/>
  <c r="F373" i="14"/>
  <c r="E373" i="14"/>
  <c r="D373" i="14"/>
  <c r="D373" i="12"/>
  <c r="D374" i="12"/>
  <c r="F373" i="4"/>
  <c r="E373" i="4"/>
  <c r="D373" i="4"/>
  <c r="K81" i="20" l="1"/>
  <c r="J367" i="5"/>
  <c r="J313" i="20"/>
  <c r="J308" i="5"/>
  <c r="J299" i="5" s="1"/>
  <c r="O450" i="18"/>
  <c r="O364" i="18"/>
  <c r="N313" i="5"/>
  <c r="O84" i="15"/>
  <c r="K84" i="18"/>
  <c r="O88" i="15"/>
  <c r="K88" i="18"/>
  <c r="O92" i="15"/>
  <c r="K92" i="18"/>
  <c r="O82" i="15"/>
  <c r="K82" i="18"/>
  <c r="O90" i="15"/>
  <c r="K90" i="18"/>
  <c r="J81" i="18"/>
  <c r="O87" i="15"/>
  <c r="K87" i="18"/>
  <c r="O93" i="15"/>
  <c r="K93" i="18"/>
  <c r="O83" i="15"/>
  <c r="K83" i="18"/>
  <c r="O85" i="15"/>
  <c r="K85" i="18"/>
  <c r="O89" i="15"/>
  <c r="K89" i="18"/>
  <c r="O91" i="15"/>
  <c r="K91" i="18"/>
  <c r="O86" i="15"/>
  <c r="K86" i="18"/>
  <c r="E274" i="12"/>
  <c r="E274" i="4"/>
  <c r="K6" i="5"/>
  <c r="J6" i="5"/>
  <c r="I6" i="5"/>
  <c r="H6" i="5"/>
  <c r="E6" i="5"/>
  <c r="E6" i="14"/>
  <c r="K6" i="4"/>
  <c r="J6" i="4"/>
  <c r="I6" i="4"/>
  <c r="H6" i="4"/>
  <c r="E6" i="4"/>
  <c r="V6" i="3"/>
  <c r="U6" i="3"/>
  <c r="T6" i="3"/>
  <c r="S6" i="3"/>
  <c r="K6" i="3"/>
  <c r="J6" i="3"/>
  <c r="I6" i="3"/>
  <c r="H6" i="3"/>
  <c r="E6" i="3"/>
  <c r="K6" i="12"/>
  <c r="J6" i="12"/>
  <c r="I6" i="12"/>
  <c r="H6" i="12"/>
  <c r="E6" i="12"/>
  <c r="K6" i="15"/>
  <c r="J6" i="15"/>
  <c r="I6" i="15"/>
  <c r="H6" i="15"/>
  <c r="E6" i="15"/>
  <c r="K6" i="2"/>
  <c r="J6" i="2"/>
  <c r="I6" i="2"/>
  <c r="H6" i="2"/>
  <c r="E6" i="2"/>
  <c r="N367" i="5" l="1"/>
  <c r="N308" i="5"/>
  <c r="N299" i="5" s="1"/>
  <c r="J6" i="20"/>
  <c r="I6" i="20"/>
  <c r="K6" i="20"/>
  <c r="J367" i="20"/>
  <c r="J308" i="20"/>
  <c r="J299" i="20" s="1"/>
  <c r="E274" i="20"/>
  <c r="E424" i="4"/>
  <c r="E418" i="4" s="1"/>
  <c r="E6" i="20"/>
  <c r="E6" i="18"/>
  <c r="H6" i="18"/>
  <c r="J6" i="18"/>
  <c r="L6" i="18"/>
  <c r="N6" i="18"/>
  <c r="G6" i="18"/>
  <c r="I6" i="18"/>
  <c r="K6" i="18"/>
  <c r="M6" i="18"/>
  <c r="O6" i="18"/>
  <c r="H6" i="20"/>
  <c r="E281" i="18"/>
  <c r="E423" i="5"/>
  <c r="E418" i="5" s="1"/>
  <c r="P313" i="5"/>
  <c r="K81" i="18"/>
  <c r="P86" i="15"/>
  <c r="L86" i="18"/>
  <c r="P91" i="15"/>
  <c r="L91" i="18"/>
  <c r="P89" i="15"/>
  <c r="L89" i="18"/>
  <c r="P85" i="15"/>
  <c r="L85" i="18"/>
  <c r="P83" i="15"/>
  <c r="L83" i="18"/>
  <c r="P93" i="15"/>
  <c r="L93" i="18"/>
  <c r="P87" i="15"/>
  <c r="L87" i="18"/>
  <c r="P90" i="15"/>
  <c r="L90" i="18"/>
  <c r="P82" i="15"/>
  <c r="L82" i="18"/>
  <c r="P92" i="15"/>
  <c r="L92" i="18"/>
  <c r="P88" i="15"/>
  <c r="L88" i="18"/>
  <c r="P84" i="15"/>
  <c r="L84" i="18"/>
  <c r="E6" i="19"/>
  <c r="P6" i="18"/>
  <c r="E6" i="17"/>
  <c r="G6" i="19"/>
  <c r="R6" i="18"/>
  <c r="G6" i="17"/>
  <c r="F6" i="19"/>
  <c r="Q6" i="18"/>
  <c r="F6" i="17"/>
  <c r="E424" i="12"/>
  <c r="E418" i="12" s="1"/>
  <c r="E274" i="18"/>
  <c r="E313" i="12"/>
  <c r="E367" i="12" s="1"/>
  <c r="E313" i="2"/>
  <c r="H313" i="2" s="1"/>
  <c r="H313" i="20" s="1"/>
  <c r="E313" i="14"/>
  <c r="E313" i="3"/>
  <c r="P367" i="5" l="1"/>
  <c r="P308" i="5"/>
  <c r="P299" i="5" s="1"/>
  <c r="E424" i="20"/>
  <c r="E418" i="20" s="1"/>
  <c r="E269" i="20"/>
  <c r="E267" i="20" s="1"/>
  <c r="E375" i="20"/>
  <c r="H308" i="20"/>
  <c r="H299" i="20" s="1"/>
  <c r="H367" i="20"/>
  <c r="E313" i="20"/>
  <c r="J313" i="2"/>
  <c r="G313" i="18"/>
  <c r="E313" i="18"/>
  <c r="E367" i="18" s="1"/>
  <c r="S313" i="5"/>
  <c r="S367" i="5" s="1"/>
  <c r="N281" i="5"/>
  <c r="N275" i="5" s="1"/>
  <c r="H275" i="5"/>
  <c r="G281" i="18"/>
  <c r="E423" i="18"/>
  <c r="E275" i="18"/>
  <c r="Q84" i="15"/>
  <c r="M84" i="18"/>
  <c r="Q88" i="15"/>
  <c r="M88" i="18"/>
  <c r="Q92" i="15"/>
  <c r="M92" i="18"/>
  <c r="Q82" i="15"/>
  <c r="M82" i="18"/>
  <c r="Q90" i="15"/>
  <c r="M90" i="18"/>
  <c r="Q87" i="15"/>
  <c r="M87" i="18"/>
  <c r="Q93" i="15"/>
  <c r="M93" i="18"/>
  <c r="Q83" i="15"/>
  <c r="M83" i="18"/>
  <c r="Q85" i="15"/>
  <c r="M85" i="18"/>
  <c r="Q89" i="15"/>
  <c r="M89" i="18"/>
  <c r="Q91" i="15"/>
  <c r="M91" i="18"/>
  <c r="Q86" i="15"/>
  <c r="M86" i="18"/>
  <c r="L81" i="18"/>
  <c r="E269" i="18"/>
  <c r="E267" i="18" s="1"/>
  <c r="E424" i="18"/>
  <c r="E418" i="18" s="1"/>
  <c r="E375" i="18"/>
  <c r="E295" i="15"/>
  <c r="E411" i="15" s="1"/>
  <c r="E293" i="15"/>
  <c r="E295" i="4"/>
  <c r="E411" i="4" s="1"/>
  <c r="E293" i="4"/>
  <c r="E410" i="4" s="1"/>
  <c r="E295" i="12"/>
  <c r="E293" i="12"/>
  <c r="E295" i="2"/>
  <c r="E411" i="2" s="1"/>
  <c r="E293" i="2"/>
  <c r="E410" i="2" s="1"/>
  <c r="E295" i="14"/>
  <c r="E293" i="14"/>
  <c r="E298" i="3"/>
  <c r="E295" i="3"/>
  <c r="E291" i="3"/>
  <c r="E293" i="3"/>
  <c r="E295" i="5"/>
  <c r="E411" i="5" s="1"/>
  <c r="E293" i="5"/>
  <c r="E308" i="20" l="1"/>
  <c r="E299" i="20" s="1"/>
  <c r="E298" i="14"/>
  <c r="E282" i="14" s="1"/>
  <c r="E298" i="5"/>
  <c r="E410" i="5"/>
  <c r="E293" i="20"/>
  <c r="N423" i="5"/>
  <c r="N418" i="5" s="1"/>
  <c r="N375" i="5"/>
  <c r="E298" i="15"/>
  <c r="E282" i="15" s="1"/>
  <c r="E410" i="15"/>
  <c r="E298" i="4"/>
  <c r="E367" i="20"/>
  <c r="E295" i="20"/>
  <c r="E308" i="18"/>
  <c r="E299" i="18" s="1"/>
  <c r="E413" i="3"/>
  <c r="E291" i="18"/>
  <c r="E408" i="18" s="1"/>
  <c r="E291" i="20"/>
  <c r="E413" i="4"/>
  <c r="E407" i="4" s="1"/>
  <c r="E429" i="4" s="1"/>
  <c r="E439" i="4" s="1"/>
  <c r="E470" i="4" s="1"/>
  <c r="G293" i="18"/>
  <c r="G410" i="18" s="1"/>
  <c r="G295" i="18"/>
  <c r="G411" i="18" s="1"/>
  <c r="G367" i="18"/>
  <c r="G308" i="18"/>
  <c r="G299" i="18" s="1"/>
  <c r="N313" i="2"/>
  <c r="N367" i="20" s="1"/>
  <c r="I313" i="18"/>
  <c r="G423" i="18"/>
  <c r="G418" i="18" s="1"/>
  <c r="G375" i="18"/>
  <c r="G275" i="18"/>
  <c r="S281" i="5"/>
  <c r="K281" i="18"/>
  <c r="E413" i="5"/>
  <c r="E407" i="5" s="1"/>
  <c r="E429" i="5" s="1"/>
  <c r="E439" i="5" s="1"/>
  <c r="E470" i="5" s="1"/>
  <c r="S308" i="5"/>
  <c r="S299" i="5" s="1"/>
  <c r="M81" i="18"/>
  <c r="N86" i="18"/>
  <c r="N91" i="18"/>
  <c r="N89" i="18"/>
  <c r="N85" i="18"/>
  <c r="N83" i="18"/>
  <c r="N93" i="18"/>
  <c r="N87" i="18"/>
  <c r="N90" i="18"/>
  <c r="N82" i="18"/>
  <c r="N92" i="18"/>
  <c r="N88" i="18"/>
  <c r="N84" i="18"/>
  <c r="E411" i="12"/>
  <c r="E295" i="18"/>
  <c r="E411" i="18" s="1"/>
  <c r="E410" i="12"/>
  <c r="E293" i="18"/>
  <c r="E410" i="18" s="1"/>
  <c r="E298" i="12"/>
  <c r="E368" i="12" s="1"/>
  <c r="E298" i="2"/>
  <c r="H329" i="5"/>
  <c r="S329" i="5"/>
  <c r="E252" i="18"/>
  <c r="E410" i="20" l="1"/>
  <c r="E411" i="20"/>
  <c r="E298" i="20"/>
  <c r="S423" i="5"/>
  <c r="S418" i="5" s="1"/>
  <c r="S375" i="5"/>
  <c r="N423" i="20"/>
  <c r="N418" i="20" s="1"/>
  <c r="N375" i="20"/>
  <c r="E413" i="15"/>
  <c r="E407" i="15" s="1"/>
  <c r="E429" i="15" s="1"/>
  <c r="E439" i="15" s="1"/>
  <c r="E470" i="15" s="1"/>
  <c r="E282" i="20"/>
  <c r="E368" i="20"/>
  <c r="E408" i="20"/>
  <c r="N298" i="4"/>
  <c r="H282" i="4"/>
  <c r="E413" i="2"/>
  <c r="E407" i="2" s="1"/>
  <c r="E429" i="2" s="1"/>
  <c r="E439" i="2" s="1"/>
  <c r="E470" i="2" s="1"/>
  <c r="P313" i="2"/>
  <c r="P367" i="20" s="1"/>
  <c r="K313" i="18"/>
  <c r="K295" i="18"/>
  <c r="K411" i="18" s="1"/>
  <c r="I308" i="18"/>
  <c r="I299" i="18" s="1"/>
  <c r="I367" i="18"/>
  <c r="K293" i="18"/>
  <c r="K410" i="18" s="1"/>
  <c r="S275" i="5"/>
  <c r="O281" i="18"/>
  <c r="N298" i="5"/>
  <c r="N282" i="5" s="1"/>
  <c r="H282" i="5"/>
  <c r="G298" i="18"/>
  <c r="K423" i="18"/>
  <c r="K418" i="18" s="1"/>
  <c r="K275" i="18"/>
  <c r="K375" i="18"/>
  <c r="N81" i="18"/>
  <c r="T84" i="15"/>
  <c r="O84" i="18"/>
  <c r="T88" i="15"/>
  <c r="O88" i="18"/>
  <c r="T92" i="15"/>
  <c r="O92" i="18"/>
  <c r="T82" i="15"/>
  <c r="O82" i="18"/>
  <c r="T90" i="15"/>
  <c r="O90" i="18"/>
  <c r="T87" i="15"/>
  <c r="O87" i="18"/>
  <c r="T93" i="15"/>
  <c r="O93" i="18"/>
  <c r="T83" i="15"/>
  <c r="O83" i="18"/>
  <c r="T85" i="15"/>
  <c r="O85" i="18"/>
  <c r="T89" i="15"/>
  <c r="O89" i="18"/>
  <c r="T91" i="15"/>
  <c r="O91" i="18"/>
  <c r="T86" i="15"/>
  <c r="O86" i="18"/>
  <c r="E413" i="12"/>
  <c r="E407" i="12" s="1"/>
  <c r="E429" i="12" s="1"/>
  <c r="E439" i="12" s="1"/>
  <c r="E436" i="20" s="1"/>
  <c r="E298" i="18"/>
  <c r="D222" i="15"/>
  <c r="F222" i="15"/>
  <c r="F219" i="15"/>
  <c r="T69" i="15"/>
  <c r="U69" i="15"/>
  <c r="V69" i="15"/>
  <c r="T70" i="15"/>
  <c r="U70" i="15"/>
  <c r="V70" i="15"/>
  <c r="T71" i="15"/>
  <c r="U71" i="15"/>
  <c r="V71" i="15"/>
  <c r="T72" i="15"/>
  <c r="U72" i="15"/>
  <c r="V72" i="15"/>
  <c r="T73" i="15"/>
  <c r="U73" i="15"/>
  <c r="V73" i="15"/>
  <c r="T74" i="15"/>
  <c r="U74" i="15"/>
  <c r="V74" i="15"/>
  <c r="T75" i="15"/>
  <c r="U75" i="15"/>
  <c r="V75" i="15"/>
  <c r="T76" i="15"/>
  <c r="U76" i="15"/>
  <c r="V76" i="15"/>
  <c r="T77" i="15"/>
  <c r="U77" i="15"/>
  <c r="V77" i="15"/>
  <c r="T78" i="15"/>
  <c r="U78" i="15"/>
  <c r="V78" i="15"/>
  <c r="T79" i="15"/>
  <c r="U79" i="15"/>
  <c r="V79" i="15"/>
  <c r="T80" i="15"/>
  <c r="U80" i="15"/>
  <c r="V80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69" i="15"/>
  <c r="H69" i="15"/>
  <c r="I69" i="15"/>
  <c r="J69" i="15"/>
  <c r="K69" i="15"/>
  <c r="N69" i="15"/>
  <c r="O69" i="15"/>
  <c r="P69" i="15"/>
  <c r="Q69" i="15"/>
  <c r="S69" i="15"/>
  <c r="E70" i="15"/>
  <c r="H70" i="15"/>
  <c r="I70" i="15"/>
  <c r="I70" i="20" s="1"/>
  <c r="J70" i="15"/>
  <c r="J70" i="20" s="1"/>
  <c r="K70" i="15"/>
  <c r="K70" i="20" s="1"/>
  <c r="N70" i="15"/>
  <c r="O70" i="15"/>
  <c r="P70" i="15"/>
  <c r="Q70" i="15"/>
  <c r="S70" i="15"/>
  <c r="E71" i="15"/>
  <c r="H71" i="15"/>
  <c r="I71" i="15"/>
  <c r="I71" i="20" s="1"/>
  <c r="J71" i="15"/>
  <c r="J71" i="20" s="1"/>
  <c r="K71" i="15"/>
  <c r="K71" i="20" s="1"/>
  <c r="N71" i="15"/>
  <c r="O71" i="15"/>
  <c r="P71" i="15"/>
  <c r="Q71" i="15"/>
  <c r="S71" i="15"/>
  <c r="E72" i="15"/>
  <c r="H72" i="15"/>
  <c r="I72" i="15"/>
  <c r="I72" i="20" s="1"/>
  <c r="J72" i="15"/>
  <c r="J72" i="20" s="1"/>
  <c r="K72" i="15"/>
  <c r="K72" i="20" s="1"/>
  <c r="N72" i="15"/>
  <c r="O72" i="15"/>
  <c r="P72" i="15"/>
  <c r="Q72" i="15"/>
  <c r="S72" i="15"/>
  <c r="E73" i="15"/>
  <c r="H73" i="15"/>
  <c r="I73" i="15"/>
  <c r="I73" i="20" s="1"/>
  <c r="J73" i="15"/>
  <c r="J73" i="20" s="1"/>
  <c r="K73" i="15"/>
  <c r="K73" i="20" s="1"/>
  <c r="N73" i="15"/>
  <c r="O73" i="15"/>
  <c r="P73" i="15"/>
  <c r="Q73" i="15"/>
  <c r="S73" i="15"/>
  <c r="E74" i="15"/>
  <c r="H74" i="15"/>
  <c r="I74" i="15"/>
  <c r="I74" i="20" s="1"/>
  <c r="J74" i="15"/>
  <c r="J74" i="20" s="1"/>
  <c r="K74" i="15"/>
  <c r="K74" i="20" s="1"/>
  <c r="N74" i="15"/>
  <c r="O74" i="15"/>
  <c r="P74" i="15"/>
  <c r="Q74" i="15"/>
  <c r="S74" i="15"/>
  <c r="E75" i="15"/>
  <c r="H75" i="15"/>
  <c r="I75" i="15"/>
  <c r="I75" i="20" s="1"/>
  <c r="J75" i="15"/>
  <c r="J75" i="20" s="1"/>
  <c r="K75" i="15"/>
  <c r="K75" i="20" s="1"/>
  <c r="N75" i="15"/>
  <c r="O75" i="15"/>
  <c r="P75" i="15"/>
  <c r="Q75" i="15"/>
  <c r="S75" i="15"/>
  <c r="E76" i="15"/>
  <c r="H76" i="15"/>
  <c r="I76" i="15"/>
  <c r="I76" i="20" s="1"/>
  <c r="J76" i="15"/>
  <c r="J76" i="20" s="1"/>
  <c r="K76" i="15"/>
  <c r="K76" i="20" s="1"/>
  <c r="N76" i="15"/>
  <c r="O76" i="15"/>
  <c r="P76" i="15"/>
  <c r="Q76" i="15"/>
  <c r="S76" i="15"/>
  <c r="E77" i="15"/>
  <c r="H77" i="15"/>
  <c r="I77" i="15"/>
  <c r="I77" i="20" s="1"/>
  <c r="J77" i="15"/>
  <c r="J77" i="20" s="1"/>
  <c r="K77" i="15"/>
  <c r="K77" i="20" s="1"/>
  <c r="N77" i="15"/>
  <c r="O77" i="15"/>
  <c r="P77" i="15"/>
  <c r="Q77" i="15"/>
  <c r="S77" i="15"/>
  <c r="E78" i="15"/>
  <c r="H78" i="15"/>
  <c r="I78" i="15"/>
  <c r="I78" i="20" s="1"/>
  <c r="J78" i="15"/>
  <c r="J78" i="20" s="1"/>
  <c r="K78" i="15"/>
  <c r="K78" i="20" s="1"/>
  <c r="N78" i="15"/>
  <c r="O78" i="15"/>
  <c r="P78" i="15"/>
  <c r="Q78" i="15"/>
  <c r="S78" i="15"/>
  <c r="E79" i="15"/>
  <c r="H79" i="15"/>
  <c r="I79" i="15"/>
  <c r="I79" i="20" s="1"/>
  <c r="J79" i="15"/>
  <c r="J79" i="20" s="1"/>
  <c r="K79" i="15"/>
  <c r="K79" i="20" s="1"/>
  <c r="N79" i="15"/>
  <c r="O79" i="15"/>
  <c r="P79" i="15"/>
  <c r="Q79" i="15"/>
  <c r="S79" i="15"/>
  <c r="E80" i="15"/>
  <c r="H80" i="15"/>
  <c r="I80" i="15"/>
  <c r="I80" i="20" s="1"/>
  <c r="J80" i="15"/>
  <c r="J80" i="20" s="1"/>
  <c r="K80" i="15"/>
  <c r="K80" i="20" s="1"/>
  <c r="N80" i="15"/>
  <c r="O80" i="15"/>
  <c r="P80" i="15"/>
  <c r="Q80" i="15"/>
  <c r="S80" i="15"/>
  <c r="E56" i="15"/>
  <c r="G56" i="18"/>
  <c r="I56" i="15"/>
  <c r="J56" i="15"/>
  <c r="K56" i="15"/>
  <c r="K56" i="18"/>
  <c r="O56" i="15"/>
  <c r="P56" i="15"/>
  <c r="Q56" i="15"/>
  <c r="O56" i="18"/>
  <c r="E57" i="15"/>
  <c r="G57" i="18"/>
  <c r="I57" i="15"/>
  <c r="J57" i="15"/>
  <c r="K57" i="15"/>
  <c r="K57" i="18"/>
  <c r="O57" i="15"/>
  <c r="P57" i="15"/>
  <c r="Q57" i="15"/>
  <c r="O57" i="18"/>
  <c r="E58" i="15"/>
  <c r="G58" i="18"/>
  <c r="I58" i="15"/>
  <c r="J58" i="15"/>
  <c r="K58" i="15"/>
  <c r="K58" i="18"/>
  <c r="O58" i="15"/>
  <c r="P58" i="15"/>
  <c r="Q58" i="15"/>
  <c r="O58" i="18"/>
  <c r="E59" i="15"/>
  <c r="G59" i="18"/>
  <c r="I59" i="15"/>
  <c r="J59" i="15"/>
  <c r="K59" i="15"/>
  <c r="K59" i="18"/>
  <c r="O59" i="15"/>
  <c r="P59" i="15"/>
  <c r="Q59" i="15"/>
  <c r="O59" i="18"/>
  <c r="E60" i="15"/>
  <c r="G60" i="18"/>
  <c r="I60" i="15"/>
  <c r="J60" i="15"/>
  <c r="K60" i="15"/>
  <c r="K60" i="18"/>
  <c r="O60" i="15"/>
  <c r="P60" i="15"/>
  <c r="Q60" i="15"/>
  <c r="O60" i="18"/>
  <c r="E61" i="15"/>
  <c r="G61" i="18"/>
  <c r="I61" i="15"/>
  <c r="J61" i="15"/>
  <c r="K61" i="15"/>
  <c r="K61" i="18"/>
  <c r="O61" i="15"/>
  <c r="P61" i="15"/>
  <c r="Q61" i="15"/>
  <c r="O61" i="18"/>
  <c r="E62" i="15"/>
  <c r="G62" i="18"/>
  <c r="I62" i="15"/>
  <c r="J62" i="15"/>
  <c r="K62" i="15"/>
  <c r="K62" i="18"/>
  <c r="O62" i="15"/>
  <c r="P62" i="15"/>
  <c r="Q62" i="15"/>
  <c r="O62" i="18"/>
  <c r="E63" i="15"/>
  <c r="G63" i="18"/>
  <c r="I63" i="15"/>
  <c r="J63" i="15"/>
  <c r="K63" i="15"/>
  <c r="K63" i="18"/>
  <c r="O63" i="15"/>
  <c r="P63" i="15"/>
  <c r="Q63" i="15"/>
  <c r="O63" i="18"/>
  <c r="E64" i="15"/>
  <c r="G64" i="18"/>
  <c r="I64" i="15"/>
  <c r="J64" i="15"/>
  <c r="K64" i="15"/>
  <c r="K64" i="18"/>
  <c r="O64" i="15"/>
  <c r="P64" i="15"/>
  <c r="Q64" i="15"/>
  <c r="O64" i="18"/>
  <c r="E65" i="15"/>
  <c r="G65" i="18"/>
  <c r="I65" i="15"/>
  <c r="J65" i="15"/>
  <c r="K65" i="15"/>
  <c r="K65" i="18"/>
  <c r="O65" i="15"/>
  <c r="P65" i="15"/>
  <c r="Q65" i="15"/>
  <c r="O65" i="18"/>
  <c r="E66" i="15"/>
  <c r="G66" i="18"/>
  <c r="I66" i="15"/>
  <c r="J66" i="15"/>
  <c r="K66" i="15"/>
  <c r="K66" i="18"/>
  <c r="O66" i="15"/>
  <c r="P66" i="15"/>
  <c r="Q66" i="15"/>
  <c r="O66" i="18"/>
  <c r="E67" i="15"/>
  <c r="G67" i="18"/>
  <c r="I67" i="15"/>
  <c r="J67" i="15"/>
  <c r="K67" i="15"/>
  <c r="K67" i="18"/>
  <c r="O67" i="15"/>
  <c r="P67" i="15"/>
  <c r="Q67" i="15"/>
  <c r="O67" i="18"/>
  <c r="E4" i="15"/>
  <c r="F4" i="15"/>
  <c r="F4" i="20" s="1"/>
  <c r="H4" i="15"/>
  <c r="I4" i="15"/>
  <c r="I4" i="20" s="1"/>
  <c r="J4" i="15"/>
  <c r="J4" i="20" s="1"/>
  <c r="K4" i="15"/>
  <c r="K4" i="20" s="1"/>
  <c r="D4" i="15"/>
  <c r="D4" i="20" s="1"/>
  <c r="E249" i="4"/>
  <c r="E222" i="4"/>
  <c r="E105" i="4"/>
  <c r="D249" i="4"/>
  <c r="D222" i="4"/>
  <c r="D105" i="4"/>
  <c r="F249" i="4"/>
  <c r="H249" i="4" s="1"/>
  <c r="N249" i="4" s="1"/>
  <c r="S249" i="4" s="1"/>
  <c r="F222" i="4"/>
  <c r="H222" i="4" s="1"/>
  <c r="N222" i="4" s="1"/>
  <c r="S222" i="4" s="1"/>
  <c r="F105" i="4"/>
  <c r="E81" i="4"/>
  <c r="F81" i="4"/>
  <c r="H81" i="4"/>
  <c r="N81" i="4"/>
  <c r="O81" i="4"/>
  <c r="P81" i="4"/>
  <c r="Q81" i="4"/>
  <c r="S81" i="4"/>
  <c r="T81" i="4"/>
  <c r="U81" i="4"/>
  <c r="V81" i="4"/>
  <c r="D249" i="12"/>
  <c r="D247" i="12" s="1"/>
  <c r="D219" i="12"/>
  <c r="F219" i="12"/>
  <c r="F105" i="12"/>
  <c r="D105" i="12"/>
  <c r="E248" i="12"/>
  <c r="E219" i="12"/>
  <c r="E105" i="12"/>
  <c r="F463" i="15"/>
  <c r="E463" i="15"/>
  <c r="D463" i="15"/>
  <c r="F455" i="15"/>
  <c r="E455" i="15"/>
  <c r="D455" i="15"/>
  <c r="F453" i="15"/>
  <c r="E453" i="15"/>
  <c r="D453" i="15"/>
  <c r="F452" i="15"/>
  <c r="E452" i="15"/>
  <c r="D452" i="15"/>
  <c r="F451" i="15"/>
  <c r="E451" i="15"/>
  <c r="D451" i="15"/>
  <c r="F450" i="15"/>
  <c r="E450" i="15"/>
  <c r="D450" i="15"/>
  <c r="F449" i="15"/>
  <c r="E449" i="15"/>
  <c r="D449" i="15"/>
  <c r="F448" i="15"/>
  <c r="E448" i="15"/>
  <c r="D448" i="15"/>
  <c r="F447" i="15"/>
  <c r="E447" i="15"/>
  <c r="D447" i="15"/>
  <c r="F445" i="15"/>
  <c r="E445" i="15"/>
  <c r="D445" i="15"/>
  <c r="F444" i="15"/>
  <c r="E444" i="15"/>
  <c r="D444" i="15"/>
  <c r="D425" i="15"/>
  <c r="D424" i="15"/>
  <c r="D423" i="15"/>
  <c r="D422" i="15"/>
  <c r="D421" i="15"/>
  <c r="D420" i="15"/>
  <c r="D419" i="15"/>
  <c r="D417" i="15"/>
  <c r="D416" i="15"/>
  <c r="D415" i="15"/>
  <c r="D414" i="15"/>
  <c r="D413" i="15"/>
  <c r="D411" i="15"/>
  <c r="D410" i="15"/>
  <c r="D409" i="15"/>
  <c r="D408" i="15"/>
  <c r="D406" i="15"/>
  <c r="D405" i="15"/>
  <c r="D404" i="15"/>
  <c r="D403" i="15"/>
  <c r="F393" i="15"/>
  <c r="E393" i="15"/>
  <c r="D393" i="15"/>
  <c r="F392" i="15"/>
  <c r="E392" i="15"/>
  <c r="D392" i="15"/>
  <c r="F390" i="15"/>
  <c r="E390" i="15"/>
  <c r="D390" i="15"/>
  <c r="F389" i="15"/>
  <c r="E389" i="15"/>
  <c r="D389" i="15"/>
  <c r="F387" i="15"/>
  <c r="E387" i="15"/>
  <c r="D387" i="15"/>
  <c r="F386" i="15"/>
  <c r="E386" i="15"/>
  <c r="D386" i="15"/>
  <c r="F384" i="15"/>
  <c r="E384" i="15"/>
  <c r="D384" i="15"/>
  <c r="F383" i="15"/>
  <c r="E383" i="15"/>
  <c r="D383" i="15"/>
  <c r="F382" i="15"/>
  <c r="E382" i="15"/>
  <c r="D382" i="15"/>
  <c r="F380" i="15"/>
  <c r="E380" i="15"/>
  <c r="D380" i="15"/>
  <c r="F379" i="15"/>
  <c r="E379" i="15"/>
  <c r="D379" i="15"/>
  <c r="F378" i="15"/>
  <c r="E378" i="15"/>
  <c r="D378" i="15"/>
  <c r="F377" i="15"/>
  <c r="E377" i="15"/>
  <c r="D377" i="15"/>
  <c r="F376" i="15"/>
  <c r="E376" i="15"/>
  <c r="D376" i="15"/>
  <c r="F374" i="15"/>
  <c r="E374" i="15"/>
  <c r="D374" i="15"/>
  <c r="F372" i="15"/>
  <c r="E372" i="15"/>
  <c r="D372" i="15"/>
  <c r="F371" i="15"/>
  <c r="E371" i="15"/>
  <c r="D371" i="15"/>
  <c r="F369" i="15"/>
  <c r="E369" i="15"/>
  <c r="D369" i="15"/>
  <c r="F368" i="15"/>
  <c r="E368" i="15"/>
  <c r="D368" i="15"/>
  <c r="F367" i="15"/>
  <c r="E367" i="15"/>
  <c r="D367" i="15"/>
  <c r="F365" i="15"/>
  <c r="E365" i="15"/>
  <c r="D365" i="15"/>
  <c r="F364" i="15"/>
  <c r="E364" i="15"/>
  <c r="D364" i="15"/>
  <c r="F363" i="15"/>
  <c r="E363" i="15"/>
  <c r="D363" i="15"/>
  <c r="F362" i="15"/>
  <c r="E362" i="15"/>
  <c r="D362" i="15"/>
  <c r="F357" i="15"/>
  <c r="E357" i="15"/>
  <c r="D357" i="15"/>
  <c r="E344" i="15"/>
  <c r="V335" i="15"/>
  <c r="U335" i="15"/>
  <c r="U329" i="15" s="1"/>
  <c r="U328" i="15" s="1"/>
  <c r="T335" i="15"/>
  <c r="S335" i="15"/>
  <c r="S329" i="15" s="1"/>
  <c r="H335" i="15"/>
  <c r="H329" i="15" s="1"/>
  <c r="F335" i="15"/>
  <c r="F329" i="15" s="1"/>
  <c r="E335" i="15"/>
  <c r="E329" i="15" s="1"/>
  <c r="D335" i="15"/>
  <c r="D329" i="15" s="1"/>
  <c r="A335" i="15"/>
  <c r="A333" i="15"/>
  <c r="A332" i="15"/>
  <c r="A331" i="15"/>
  <c r="A330" i="15"/>
  <c r="A334" i="15" s="1"/>
  <c r="A325" i="15"/>
  <c r="A324" i="15"/>
  <c r="A323" i="15"/>
  <c r="A322" i="15"/>
  <c r="V321" i="15"/>
  <c r="U321" i="15"/>
  <c r="T321" i="15"/>
  <c r="S321" i="15"/>
  <c r="H321" i="15"/>
  <c r="F321" i="15"/>
  <c r="E321" i="15"/>
  <c r="D321" i="15"/>
  <c r="V318" i="15"/>
  <c r="U318" i="15"/>
  <c r="U314" i="15" s="1"/>
  <c r="T318" i="15"/>
  <c r="T314" i="15" s="1"/>
  <c r="S318" i="15"/>
  <c r="S314" i="15" s="1"/>
  <c r="H318" i="15"/>
  <c r="H314" i="15" s="1"/>
  <c r="F318" i="15"/>
  <c r="F314" i="15" s="1"/>
  <c r="E318" i="15"/>
  <c r="E314" i="15" s="1"/>
  <c r="D318" i="15"/>
  <c r="A318" i="15"/>
  <c r="A319" i="15" s="1"/>
  <c r="A317" i="15"/>
  <c r="A316" i="15"/>
  <c r="A315" i="15"/>
  <c r="V314" i="15"/>
  <c r="D314" i="15"/>
  <c r="V308" i="15"/>
  <c r="U308" i="15"/>
  <c r="U299" i="15" s="1"/>
  <c r="T308" i="15"/>
  <c r="S308" i="15"/>
  <c r="S299" i="15" s="1"/>
  <c r="H308" i="15"/>
  <c r="F308" i="15"/>
  <c r="F299" i="15" s="1"/>
  <c r="E308" i="15"/>
  <c r="D308" i="15"/>
  <c r="D299" i="15" s="1"/>
  <c r="A308" i="15"/>
  <c r="A313" i="15" s="1"/>
  <c r="A307" i="15"/>
  <c r="A306" i="15"/>
  <c r="A305" i="15"/>
  <c r="A304" i="15"/>
  <c r="A303" i="15"/>
  <c r="A302" i="15"/>
  <c r="A301" i="15"/>
  <c r="A300" i="15"/>
  <c r="V299" i="15"/>
  <c r="T299" i="15"/>
  <c r="H299" i="15"/>
  <c r="E299" i="15"/>
  <c r="A298" i="15"/>
  <c r="A297" i="15"/>
  <c r="A296" i="15"/>
  <c r="A295" i="15"/>
  <c r="A294" i="15"/>
  <c r="A293" i="15"/>
  <c r="A292" i="15"/>
  <c r="A291" i="15"/>
  <c r="A290" i="15"/>
  <c r="A289" i="15"/>
  <c r="A288" i="15"/>
  <c r="A287" i="15"/>
  <c r="A286" i="15"/>
  <c r="V285" i="15"/>
  <c r="U285" i="15"/>
  <c r="T285" i="15"/>
  <c r="S285" i="15"/>
  <c r="F285" i="15"/>
  <c r="E285" i="15"/>
  <c r="D285" i="15"/>
  <c r="A283" i="15"/>
  <c r="A285" i="15" s="1"/>
  <c r="V282" i="15"/>
  <c r="U282" i="15"/>
  <c r="T282" i="15"/>
  <c r="S282" i="15"/>
  <c r="H282" i="15"/>
  <c r="F282" i="15"/>
  <c r="D282" i="15"/>
  <c r="A281" i="15"/>
  <c r="A280" i="15"/>
  <c r="A279" i="15"/>
  <c r="V278" i="15"/>
  <c r="U278" i="15"/>
  <c r="T278" i="15"/>
  <c r="S278" i="15"/>
  <c r="H278" i="15"/>
  <c r="F278" i="15"/>
  <c r="E278" i="15"/>
  <c r="D278" i="15"/>
  <c r="A276" i="15"/>
  <c r="A278" i="15" s="1"/>
  <c r="V275" i="15"/>
  <c r="U275" i="15"/>
  <c r="T275" i="15"/>
  <c r="S275" i="15"/>
  <c r="H275" i="15"/>
  <c r="F275" i="15"/>
  <c r="E275" i="15"/>
  <c r="D275" i="15"/>
  <c r="V272" i="15"/>
  <c r="U272" i="15"/>
  <c r="T272" i="15"/>
  <c r="S272" i="15"/>
  <c r="H272" i="15"/>
  <c r="F272" i="15"/>
  <c r="E272" i="15"/>
  <c r="D272" i="15"/>
  <c r="V269" i="15"/>
  <c r="V267" i="15" s="1"/>
  <c r="U269" i="15"/>
  <c r="U267" i="15" s="1"/>
  <c r="T269" i="15"/>
  <c r="S269" i="15"/>
  <c r="S267" i="15" s="1"/>
  <c r="H269" i="15"/>
  <c r="H267" i="15" s="1"/>
  <c r="F269" i="15"/>
  <c r="F267" i="15" s="1"/>
  <c r="E269" i="15"/>
  <c r="E267" i="15" s="1"/>
  <c r="D269" i="15"/>
  <c r="A269" i="15"/>
  <c r="A273" i="15" s="1"/>
  <c r="A268" i="15"/>
  <c r="T267" i="15"/>
  <c r="D267" i="15"/>
  <c r="V266" i="15"/>
  <c r="U266" i="15"/>
  <c r="T266" i="15"/>
  <c r="S266" i="15"/>
  <c r="H266" i="15"/>
  <c r="F266" i="15"/>
  <c r="E266" i="15"/>
  <c r="D266" i="15"/>
  <c r="V264" i="15"/>
  <c r="U264" i="15"/>
  <c r="T264" i="15"/>
  <c r="S264" i="15"/>
  <c r="E264" i="15"/>
  <c r="D264" i="15"/>
  <c r="V257" i="15"/>
  <c r="V370" i="15" s="1"/>
  <c r="U257" i="15"/>
  <c r="U370" i="15" s="1"/>
  <c r="T257" i="15"/>
  <c r="T370" i="15" s="1"/>
  <c r="S257" i="15"/>
  <c r="S370" i="15" s="1"/>
  <c r="Q370" i="15"/>
  <c r="P370" i="15"/>
  <c r="O370" i="15"/>
  <c r="N370" i="15"/>
  <c r="H257" i="15"/>
  <c r="H370" i="15" s="1"/>
  <c r="F257" i="15"/>
  <c r="F370" i="15" s="1"/>
  <c r="E257" i="15"/>
  <c r="E370" i="15" s="1"/>
  <c r="D257" i="15"/>
  <c r="D370" i="15" s="1"/>
  <c r="V251" i="15"/>
  <c r="U251" i="15"/>
  <c r="T251" i="15"/>
  <c r="S251" i="15"/>
  <c r="H251" i="15"/>
  <c r="F251" i="15"/>
  <c r="E251" i="15"/>
  <c r="D251" i="15"/>
  <c r="V247" i="15"/>
  <c r="U247" i="15"/>
  <c r="T247" i="15"/>
  <c r="S247" i="15"/>
  <c r="H247" i="15"/>
  <c r="F247" i="15"/>
  <c r="E247" i="15"/>
  <c r="D247" i="15"/>
  <c r="V244" i="15"/>
  <c r="U244" i="15"/>
  <c r="T244" i="15"/>
  <c r="S244" i="15"/>
  <c r="Q244" i="15"/>
  <c r="P244" i="15"/>
  <c r="O244" i="15"/>
  <c r="N244" i="15"/>
  <c r="K244" i="15"/>
  <c r="J244" i="15"/>
  <c r="I244" i="15"/>
  <c r="H244" i="15"/>
  <c r="F244" i="15"/>
  <c r="E244" i="15"/>
  <c r="D244" i="15"/>
  <c r="A244" i="15"/>
  <c r="A245" i="15" s="1"/>
  <c r="V241" i="15"/>
  <c r="U241" i="15"/>
  <c r="T241" i="15"/>
  <c r="S241" i="15"/>
  <c r="Q241" i="15"/>
  <c r="P241" i="15"/>
  <c r="O241" i="15"/>
  <c r="N241" i="15"/>
  <c r="K241" i="15"/>
  <c r="J241" i="15"/>
  <c r="I241" i="15"/>
  <c r="H241" i="15"/>
  <c r="F241" i="15"/>
  <c r="E241" i="15"/>
  <c r="D241" i="15"/>
  <c r="A241" i="15"/>
  <c r="A242" i="15" s="1"/>
  <c r="V238" i="15"/>
  <c r="U238" i="15"/>
  <c r="T238" i="15"/>
  <c r="S238" i="15"/>
  <c r="Q238" i="15"/>
  <c r="P238" i="15"/>
  <c r="O238" i="15"/>
  <c r="N238" i="15"/>
  <c r="K238" i="15"/>
  <c r="J238" i="15"/>
  <c r="I238" i="15"/>
  <c r="H238" i="15"/>
  <c r="F238" i="15"/>
  <c r="E238" i="15"/>
  <c r="D238" i="15"/>
  <c r="A238" i="15"/>
  <c r="A239" i="15" s="1"/>
  <c r="V235" i="15"/>
  <c r="U235" i="15"/>
  <c r="T235" i="15"/>
  <c r="T231" i="15" s="1"/>
  <c r="T233" i="15" s="1"/>
  <c r="S235" i="15"/>
  <c r="Q235" i="15"/>
  <c r="P235" i="15"/>
  <c r="O235" i="15"/>
  <c r="O231" i="15" s="1"/>
  <c r="O233" i="15" s="1"/>
  <c r="N235" i="15"/>
  <c r="K235" i="15"/>
  <c r="K231" i="15" s="1"/>
  <c r="K229" i="15" s="1"/>
  <c r="J235" i="15"/>
  <c r="J231" i="15" s="1"/>
  <c r="J229" i="15" s="1"/>
  <c r="I235" i="15"/>
  <c r="H235" i="15"/>
  <c r="F235" i="15"/>
  <c r="F231" i="15" s="1"/>
  <c r="F233" i="15" s="1"/>
  <c r="E235" i="15"/>
  <c r="D235" i="15"/>
  <c r="D231" i="15" s="1"/>
  <c r="D233" i="15" s="1"/>
  <c r="A235" i="15"/>
  <c r="A236" i="15" s="1"/>
  <c r="A234" i="15"/>
  <c r="A233" i="15"/>
  <c r="V232" i="15"/>
  <c r="U232" i="15"/>
  <c r="T232" i="15"/>
  <c r="S232" i="15"/>
  <c r="Q232" i="15"/>
  <c r="P232" i="15"/>
  <c r="O232" i="15"/>
  <c r="N232" i="15"/>
  <c r="K232" i="15"/>
  <c r="J232" i="15"/>
  <c r="I232" i="15"/>
  <c r="H232" i="15"/>
  <c r="F232" i="15"/>
  <c r="E232" i="15"/>
  <c r="D232" i="15"/>
  <c r="A232" i="15"/>
  <c r="V231" i="15"/>
  <c r="V233" i="15" s="1"/>
  <c r="Q231" i="15"/>
  <c r="Q233" i="15" s="1"/>
  <c r="K233" i="15"/>
  <c r="V226" i="15"/>
  <c r="U226" i="15"/>
  <c r="T226" i="15"/>
  <c r="S226" i="15"/>
  <c r="Q226" i="15"/>
  <c r="P226" i="15"/>
  <c r="O226" i="15"/>
  <c r="N226" i="15"/>
  <c r="H226" i="15"/>
  <c r="F226" i="15"/>
  <c r="E226" i="15"/>
  <c r="D226" i="15"/>
  <c r="A226" i="15"/>
  <c r="A227" i="15" s="1"/>
  <c r="V223" i="15"/>
  <c r="U223" i="15"/>
  <c r="T223" i="15"/>
  <c r="S223" i="15"/>
  <c r="H223" i="15"/>
  <c r="F223" i="15"/>
  <c r="E223" i="15"/>
  <c r="D223" i="15"/>
  <c r="A223" i="15"/>
  <c r="A224" i="15" s="1"/>
  <c r="V220" i="15"/>
  <c r="U220" i="15"/>
  <c r="T220" i="15"/>
  <c r="T213" i="15" s="1"/>
  <c r="S220" i="15"/>
  <c r="H220" i="15"/>
  <c r="F220" i="15"/>
  <c r="E220" i="15"/>
  <c r="D220" i="15"/>
  <c r="A220" i="15"/>
  <c r="A221" i="15" s="1"/>
  <c r="V217" i="15"/>
  <c r="U217" i="15"/>
  <c r="T217" i="15"/>
  <c r="S217" i="15"/>
  <c r="H217" i="15"/>
  <c r="F217" i="15"/>
  <c r="D217" i="15"/>
  <c r="A217" i="15"/>
  <c r="A218" i="15" s="1"/>
  <c r="A216" i="15"/>
  <c r="A215" i="15"/>
  <c r="V214" i="15"/>
  <c r="U214" i="15"/>
  <c r="T214" i="15"/>
  <c r="S214" i="15"/>
  <c r="H214" i="15"/>
  <c r="F214" i="15"/>
  <c r="E214" i="15"/>
  <c r="D214" i="15"/>
  <c r="A214" i="15"/>
  <c r="V213" i="15"/>
  <c r="V205" i="15"/>
  <c r="U205" i="15"/>
  <c r="T205" i="15"/>
  <c r="S205" i="15"/>
  <c r="Q205" i="15"/>
  <c r="P205" i="15"/>
  <c r="O205" i="15"/>
  <c r="N205" i="15"/>
  <c r="K205" i="15"/>
  <c r="J205" i="15"/>
  <c r="I205" i="15"/>
  <c r="H205" i="15"/>
  <c r="F205" i="15"/>
  <c r="E205" i="15"/>
  <c r="D205" i="15"/>
  <c r="A205" i="15"/>
  <c r="V202" i="15"/>
  <c r="U202" i="15"/>
  <c r="T202" i="15"/>
  <c r="S202" i="15"/>
  <c r="Q202" i="15"/>
  <c r="P202" i="15"/>
  <c r="O202" i="15"/>
  <c r="N202" i="15"/>
  <c r="K202" i="15"/>
  <c r="J202" i="15"/>
  <c r="I202" i="15"/>
  <c r="H202" i="15"/>
  <c r="F202" i="15"/>
  <c r="E202" i="15"/>
  <c r="D202" i="15"/>
  <c r="A202" i="15"/>
  <c r="V199" i="15"/>
  <c r="U199" i="15"/>
  <c r="T199" i="15"/>
  <c r="S199" i="15"/>
  <c r="Q199" i="15"/>
  <c r="P199" i="15"/>
  <c r="O199" i="15"/>
  <c r="N199" i="15"/>
  <c r="K199" i="15"/>
  <c r="J199" i="15"/>
  <c r="I199" i="15"/>
  <c r="H199" i="15"/>
  <c r="F199" i="15"/>
  <c r="E199" i="15"/>
  <c r="D199" i="15"/>
  <c r="A199" i="15"/>
  <c r="V196" i="15"/>
  <c r="U196" i="15"/>
  <c r="T196" i="15"/>
  <c r="T192" i="15" s="1"/>
  <c r="T194" i="15" s="1"/>
  <c r="S196" i="15"/>
  <c r="Q196" i="15"/>
  <c r="P196" i="15"/>
  <c r="O196" i="15"/>
  <c r="O194" i="15" s="1"/>
  <c r="N196" i="15"/>
  <c r="K196" i="15"/>
  <c r="K192" i="15" s="1"/>
  <c r="K98" i="15" s="1"/>
  <c r="J196" i="15"/>
  <c r="J192" i="15" s="1"/>
  <c r="J98" i="15" s="1"/>
  <c r="I196" i="15"/>
  <c r="H196" i="15"/>
  <c r="F196" i="15"/>
  <c r="F192" i="15" s="1"/>
  <c r="E196" i="15"/>
  <c r="D196" i="15"/>
  <c r="D192" i="15" s="1"/>
  <c r="D194" i="15" s="1"/>
  <c r="A196" i="15"/>
  <c r="A195" i="15"/>
  <c r="A194" i="15"/>
  <c r="A203" i="15" s="1"/>
  <c r="V193" i="15"/>
  <c r="U193" i="15"/>
  <c r="T193" i="15"/>
  <c r="S193" i="15"/>
  <c r="Q193" i="15"/>
  <c r="P193" i="15"/>
  <c r="O193" i="15"/>
  <c r="N193" i="15"/>
  <c r="K193" i="15"/>
  <c r="J193" i="15"/>
  <c r="I193" i="15"/>
  <c r="H193" i="15"/>
  <c r="F193" i="15"/>
  <c r="E193" i="15"/>
  <c r="D193" i="15"/>
  <c r="A193" i="15"/>
  <c r="A207" i="15" s="1"/>
  <c r="V192" i="15"/>
  <c r="V194" i="15" s="1"/>
  <c r="Q194" i="15"/>
  <c r="K194" i="15"/>
  <c r="A191" i="15"/>
  <c r="V190" i="15"/>
  <c r="U190" i="15"/>
  <c r="T190" i="15"/>
  <c r="S190" i="15"/>
  <c r="Q190" i="15"/>
  <c r="P190" i="15"/>
  <c r="O190" i="15"/>
  <c r="N190" i="15"/>
  <c r="K190" i="15"/>
  <c r="J190" i="15"/>
  <c r="I190" i="15"/>
  <c r="H190" i="15"/>
  <c r="F190" i="15"/>
  <c r="E190" i="15"/>
  <c r="D190" i="15"/>
  <c r="A190" i="15"/>
  <c r="V189" i="15"/>
  <c r="V191" i="15" s="1"/>
  <c r="U189" i="15"/>
  <c r="U191" i="15" s="1"/>
  <c r="T189" i="15"/>
  <c r="T191" i="15" s="1"/>
  <c r="S189" i="15"/>
  <c r="S191" i="15" s="1"/>
  <c r="Q189" i="15"/>
  <c r="Q191" i="15" s="1"/>
  <c r="P189" i="15"/>
  <c r="P191" i="15" s="1"/>
  <c r="O189" i="15"/>
  <c r="O191" i="15" s="1"/>
  <c r="N189" i="15"/>
  <c r="N191" i="15" s="1"/>
  <c r="K189" i="15"/>
  <c r="K191" i="15" s="1"/>
  <c r="J189" i="15"/>
  <c r="J191" i="15" s="1"/>
  <c r="I189" i="15"/>
  <c r="I191" i="15" s="1"/>
  <c r="H189" i="15"/>
  <c r="H191" i="15" s="1"/>
  <c r="F189" i="15"/>
  <c r="F191" i="15" s="1"/>
  <c r="E189" i="15"/>
  <c r="E191" i="15" s="1"/>
  <c r="D189" i="15"/>
  <c r="D191" i="15" s="1"/>
  <c r="A189" i="15"/>
  <c r="A188" i="15"/>
  <c r="V187" i="15"/>
  <c r="U187" i="15"/>
  <c r="T187" i="15"/>
  <c r="S187" i="15"/>
  <c r="Q187" i="15"/>
  <c r="P187" i="15"/>
  <c r="O187" i="15"/>
  <c r="N187" i="15"/>
  <c r="K187" i="15"/>
  <c r="J187" i="15"/>
  <c r="I187" i="15"/>
  <c r="H187" i="15"/>
  <c r="F187" i="15"/>
  <c r="E187" i="15"/>
  <c r="D187" i="15"/>
  <c r="A187" i="15"/>
  <c r="A186" i="15"/>
  <c r="A185" i="15"/>
  <c r="V182" i="15"/>
  <c r="U182" i="15"/>
  <c r="T182" i="15"/>
  <c r="S182" i="15"/>
  <c r="Q182" i="15"/>
  <c r="P182" i="15"/>
  <c r="O182" i="15"/>
  <c r="N182" i="15"/>
  <c r="K182" i="15"/>
  <c r="J182" i="15"/>
  <c r="I182" i="15"/>
  <c r="H182" i="15"/>
  <c r="F182" i="15"/>
  <c r="E182" i="15"/>
  <c r="D182" i="15"/>
  <c r="A182" i="15"/>
  <c r="A183" i="15" s="1"/>
  <c r="V179" i="15"/>
  <c r="U179" i="15"/>
  <c r="T179" i="15"/>
  <c r="S179" i="15"/>
  <c r="Q179" i="15"/>
  <c r="P179" i="15"/>
  <c r="O179" i="15"/>
  <c r="N179" i="15"/>
  <c r="K179" i="15"/>
  <c r="J179" i="15"/>
  <c r="I179" i="15"/>
  <c r="H179" i="15"/>
  <c r="F179" i="15"/>
  <c r="E179" i="15"/>
  <c r="D179" i="15"/>
  <c r="A179" i="15"/>
  <c r="A180" i="15" s="1"/>
  <c r="V176" i="15"/>
  <c r="U176" i="15"/>
  <c r="T176" i="15"/>
  <c r="S176" i="15"/>
  <c r="S174" i="15" s="1"/>
  <c r="Q176" i="15"/>
  <c r="P176" i="15"/>
  <c r="O176" i="15"/>
  <c r="N176" i="15"/>
  <c r="K176" i="15"/>
  <c r="K174" i="15" s="1"/>
  <c r="J176" i="15"/>
  <c r="J174" i="15" s="1"/>
  <c r="I176" i="15"/>
  <c r="I174" i="15" s="1"/>
  <c r="H176" i="15"/>
  <c r="H174" i="15" s="1"/>
  <c r="F176" i="15"/>
  <c r="E176" i="15"/>
  <c r="E174" i="15" s="1"/>
  <c r="D176" i="15"/>
  <c r="A176" i="15"/>
  <c r="A177" i="15" s="1"/>
  <c r="A175" i="15"/>
  <c r="U174" i="15"/>
  <c r="A173" i="15"/>
  <c r="V172" i="15"/>
  <c r="U172" i="15"/>
  <c r="T172" i="15"/>
  <c r="S172" i="15"/>
  <c r="Q172" i="15"/>
  <c r="P172" i="15"/>
  <c r="O172" i="15"/>
  <c r="N172" i="15"/>
  <c r="K172" i="15"/>
  <c r="J172" i="15"/>
  <c r="I172" i="15"/>
  <c r="H172" i="15"/>
  <c r="F172" i="15"/>
  <c r="E172" i="15"/>
  <c r="D172" i="15"/>
  <c r="A172" i="15"/>
  <c r="V171" i="15"/>
  <c r="V173" i="15" s="1"/>
  <c r="U171" i="15"/>
  <c r="U173" i="15" s="1"/>
  <c r="T171" i="15"/>
  <c r="T173" i="15" s="1"/>
  <c r="S171" i="15"/>
  <c r="S173" i="15" s="1"/>
  <c r="Q171" i="15"/>
  <c r="Q173" i="15" s="1"/>
  <c r="P171" i="15"/>
  <c r="P173" i="15" s="1"/>
  <c r="O171" i="15"/>
  <c r="O173" i="15" s="1"/>
  <c r="N171" i="15"/>
  <c r="N173" i="15" s="1"/>
  <c r="K171" i="15"/>
  <c r="K173" i="15" s="1"/>
  <c r="J171" i="15"/>
  <c r="J173" i="15" s="1"/>
  <c r="I171" i="15"/>
  <c r="I173" i="15" s="1"/>
  <c r="H171" i="15"/>
  <c r="H173" i="15" s="1"/>
  <c r="F171" i="15"/>
  <c r="F173" i="15" s="1"/>
  <c r="E171" i="15"/>
  <c r="E173" i="15" s="1"/>
  <c r="D171" i="15"/>
  <c r="D173" i="15" s="1"/>
  <c r="A171" i="15"/>
  <c r="A170" i="15"/>
  <c r="V169" i="15"/>
  <c r="U169" i="15"/>
  <c r="T169" i="15"/>
  <c r="S169" i="15"/>
  <c r="Q169" i="15"/>
  <c r="P169" i="15"/>
  <c r="O169" i="15"/>
  <c r="N169" i="15"/>
  <c r="K169" i="15"/>
  <c r="J169" i="15"/>
  <c r="I169" i="15"/>
  <c r="H169" i="15"/>
  <c r="F169" i="15"/>
  <c r="E169" i="15"/>
  <c r="D169" i="15"/>
  <c r="A169" i="15"/>
  <c r="A168" i="15"/>
  <c r="A167" i="15"/>
  <c r="V164" i="15"/>
  <c r="U164" i="15"/>
  <c r="T164" i="15"/>
  <c r="S164" i="15"/>
  <c r="Q164" i="15"/>
  <c r="P164" i="15"/>
  <c r="O164" i="15"/>
  <c r="N164" i="15"/>
  <c r="K164" i="15"/>
  <c r="J164" i="15"/>
  <c r="I164" i="15"/>
  <c r="H164" i="15"/>
  <c r="F164" i="15"/>
  <c r="E164" i="15"/>
  <c r="D164" i="15"/>
  <c r="A164" i="15"/>
  <c r="A165" i="15" s="1"/>
  <c r="V161" i="15"/>
  <c r="U161" i="15"/>
  <c r="T161" i="15"/>
  <c r="S161" i="15"/>
  <c r="Q161" i="15"/>
  <c r="P161" i="15"/>
  <c r="O161" i="15"/>
  <c r="N161" i="15"/>
  <c r="K161" i="15"/>
  <c r="J161" i="15"/>
  <c r="I161" i="15"/>
  <c r="H161" i="15"/>
  <c r="F161" i="15"/>
  <c r="E161" i="15"/>
  <c r="D161" i="15"/>
  <c r="A161" i="15"/>
  <c r="A162" i="15" s="1"/>
  <c r="V158" i="15"/>
  <c r="V156" i="15" s="1"/>
  <c r="U158" i="15"/>
  <c r="U156" i="15" s="1"/>
  <c r="T158" i="15"/>
  <c r="T156" i="15" s="1"/>
  <c r="S158" i="15"/>
  <c r="S156" i="15" s="1"/>
  <c r="Q158" i="15"/>
  <c r="P158" i="15"/>
  <c r="O158" i="15"/>
  <c r="N158" i="15"/>
  <c r="K158" i="15"/>
  <c r="K156" i="15" s="1"/>
  <c r="J158" i="15"/>
  <c r="J156" i="15" s="1"/>
  <c r="I158" i="15"/>
  <c r="I156" i="15" s="1"/>
  <c r="H158" i="15"/>
  <c r="H156" i="15" s="1"/>
  <c r="F158" i="15"/>
  <c r="F156" i="15" s="1"/>
  <c r="E158" i="15"/>
  <c r="E156" i="15" s="1"/>
  <c r="D158" i="15"/>
  <c r="A158" i="15"/>
  <c r="A159" i="15" s="1"/>
  <c r="A157" i="15"/>
  <c r="D156" i="15"/>
  <c r="A155" i="15"/>
  <c r="V154" i="15"/>
  <c r="U154" i="15"/>
  <c r="T154" i="15"/>
  <c r="S154" i="15"/>
  <c r="Q154" i="15"/>
  <c r="P154" i="15"/>
  <c r="O154" i="15"/>
  <c r="N154" i="15"/>
  <c r="K154" i="15"/>
  <c r="J154" i="15"/>
  <c r="I154" i="15"/>
  <c r="H154" i="15"/>
  <c r="F154" i="15"/>
  <c r="E154" i="15"/>
  <c r="D154" i="15"/>
  <c r="A154" i="15"/>
  <c r="V153" i="15"/>
  <c r="V155" i="15" s="1"/>
  <c r="U153" i="15"/>
  <c r="U155" i="15" s="1"/>
  <c r="T153" i="15"/>
  <c r="T155" i="15" s="1"/>
  <c r="S153" i="15"/>
  <c r="S155" i="15" s="1"/>
  <c r="Q153" i="15"/>
  <c r="Q155" i="15" s="1"/>
  <c r="P153" i="15"/>
  <c r="P155" i="15" s="1"/>
  <c r="O153" i="15"/>
  <c r="O155" i="15" s="1"/>
  <c r="N153" i="15"/>
  <c r="N155" i="15" s="1"/>
  <c r="K153" i="15"/>
  <c r="K155" i="15" s="1"/>
  <c r="J153" i="15"/>
  <c r="J155" i="15" s="1"/>
  <c r="I153" i="15"/>
  <c r="I155" i="15" s="1"/>
  <c r="H153" i="15"/>
  <c r="H155" i="15" s="1"/>
  <c r="F153" i="15"/>
  <c r="F155" i="15" s="1"/>
  <c r="E153" i="15"/>
  <c r="E155" i="15" s="1"/>
  <c r="D153" i="15"/>
  <c r="D155" i="15" s="1"/>
  <c r="A153" i="15"/>
  <c r="A152" i="15"/>
  <c r="V151" i="15"/>
  <c r="U151" i="15"/>
  <c r="T151" i="15"/>
  <c r="S151" i="15"/>
  <c r="Q151" i="15"/>
  <c r="P151" i="15"/>
  <c r="O151" i="15"/>
  <c r="N151" i="15"/>
  <c r="K151" i="15"/>
  <c r="J151" i="15"/>
  <c r="I151" i="15"/>
  <c r="H151" i="15"/>
  <c r="F151" i="15"/>
  <c r="E151" i="15"/>
  <c r="D151" i="15"/>
  <c r="A151" i="15"/>
  <c r="A150" i="15"/>
  <c r="A149" i="15"/>
  <c r="V146" i="15"/>
  <c r="U146" i="15"/>
  <c r="T146" i="15"/>
  <c r="S146" i="15"/>
  <c r="Q146" i="15"/>
  <c r="P146" i="15"/>
  <c r="O146" i="15"/>
  <c r="N146" i="15"/>
  <c r="K146" i="15"/>
  <c r="J146" i="15"/>
  <c r="I146" i="15"/>
  <c r="H146" i="15"/>
  <c r="F146" i="15"/>
  <c r="E146" i="15"/>
  <c r="D146" i="15"/>
  <c r="A146" i="15"/>
  <c r="A147" i="15" s="1"/>
  <c r="V143" i="15"/>
  <c r="U143" i="15"/>
  <c r="T143" i="15"/>
  <c r="S143" i="15"/>
  <c r="Q143" i="15"/>
  <c r="P143" i="15"/>
  <c r="O143" i="15"/>
  <c r="N143" i="15"/>
  <c r="K143" i="15"/>
  <c r="J143" i="15"/>
  <c r="I143" i="15"/>
  <c r="H143" i="15"/>
  <c r="H100" i="15" s="1"/>
  <c r="F143" i="15"/>
  <c r="E143" i="15"/>
  <c r="D143" i="15"/>
  <c r="A143" i="15"/>
  <c r="A144" i="15" s="1"/>
  <c r="V140" i="15"/>
  <c r="V138" i="15" s="1"/>
  <c r="U140" i="15"/>
  <c r="T140" i="15"/>
  <c r="T138" i="15" s="1"/>
  <c r="S140" i="15"/>
  <c r="Q140" i="15"/>
  <c r="P140" i="15"/>
  <c r="O140" i="15"/>
  <c r="N140" i="15"/>
  <c r="K140" i="15"/>
  <c r="K138" i="15" s="1"/>
  <c r="J140" i="15"/>
  <c r="J138" i="15" s="1"/>
  <c r="I140" i="15"/>
  <c r="I138" i="15" s="1"/>
  <c r="H140" i="15"/>
  <c r="H138" i="15" s="1"/>
  <c r="F140" i="15"/>
  <c r="F138" i="15" s="1"/>
  <c r="E140" i="15"/>
  <c r="D140" i="15"/>
  <c r="D138" i="15" s="1"/>
  <c r="A140" i="15"/>
  <c r="A141" i="15" s="1"/>
  <c r="A139" i="15"/>
  <c r="S138" i="15"/>
  <c r="A137" i="15"/>
  <c r="V136" i="15"/>
  <c r="U136" i="15"/>
  <c r="T136" i="15"/>
  <c r="S136" i="15"/>
  <c r="Q136" i="15"/>
  <c r="P136" i="15"/>
  <c r="O136" i="15"/>
  <c r="N136" i="15"/>
  <c r="K136" i="15"/>
  <c r="J136" i="15"/>
  <c r="I136" i="15"/>
  <c r="H136" i="15"/>
  <c r="F136" i="15"/>
  <c r="E136" i="15"/>
  <c r="D136" i="15"/>
  <c r="A136" i="15"/>
  <c r="V135" i="15"/>
  <c r="V137" i="15" s="1"/>
  <c r="U135" i="15"/>
  <c r="U137" i="15" s="1"/>
  <c r="T135" i="15"/>
  <c r="T137" i="15" s="1"/>
  <c r="S135" i="15"/>
  <c r="S137" i="15" s="1"/>
  <c r="Q135" i="15"/>
  <c r="Q137" i="15" s="1"/>
  <c r="P135" i="15"/>
  <c r="P137" i="15" s="1"/>
  <c r="O135" i="15"/>
  <c r="O137" i="15" s="1"/>
  <c r="N135" i="15"/>
  <c r="N137" i="15" s="1"/>
  <c r="K135" i="15"/>
  <c r="K137" i="15" s="1"/>
  <c r="J135" i="15"/>
  <c r="J137" i="15" s="1"/>
  <c r="I135" i="15"/>
  <c r="I137" i="15" s="1"/>
  <c r="H135" i="15"/>
  <c r="H137" i="15" s="1"/>
  <c r="F135" i="15"/>
  <c r="F137" i="15" s="1"/>
  <c r="E135" i="15"/>
  <c r="E137" i="15" s="1"/>
  <c r="D135" i="15"/>
  <c r="D137" i="15" s="1"/>
  <c r="A135" i="15"/>
  <c r="A134" i="15"/>
  <c r="V133" i="15"/>
  <c r="U133" i="15"/>
  <c r="T133" i="15"/>
  <c r="S133" i="15"/>
  <c r="Q133" i="15"/>
  <c r="P133" i="15"/>
  <c r="O133" i="15"/>
  <c r="N133" i="15"/>
  <c r="K133" i="15"/>
  <c r="J133" i="15"/>
  <c r="I133" i="15"/>
  <c r="H133" i="15"/>
  <c r="F133" i="15"/>
  <c r="E133" i="15"/>
  <c r="D133" i="15"/>
  <c r="A133" i="15"/>
  <c r="A132" i="15"/>
  <c r="A131" i="15"/>
  <c r="V128" i="15"/>
  <c r="U128" i="15"/>
  <c r="T128" i="15"/>
  <c r="S128" i="15"/>
  <c r="Q128" i="15"/>
  <c r="P128" i="15"/>
  <c r="O128" i="15"/>
  <c r="N128" i="15"/>
  <c r="K128" i="15"/>
  <c r="K101" i="15" s="1"/>
  <c r="J128" i="15"/>
  <c r="I128" i="15"/>
  <c r="I101" i="15" s="1"/>
  <c r="H128" i="15"/>
  <c r="F128" i="15"/>
  <c r="E128" i="15"/>
  <c r="D128" i="15"/>
  <c r="A128" i="15"/>
  <c r="A129" i="15" s="1"/>
  <c r="V125" i="15"/>
  <c r="U125" i="15"/>
  <c r="T125" i="15"/>
  <c r="S125" i="15"/>
  <c r="Q125" i="15"/>
  <c r="P125" i="15"/>
  <c r="O125" i="15"/>
  <c r="N125" i="15"/>
  <c r="K125" i="15"/>
  <c r="K100" i="15" s="1"/>
  <c r="J125" i="15"/>
  <c r="I125" i="15"/>
  <c r="I100" i="15" s="1"/>
  <c r="H125" i="15"/>
  <c r="F125" i="15"/>
  <c r="E125" i="15"/>
  <c r="D125" i="15"/>
  <c r="A125" i="15"/>
  <c r="A126" i="15" s="1"/>
  <c r="V122" i="15"/>
  <c r="V120" i="15" s="1"/>
  <c r="U122" i="15"/>
  <c r="U120" i="15" s="1"/>
  <c r="T122" i="15"/>
  <c r="T120" i="15" s="1"/>
  <c r="S122" i="15"/>
  <c r="S120" i="15" s="1"/>
  <c r="Q122" i="15"/>
  <c r="P122" i="15"/>
  <c r="O122" i="15"/>
  <c r="N122" i="15"/>
  <c r="K122" i="15"/>
  <c r="J122" i="15"/>
  <c r="I122" i="15"/>
  <c r="H122" i="15"/>
  <c r="H120" i="15" s="1"/>
  <c r="F122" i="15"/>
  <c r="F120" i="15" s="1"/>
  <c r="E122" i="15"/>
  <c r="E120" i="15" s="1"/>
  <c r="D122" i="15"/>
  <c r="D120" i="15" s="1"/>
  <c r="A122" i="15"/>
  <c r="A123" i="15" s="1"/>
  <c r="A121" i="15"/>
  <c r="A119" i="15"/>
  <c r="V118" i="15"/>
  <c r="U118" i="15"/>
  <c r="T118" i="15"/>
  <c r="A118" i="15"/>
  <c r="V117" i="15"/>
  <c r="V119" i="15" s="1"/>
  <c r="U117" i="15"/>
  <c r="U119" i="15" s="1"/>
  <c r="T117" i="15"/>
  <c r="T119" i="15" s="1"/>
  <c r="A117" i="15"/>
  <c r="A116" i="15"/>
  <c r="V115" i="15"/>
  <c r="U115" i="15"/>
  <c r="T115" i="15"/>
  <c r="A115" i="15"/>
  <c r="A114" i="15"/>
  <c r="A113" i="15"/>
  <c r="V110" i="15"/>
  <c r="U110" i="15"/>
  <c r="T110" i="15"/>
  <c r="S110" i="15"/>
  <c r="H110" i="15"/>
  <c r="H101" i="15" s="1"/>
  <c r="A110" i="15"/>
  <c r="A111" i="15" s="1"/>
  <c r="F109" i="15"/>
  <c r="E109" i="15"/>
  <c r="D109" i="15"/>
  <c r="V107" i="15"/>
  <c r="U107" i="15"/>
  <c r="T107" i="15"/>
  <c r="S107" i="15"/>
  <c r="S100" i="15" s="1"/>
  <c r="A107" i="15"/>
  <c r="A109" i="15" s="1"/>
  <c r="A106" i="15"/>
  <c r="F105" i="15"/>
  <c r="F104" i="15" s="1"/>
  <c r="E105" i="15"/>
  <c r="D105" i="15"/>
  <c r="D104" i="15" s="1"/>
  <c r="A105" i="15"/>
  <c r="V104" i="15"/>
  <c r="U104" i="15"/>
  <c r="T104" i="15"/>
  <c r="S104" i="15"/>
  <c r="H104" i="15"/>
  <c r="E104" i="15"/>
  <c r="A104" i="15"/>
  <c r="A103" i="15"/>
  <c r="U101" i="15"/>
  <c r="A101" i="15"/>
  <c r="A100" i="15"/>
  <c r="T99" i="15"/>
  <c r="A99" i="15"/>
  <c r="V98" i="15"/>
  <c r="T98" i="15"/>
  <c r="D98" i="15"/>
  <c r="A98" i="15"/>
  <c r="F463" i="4"/>
  <c r="E463" i="4"/>
  <c r="D463" i="4"/>
  <c r="F455" i="4"/>
  <c r="E455" i="4"/>
  <c r="D455" i="4"/>
  <c r="F453" i="4"/>
  <c r="E453" i="4"/>
  <c r="D453" i="4"/>
  <c r="F452" i="4"/>
  <c r="E452" i="4"/>
  <c r="D452" i="4"/>
  <c r="F451" i="4"/>
  <c r="E451" i="4"/>
  <c r="D451" i="4"/>
  <c r="F450" i="4"/>
  <c r="E450" i="4"/>
  <c r="D450" i="4"/>
  <c r="F449" i="4"/>
  <c r="E449" i="4"/>
  <c r="D449" i="4"/>
  <c r="F448" i="4"/>
  <c r="E448" i="4"/>
  <c r="D448" i="4"/>
  <c r="F447" i="4"/>
  <c r="E447" i="4"/>
  <c r="D447" i="4"/>
  <c r="F446" i="4"/>
  <c r="D446" i="4"/>
  <c r="F445" i="4"/>
  <c r="E445" i="4"/>
  <c r="D445" i="4"/>
  <c r="F444" i="4"/>
  <c r="E444" i="4"/>
  <c r="D444" i="4"/>
  <c r="D425" i="4"/>
  <c r="D424" i="4"/>
  <c r="D423" i="4"/>
  <c r="D422" i="4"/>
  <c r="D421" i="4"/>
  <c r="D420" i="4"/>
  <c r="D419" i="4"/>
  <c r="D418" i="4" s="1"/>
  <c r="D417" i="4"/>
  <c r="D416" i="4"/>
  <c r="D415" i="4"/>
  <c r="D414" i="4"/>
  <c r="D413" i="4"/>
  <c r="D411" i="4"/>
  <c r="D410" i="4"/>
  <c r="D409" i="4"/>
  <c r="D408" i="4"/>
  <c r="D406" i="4"/>
  <c r="D405" i="4"/>
  <c r="D404" i="4"/>
  <c r="D403" i="4"/>
  <c r="F393" i="4"/>
  <c r="E393" i="4"/>
  <c r="D393" i="4"/>
  <c r="F392" i="4"/>
  <c r="E392" i="4"/>
  <c r="D392" i="4"/>
  <c r="F390" i="4"/>
  <c r="E390" i="4"/>
  <c r="D390" i="4"/>
  <c r="F389" i="4"/>
  <c r="E389" i="4"/>
  <c r="D389" i="4"/>
  <c r="F387" i="4"/>
  <c r="E387" i="4"/>
  <c r="D387" i="4"/>
  <c r="F386" i="4"/>
  <c r="E386" i="4"/>
  <c r="E385" i="4" s="1"/>
  <c r="D386" i="4"/>
  <c r="F385" i="4"/>
  <c r="F384" i="4"/>
  <c r="E384" i="4"/>
  <c r="D384" i="4"/>
  <c r="F383" i="4"/>
  <c r="E383" i="4"/>
  <c r="D383" i="4"/>
  <c r="F382" i="4"/>
  <c r="F381" i="4" s="1"/>
  <c r="E382" i="4"/>
  <c r="D382" i="4"/>
  <c r="F380" i="4"/>
  <c r="E380" i="4"/>
  <c r="D380" i="4"/>
  <c r="F379" i="4"/>
  <c r="E379" i="4"/>
  <c r="D379" i="4"/>
  <c r="F378" i="4"/>
  <c r="E378" i="4"/>
  <c r="D378" i="4"/>
  <c r="F377" i="4"/>
  <c r="F375" i="4" s="1"/>
  <c r="E377" i="4"/>
  <c r="D377" i="4"/>
  <c r="D375" i="4" s="1"/>
  <c r="F376" i="4"/>
  <c r="E376" i="4"/>
  <c r="D376" i="4"/>
  <c r="F374" i="4"/>
  <c r="E374" i="4"/>
  <c r="D374" i="4"/>
  <c r="F372" i="4"/>
  <c r="E372" i="4"/>
  <c r="D372" i="4"/>
  <c r="F371" i="4"/>
  <c r="E371" i="4"/>
  <c r="D371" i="4"/>
  <c r="F369" i="4"/>
  <c r="E369" i="4"/>
  <c r="D369" i="4"/>
  <c r="F368" i="4"/>
  <c r="E368" i="4"/>
  <c r="D368" i="4"/>
  <c r="F367" i="4"/>
  <c r="E367" i="4"/>
  <c r="D367" i="4"/>
  <c r="F365" i="4"/>
  <c r="E365" i="4"/>
  <c r="D365" i="4"/>
  <c r="F364" i="4"/>
  <c r="E364" i="4"/>
  <c r="D364" i="4"/>
  <c r="F363" i="4"/>
  <c r="E363" i="4"/>
  <c r="D363" i="4"/>
  <c r="F362" i="4"/>
  <c r="E362" i="4"/>
  <c r="D362" i="4"/>
  <c r="F357" i="4"/>
  <c r="E357" i="4"/>
  <c r="D357" i="4"/>
  <c r="E344" i="4"/>
  <c r="V335" i="4"/>
  <c r="V329" i="4" s="1"/>
  <c r="U335" i="4"/>
  <c r="T335" i="4"/>
  <c r="T329" i="4" s="1"/>
  <c r="S335" i="4"/>
  <c r="H335" i="4"/>
  <c r="F335" i="4"/>
  <c r="F329" i="4" s="1"/>
  <c r="E335" i="4"/>
  <c r="E329" i="4" s="1"/>
  <c r="D335" i="4"/>
  <c r="A335" i="4"/>
  <c r="A333" i="4"/>
  <c r="A332" i="4"/>
  <c r="A331" i="4"/>
  <c r="A330" i="4"/>
  <c r="A334" i="4" s="1"/>
  <c r="D329" i="4"/>
  <c r="A325" i="4"/>
  <c r="A324" i="4"/>
  <c r="A323" i="4"/>
  <c r="A322" i="4"/>
  <c r="V321" i="4"/>
  <c r="U321" i="4"/>
  <c r="T321" i="4"/>
  <c r="S321" i="4"/>
  <c r="H321" i="4"/>
  <c r="F321" i="4"/>
  <c r="E321" i="4"/>
  <c r="D321" i="4"/>
  <c r="V318" i="4"/>
  <c r="V314" i="4" s="1"/>
  <c r="U318" i="4"/>
  <c r="T318" i="4"/>
  <c r="T314" i="4" s="1"/>
  <c r="S318" i="4"/>
  <c r="H318" i="4"/>
  <c r="H314" i="4" s="1"/>
  <c r="F318" i="4"/>
  <c r="F314" i="4" s="1"/>
  <c r="E318" i="4"/>
  <c r="E314" i="4" s="1"/>
  <c r="D318" i="4"/>
  <c r="D314" i="4" s="1"/>
  <c r="A318" i="4"/>
  <c r="A319" i="4" s="1"/>
  <c r="A317" i="4"/>
  <c r="A316" i="4"/>
  <c r="A315" i="4"/>
  <c r="U314" i="4"/>
  <c r="S314" i="4"/>
  <c r="V308" i="4"/>
  <c r="V299" i="4" s="1"/>
  <c r="U308" i="4"/>
  <c r="T308" i="4"/>
  <c r="T299" i="4" s="1"/>
  <c r="F308" i="4"/>
  <c r="F299" i="4" s="1"/>
  <c r="E308" i="4"/>
  <c r="E299" i="4" s="1"/>
  <c r="D308" i="4"/>
  <c r="A308" i="4"/>
  <c r="A313" i="4" s="1"/>
  <c r="A307" i="4"/>
  <c r="A306" i="4"/>
  <c r="A305" i="4"/>
  <c r="A304" i="4"/>
  <c r="A303" i="4"/>
  <c r="A302" i="4"/>
  <c r="A301" i="4"/>
  <c r="A300" i="4"/>
  <c r="U299" i="4"/>
  <c r="D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V285" i="4"/>
  <c r="U285" i="4"/>
  <c r="T285" i="4"/>
  <c r="F285" i="4"/>
  <c r="E285" i="4"/>
  <c r="D285" i="4"/>
  <c r="A283" i="4"/>
  <c r="A285" i="4" s="1"/>
  <c r="V282" i="4"/>
  <c r="U282" i="4"/>
  <c r="T282" i="4"/>
  <c r="F282" i="4"/>
  <c r="E282" i="4"/>
  <c r="D282" i="4"/>
  <c r="A281" i="4"/>
  <c r="A280" i="4"/>
  <c r="A279" i="4"/>
  <c r="V278" i="4"/>
  <c r="U278" i="4"/>
  <c r="T278" i="4"/>
  <c r="F278" i="4"/>
  <c r="E278" i="4"/>
  <c r="D278" i="4"/>
  <c r="A276" i="4"/>
  <c r="A278" i="4" s="1"/>
  <c r="V275" i="4"/>
  <c r="U275" i="4"/>
  <c r="T275" i="4"/>
  <c r="F275" i="4"/>
  <c r="E275" i="4"/>
  <c r="D275" i="4"/>
  <c r="V272" i="4"/>
  <c r="U272" i="4"/>
  <c r="T272" i="4"/>
  <c r="F272" i="4"/>
  <c r="E272" i="4"/>
  <c r="D272" i="4"/>
  <c r="V269" i="4"/>
  <c r="V267" i="4" s="1"/>
  <c r="U269" i="4"/>
  <c r="U267" i="4" s="1"/>
  <c r="T269" i="4"/>
  <c r="T267" i="4" s="1"/>
  <c r="F269" i="4"/>
  <c r="F267" i="4" s="1"/>
  <c r="E269" i="4"/>
  <c r="E267" i="4" s="1"/>
  <c r="D269" i="4"/>
  <c r="D267" i="4" s="1"/>
  <c r="A269" i="4"/>
  <c r="A273" i="4" s="1"/>
  <c r="A268" i="4"/>
  <c r="V266" i="4"/>
  <c r="U266" i="4"/>
  <c r="T266" i="4"/>
  <c r="F266" i="4"/>
  <c r="E266" i="4"/>
  <c r="D266" i="4"/>
  <c r="E264" i="4"/>
  <c r="D264" i="4"/>
  <c r="V257" i="4"/>
  <c r="U257" i="4"/>
  <c r="T257" i="4"/>
  <c r="S257" i="4"/>
  <c r="H257" i="4"/>
  <c r="H370" i="4" s="1"/>
  <c r="F257" i="4"/>
  <c r="F370" i="4" s="1"/>
  <c r="E257" i="4"/>
  <c r="E370" i="4" s="1"/>
  <c r="D257" i="4"/>
  <c r="D370" i="4" s="1"/>
  <c r="V251" i="4"/>
  <c r="U251" i="4"/>
  <c r="T251" i="4"/>
  <c r="S251" i="4"/>
  <c r="Q251" i="4"/>
  <c r="P251" i="4"/>
  <c r="O251" i="4"/>
  <c r="N251" i="4"/>
  <c r="H251" i="4"/>
  <c r="F251" i="4"/>
  <c r="E251" i="4"/>
  <c r="D251" i="4"/>
  <c r="V247" i="4"/>
  <c r="U247" i="4"/>
  <c r="T247" i="4"/>
  <c r="S247" i="4"/>
  <c r="Q247" i="4"/>
  <c r="P247" i="4"/>
  <c r="O247" i="4"/>
  <c r="N247" i="4"/>
  <c r="H247" i="4"/>
  <c r="F247" i="4"/>
  <c r="E247" i="4"/>
  <c r="D247" i="4"/>
  <c r="V244" i="4"/>
  <c r="U244" i="4"/>
  <c r="T244" i="4"/>
  <c r="S244" i="4"/>
  <c r="Q244" i="4"/>
  <c r="P244" i="4"/>
  <c r="O244" i="4"/>
  <c r="N244" i="4"/>
  <c r="K244" i="4"/>
  <c r="J244" i="4"/>
  <c r="I244" i="4"/>
  <c r="H244" i="4"/>
  <c r="F244" i="4"/>
  <c r="E244" i="4"/>
  <c r="D244" i="4"/>
  <c r="A244" i="4"/>
  <c r="A245" i="4" s="1"/>
  <c r="V241" i="4"/>
  <c r="U241" i="4"/>
  <c r="T241" i="4"/>
  <c r="S241" i="4"/>
  <c r="Q241" i="4"/>
  <c r="P241" i="4"/>
  <c r="O241" i="4"/>
  <c r="N241" i="4"/>
  <c r="K241" i="4"/>
  <c r="J241" i="4"/>
  <c r="I241" i="4"/>
  <c r="H241" i="4"/>
  <c r="F241" i="4"/>
  <c r="E241" i="4"/>
  <c r="D241" i="4"/>
  <c r="A241" i="4"/>
  <c r="A242" i="4" s="1"/>
  <c r="V238" i="4"/>
  <c r="U238" i="4"/>
  <c r="T238" i="4"/>
  <c r="S238" i="4"/>
  <c r="Q238" i="4"/>
  <c r="P238" i="4"/>
  <c r="O238" i="4"/>
  <c r="N238" i="4"/>
  <c r="K238" i="4"/>
  <c r="J238" i="4"/>
  <c r="I238" i="4"/>
  <c r="H238" i="4"/>
  <c r="F238" i="4"/>
  <c r="E238" i="4"/>
  <c r="D238" i="4"/>
  <c r="A238" i="4"/>
  <c r="A239" i="4" s="1"/>
  <c r="V235" i="4"/>
  <c r="U235" i="4"/>
  <c r="T235" i="4"/>
  <c r="S235" i="4"/>
  <c r="Q235" i="4"/>
  <c r="P235" i="4"/>
  <c r="O235" i="4"/>
  <c r="N235" i="4"/>
  <c r="K235" i="4"/>
  <c r="K231" i="4" s="1"/>
  <c r="K229" i="4" s="1"/>
  <c r="J235" i="4"/>
  <c r="J231" i="4" s="1"/>
  <c r="J229" i="4" s="1"/>
  <c r="I235" i="4"/>
  <c r="I231" i="4" s="1"/>
  <c r="I229" i="4" s="1"/>
  <c r="H235" i="4"/>
  <c r="F235" i="4"/>
  <c r="E235" i="4"/>
  <c r="D235" i="4"/>
  <c r="A235" i="4"/>
  <c r="A236" i="4" s="1"/>
  <c r="A234" i="4"/>
  <c r="A233" i="4"/>
  <c r="V232" i="4"/>
  <c r="U232" i="4"/>
  <c r="T232" i="4"/>
  <c r="S232" i="4"/>
  <c r="Q232" i="4"/>
  <c r="P232" i="4"/>
  <c r="O232" i="4"/>
  <c r="N232" i="4"/>
  <c r="K232" i="4"/>
  <c r="J232" i="4"/>
  <c r="I232" i="4"/>
  <c r="H232" i="4"/>
  <c r="F232" i="4"/>
  <c r="E232" i="4"/>
  <c r="D232" i="4"/>
  <c r="A232" i="4"/>
  <c r="V231" i="4"/>
  <c r="V233" i="4" s="1"/>
  <c r="U231" i="4"/>
  <c r="U233" i="4" s="1"/>
  <c r="T231" i="4"/>
  <c r="T233" i="4" s="1"/>
  <c r="S231" i="4"/>
  <c r="S233" i="4" s="1"/>
  <c r="Q231" i="4"/>
  <c r="Q233" i="4" s="1"/>
  <c r="P231" i="4"/>
  <c r="P233" i="4" s="1"/>
  <c r="O231" i="4"/>
  <c r="O233" i="4" s="1"/>
  <c r="N231" i="4"/>
  <c r="N233" i="4" s="1"/>
  <c r="K233" i="4"/>
  <c r="J233" i="4"/>
  <c r="I233" i="4"/>
  <c r="H231" i="4"/>
  <c r="H233" i="4" s="1"/>
  <c r="F231" i="4"/>
  <c r="F233" i="4" s="1"/>
  <c r="E231" i="4"/>
  <c r="E233" i="4" s="1"/>
  <c r="D231" i="4"/>
  <c r="D233" i="4" s="1"/>
  <c r="T229" i="4"/>
  <c r="T443" i="4" s="1"/>
  <c r="T454" i="4" s="1"/>
  <c r="T457" i="4" s="1"/>
  <c r="T471" i="4" s="1"/>
  <c r="O229" i="4"/>
  <c r="O443" i="4" s="1"/>
  <c r="O454" i="4" s="1"/>
  <c r="O457" i="4" s="1"/>
  <c r="O471" i="4" s="1"/>
  <c r="D229" i="4"/>
  <c r="D443" i="4" s="1"/>
  <c r="D454" i="4" s="1"/>
  <c r="V226" i="4"/>
  <c r="U226" i="4"/>
  <c r="T226" i="4"/>
  <c r="F226" i="4"/>
  <c r="E226" i="4"/>
  <c r="D226" i="4"/>
  <c r="A226" i="4"/>
  <c r="A228" i="4" s="1"/>
  <c r="V223" i="4"/>
  <c r="U223" i="4"/>
  <c r="T223" i="4"/>
  <c r="S223" i="4"/>
  <c r="Q223" i="4"/>
  <c r="P223" i="4"/>
  <c r="O223" i="4"/>
  <c r="N223" i="4"/>
  <c r="H223" i="4"/>
  <c r="F223" i="4"/>
  <c r="E223" i="4"/>
  <c r="D223" i="4"/>
  <c r="A223" i="4"/>
  <c r="A225" i="4" s="1"/>
  <c r="V220" i="4"/>
  <c r="U220" i="4"/>
  <c r="T220" i="4"/>
  <c r="S220" i="4"/>
  <c r="H220" i="4"/>
  <c r="F220" i="4"/>
  <c r="E220" i="4"/>
  <c r="D220" i="4"/>
  <c r="A220" i="4"/>
  <c r="A222" i="4" s="1"/>
  <c r="V217" i="4"/>
  <c r="U217" i="4"/>
  <c r="T217" i="4"/>
  <c r="S217" i="4"/>
  <c r="Q217" i="4"/>
  <c r="Q213" i="4" s="1"/>
  <c r="P217" i="4"/>
  <c r="O217" i="4"/>
  <c r="N217" i="4"/>
  <c r="H217" i="4"/>
  <c r="F217" i="4"/>
  <c r="F213" i="4" s="1"/>
  <c r="F209" i="4" s="1"/>
  <c r="E217" i="4"/>
  <c r="D217" i="4"/>
  <c r="A217" i="4"/>
  <c r="A219" i="4" s="1"/>
  <c r="A216" i="4"/>
  <c r="A215" i="4"/>
  <c r="V214" i="4"/>
  <c r="U214" i="4"/>
  <c r="T214" i="4"/>
  <c r="S214" i="4"/>
  <c r="Q214" i="4"/>
  <c r="P214" i="4"/>
  <c r="O214" i="4"/>
  <c r="N214" i="4"/>
  <c r="H214" i="4"/>
  <c r="F214" i="4"/>
  <c r="E214" i="4"/>
  <c r="D214" i="4"/>
  <c r="A214" i="4"/>
  <c r="T213" i="4"/>
  <c r="O213" i="4"/>
  <c r="V205" i="4"/>
  <c r="U205" i="4"/>
  <c r="T205" i="4"/>
  <c r="S205" i="4"/>
  <c r="Q205" i="4"/>
  <c r="P205" i="4"/>
  <c r="O205" i="4"/>
  <c r="N205" i="4"/>
  <c r="K205" i="4"/>
  <c r="J205" i="4"/>
  <c r="I205" i="4"/>
  <c r="H205" i="4"/>
  <c r="F205" i="4"/>
  <c r="E205" i="4"/>
  <c r="D205" i="4"/>
  <c r="A205" i="4"/>
  <c r="V202" i="4"/>
  <c r="U202" i="4"/>
  <c r="T202" i="4"/>
  <c r="S202" i="4"/>
  <c r="Q202" i="4"/>
  <c r="P202" i="4"/>
  <c r="O202" i="4"/>
  <c r="N202" i="4"/>
  <c r="K202" i="4"/>
  <c r="J202" i="4"/>
  <c r="I202" i="4"/>
  <c r="H202" i="4"/>
  <c r="F202" i="4"/>
  <c r="E202" i="4"/>
  <c r="D202" i="4"/>
  <c r="A202" i="4"/>
  <c r="V199" i="4"/>
  <c r="U199" i="4"/>
  <c r="T199" i="4"/>
  <c r="S199" i="4"/>
  <c r="Q199" i="4"/>
  <c r="P199" i="4"/>
  <c r="O199" i="4"/>
  <c r="N199" i="4"/>
  <c r="K199" i="4"/>
  <c r="J199" i="4"/>
  <c r="I199" i="4"/>
  <c r="H199" i="4"/>
  <c r="F199" i="4"/>
  <c r="E199" i="4"/>
  <c r="D199" i="4"/>
  <c r="A199" i="4"/>
  <c r="V196" i="4"/>
  <c r="V192" i="4" s="1"/>
  <c r="V194" i="4" s="1"/>
  <c r="U196" i="4"/>
  <c r="T196" i="4"/>
  <c r="T192" i="4" s="1"/>
  <c r="T194" i="4" s="1"/>
  <c r="S196" i="4"/>
  <c r="Q196" i="4"/>
  <c r="Q192" i="4" s="1"/>
  <c r="Q194" i="4" s="1"/>
  <c r="P196" i="4"/>
  <c r="O196" i="4"/>
  <c r="O192" i="4" s="1"/>
  <c r="O194" i="4" s="1"/>
  <c r="N196" i="4"/>
  <c r="K196" i="4"/>
  <c r="J196" i="4"/>
  <c r="J192" i="4" s="1"/>
  <c r="J98" i="4" s="1"/>
  <c r="I196" i="4"/>
  <c r="H196" i="4"/>
  <c r="F196" i="4"/>
  <c r="F192" i="4" s="1"/>
  <c r="F194" i="4" s="1"/>
  <c r="E196" i="4"/>
  <c r="D196" i="4"/>
  <c r="D192" i="4" s="1"/>
  <c r="D194" i="4" s="1"/>
  <c r="A196" i="4"/>
  <c r="A195" i="4"/>
  <c r="A194" i="4"/>
  <c r="V193" i="4"/>
  <c r="U193" i="4"/>
  <c r="T193" i="4"/>
  <c r="S193" i="4"/>
  <c r="Q193" i="4"/>
  <c r="P193" i="4"/>
  <c r="O193" i="4"/>
  <c r="N193" i="4"/>
  <c r="K193" i="4"/>
  <c r="J193" i="4"/>
  <c r="I193" i="4"/>
  <c r="H193" i="4"/>
  <c r="F193" i="4"/>
  <c r="E193" i="4"/>
  <c r="D193" i="4"/>
  <c r="A193" i="4"/>
  <c r="A207" i="4" s="1"/>
  <c r="U192" i="4"/>
  <c r="U194" i="4" s="1"/>
  <c r="S192" i="4"/>
  <c r="S194" i="4" s="1"/>
  <c r="P192" i="4"/>
  <c r="P194" i="4" s="1"/>
  <c r="N192" i="4"/>
  <c r="N194" i="4" s="1"/>
  <c r="J194" i="4"/>
  <c r="H192" i="4"/>
  <c r="H194" i="4" s="1"/>
  <c r="E192" i="4"/>
  <c r="E194" i="4" s="1"/>
  <c r="A191" i="4"/>
  <c r="V190" i="4"/>
  <c r="U190" i="4"/>
  <c r="T190" i="4"/>
  <c r="S190" i="4"/>
  <c r="Q190" i="4"/>
  <c r="P190" i="4"/>
  <c r="O190" i="4"/>
  <c r="N190" i="4"/>
  <c r="K190" i="4"/>
  <c r="J190" i="4"/>
  <c r="I190" i="4"/>
  <c r="H190" i="4"/>
  <c r="F190" i="4"/>
  <c r="E190" i="4"/>
  <c r="D190" i="4"/>
  <c r="A190" i="4"/>
  <c r="V189" i="4"/>
  <c r="V191" i="4" s="1"/>
  <c r="U189" i="4"/>
  <c r="U191" i="4" s="1"/>
  <c r="T189" i="4"/>
  <c r="T191" i="4" s="1"/>
  <c r="S189" i="4"/>
  <c r="S191" i="4" s="1"/>
  <c r="Q189" i="4"/>
  <c r="Q191" i="4" s="1"/>
  <c r="P189" i="4"/>
  <c r="P191" i="4" s="1"/>
  <c r="O189" i="4"/>
  <c r="O191" i="4" s="1"/>
  <c r="N189" i="4"/>
  <c r="N191" i="4" s="1"/>
  <c r="K189" i="4"/>
  <c r="K191" i="4" s="1"/>
  <c r="J189" i="4"/>
  <c r="J191" i="4" s="1"/>
  <c r="I189" i="4"/>
  <c r="I191" i="4" s="1"/>
  <c r="H189" i="4"/>
  <c r="H191" i="4" s="1"/>
  <c r="F189" i="4"/>
  <c r="F191" i="4" s="1"/>
  <c r="E189" i="4"/>
  <c r="E191" i="4" s="1"/>
  <c r="D189" i="4"/>
  <c r="D191" i="4" s="1"/>
  <c r="A189" i="4"/>
  <c r="A188" i="4"/>
  <c r="V187" i="4"/>
  <c r="U187" i="4"/>
  <c r="T187" i="4"/>
  <c r="S187" i="4"/>
  <c r="Q187" i="4"/>
  <c r="P187" i="4"/>
  <c r="O187" i="4"/>
  <c r="N187" i="4"/>
  <c r="K187" i="4"/>
  <c r="J187" i="4"/>
  <c r="I187" i="4"/>
  <c r="H187" i="4"/>
  <c r="F187" i="4"/>
  <c r="E187" i="4"/>
  <c r="D187" i="4"/>
  <c r="A187" i="4"/>
  <c r="A186" i="4"/>
  <c r="A185" i="4"/>
  <c r="V182" i="4"/>
  <c r="U182" i="4"/>
  <c r="T182" i="4"/>
  <c r="S182" i="4"/>
  <c r="Q182" i="4"/>
  <c r="P182" i="4"/>
  <c r="O182" i="4"/>
  <c r="N182" i="4"/>
  <c r="K182" i="4"/>
  <c r="J182" i="4"/>
  <c r="I182" i="4"/>
  <c r="H182" i="4"/>
  <c r="F182" i="4"/>
  <c r="E182" i="4"/>
  <c r="D182" i="4"/>
  <c r="A182" i="4"/>
  <c r="A183" i="4" s="1"/>
  <c r="V179" i="4"/>
  <c r="U179" i="4"/>
  <c r="T179" i="4"/>
  <c r="S179" i="4"/>
  <c r="Q179" i="4"/>
  <c r="P179" i="4"/>
  <c r="O179" i="4"/>
  <c r="N179" i="4"/>
  <c r="K179" i="4"/>
  <c r="J179" i="4"/>
  <c r="I179" i="4"/>
  <c r="H179" i="4"/>
  <c r="F179" i="4"/>
  <c r="E179" i="4"/>
  <c r="D179" i="4"/>
  <c r="A179" i="4"/>
  <c r="A180" i="4" s="1"/>
  <c r="V176" i="4"/>
  <c r="U176" i="4"/>
  <c r="U174" i="4" s="1"/>
  <c r="T176" i="4"/>
  <c r="S176" i="4"/>
  <c r="S174" i="4" s="1"/>
  <c r="Q176" i="4"/>
  <c r="P176" i="4"/>
  <c r="P174" i="4" s="1"/>
  <c r="O176" i="4"/>
  <c r="N176" i="4"/>
  <c r="N174" i="4" s="1"/>
  <c r="K176" i="4"/>
  <c r="K174" i="4" s="1"/>
  <c r="J176" i="4"/>
  <c r="J174" i="4" s="1"/>
  <c r="I176" i="4"/>
  <c r="I174" i="4" s="1"/>
  <c r="H176" i="4"/>
  <c r="H174" i="4" s="1"/>
  <c r="F176" i="4"/>
  <c r="E176" i="4"/>
  <c r="E174" i="4" s="1"/>
  <c r="D176" i="4"/>
  <c r="A176" i="4"/>
  <c r="A177" i="4" s="1"/>
  <c r="A175" i="4"/>
  <c r="V174" i="4"/>
  <c r="T174" i="4"/>
  <c r="Q174" i="4"/>
  <c r="O174" i="4"/>
  <c r="F174" i="4"/>
  <c r="D174" i="4"/>
  <c r="A173" i="4"/>
  <c r="V172" i="4"/>
  <c r="U172" i="4"/>
  <c r="T172" i="4"/>
  <c r="S172" i="4"/>
  <c r="Q172" i="4"/>
  <c r="P172" i="4"/>
  <c r="O172" i="4"/>
  <c r="N172" i="4"/>
  <c r="K172" i="4"/>
  <c r="J172" i="4"/>
  <c r="I172" i="4"/>
  <c r="H172" i="4"/>
  <c r="F172" i="4"/>
  <c r="E172" i="4"/>
  <c r="D172" i="4"/>
  <c r="A172" i="4"/>
  <c r="V171" i="4"/>
  <c r="V173" i="4" s="1"/>
  <c r="U171" i="4"/>
  <c r="U173" i="4" s="1"/>
  <c r="T171" i="4"/>
  <c r="T173" i="4" s="1"/>
  <c r="S171" i="4"/>
  <c r="S173" i="4" s="1"/>
  <c r="Q171" i="4"/>
  <c r="Q173" i="4" s="1"/>
  <c r="P171" i="4"/>
  <c r="P173" i="4" s="1"/>
  <c r="O171" i="4"/>
  <c r="O173" i="4" s="1"/>
  <c r="N171" i="4"/>
  <c r="N173" i="4" s="1"/>
  <c r="K171" i="4"/>
  <c r="K173" i="4" s="1"/>
  <c r="J171" i="4"/>
  <c r="J173" i="4" s="1"/>
  <c r="I171" i="4"/>
  <c r="I173" i="4" s="1"/>
  <c r="H171" i="4"/>
  <c r="H173" i="4" s="1"/>
  <c r="F171" i="4"/>
  <c r="F173" i="4" s="1"/>
  <c r="E171" i="4"/>
  <c r="E173" i="4" s="1"/>
  <c r="D171" i="4"/>
  <c r="D173" i="4" s="1"/>
  <c r="A171" i="4"/>
  <c r="A170" i="4"/>
  <c r="V169" i="4"/>
  <c r="U169" i="4"/>
  <c r="T169" i="4"/>
  <c r="S169" i="4"/>
  <c r="Q169" i="4"/>
  <c r="P169" i="4"/>
  <c r="O169" i="4"/>
  <c r="N169" i="4"/>
  <c r="K169" i="4"/>
  <c r="J169" i="4"/>
  <c r="I169" i="4"/>
  <c r="H169" i="4"/>
  <c r="F169" i="4"/>
  <c r="E169" i="4"/>
  <c r="D169" i="4"/>
  <c r="A169" i="4"/>
  <c r="A168" i="4"/>
  <c r="A167" i="4"/>
  <c r="V164" i="4"/>
  <c r="U164" i="4"/>
  <c r="T164" i="4"/>
  <c r="S164" i="4"/>
  <c r="Q164" i="4"/>
  <c r="P164" i="4"/>
  <c r="O164" i="4"/>
  <c r="N164" i="4"/>
  <c r="K164" i="4"/>
  <c r="J164" i="4"/>
  <c r="I164" i="4"/>
  <c r="H164" i="4"/>
  <c r="F164" i="4"/>
  <c r="E164" i="4"/>
  <c r="D164" i="4"/>
  <c r="A164" i="4"/>
  <c r="A165" i="4" s="1"/>
  <c r="V161" i="4"/>
  <c r="U161" i="4"/>
  <c r="T161" i="4"/>
  <c r="S161" i="4"/>
  <c r="Q161" i="4"/>
  <c r="P161" i="4"/>
  <c r="O161" i="4"/>
  <c r="N161" i="4"/>
  <c r="K161" i="4"/>
  <c r="J161" i="4"/>
  <c r="I161" i="4"/>
  <c r="H161" i="4"/>
  <c r="F161" i="4"/>
  <c r="E161" i="4"/>
  <c r="D161" i="4"/>
  <c r="A161" i="4"/>
  <c r="A162" i="4" s="1"/>
  <c r="V158" i="4"/>
  <c r="V156" i="4" s="1"/>
  <c r="U158" i="4"/>
  <c r="T158" i="4"/>
  <c r="T156" i="4" s="1"/>
  <c r="S158" i="4"/>
  <c r="S156" i="4" s="1"/>
  <c r="Q158" i="4"/>
  <c r="Q156" i="4" s="1"/>
  <c r="P158" i="4"/>
  <c r="O158" i="4"/>
  <c r="O156" i="4" s="1"/>
  <c r="N158" i="4"/>
  <c r="N156" i="4" s="1"/>
  <c r="K158" i="4"/>
  <c r="K156" i="4" s="1"/>
  <c r="J158" i="4"/>
  <c r="J156" i="4" s="1"/>
  <c r="I158" i="4"/>
  <c r="I156" i="4" s="1"/>
  <c r="H158" i="4"/>
  <c r="H156" i="4" s="1"/>
  <c r="F158" i="4"/>
  <c r="F156" i="4" s="1"/>
  <c r="E158" i="4"/>
  <c r="D158" i="4"/>
  <c r="D156" i="4" s="1"/>
  <c r="A158" i="4"/>
  <c r="A159" i="4" s="1"/>
  <c r="A157" i="4"/>
  <c r="U156" i="4"/>
  <c r="P156" i="4"/>
  <c r="E156" i="4"/>
  <c r="A155" i="4"/>
  <c r="V154" i="4"/>
  <c r="U154" i="4"/>
  <c r="T154" i="4"/>
  <c r="S154" i="4"/>
  <c r="Q154" i="4"/>
  <c r="P154" i="4"/>
  <c r="O154" i="4"/>
  <c r="N154" i="4"/>
  <c r="K154" i="4"/>
  <c r="J154" i="4"/>
  <c r="I154" i="4"/>
  <c r="H154" i="4"/>
  <c r="F154" i="4"/>
  <c r="E154" i="4"/>
  <c r="D154" i="4"/>
  <c r="A154" i="4"/>
  <c r="V153" i="4"/>
  <c r="V155" i="4" s="1"/>
  <c r="U153" i="4"/>
  <c r="U155" i="4" s="1"/>
  <c r="T153" i="4"/>
  <c r="T155" i="4" s="1"/>
  <c r="S153" i="4"/>
  <c r="S155" i="4" s="1"/>
  <c r="Q153" i="4"/>
  <c r="Q155" i="4" s="1"/>
  <c r="P153" i="4"/>
  <c r="P155" i="4" s="1"/>
  <c r="O153" i="4"/>
  <c r="O155" i="4" s="1"/>
  <c r="N153" i="4"/>
  <c r="N155" i="4" s="1"/>
  <c r="K153" i="4"/>
  <c r="K155" i="4" s="1"/>
  <c r="J153" i="4"/>
  <c r="J155" i="4" s="1"/>
  <c r="I153" i="4"/>
  <c r="I155" i="4" s="1"/>
  <c r="H153" i="4"/>
  <c r="H155" i="4" s="1"/>
  <c r="F153" i="4"/>
  <c r="F155" i="4" s="1"/>
  <c r="E153" i="4"/>
  <c r="E155" i="4" s="1"/>
  <c r="D153" i="4"/>
  <c r="D155" i="4" s="1"/>
  <c r="A153" i="4"/>
  <c r="A152" i="4"/>
  <c r="V151" i="4"/>
  <c r="U151" i="4"/>
  <c r="T151" i="4"/>
  <c r="S151" i="4"/>
  <c r="Q151" i="4"/>
  <c r="P151" i="4"/>
  <c r="O151" i="4"/>
  <c r="N151" i="4"/>
  <c r="K151" i="4"/>
  <c r="J151" i="4"/>
  <c r="I151" i="4"/>
  <c r="H151" i="4"/>
  <c r="F151" i="4"/>
  <c r="E151" i="4"/>
  <c r="D151" i="4"/>
  <c r="A151" i="4"/>
  <c r="A150" i="4"/>
  <c r="A149" i="4"/>
  <c r="V146" i="4"/>
  <c r="U146" i="4"/>
  <c r="T146" i="4"/>
  <c r="S146" i="4"/>
  <c r="Q146" i="4"/>
  <c r="P146" i="4"/>
  <c r="O146" i="4"/>
  <c r="N146" i="4"/>
  <c r="K146" i="4"/>
  <c r="J146" i="4"/>
  <c r="I146" i="4"/>
  <c r="H146" i="4"/>
  <c r="F146" i="4"/>
  <c r="E146" i="4"/>
  <c r="D146" i="4"/>
  <c r="A146" i="4"/>
  <c r="A147" i="4" s="1"/>
  <c r="V143" i="4"/>
  <c r="U143" i="4"/>
  <c r="T143" i="4"/>
  <c r="S143" i="4"/>
  <c r="Q143" i="4"/>
  <c r="P143" i="4"/>
  <c r="O143" i="4"/>
  <c r="N143" i="4"/>
  <c r="K143" i="4"/>
  <c r="J143" i="4"/>
  <c r="I143" i="4"/>
  <c r="H143" i="4"/>
  <c r="F143" i="4"/>
  <c r="E143" i="4"/>
  <c r="D143" i="4"/>
  <c r="A143" i="4"/>
  <c r="A144" i="4" s="1"/>
  <c r="V140" i="4"/>
  <c r="U140" i="4"/>
  <c r="U138" i="4" s="1"/>
  <c r="T140" i="4"/>
  <c r="S140" i="4"/>
  <c r="S138" i="4" s="1"/>
  <c r="Q140" i="4"/>
  <c r="P140" i="4"/>
  <c r="P138" i="4" s="1"/>
  <c r="O140" i="4"/>
  <c r="N140" i="4"/>
  <c r="N138" i="4" s="1"/>
  <c r="K140" i="4"/>
  <c r="K138" i="4" s="1"/>
  <c r="J140" i="4"/>
  <c r="J138" i="4" s="1"/>
  <c r="I140" i="4"/>
  <c r="I138" i="4" s="1"/>
  <c r="H140" i="4"/>
  <c r="H138" i="4" s="1"/>
  <c r="F140" i="4"/>
  <c r="E140" i="4"/>
  <c r="E138" i="4" s="1"/>
  <c r="D140" i="4"/>
  <c r="A140" i="4"/>
  <c r="A141" i="4" s="1"/>
  <c r="A139" i="4"/>
  <c r="V138" i="4"/>
  <c r="T138" i="4"/>
  <c r="Q138" i="4"/>
  <c r="O138" i="4"/>
  <c r="F138" i="4"/>
  <c r="D138" i="4"/>
  <c r="A137" i="4"/>
  <c r="V136" i="4"/>
  <c r="U136" i="4"/>
  <c r="T136" i="4"/>
  <c r="S136" i="4"/>
  <c r="Q136" i="4"/>
  <c r="P136" i="4"/>
  <c r="O136" i="4"/>
  <c r="N136" i="4"/>
  <c r="K136" i="4"/>
  <c r="J136" i="4"/>
  <c r="I136" i="4"/>
  <c r="H136" i="4"/>
  <c r="F136" i="4"/>
  <c r="E136" i="4"/>
  <c r="D136" i="4"/>
  <c r="A136" i="4"/>
  <c r="V135" i="4"/>
  <c r="V137" i="4" s="1"/>
  <c r="U135" i="4"/>
  <c r="U137" i="4" s="1"/>
  <c r="T135" i="4"/>
  <c r="T137" i="4" s="1"/>
  <c r="S135" i="4"/>
  <c r="S137" i="4" s="1"/>
  <c r="Q135" i="4"/>
  <c r="Q137" i="4" s="1"/>
  <c r="P135" i="4"/>
  <c r="P137" i="4" s="1"/>
  <c r="O135" i="4"/>
  <c r="O137" i="4" s="1"/>
  <c r="N135" i="4"/>
  <c r="N137" i="4" s="1"/>
  <c r="K135" i="4"/>
  <c r="K137" i="4" s="1"/>
  <c r="J135" i="4"/>
  <c r="J137" i="4" s="1"/>
  <c r="I135" i="4"/>
  <c r="I137" i="4" s="1"/>
  <c r="H135" i="4"/>
  <c r="H137" i="4" s="1"/>
  <c r="F135" i="4"/>
  <c r="F137" i="4" s="1"/>
  <c r="E135" i="4"/>
  <c r="E137" i="4" s="1"/>
  <c r="D135" i="4"/>
  <c r="D137" i="4" s="1"/>
  <c r="A135" i="4"/>
  <c r="A134" i="4"/>
  <c r="V133" i="4"/>
  <c r="U133" i="4"/>
  <c r="T133" i="4"/>
  <c r="S133" i="4"/>
  <c r="Q133" i="4"/>
  <c r="P133" i="4"/>
  <c r="O133" i="4"/>
  <c r="N133" i="4"/>
  <c r="K133" i="4"/>
  <c r="J133" i="4"/>
  <c r="I133" i="4"/>
  <c r="H133" i="4"/>
  <c r="F133" i="4"/>
  <c r="E133" i="4"/>
  <c r="D133" i="4"/>
  <c r="A133" i="4"/>
  <c r="A132" i="4"/>
  <c r="A131" i="4"/>
  <c r="V128" i="4"/>
  <c r="U128" i="4"/>
  <c r="T128" i="4"/>
  <c r="S128" i="4"/>
  <c r="Q128" i="4"/>
  <c r="P128" i="4"/>
  <c r="O128" i="4"/>
  <c r="N128" i="4"/>
  <c r="K128" i="4"/>
  <c r="K101" i="4" s="1"/>
  <c r="J128" i="4"/>
  <c r="J101" i="4" s="1"/>
  <c r="I128" i="4"/>
  <c r="I101" i="4" s="1"/>
  <c r="H128" i="4"/>
  <c r="F128" i="4"/>
  <c r="E128" i="4"/>
  <c r="D128" i="4"/>
  <c r="A128" i="4"/>
  <c r="A129" i="4" s="1"/>
  <c r="V125" i="4"/>
  <c r="U125" i="4"/>
  <c r="T125" i="4"/>
  <c r="S125" i="4"/>
  <c r="Q125" i="4"/>
  <c r="P125" i="4"/>
  <c r="O125" i="4"/>
  <c r="N125" i="4"/>
  <c r="K125" i="4"/>
  <c r="K100" i="4" s="1"/>
  <c r="J125" i="4"/>
  <c r="J100" i="4" s="1"/>
  <c r="I125" i="4"/>
  <c r="I100" i="4" s="1"/>
  <c r="H125" i="4"/>
  <c r="F125" i="4"/>
  <c r="E125" i="4"/>
  <c r="D125" i="4"/>
  <c r="A125" i="4"/>
  <c r="A126" i="4" s="1"/>
  <c r="V122" i="4"/>
  <c r="V120" i="4" s="1"/>
  <c r="U122" i="4"/>
  <c r="T122" i="4"/>
  <c r="T120" i="4" s="1"/>
  <c r="S122" i="4"/>
  <c r="S120" i="4" s="1"/>
  <c r="Q122" i="4"/>
  <c r="Q120" i="4" s="1"/>
  <c r="P122" i="4"/>
  <c r="O122" i="4"/>
  <c r="O120" i="4" s="1"/>
  <c r="N122" i="4"/>
  <c r="N120" i="4" s="1"/>
  <c r="K122" i="4"/>
  <c r="J122" i="4"/>
  <c r="I122" i="4"/>
  <c r="H122" i="4"/>
  <c r="H120" i="4" s="1"/>
  <c r="F122" i="4"/>
  <c r="F120" i="4" s="1"/>
  <c r="E122" i="4"/>
  <c r="D122" i="4"/>
  <c r="D120" i="4" s="1"/>
  <c r="A122" i="4"/>
  <c r="A123" i="4" s="1"/>
  <c r="A121" i="4"/>
  <c r="U120" i="4"/>
  <c r="P120" i="4"/>
  <c r="E120" i="4"/>
  <c r="A119" i="4"/>
  <c r="V118" i="4"/>
  <c r="U118" i="4"/>
  <c r="T118" i="4"/>
  <c r="A118" i="4"/>
  <c r="V117" i="4"/>
  <c r="V119" i="4" s="1"/>
  <c r="U117" i="4"/>
  <c r="U119" i="4" s="1"/>
  <c r="T117" i="4"/>
  <c r="T119" i="4" s="1"/>
  <c r="A117" i="4"/>
  <c r="A116" i="4"/>
  <c r="V115" i="4"/>
  <c r="U115" i="4"/>
  <c r="T115" i="4"/>
  <c r="A115" i="4"/>
  <c r="A114" i="4"/>
  <c r="A113" i="4"/>
  <c r="V110" i="4"/>
  <c r="U110" i="4"/>
  <c r="T110" i="4"/>
  <c r="Q101" i="4"/>
  <c r="P101" i="4"/>
  <c r="A110" i="4"/>
  <c r="A111" i="4" s="1"/>
  <c r="F109" i="4"/>
  <c r="F108" i="4" s="1"/>
  <c r="F107" i="4" s="1"/>
  <c r="E109" i="4"/>
  <c r="E112" i="4" s="1"/>
  <c r="E110" i="4" s="1"/>
  <c r="D109" i="4"/>
  <c r="V107" i="4"/>
  <c r="U107" i="4"/>
  <c r="U100" i="4" s="1"/>
  <c r="T107" i="4"/>
  <c r="T100" i="4" s="1"/>
  <c r="A107" i="4"/>
  <c r="A109" i="4" s="1"/>
  <c r="A106" i="4"/>
  <c r="A105" i="4"/>
  <c r="V104" i="4"/>
  <c r="V102" i="4" s="1"/>
  <c r="U104" i="4"/>
  <c r="T104" i="4"/>
  <c r="T102" i="4" s="1"/>
  <c r="P102" i="4"/>
  <c r="F104" i="4"/>
  <c r="E104" i="4"/>
  <c r="D104" i="4"/>
  <c r="A104" i="4"/>
  <c r="A103" i="4"/>
  <c r="U102" i="4"/>
  <c r="T101" i="4"/>
  <c r="O101" i="4"/>
  <c r="A101" i="4"/>
  <c r="V100" i="4"/>
  <c r="Q100" i="4"/>
  <c r="A100" i="4"/>
  <c r="T99" i="4"/>
  <c r="P99" i="4"/>
  <c r="A99" i="4"/>
  <c r="U98" i="4"/>
  <c r="S98" i="4"/>
  <c r="P98" i="4"/>
  <c r="N98" i="4"/>
  <c r="H98" i="4"/>
  <c r="E98" i="4"/>
  <c r="A98" i="4"/>
  <c r="F463" i="12"/>
  <c r="E463" i="12"/>
  <c r="D463" i="12"/>
  <c r="F455" i="12"/>
  <c r="E455" i="12"/>
  <c r="D455" i="12"/>
  <c r="F453" i="12"/>
  <c r="E453" i="12"/>
  <c r="D453" i="12"/>
  <c r="F452" i="12"/>
  <c r="E452" i="12"/>
  <c r="D452" i="12"/>
  <c r="F451" i="12"/>
  <c r="E451" i="12"/>
  <c r="D451" i="12"/>
  <c r="F450" i="12"/>
  <c r="E450" i="12"/>
  <c r="D450" i="12"/>
  <c r="F449" i="12"/>
  <c r="E449" i="12"/>
  <c r="D449" i="12"/>
  <c r="F448" i="12"/>
  <c r="E448" i="12"/>
  <c r="D448" i="12"/>
  <c r="F447" i="12"/>
  <c r="E447" i="12"/>
  <c r="D447" i="12"/>
  <c r="F445" i="12"/>
  <c r="E445" i="12"/>
  <c r="D445" i="12"/>
  <c r="F444" i="12"/>
  <c r="E444" i="12"/>
  <c r="D444" i="12"/>
  <c r="D425" i="12"/>
  <c r="D424" i="12"/>
  <c r="D423" i="12"/>
  <c r="D422" i="12"/>
  <c r="D421" i="12"/>
  <c r="D420" i="12"/>
  <c r="D419" i="12"/>
  <c r="D417" i="12"/>
  <c r="D416" i="12"/>
  <c r="D415" i="12"/>
  <c r="D414" i="12"/>
  <c r="D413" i="12"/>
  <c r="D411" i="12"/>
  <c r="D410" i="12"/>
  <c r="D409" i="12"/>
  <c r="D408" i="12"/>
  <c r="D406" i="12"/>
  <c r="D405" i="12"/>
  <c r="D404" i="12"/>
  <c r="D403" i="12"/>
  <c r="D393" i="12"/>
  <c r="D392" i="12"/>
  <c r="D390" i="12"/>
  <c r="D389" i="12"/>
  <c r="D387" i="12"/>
  <c r="D386" i="12"/>
  <c r="D384" i="12"/>
  <c r="D383" i="12"/>
  <c r="D382" i="12"/>
  <c r="F380" i="12"/>
  <c r="E380" i="12"/>
  <c r="D380" i="12"/>
  <c r="F379" i="12"/>
  <c r="E379" i="12"/>
  <c r="D379" i="12"/>
  <c r="F378" i="12"/>
  <c r="E378" i="12"/>
  <c r="D378" i="12"/>
  <c r="F377" i="12"/>
  <c r="E377" i="12"/>
  <c r="D377" i="12"/>
  <c r="F376" i="12"/>
  <c r="E376" i="12"/>
  <c r="E375" i="12" s="1"/>
  <c r="D376" i="12"/>
  <c r="D372" i="12"/>
  <c r="D371" i="12"/>
  <c r="F369" i="12"/>
  <c r="E369" i="12"/>
  <c r="D368" i="12"/>
  <c r="D367" i="12"/>
  <c r="F365" i="12"/>
  <c r="E365" i="12"/>
  <c r="D365" i="12"/>
  <c r="D364" i="12"/>
  <c r="D363" i="12"/>
  <c r="F362" i="12"/>
  <c r="E362" i="12"/>
  <c r="D362" i="12"/>
  <c r="F357" i="12"/>
  <c r="E357" i="12"/>
  <c r="D357" i="12"/>
  <c r="E344" i="12"/>
  <c r="V335" i="12"/>
  <c r="V329" i="12" s="1"/>
  <c r="U335" i="12"/>
  <c r="U329" i="12" s="1"/>
  <c r="T335" i="12"/>
  <c r="T329" i="12" s="1"/>
  <c r="S335" i="12"/>
  <c r="S329" i="12" s="1"/>
  <c r="H335" i="12"/>
  <c r="H329" i="12" s="1"/>
  <c r="F335" i="12"/>
  <c r="F329" i="12" s="1"/>
  <c r="E335" i="12"/>
  <c r="D335" i="12"/>
  <c r="D329" i="12" s="1"/>
  <c r="A335" i="12"/>
  <c r="A338" i="12" s="1"/>
  <c r="A333" i="12"/>
  <c r="A332" i="12"/>
  <c r="A331" i="12"/>
  <c r="A330" i="12"/>
  <c r="A334" i="12" s="1"/>
  <c r="U328" i="12"/>
  <c r="E329" i="12"/>
  <c r="V328" i="12"/>
  <c r="T328" i="12"/>
  <c r="A325" i="12"/>
  <c r="A324" i="12"/>
  <c r="A323" i="12"/>
  <c r="A322" i="12"/>
  <c r="V321" i="12"/>
  <c r="U321" i="12"/>
  <c r="T321" i="12"/>
  <c r="S321" i="12"/>
  <c r="H321" i="12"/>
  <c r="F321" i="12"/>
  <c r="F394" i="12" s="1"/>
  <c r="E321" i="12"/>
  <c r="E394" i="12" s="1"/>
  <c r="D321" i="12"/>
  <c r="V318" i="12"/>
  <c r="U318" i="12"/>
  <c r="U314" i="12" s="1"/>
  <c r="T318" i="12"/>
  <c r="S318" i="12"/>
  <c r="S314" i="12" s="1"/>
  <c r="H318" i="12"/>
  <c r="H314" i="12" s="1"/>
  <c r="F318" i="12"/>
  <c r="F314" i="12" s="1"/>
  <c r="E318" i="12"/>
  <c r="E314" i="12" s="1"/>
  <c r="D318" i="12"/>
  <c r="A318" i="12"/>
  <c r="A319" i="12" s="1"/>
  <c r="A317" i="12"/>
  <c r="A316" i="12"/>
  <c r="A315" i="12"/>
  <c r="V314" i="12"/>
  <c r="T314" i="12"/>
  <c r="D314" i="12"/>
  <c r="V308" i="12"/>
  <c r="U308" i="12"/>
  <c r="T308" i="12"/>
  <c r="S308" i="12"/>
  <c r="H308" i="12"/>
  <c r="F308" i="12"/>
  <c r="E308" i="12"/>
  <c r="D308" i="12"/>
  <c r="A308" i="12"/>
  <c r="A313" i="12" s="1"/>
  <c r="A307" i="12"/>
  <c r="A306" i="12"/>
  <c r="A305" i="12"/>
  <c r="A304" i="12"/>
  <c r="A303" i="12"/>
  <c r="A302" i="12"/>
  <c r="A301" i="12"/>
  <c r="A300" i="12"/>
  <c r="V299" i="12"/>
  <c r="U299" i="12"/>
  <c r="T299" i="12"/>
  <c r="S299" i="12"/>
  <c r="H299" i="12"/>
  <c r="F299" i="12"/>
  <c r="E299" i="12"/>
  <c r="D299" i="12"/>
  <c r="A298" i="12"/>
  <c r="A297" i="12"/>
  <c r="A296" i="12"/>
  <c r="A295" i="12"/>
  <c r="A294" i="12"/>
  <c r="A293" i="12"/>
  <c r="A292" i="12"/>
  <c r="A291" i="12"/>
  <c r="A290" i="12"/>
  <c r="A289" i="12"/>
  <c r="A288" i="12"/>
  <c r="A287" i="12"/>
  <c r="A286" i="12"/>
  <c r="V285" i="12"/>
  <c r="U285" i="12"/>
  <c r="T285" i="12"/>
  <c r="S285" i="12"/>
  <c r="H285" i="12"/>
  <c r="F285" i="12"/>
  <c r="E285" i="12"/>
  <c r="D285" i="12"/>
  <c r="A283" i="12"/>
  <c r="A285" i="12" s="1"/>
  <c r="V282" i="12"/>
  <c r="U282" i="12"/>
  <c r="T282" i="12"/>
  <c r="S282" i="12"/>
  <c r="H282" i="12"/>
  <c r="F282" i="12"/>
  <c r="E282" i="12"/>
  <c r="D282" i="12"/>
  <c r="A281" i="12"/>
  <c r="A280" i="12"/>
  <c r="A279" i="12"/>
  <c r="V278" i="12"/>
  <c r="U278" i="12"/>
  <c r="T278" i="12"/>
  <c r="S278" i="12"/>
  <c r="H278" i="12"/>
  <c r="F278" i="12"/>
  <c r="E278" i="12"/>
  <c r="D278" i="12"/>
  <c r="A276" i="12"/>
  <c r="A278" i="12" s="1"/>
  <c r="V275" i="12"/>
  <c r="U275" i="12"/>
  <c r="T275" i="12"/>
  <c r="S275" i="12"/>
  <c r="F275" i="12"/>
  <c r="E275" i="12"/>
  <c r="D275" i="12"/>
  <c r="V272" i="12"/>
  <c r="U272" i="12"/>
  <c r="T272" i="12"/>
  <c r="S272" i="12"/>
  <c r="H272" i="12"/>
  <c r="F272" i="12"/>
  <c r="E272" i="12"/>
  <c r="D272" i="12"/>
  <c r="V269" i="12"/>
  <c r="U269" i="12"/>
  <c r="U267" i="12" s="1"/>
  <c r="T269" i="12"/>
  <c r="S269" i="12"/>
  <c r="S267" i="12" s="1"/>
  <c r="H269" i="12"/>
  <c r="H267" i="12" s="1"/>
  <c r="F269" i="12"/>
  <c r="F267" i="12" s="1"/>
  <c r="E269" i="12"/>
  <c r="E267" i="12" s="1"/>
  <c r="D269" i="12"/>
  <c r="D267" i="12" s="1"/>
  <c r="A269" i="12"/>
  <c r="A273" i="12" s="1"/>
  <c r="A268" i="12"/>
  <c r="V267" i="12"/>
  <c r="T267" i="12"/>
  <c r="V266" i="12"/>
  <c r="U266" i="12"/>
  <c r="T266" i="12"/>
  <c r="S266" i="12"/>
  <c r="H266" i="12"/>
  <c r="F266" i="12"/>
  <c r="E266" i="12"/>
  <c r="D266" i="12"/>
  <c r="V264" i="12"/>
  <c r="U264" i="12"/>
  <c r="T264" i="12"/>
  <c r="S264" i="12"/>
  <c r="H264" i="12"/>
  <c r="E264" i="12"/>
  <c r="D264" i="12"/>
  <c r="V257" i="12"/>
  <c r="V370" i="12" s="1"/>
  <c r="U257" i="12"/>
  <c r="U370" i="12" s="1"/>
  <c r="T257" i="12"/>
  <c r="T370" i="12" s="1"/>
  <c r="S257" i="12"/>
  <c r="S370" i="12" s="1"/>
  <c r="Q370" i="12"/>
  <c r="P370" i="12"/>
  <c r="O370" i="12"/>
  <c r="N370" i="12"/>
  <c r="H257" i="12"/>
  <c r="H370" i="12" s="1"/>
  <c r="F257" i="12"/>
  <c r="F370" i="12" s="1"/>
  <c r="E257" i="12"/>
  <c r="E370" i="12" s="1"/>
  <c r="D257" i="12"/>
  <c r="D370" i="12" s="1"/>
  <c r="V251" i="12"/>
  <c r="U251" i="12"/>
  <c r="T251" i="12"/>
  <c r="S251" i="12"/>
  <c r="H251" i="12"/>
  <c r="F251" i="12"/>
  <c r="E251" i="12"/>
  <c r="D251" i="12"/>
  <c r="V247" i="12"/>
  <c r="U247" i="12"/>
  <c r="T247" i="12"/>
  <c r="S247" i="12"/>
  <c r="H247" i="12"/>
  <c r="E247" i="12"/>
  <c r="V244" i="12"/>
  <c r="U244" i="12"/>
  <c r="T244" i="12"/>
  <c r="S244" i="12"/>
  <c r="Q244" i="12"/>
  <c r="P244" i="12"/>
  <c r="O244" i="12"/>
  <c r="N244" i="12"/>
  <c r="K244" i="12"/>
  <c r="J244" i="12"/>
  <c r="I244" i="12"/>
  <c r="H244" i="12"/>
  <c r="F244" i="12"/>
  <c r="E244" i="12"/>
  <c r="D244" i="12"/>
  <c r="A244" i="12"/>
  <c r="A245" i="12" s="1"/>
  <c r="V241" i="12"/>
  <c r="U241" i="12"/>
  <c r="T241" i="12"/>
  <c r="S241" i="12"/>
  <c r="Q241" i="12"/>
  <c r="P241" i="12"/>
  <c r="O241" i="12"/>
  <c r="N241" i="12"/>
  <c r="K241" i="12"/>
  <c r="J241" i="12"/>
  <c r="I241" i="12"/>
  <c r="H241" i="12"/>
  <c r="F241" i="12"/>
  <c r="E241" i="12"/>
  <c r="D241" i="12"/>
  <c r="A241" i="12"/>
  <c r="A242" i="12" s="1"/>
  <c r="V238" i="12"/>
  <c r="U238" i="12"/>
  <c r="T238" i="12"/>
  <c r="S238" i="12"/>
  <c r="Q238" i="12"/>
  <c r="P238" i="12"/>
  <c r="O238" i="12"/>
  <c r="N238" i="12"/>
  <c r="K238" i="12"/>
  <c r="J238" i="12"/>
  <c r="I238" i="12"/>
  <c r="H238" i="12"/>
  <c r="F238" i="12"/>
  <c r="E238" i="12"/>
  <c r="D238" i="12"/>
  <c r="A238" i="12"/>
  <c r="A239" i="12" s="1"/>
  <c r="V235" i="12"/>
  <c r="U235" i="12"/>
  <c r="T235" i="12"/>
  <c r="S235" i="12"/>
  <c r="Q235" i="12"/>
  <c r="P235" i="12"/>
  <c r="O235" i="12"/>
  <c r="N235" i="12"/>
  <c r="K235" i="12"/>
  <c r="K231" i="12" s="1"/>
  <c r="K229" i="12" s="1"/>
  <c r="J235" i="12"/>
  <c r="J231" i="12" s="1"/>
  <c r="J229" i="12" s="1"/>
  <c r="I235" i="12"/>
  <c r="I231" i="12" s="1"/>
  <c r="I229" i="12" s="1"/>
  <c r="H235" i="12"/>
  <c r="F235" i="12"/>
  <c r="E235" i="12"/>
  <c r="D235" i="12"/>
  <c r="A235" i="12"/>
  <c r="A236" i="12" s="1"/>
  <c r="A234" i="12"/>
  <c r="A233" i="12"/>
  <c r="V232" i="12"/>
  <c r="U232" i="12"/>
  <c r="T232" i="12"/>
  <c r="S232" i="12"/>
  <c r="Q232" i="12"/>
  <c r="P232" i="12"/>
  <c r="O232" i="12"/>
  <c r="N232" i="12"/>
  <c r="K232" i="12"/>
  <c r="J232" i="12"/>
  <c r="I232" i="12"/>
  <c r="H232" i="12"/>
  <c r="F232" i="12"/>
  <c r="E232" i="12"/>
  <c r="D232" i="12"/>
  <c r="A232" i="12"/>
  <c r="V231" i="12"/>
  <c r="V233" i="12" s="1"/>
  <c r="U231" i="12"/>
  <c r="U233" i="12" s="1"/>
  <c r="T231" i="12"/>
  <c r="T233" i="12" s="1"/>
  <c r="S231" i="12"/>
  <c r="S233" i="12" s="1"/>
  <c r="Q231" i="12"/>
  <c r="Q233" i="12" s="1"/>
  <c r="P231" i="12"/>
  <c r="P233" i="12" s="1"/>
  <c r="O231" i="12"/>
  <c r="O233" i="12" s="1"/>
  <c r="N231" i="12"/>
  <c r="N233" i="12" s="1"/>
  <c r="K233" i="12"/>
  <c r="J233" i="12"/>
  <c r="I233" i="12"/>
  <c r="H231" i="12"/>
  <c r="H233" i="12" s="1"/>
  <c r="F231" i="12"/>
  <c r="F233" i="12" s="1"/>
  <c r="E231" i="12"/>
  <c r="E233" i="12" s="1"/>
  <c r="D231" i="12"/>
  <c r="D233" i="12" s="1"/>
  <c r="V229" i="12"/>
  <c r="V443" i="12" s="1"/>
  <c r="V454" i="12" s="1"/>
  <c r="T229" i="12"/>
  <c r="T443" i="12" s="1"/>
  <c r="T454" i="12" s="1"/>
  <c r="Q229" i="12"/>
  <c r="Q443" i="12" s="1"/>
  <c r="Q454" i="12" s="1"/>
  <c r="O229" i="12"/>
  <c r="O443" i="12" s="1"/>
  <c r="O454" i="12" s="1"/>
  <c r="F229" i="12"/>
  <c r="F443" i="12" s="1"/>
  <c r="D229" i="12"/>
  <c r="D443" i="12" s="1"/>
  <c r="V226" i="12"/>
  <c r="U226" i="12"/>
  <c r="T226" i="12"/>
  <c r="S226" i="12"/>
  <c r="Q226" i="12"/>
  <c r="P226" i="12"/>
  <c r="O226" i="12"/>
  <c r="N226" i="12"/>
  <c r="H226" i="12"/>
  <c r="F226" i="12"/>
  <c r="E226" i="12"/>
  <c r="D226" i="12"/>
  <c r="A226" i="12"/>
  <c r="A227" i="12" s="1"/>
  <c r="V223" i="12"/>
  <c r="U223" i="12"/>
  <c r="T223" i="12"/>
  <c r="S223" i="12"/>
  <c r="Q223" i="12"/>
  <c r="P223" i="12"/>
  <c r="O223" i="12"/>
  <c r="N223" i="12"/>
  <c r="H223" i="12"/>
  <c r="F223" i="12"/>
  <c r="E223" i="12"/>
  <c r="D223" i="12"/>
  <c r="A223" i="12"/>
  <c r="A224" i="12" s="1"/>
  <c r="E220" i="12"/>
  <c r="V220" i="12"/>
  <c r="U220" i="12"/>
  <c r="T220" i="12"/>
  <c r="S220" i="12"/>
  <c r="Q220" i="12"/>
  <c r="P220" i="12"/>
  <c r="O220" i="12"/>
  <c r="N220" i="12"/>
  <c r="H220" i="12"/>
  <c r="F220" i="12"/>
  <c r="D220" i="12"/>
  <c r="A220" i="12"/>
  <c r="A221" i="12" s="1"/>
  <c r="V217" i="12"/>
  <c r="U217" i="12"/>
  <c r="T217" i="12"/>
  <c r="T213" i="12" s="1"/>
  <c r="S217" i="12"/>
  <c r="O213" i="12"/>
  <c r="O215" i="12" s="1"/>
  <c r="H217" i="12"/>
  <c r="F217" i="12"/>
  <c r="E217" i="12"/>
  <c r="D217" i="12"/>
  <c r="A217" i="12"/>
  <c r="A218" i="12" s="1"/>
  <c r="A216" i="12"/>
  <c r="A215" i="12"/>
  <c r="V214" i="12"/>
  <c r="U214" i="12"/>
  <c r="T214" i="12"/>
  <c r="S214" i="12"/>
  <c r="H214" i="12"/>
  <c r="F214" i="12"/>
  <c r="E214" i="12"/>
  <c r="D214" i="12"/>
  <c r="A214" i="12"/>
  <c r="V213" i="12"/>
  <c r="Q213" i="12"/>
  <c r="Q215" i="12" s="1"/>
  <c r="D213" i="12"/>
  <c r="V205" i="12"/>
  <c r="U205" i="12"/>
  <c r="T205" i="12"/>
  <c r="S205" i="12"/>
  <c r="Q205" i="12"/>
  <c r="P205" i="12"/>
  <c r="O205" i="12"/>
  <c r="N205" i="12"/>
  <c r="K205" i="12"/>
  <c r="J205" i="12"/>
  <c r="I205" i="12"/>
  <c r="H205" i="12"/>
  <c r="F205" i="12"/>
  <c r="E205" i="12"/>
  <c r="D205" i="12"/>
  <c r="A205" i="12"/>
  <c r="V202" i="12"/>
  <c r="U202" i="12"/>
  <c r="T202" i="12"/>
  <c r="S202" i="12"/>
  <c r="Q202" i="12"/>
  <c r="P202" i="12"/>
  <c r="O202" i="12"/>
  <c r="N202" i="12"/>
  <c r="K202" i="12"/>
  <c r="J202" i="12"/>
  <c r="I202" i="12"/>
  <c r="H202" i="12"/>
  <c r="F202" i="12"/>
  <c r="E202" i="12"/>
  <c r="D202" i="12"/>
  <c r="A202" i="12"/>
  <c r="V199" i="12"/>
  <c r="U199" i="12"/>
  <c r="T199" i="12"/>
  <c r="S199" i="12"/>
  <c r="Q199" i="12"/>
  <c r="P199" i="12"/>
  <c r="O199" i="12"/>
  <c r="N199" i="12"/>
  <c r="K199" i="12"/>
  <c r="J199" i="12"/>
  <c r="I199" i="12"/>
  <c r="H199" i="12"/>
  <c r="F199" i="12"/>
  <c r="E199" i="12"/>
  <c r="D199" i="12"/>
  <c r="A199" i="12"/>
  <c r="V196" i="12"/>
  <c r="U196" i="12"/>
  <c r="T196" i="12"/>
  <c r="S196" i="12"/>
  <c r="Q196" i="12"/>
  <c r="P196" i="12"/>
  <c r="O196" i="12"/>
  <c r="N196" i="12"/>
  <c r="K196" i="12"/>
  <c r="J196" i="12"/>
  <c r="I196" i="12"/>
  <c r="H196" i="12"/>
  <c r="F196" i="12"/>
  <c r="E196" i="12"/>
  <c r="D196" i="12"/>
  <c r="A196" i="12"/>
  <c r="A195" i="12"/>
  <c r="A194" i="12"/>
  <c r="A206" i="12" s="1"/>
  <c r="V193" i="12"/>
  <c r="U193" i="12"/>
  <c r="T193" i="12"/>
  <c r="S193" i="12"/>
  <c r="Q193" i="12"/>
  <c r="P193" i="12"/>
  <c r="O193" i="12"/>
  <c r="N193" i="12"/>
  <c r="K193" i="12"/>
  <c r="J193" i="12"/>
  <c r="I193" i="12"/>
  <c r="H193" i="12"/>
  <c r="F193" i="12"/>
  <c r="E193" i="12"/>
  <c r="D193" i="12"/>
  <c r="A193" i="12"/>
  <c r="A207" i="12" s="1"/>
  <c r="V192" i="12"/>
  <c r="V194" i="12" s="1"/>
  <c r="T192" i="12"/>
  <c r="T194" i="12" s="1"/>
  <c r="Q192" i="12"/>
  <c r="Q194" i="12" s="1"/>
  <c r="O192" i="12"/>
  <c r="O194" i="12" s="1"/>
  <c r="K192" i="12"/>
  <c r="I192" i="12"/>
  <c r="F192" i="12"/>
  <c r="F194" i="12" s="1"/>
  <c r="D192" i="12"/>
  <c r="D194" i="12" s="1"/>
  <c r="A191" i="12"/>
  <c r="V190" i="12"/>
  <c r="U190" i="12"/>
  <c r="T190" i="12"/>
  <c r="S190" i="12"/>
  <c r="Q190" i="12"/>
  <c r="P190" i="12"/>
  <c r="O190" i="12"/>
  <c r="N190" i="12"/>
  <c r="K190" i="12"/>
  <c r="J190" i="12"/>
  <c r="I190" i="12"/>
  <c r="H190" i="12"/>
  <c r="F190" i="12"/>
  <c r="E190" i="12"/>
  <c r="D190" i="12"/>
  <c r="A190" i="12"/>
  <c r="V189" i="12"/>
  <c r="V191" i="12" s="1"/>
  <c r="U189" i="12"/>
  <c r="U191" i="12" s="1"/>
  <c r="T189" i="12"/>
  <c r="T191" i="12" s="1"/>
  <c r="S189" i="12"/>
  <c r="S191" i="12" s="1"/>
  <c r="Q189" i="12"/>
  <c r="Q191" i="12" s="1"/>
  <c r="P189" i="12"/>
  <c r="P191" i="12" s="1"/>
  <c r="O189" i="12"/>
  <c r="O191" i="12" s="1"/>
  <c r="N189" i="12"/>
  <c r="N191" i="12" s="1"/>
  <c r="K189" i="12"/>
  <c r="K191" i="12" s="1"/>
  <c r="J189" i="12"/>
  <c r="J191" i="12" s="1"/>
  <c r="I189" i="12"/>
  <c r="I191" i="12" s="1"/>
  <c r="H189" i="12"/>
  <c r="H191" i="12" s="1"/>
  <c r="F189" i="12"/>
  <c r="F191" i="12" s="1"/>
  <c r="E189" i="12"/>
  <c r="E191" i="12" s="1"/>
  <c r="D189" i="12"/>
  <c r="D191" i="12" s="1"/>
  <c r="A189" i="12"/>
  <c r="A188" i="12"/>
  <c r="V187" i="12"/>
  <c r="U187" i="12"/>
  <c r="T187" i="12"/>
  <c r="S187" i="12"/>
  <c r="Q187" i="12"/>
  <c r="P187" i="12"/>
  <c r="O187" i="12"/>
  <c r="N187" i="12"/>
  <c r="K187" i="12"/>
  <c r="J187" i="12"/>
  <c r="I187" i="12"/>
  <c r="H187" i="12"/>
  <c r="F187" i="12"/>
  <c r="E187" i="12"/>
  <c r="D187" i="12"/>
  <c r="A187" i="12"/>
  <c r="A186" i="12"/>
  <c r="A185" i="12"/>
  <c r="V182" i="12"/>
  <c r="U182" i="12"/>
  <c r="T182" i="12"/>
  <c r="S182" i="12"/>
  <c r="Q182" i="12"/>
  <c r="P182" i="12"/>
  <c r="O182" i="12"/>
  <c r="N182" i="12"/>
  <c r="K182" i="12"/>
  <c r="J182" i="12"/>
  <c r="I182" i="12"/>
  <c r="H182" i="12"/>
  <c r="F182" i="12"/>
  <c r="E182" i="12"/>
  <c r="D182" i="12"/>
  <c r="A182" i="12"/>
  <c r="A183" i="12" s="1"/>
  <c r="V179" i="12"/>
  <c r="U179" i="12"/>
  <c r="T179" i="12"/>
  <c r="S179" i="12"/>
  <c r="Q179" i="12"/>
  <c r="P179" i="12"/>
  <c r="O179" i="12"/>
  <c r="N179" i="12"/>
  <c r="K179" i="12"/>
  <c r="J179" i="12"/>
  <c r="I179" i="12"/>
  <c r="H179" i="12"/>
  <c r="F179" i="12"/>
  <c r="E179" i="12"/>
  <c r="D179" i="12"/>
  <c r="A179" i="12"/>
  <c r="A180" i="12" s="1"/>
  <c r="V176" i="12"/>
  <c r="V174" i="12" s="1"/>
  <c r="U176" i="12"/>
  <c r="T176" i="12"/>
  <c r="T174" i="12" s="1"/>
  <c r="S176" i="12"/>
  <c r="Q176" i="12"/>
  <c r="Q174" i="12" s="1"/>
  <c r="P176" i="12"/>
  <c r="O176" i="12"/>
  <c r="O174" i="12" s="1"/>
  <c r="N176" i="12"/>
  <c r="K176" i="12"/>
  <c r="K174" i="12" s="1"/>
  <c r="J176" i="12"/>
  <c r="I176" i="12"/>
  <c r="I174" i="12" s="1"/>
  <c r="H176" i="12"/>
  <c r="H174" i="12" s="1"/>
  <c r="F176" i="12"/>
  <c r="F174" i="12" s="1"/>
  <c r="E176" i="12"/>
  <c r="E174" i="12" s="1"/>
  <c r="D176" i="12"/>
  <c r="D174" i="12" s="1"/>
  <c r="A176" i="12"/>
  <c r="A177" i="12" s="1"/>
  <c r="A175" i="12"/>
  <c r="U174" i="12"/>
  <c r="S174" i="12"/>
  <c r="P174" i="12"/>
  <c r="N174" i="12"/>
  <c r="J174" i="12"/>
  <c r="A173" i="12"/>
  <c r="V172" i="12"/>
  <c r="U172" i="12"/>
  <c r="T172" i="12"/>
  <c r="S172" i="12"/>
  <c r="Q172" i="12"/>
  <c r="P172" i="12"/>
  <c r="O172" i="12"/>
  <c r="N172" i="12"/>
  <c r="K172" i="12"/>
  <c r="J172" i="12"/>
  <c r="I172" i="12"/>
  <c r="H172" i="12"/>
  <c r="F172" i="12"/>
  <c r="E172" i="12"/>
  <c r="D172" i="12"/>
  <c r="A172" i="12"/>
  <c r="V171" i="12"/>
  <c r="V173" i="12" s="1"/>
  <c r="U171" i="12"/>
  <c r="U173" i="12" s="1"/>
  <c r="T171" i="12"/>
  <c r="T173" i="12" s="1"/>
  <c r="S171" i="12"/>
  <c r="S173" i="12" s="1"/>
  <c r="Q171" i="12"/>
  <c r="Q173" i="12" s="1"/>
  <c r="P171" i="12"/>
  <c r="P173" i="12" s="1"/>
  <c r="O171" i="12"/>
  <c r="O173" i="12" s="1"/>
  <c r="N171" i="12"/>
  <c r="N173" i="12" s="1"/>
  <c r="K171" i="12"/>
  <c r="K173" i="12" s="1"/>
  <c r="J171" i="12"/>
  <c r="J173" i="12" s="1"/>
  <c r="I171" i="12"/>
  <c r="I173" i="12" s="1"/>
  <c r="H171" i="12"/>
  <c r="H173" i="12" s="1"/>
  <c r="F171" i="12"/>
  <c r="F173" i="12" s="1"/>
  <c r="E171" i="12"/>
  <c r="E173" i="12" s="1"/>
  <c r="D171" i="12"/>
  <c r="D173" i="12" s="1"/>
  <c r="A171" i="12"/>
  <c r="A170" i="12"/>
  <c r="V169" i="12"/>
  <c r="U169" i="12"/>
  <c r="T169" i="12"/>
  <c r="S169" i="12"/>
  <c r="Q169" i="12"/>
  <c r="P169" i="12"/>
  <c r="O169" i="12"/>
  <c r="N169" i="12"/>
  <c r="K169" i="12"/>
  <c r="J169" i="12"/>
  <c r="I169" i="12"/>
  <c r="H169" i="12"/>
  <c r="F169" i="12"/>
  <c r="E169" i="12"/>
  <c r="D169" i="12"/>
  <c r="A169" i="12"/>
  <c r="A168" i="12"/>
  <c r="A167" i="12"/>
  <c r="V164" i="12"/>
  <c r="U164" i="12"/>
  <c r="T164" i="12"/>
  <c r="S164" i="12"/>
  <c r="Q164" i="12"/>
  <c r="P164" i="12"/>
  <c r="O164" i="12"/>
  <c r="N164" i="12"/>
  <c r="K164" i="12"/>
  <c r="J164" i="12"/>
  <c r="I164" i="12"/>
  <c r="H164" i="12"/>
  <c r="F164" i="12"/>
  <c r="E164" i="12"/>
  <c r="D164" i="12"/>
  <c r="A164" i="12"/>
  <c r="A166" i="12" s="1"/>
  <c r="V161" i="12"/>
  <c r="U161" i="12"/>
  <c r="T161" i="12"/>
  <c r="S161" i="12"/>
  <c r="Q161" i="12"/>
  <c r="P161" i="12"/>
  <c r="O161" i="12"/>
  <c r="N161" i="12"/>
  <c r="K161" i="12"/>
  <c r="J161" i="12"/>
  <c r="I161" i="12"/>
  <c r="H161" i="12"/>
  <c r="F161" i="12"/>
  <c r="E161" i="12"/>
  <c r="D161" i="12"/>
  <c r="A161" i="12"/>
  <c r="A163" i="12" s="1"/>
  <c r="V158" i="12"/>
  <c r="U158" i="12"/>
  <c r="U156" i="12" s="1"/>
  <c r="T158" i="12"/>
  <c r="S158" i="12"/>
  <c r="S156" i="12" s="1"/>
  <c r="Q158" i="12"/>
  <c r="P158" i="12"/>
  <c r="P156" i="12" s="1"/>
  <c r="O158" i="12"/>
  <c r="N158" i="12"/>
  <c r="N156" i="12" s="1"/>
  <c r="K158" i="12"/>
  <c r="J158" i="12"/>
  <c r="J156" i="12" s="1"/>
  <c r="I158" i="12"/>
  <c r="H158" i="12"/>
  <c r="H156" i="12" s="1"/>
  <c r="F158" i="12"/>
  <c r="F156" i="12" s="1"/>
  <c r="E158" i="12"/>
  <c r="E156" i="12" s="1"/>
  <c r="D158" i="12"/>
  <c r="A158" i="12"/>
  <c r="A160" i="12" s="1"/>
  <c r="A157" i="12"/>
  <c r="V156" i="12"/>
  <c r="T156" i="12"/>
  <c r="Q156" i="12"/>
  <c r="O156" i="12"/>
  <c r="K156" i="12"/>
  <c r="I156" i="12"/>
  <c r="D156" i="12"/>
  <c r="A155" i="12"/>
  <c r="V154" i="12"/>
  <c r="U154" i="12"/>
  <c r="T154" i="12"/>
  <c r="S154" i="12"/>
  <c r="Q154" i="12"/>
  <c r="P154" i="12"/>
  <c r="O154" i="12"/>
  <c r="N154" i="12"/>
  <c r="K154" i="12"/>
  <c r="J154" i="12"/>
  <c r="I154" i="12"/>
  <c r="H154" i="12"/>
  <c r="F154" i="12"/>
  <c r="E154" i="12"/>
  <c r="D154" i="12"/>
  <c r="A154" i="12"/>
  <c r="V153" i="12"/>
  <c r="V155" i="12" s="1"/>
  <c r="U153" i="12"/>
  <c r="U155" i="12" s="1"/>
  <c r="T153" i="12"/>
  <c r="T155" i="12" s="1"/>
  <c r="S153" i="12"/>
  <c r="S155" i="12" s="1"/>
  <c r="Q153" i="12"/>
  <c r="Q155" i="12" s="1"/>
  <c r="P153" i="12"/>
  <c r="P155" i="12" s="1"/>
  <c r="O153" i="12"/>
  <c r="O155" i="12" s="1"/>
  <c r="N153" i="12"/>
  <c r="N155" i="12" s="1"/>
  <c r="K153" i="12"/>
  <c r="K155" i="12" s="1"/>
  <c r="J153" i="12"/>
  <c r="J155" i="12" s="1"/>
  <c r="I153" i="12"/>
  <c r="I155" i="12" s="1"/>
  <c r="H153" i="12"/>
  <c r="H155" i="12" s="1"/>
  <c r="F153" i="12"/>
  <c r="F155" i="12" s="1"/>
  <c r="E153" i="12"/>
  <c r="E155" i="12" s="1"/>
  <c r="D153" i="12"/>
  <c r="D155" i="12" s="1"/>
  <c r="A153" i="12"/>
  <c r="A152" i="12"/>
  <c r="V151" i="12"/>
  <c r="U151" i="12"/>
  <c r="T151" i="12"/>
  <c r="S151" i="12"/>
  <c r="Q151" i="12"/>
  <c r="P151" i="12"/>
  <c r="O151" i="12"/>
  <c r="N151" i="12"/>
  <c r="K151" i="12"/>
  <c r="J151" i="12"/>
  <c r="I151" i="12"/>
  <c r="H151" i="12"/>
  <c r="F151" i="12"/>
  <c r="E151" i="12"/>
  <c r="D151" i="12"/>
  <c r="A151" i="12"/>
  <c r="A150" i="12"/>
  <c r="A149" i="12"/>
  <c r="V146" i="12"/>
  <c r="U146" i="12"/>
  <c r="T146" i="12"/>
  <c r="S146" i="12"/>
  <c r="Q146" i="12"/>
  <c r="P146" i="12"/>
  <c r="O146" i="12"/>
  <c r="N146" i="12"/>
  <c r="K146" i="12"/>
  <c r="J146" i="12"/>
  <c r="I146" i="12"/>
  <c r="H146" i="12"/>
  <c r="F146" i="12"/>
  <c r="E146" i="12"/>
  <c r="D146" i="12"/>
  <c r="A146" i="12"/>
  <c r="A147" i="12" s="1"/>
  <c r="V143" i="12"/>
  <c r="U143" i="12"/>
  <c r="T143" i="12"/>
  <c r="S143" i="12"/>
  <c r="Q143" i="12"/>
  <c r="P143" i="12"/>
  <c r="O143" i="12"/>
  <c r="N143" i="12"/>
  <c r="K143" i="12"/>
  <c r="J143" i="12"/>
  <c r="I143" i="12"/>
  <c r="H143" i="12"/>
  <c r="F143" i="12"/>
  <c r="E143" i="12"/>
  <c r="D143" i="12"/>
  <c r="A143" i="12"/>
  <c r="A144" i="12" s="1"/>
  <c r="V140" i="12"/>
  <c r="U140" i="12"/>
  <c r="T140" i="12"/>
  <c r="S140" i="12"/>
  <c r="S138" i="12" s="1"/>
  <c r="Q140" i="12"/>
  <c r="P140" i="12"/>
  <c r="P138" i="12" s="1"/>
  <c r="O140" i="12"/>
  <c r="N140" i="12"/>
  <c r="N138" i="12" s="1"/>
  <c r="K140" i="12"/>
  <c r="J140" i="12"/>
  <c r="J138" i="12" s="1"/>
  <c r="I140" i="12"/>
  <c r="H140" i="12"/>
  <c r="H138" i="12" s="1"/>
  <c r="F140" i="12"/>
  <c r="E140" i="12"/>
  <c r="E138" i="12" s="1"/>
  <c r="D140" i="12"/>
  <c r="A140" i="12"/>
  <c r="A141" i="12" s="1"/>
  <c r="A139" i="12"/>
  <c r="U138" i="12"/>
  <c r="A137" i="12"/>
  <c r="V136" i="12"/>
  <c r="U136" i="12"/>
  <c r="T136" i="12"/>
  <c r="S136" i="12"/>
  <c r="Q136" i="12"/>
  <c r="P136" i="12"/>
  <c r="O136" i="12"/>
  <c r="N136" i="12"/>
  <c r="K136" i="12"/>
  <c r="J136" i="12"/>
  <c r="I136" i="12"/>
  <c r="H136" i="12"/>
  <c r="F136" i="12"/>
  <c r="E136" i="12"/>
  <c r="D136" i="12"/>
  <c r="A136" i="12"/>
  <c r="V135" i="12"/>
  <c r="V137" i="12" s="1"/>
  <c r="U135" i="12"/>
  <c r="U137" i="12" s="1"/>
  <c r="T135" i="12"/>
  <c r="T137" i="12" s="1"/>
  <c r="S135" i="12"/>
  <c r="S137" i="12" s="1"/>
  <c r="Q135" i="12"/>
  <c r="Q137" i="12" s="1"/>
  <c r="P135" i="12"/>
  <c r="P137" i="12" s="1"/>
  <c r="O135" i="12"/>
  <c r="O137" i="12" s="1"/>
  <c r="N135" i="12"/>
  <c r="N137" i="12" s="1"/>
  <c r="K135" i="12"/>
  <c r="K137" i="12" s="1"/>
  <c r="J135" i="12"/>
  <c r="J137" i="12" s="1"/>
  <c r="I135" i="12"/>
  <c r="I137" i="12" s="1"/>
  <c r="H135" i="12"/>
  <c r="H137" i="12" s="1"/>
  <c r="F135" i="12"/>
  <c r="F137" i="12" s="1"/>
  <c r="E135" i="12"/>
  <c r="E137" i="12" s="1"/>
  <c r="D135" i="12"/>
  <c r="D137" i="12" s="1"/>
  <c r="A135" i="12"/>
  <c r="A134" i="12"/>
  <c r="V133" i="12"/>
  <c r="U133" i="12"/>
  <c r="T133" i="12"/>
  <c r="S133" i="12"/>
  <c r="Q133" i="12"/>
  <c r="P133" i="12"/>
  <c r="O133" i="12"/>
  <c r="N133" i="12"/>
  <c r="K133" i="12"/>
  <c r="J133" i="12"/>
  <c r="I133" i="12"/>
  <c r="H133" i="12"/>
  <c r="F133" i="12"/>
  <c r="E133" i="12"/>
  <c r="D133" i="12"/>
  <c r="A133" i="12"/>
  <c r="A132" i="12"/>
  <c r="A131" i="12"/>
  <c r="V128" i="12"/>
  <c r="U128" i="12"/>
  <c r="T128" i="12"/>
  <c r="S128" i="12"/>
  <c r="Q128" i="12"/>
  <c r="P128" i="12"/>
  <c r="O128" i="12"/>
  <c r="N128" i="12"/>
  <c r="K128" i="12"/>
  <c r="K101" i="12" s="1"/>
  <c r="J128" i="12"/>
  <c r="J101" i="12" s="1"/>
  <c r="I128" i="12"/>
  <c r="I101" i="12" s="1"/>
  <c r="H128" i="12"/>
  <c r="F128" i="12"/>
  <c r="E128" i="12"/>
  <c r="D128" i="12"/>
  <c r="A128" i="12"/>
  <c r="A129" i="12" s="1"/>
  <c r="V125" i="12"/>
  <c r="U125" i="12"/>
  <c r="T125" i="12"/>
  <c r="S125" i="12"/>
  <c r="Q125" i="12"/>
  <c r="P125" i="12"/>
  <c r="O125" i="12"/>
  <c r="N125" i="12"/>
  <c r="K125" i="12"/>
  <c r="K100" i="12" s="1"/>
  <c r="J125" i="12"/>
  <c r="J100" i="12" s="1"/>
  <c r="I125" i="12"/>
  <c r="I100" i="12" s="1"/>
  <c r="H125" i="12"/>
  <c r="F125" i="12"/>
  <c r="E125" i="12"/>
  <c r="D125" i="12"/>
  <c r="A125" i="12"/>
  <c r="A126" i="12" s="1"/>
  <c r="V122" i="12"/>
  <c r="U122" i="12"/>
  <c r="U120" i="12" s="1"/>
  <c r="T122" i="12"/>
  <c r="S122" i="12"/>
  <c r="S120" i="12" s="1"/>
  <c r="Q122" i="12"/>
  <c r="P122" i="12"/>
  <c r="P120" i="12" s="1"/>
  <c r="O122" i="12"/>
  <c r="N122" i="12"/>
  <c r="N120" i="12" s="1"/>
  <c r="K122" i="12"/>
  <c r="K99" i="12" s="1"/>
  <c r="J122" i="12"/>
  <c r="I122" i="12"/>
  <c r="I99" i="12" s="1"/>
  <c r="H122" i="12"/>
  <c r="H120" i="12" s="1"/>
  <c r="F122" i="12"/>
  <c r="F120" i="12" s="1"/>
  <c r="E122" i="12"/>
  <c r="E120" i="12" s="1"/>
  <c r="D122" i="12"/>
  <c r="A122" i="12"/>
  <c r="A123" i="12" s="1"/>
  <c r="A121" i="12"/>
  <c r="V120" i="12"/>
  <c r="T120" i="12"/>
  <c r="Q120" i="12"/>
  <c r="O120" i="12"/>
  <c r="K120" i="12"/>
  <c r="I120" i="12"/>
  <c r="D120" i="12"/>
  <c r="A119" i="12"/>
  <c r="A118" i="12"/>
  <c r="V117" i="12"/>
  <c r="V119" i="12" s="1"/>
  <c r="U117" i="12"/>
  <c r="U119" i="12" s="1"/>
  <c r="T117" i="12"/>
  <c r="T119" i="12" s="1"/>
  <c r="A117" i="12"/>
  <c r="A116" i="12"/>
  <c r="V115" i="12"/>
  <c r="U115" i="12"/>
  <c r="T115" i="12"/>
  <c r="A115" i="12"/>
  <c r="A114" i="12"/>
  <c r="A113" i="12"/>
  <c r="V110" i="12"/>
  <c r="V101" i="12" s="1"/>
  <c r="U110" i="12"/>
  <c r="T110" i="12"/>
  <c r="T101" i="12" s="1"/>
  <c r="S110" i="12"/>
  <c r="Q101" i="12"/>
  <c r="O101" i="12"/>
  <c r="H110" i="12"/>
  <c r="H101" i="12" s="1"/>
  <c r="A110" i="12"/>
  <c r="A111" i="12" s="1"/>
  <c r="F109" i="12"/>
  <c r="E109" i="12"/>
  <c r="D109" i="12"/>
  <c r="V107" i="12"/>
  <c r="V100" i="12" s="1"/>
  <c r="U107" i="12"/>
  <c r="T107" i="12"/>
  <c r="T100" i="12" s="1"/>
  <c r="S107" i="12"/>
  <c r="Q100" i="12"/>
  <c r="O100" i="12"/>
  <c r="H107" i="12"/>
  <c r="A107" i="12"/>
  <c r="A109" i="12" s="1"/>
  <c r="A106" i="12"/>
  <c r="A105" i="12"/>
  <c r="U102" i="12"/>
  <c r="S99" i="12"/>
  <c r="P102" i="12"/>
  <c r="N102" i="12"/>
  <c r="H104" i="12"/>
  <c r="F104" i="12"/>
  <c r="E104" i="12"/>
  <c r="E99" i="12" s="1"/>
  <c r="D104" i="12"/>
  <c r="D99" i="12" s="1"/>
  <c r="A104" i="12"/>
  <c r="A103" i="12"/>
  <c r="V102" i="12"/>
  <c r="U101" i="12"/>
  <c r="S101" i="12"/>
  <c r="P101" i="12"/>
  <c r="N101" i="12"/>
  <c r="A101" i="12"/>
  <c r="U100" i="12"/>
  <c r="S100" i="12"/>
  <c r="P100" i="12"/>
  <c r="N100" i="12"/>
  <c r="H100" i="12"/>
  <c r="A100" i="12"/>
  <c r="V99" i="12"/>
  <c r="T99" i="12"/>
  <c r="Q99" i="12"/>
  <c r="O99" i="12"/>
  <c r="F99" i="12"/>
  <c r="A99" i="12"/>
  <c r="V98" i="12"/>
  <c r="T98" i="12"/>
  <c r="Q98" i="12"/>
  <c r="O98" i="12"/>
  <c r="F98" i="12"/>
  <c r="D98" i="12"/>
  <c r="A98" i="12"/>
  <c r="F335" i="2"/>
  <c r="F329" i="2" s="1"/>
  <c r="F285" i="2"/>
  <c r="F222" i="2"/>
  <c r="H222" i="2" s="1"/>
  <c r="N222" i="2" s="1"/>
  <c r="S222" i="2" s="1"/>
  <c r="E217" i="2"/>
  <c r="E222" i="2"/>
  <c r="D222" i="2"/>
  <c r="E249" i="2"/>
  <c r="H249" i="2" s="1"/>
  <c r="N249" i="2" s="1"/>
  <c r="S249" i="2" s="1"/>
  <c r="E105" i="2"/>
  <c r="F105" i="2"/>
  <c r="D105" i="2"/>
  <c r="E11" i="14"/>
  <c r="T118" i="12" l="1"/>
  <c r="V118" i="12"/>
  <c r="U118" i="12"/>
  <c r="U99" i="15"/>
  <c r="S101" i="15"/>
  <c r="J100" i="15"/>
  <c r="J101" i="15"/>
  <c r="F385" i="15"/>
  <c r="O464" i="15"/>
  <c r="O360" i="15"/>
  <c r="Q464" i="15"/>
  <c r="Q360" i="15"/>
  <c r="T464" i="15"/>
  <c r="T360" i="15"/>
  <c r="V464" i="15"/>
  <c r="V360" i="15"/>
  <c r="N456" i="15"/>
  <c r="N394" i="15"/>
  <c r="P456" i="15"/>
  <c r="P394" i="15"/>
  <c r="S456" i="15"/>
  <c r="S394" i="15"/>
  <c r="U456" i="15"/>
  <c r="U394" i="15"/>
  <c r="N464" i="15"/>
  <c r="N360" i="15"/>
  <c r="P464" i="15"/>
  <c r="P360" i="15"/>
  <c r="S464" i="15"/>
  <c r="S360" i="15"/>
  <c r="U464" i="15"/>
  <c r="U360" i="15"/>
  <c r="O456" i="15"/>
  <c r="O394" i="15"/>
  <c r="Q456" i="15"/>
  <c r="Q394" i="15"/>
  <c r="T456" i="15"/>
  <c r="T394" i="15"/>
  <c r="V456" i="15"/>
  <c r="V394" i="15"/>
  <c r="E413" i="20"/>
  <c r="E407" i="20" s="1"/>
  <c r="E429" i="20" s="1"/>
  <c r="E439" i="20" s="1"/>
  <c r="E470" i="20" s="1"/>
  <c r="J120" i="15"/>
  <c r="J99" i="15"/>
  <c r="I192" i="15"/>
  <c r="I98" i="15" s="1"/>
  <c r="T209" i="15"/>
  <c r="T462" i="15"/>
  <c r="T359" i="15"/>
  <c r="I231" i="15"/>
  <c r="I229" i="15" s="1"/>
  <c r="K443" i="15"/>
  <c r="K454" i="15" s="1"/>
  <c r="K457" i="15" s="1"/>
  <c r="K471" i="15" s="1"/>
  <c r="K208" i="15"/>
  <c r="K366" i="15"/>
  <c r="H464" i="15"/>
  <c r="H360" i="15"/>
  <c r="J67" i="20"/>
  <c r="J54" i="15"/>
  <c r="J66" i="20"/>
  <c r="J53" i="15"/>
  <c r="J65" i="20"/>
  <c r="J52" i="15"/>
  <c r="J64" i="20"/>
  <c r="J51" i="15"/>
  <c r="J63" i="20"/>
  <c r="J50" i="15"/>
  <c r="J62" i="20"/>
  <c r="J49" i="15"/>
  <c r="J61" i="20"/>
  <c r="J48" i="15"/>
  <c r="J60" i="20"/>
  <c r="J47" i="15"/>
  <c r="J59" i="20"/>
  <c r="J46" i="15"/>
  <c r="J45" i="15"/>
  <c r="J19" i="15" s="1"/>
  <c r="J58" i="20"/>
  <c r="J44" i="15"/>
  <c r="J18" i="15" s="1"/>
  <c r="J57" i="20"/>
  <c r="J43" i="15"/>
  <c r="J56" i="20"/>
  <c r="J55" i="15"/>
  <c r="J69" i="20"/>
  <c r="J68" i="15"/>
  <c r="I120" i="15"/>
  <c r="I99" i="15"/>
  <c r="K120" i="15"/>
  <c r="K99" i="15"/>
  <c r="K97" i="15" s="1"/>
  <c r="J97" i="15"/>
  <c r="Q462" i="15"/>
  <c r="Q359" i="15"/>
  <c r="V209" i="15"/>
  <c r="V462" i="15"/>
  <c r="V359" i="15"/>
  <c r="J443" i="15"/>
  <c r="J454" i="15" s="1"/>
  <c r="J457" i="15" s="1"/>
  <c r="J471" i="15" s="1"/>
  <c r="J366" i="15"/>
  <c r="J208" i="15"/>
  <c r="H456" i="15"/>
  <c r="H394" i="15"/>
  <c r="K67" i="20"/>
  <c r="K54" i="15"/>
  <c r="I67" i="20"/>
  <c r="I54" i="15"/>
  <c r="K66" i="20"/>
  <c r="K53" i="15"/>
  <c r="I66" i="20"/>
  <c r="I53" i="15"/>
  <c r="K65" i="20"/>
  <c r="K52" i="15"/>
  <c r="I65" i="20"/>
  <c r="I52" i="15"/>
  <c r="K64" i="20"/>
  <c r="K51" i="15"/>
  <c r="I64" i="20"/>
  <c r="I51" i="15"/>
  <c r="K63" i="20"/>
  <c r="K50" i="15"/>
  <c r="I63" i="20"/>
  <c r="I50" i="15"/>
  <c r="K62" i="20"/>
  <c r="K49" i="15"/>
  <c r="I62" i="20"/>
  <c r="I49" i="15"/>
  <c r="K61" i="20"/>
  <c r="K48" i="15"/>
  <c r="I61" i="20"/>
  <c r="I48" i="15"/>
  <c r="K60" i="20"/>
  <c r="K47" i="15"/>
  <c r="I60" i="20"/>
  <c r="I47" i="15"/>
  <c r="K59" i="20"/>
  <c r="K46" i="15"/>
  <c r="I59" i="20"/>
  <c r="I46" i="15"/>
  <c r="K45" i="15"/>
  <c r="K19" i="15" s="1"/>
  <c r="K58" i="20"/>
  <c r="I45" i="15"/>
  <c r="I19" i="15" s="1"/>
  <c r="I58" i="20"/>
  <c r="K44" i="15"/>
  <c r="K18" i="15" s="1"/>
  <c r="K57" i="20"/>
  <c r="I44" i="15"/>
  <c r="I18" i="15" s="1"/>
  <c r="I57" i="20"/>
  <c r="K43" i="15"/>
  <c r="K56" i="20"/>
  <c r="K55" i="15"/>
  <c r="I43" i="15"/>
  <c r="I56" i="20"/>
  <c r="I55" i="15"/>
  <c r="K69" i="20"/>
  <c r="K68" i="15"/>
  <c r="I69" i="20"/>
  <c r="I68" i="15"/>
  <c r="T209" i="4"/>
  <c r="T208" i="4" s="1"/>
  <c r="T462" i="4"/>
  <c r="T359" i="4"/>
  <c r="Q209" i="4"/>
  <c r="Q462" i="4"/>
  <c r="Q359" i="4"/>
  <c r="J208" i="4"/>
  <c r="J443" i="4"/>
  <c r="J454" i="4" s="1"/>
  <c r="J457" i="4" s="1"/>
  <c r="J471" i="4" s="1"/>
  <c r="J366" i="4"/>
  <c r="O209" i="4"/>
  <c r="O208" i="4" s="1"/>
  <c r="O462" i="4"/>
  <c r="O359" i="4"/>
  <c r="I208" i="4"/>
  <c r="I443" i="4"/>
  <c r="I454" i="4" s="1"/>
  <c r="I457" i="4" s="1"/>
  <c r="I471" i="4" s="1"/>
  <c r="I366" i="4"/>
  <c r="K208" i="4"/>
  <c r="K443" i="4"/>
  <c r="K454" i="4" s="1"/>
  <c r="K457" i="4" s="1"/>
  <c r="K471" i="4" s="1"/>
  <c r="K366" i="4"/>
  <c r="H464" i="4"/>
  <c r="H360" i="4"/>
  <c r="O366" i="4"/>
  <c r="T366" i="4"/>
  <c r="H456" i="4"/>
  <c r="H394" i="4"/>
  <c r="O464" i="12"/>
  <c r="O360" i="12"/>
  <c r="Q464" i="12"/>
  <c r="Q360" i="12"/>
  <c r="T464" i="12"/>
  <c r="T360" i="12"/>
  <c r="V464" i="12"/>
  <c r="V360" i="12"/>
  <c r="N394" i="12"/>
  <c r="N456" i="12"/>
  <c r="P394" i="12"/>
  <c r="P456" i="12"/>
  <c r="S456" i="12"/>
  <c r="S394" i="12"/>
  <c r="U456" i="12"/>
  <c r="U394" i="12"/>
  <c r="N464" i="12"/>
  <c r="N360" i="12"/>
  <c r="P464" i="12"/>
  <c r="P360" i="12"/>
  <c r="S464" i="12"/>
  <c r="S360" i="12"/>
  <c r="U464" i="12"/>
  <c r="U360" i="12"/>
  <c r="H456" i="12"/>
  <c r="H394" i="12"/>
  <c r="O456" i="12"/>
  <c r="O457" i="12" s="1"/>
  <c r="O471" i="12" s="1"/>
  <c r="O394" i="12"/>
  <c r="Q456" i="12"/>
  <c r="Q457" i="12" s="1"/>
  <c r="Q471" i="12" s="1"/>
  <c r="Q394" i="12"/>
  <c r="T394" i="12"/>
  <c r="T456" i="12"/>
  <c r="T457" i="12" s="1"/>
  <c r="T471" i="12" s="1"/>
  <c r="V394" i="12"/>
  <c r="V456" i="12"/>
  <c r="V457" i="12" s="1"/>
  <c r="V471" i="12" s="1"/>
  <c r="D375" i="12"/>
  <c r="F375" i="12"/>
  <c r="E248" i="18"/>
  <c r="E248" i="20"/>
  <c r="J120" i="12"/>
  <c r="J99" i="12"/>
  <c r="K194" i="12"/>
  <c r="K98" i="12"/>
  <c r="K97" i="12" s="1"/>
  <c r="Q462" i="12"/>
  <c r="Q359" i="12"/>
  <c r="J443" i="12"/>
  <c r="J454" i="12" s="1"/>
  <c r="J457" i="12" s="1"/>
  <c r="J471" i="12" s="1"/>
  <c r="J208" i="12"/>
  <c r="J366" i="12"/>
  <c r="I194" i="12"/>
  <c r="I98" i="12"/>
  <c r="I97" i="12" s="1"/>
  <c r="V462" i="12"/>
  <c r="V359" i="12"/>
  <c r="O462" i="12"/>
  <c r="O359" i="12"/>
  <c r="T462" i="12"/>
  <c r="T359" i="12"/>
  <c r="I443" i="12"/>
  <c r="I454" i="12" s="1"/>
  <c r="I457" i="12" s="1"/>
  <c r="I471" i="12" s="1"/>
  <c r="I366" i="12"/>
  <c r="I208" i="12"/>
  <c r="K443" i="12"/>
  <c r="K454" i="12" s="1"/>
  <c r="K457" i="12" s="1"/>
  <c r="K471" i="12" s="1"/>
  <c r="K208" i="12"/>
  <c r="K366" i="12"/>
  <c r="H464" i="12"/>
  <c r="H360" i="12"/>
  <c r="O366" i="12"/>
  <c r="Q366" i="12"/>
  <c r="T366" i="12"/>
  <c r="V366" i="12"/>
  <c r="N413" i="5"/>
  <c r="N407" i="5" s="1"/>
  <c r="N429" i="5" s="1"/>
  <c r="N439" i="5" s="1"/>
  <c r="N470" i="5" s="1"/>
  <c r="N368" i="5"/>
  <c r="K17" i="15"/>
  <c r="I17" i="15"/>
  <c r="J17" i="15"/>
  <c r="N4" i="18"/>
  <c r="L4" i="18"/>
  <c r="J4" i="18"/>
  <c r="H4" i="18"/>
  <c r="M67" i="18"/>
  <c r="I67" i="18"/>
  <c r="M66" i="18"/>
  <c r="I66" i="18"/>
  <c r="M65" i="18"/>
  <c r="I65" i="18"/>
  <c r="M64" i="18"/>
  <c r="I64" i="18"/>
  <c r="M63" i="18"/>
  <c r="I63" i="18"/>
  <c r="M62" i="18"/>
  <c r="I62" i="18"/>
  <c r="M61" i="18"/>
  <c r="I61" i="18"/>
  <c r="M60" i="18"/>
  <c r="I60" i="18"/>
  <c r="M59" i="18"/>
  <c r="I59" i="18"/>
  <c r="M58" i="18"/>
  <c r="I58" i="18"/>
  <c r="M57" i="18"/>
  <c r="I57" i="18"/>
  <c r="M56" i="18"/>
  <c r="M43" i="18" s="1"/>
  <c r="I56" i="18"/>
  <c r="O80" i="18"/>
  <c r="O54" i="18" s="1"/>
  <c r="O28" i="18" s="1"/>
  <c r="M80" i="18"/>
  <c r="K80" i="18"/>
  <c r="K54" i="18" s="1"/>
  <c r="K28" i="18" s="1"/>
  <c r="I80" i="18"/>
  <c r="G80" i="18"/>
  <c r="G54" i="18" s="1"/>
  <c r="G28" i="18" s="1"/>
  <c r="H80" i="20"/>
  <c r="O79" i="18"/>
  <c r="M79" i="18"/>
  <c r="K79" i="18"/>
  <c r="K53" i="18" s="1"/>
  <c r="K27" i="18" s="1"/>
  <c r="I79" i="18"/>
  <c r="G79" i="18"/>
  <c r="G53" i="18" s="1"/>
  <c r="G27" i="18" s="1"/>
  <c r="H79" i="20"/>
  <c r="O78" i="18"/>
  <c r="O52" i="18" s="1"/>
  <c r="O26" i="18" s="1"/>
  <c r="M78" i="18"/>
  <c r="K78" i="18"/>
  <c r="K52" i="18" s="1"/>
  <c r="K26" i="18" s="1"/>
  <c r="I78" i="18"/>
  <c r="G78" i="18"/>
  <c r="G52" i="18" s="1"/>
  <c r="G26" i="18" s="1"/>
  <c r="H78" i="20"/>
  <c r="O77" i="18"/>
  <c r="M77" i="18"/>
  <c r="K77" i="18"/>
  <c r="K51" i="18" s="1"/>
  <c r="K25" i="18" s="1"/>
  <c r="I77" i="18"/>
  <c r="G77" i="18"/>
  <c r="G51" i="18" s="1"/>
  <c r="G25" i="18" s="1"/>
  <c r="H77" i="20"/>
  <c r="O76" i="18"/>
  <c r="M76" i="18"/>
  <c r="K76" i="18"/>
  <c r="K50" i="18" s="1"/>
  <c r="K24" i="18" s="1"/>
  <c r="I76" i="18"/>
  <c r="G76" i="18"/>
  <c r="G50" i="18" s="1"/>
  <c r="G24" i="18" s="1"/>
  <c r="H76" i="20"/>
  <c r="O75" i="18"/>
  <c r="M75" i="18"/>
  <c r="K75" i="18"/>
  <c r="K49" i="18" s="1"/>
  <c r="K23" i="18" s="1"/>
  <c r="I75" i="18"/>
  <c r="G75" i="18"/>
  <c r="G49" i="18" s="1"/>
  <c r="G23" i="18" s="1"/>
  <c r="H75" i="20"/>
  <c r="O74" i="18"/>
  <c r="M74" i="18"/>
  <c r="K74" i="18"/>
  <c r="K48" i="18" s="1"/>
  <c r="K22" i="18" s="1"/>
  <c r="I74" i="18"/>
  <c r="G74" i="18"/>
  <c r="G48" i="18" s="1"/>
  <c r="G22" i="18" s="1"/>
  <c r="H74" i="20"/>
  <c r="O73" i="18"/>
  <c r="M73" i="18"/>
  <c r="K73" i="18"/>
  <c r="K47" i="18" s="1"/>
  <c r="K21" i="18" s="1"/>
  <c r="I73" i="18"/>
  <c r="G73" i="18"/>
  <c r="G47" i="18" s="1"/>
  <c r="G21" i="18" s="1"/>
  <c r="H73" i="20"/>
  <c r="O72" i="18"/>
  <c r="O46" i="18" s="1"/>
  <c r="O20" i="18" s="1"/>
  <c r="M72" i="18"/>
  <c r="K72" i="18"/>
  <c r="K46" i="18" s="1"/>
  <c r="K20" i="18" s="1"/>
  <c r="I72" i="18"/>
  <c r="G72" i="18"/>
  <c r="G46" i="18" s="1"/>
  <c r="G20" i="18" s="1"/>
  <c r="H72" i="20"/>
  <c r="O71" i="18"/>
  <c r="M71" i="18"/>
  <c r="K71" i="18"/>
  <c r="K45" i="18" s="1"/>
  <c r="K19" i="18" s="1"/>
  <c r="I71" i="18"/>
  <c r="G71" i="18"/>
  <c r="G45" i="18" s="1"/>
  <c r="G19" i="18" s="1"/>
  <c r="H71" i="20"/>
  <c r="O70" i="18"/>
  <c r="M70" i="18"/>
  <c r="K70" i="18"/>
  <c r="K44" i="18" s="1"/>
  <c r="K18" i="18" s="1"/>
  <c r="I70" i="18"/>
  <c r="G70" i="18"/>
  <c r="G44" i="18" s="1"/>
  <c r="G18" i="18" s="1"/>
  <c r="H70" i="20"/>
  <c r="O69" i="18"/>
  <c r="M69" i="18"/>
  <c r="K69" i="18"/>
  <c r="I69" i="18"/>
  <c r="G69" i="18"/>
  <c r="G68" i="18" s="1"/>
  <c r="H69" i="20"/>
  <c r="E93" i="18"/>
  <c r="E93" i="20"/>
  <c r="E91" i="18"/>
  <c r="E91" i="20"/>
  <c r="E89" i="18"/>
  <c r="E89" i="20"/>
  <c r="E87" i="18"/>
  <c r="E87" i="20"/>
  <c r="E85" i="18"/>
  <c r="E85" i="20"/>
  <c r="E83" i="18"/>
  <c r="E83" i="20"/>
  <c r="O4" i="18"/>
  <c r="M4" i="18"/>
  <c r="K4" i="18"/>
  <c r="I4" i="18"/>
  <c r="G4" i="18"/>
  <c r="H4" i="20"/>
  <c r="E4" i="18"/>
  <c r="E4" i="20"/>
  <c r="N67" i="18"/>
  <c r="L67" i="18"/>
  <c r="J67" i="18"/>
  <c r="H67" i="18"/>
  <c r="E67" i="18"/>
  <c r="E67" i="20"/>
  <c r="N66" i="18"/>
  <c r="L66" i="18"/>
  <c r="J66" i="18"/>
  <c r="H66" i="18"/>
  <c r="E66" i="18"/>
  <c r="E66" i="20"/>
  <c r="N65" i="18"/>
  <c r="L65" i="18"/>
  <c r="J65" i="18"/>
  <c r="H65" i="18"/>
  <c r="E65" i="18"/>
  <c r="E65" i="20"/>
  <c r="N64" i="18"/>
  <c r="L64" i="18"/>
  <c r="J64" i="18"/>
  <c r="H64" i="18"/>
  <c r="E64" i="18"/>
  <c r="E64" i="20"/>
  <c r="N63" i="18"/>
  <c r="L63" i="18"/>
  <c r="J63" i="18"/>
  <c r="H63" i="18"/>
  <c r="E63" i="18"/>
  <c r="E63" i="20"/>
  <c r="N62" i="18"/>
  <c r="L62" i="18"/>
  <c r="J62" i="18"/>
  <c r="H62" i="18"/>
  <c r="E62" i="18"/>
  <c r="E62" i="20"/>
  <c r="N61" i="18"/>
  <c r="L61" i="18"/>
  <c r="J61" i="18"/>
  <c r="H61" i="18"/>
  <c r="E61" i="18"/>
  <c r="E61" i="20"/>
  <c r="N60" i="18"/>
  <c r="L60" i="18"/>
  <c r="J60" i="18"/>
  <c r="H60" i="18"/>
  <c r="E60" i="18"/>
  <c r="E60" i="20"/>
  <c r="N59" i="18"/>
  <c r="L59" i="18"/>
  <c r="J59" i="18"/>
  <c r="H59" i="18"/>
  <c r="E59" i="18"/>
  <c r="E59" i="20"/>
  <c r="N58" i="18"/>
  <c r="L58" i="18"/>
  <c r="J58" i="18"/>
  <c r="H58" i="18"/>
  <c r="E58" i="18"/>
  <c r="E58" i="20"/>
  <c r="N57" i="18"/>
  <c r="L57" i="18"/>
  <c r="J57" i="18"/>
  <c r="H57" i="18"/>
  <c r="E57" i="18"/>
  <c r="E57" i="20"/>
  <c r="N56" i="18"/>
  <c r="N43" i="18" s="1"/>
  <c r="N17" i="18" s="1"/>
  <c r="L56" i="18"/>
  <c r="J56" i="18"/>
  <c r="H56" i="18"/>
  <c r="H55" i="18" s="1"/>
  <c r="E56" i="18"/>
  <c r="E43" i="18" s="1"/>
  <c r="E56" i="20"/>
  <c r="N80" i="18"/>
  <c r="L80" i="18"/>
  <c r="J80" i="18"/>
  <c r="H80" i="18"/>
  <c r="E80" i="18"/>
  <c r="E80" i="20"/>
  <c r="N79" i="18"/>
  <c r="L79" i="18"/>
  <c r="J79" i="18"/>
  <c r="H79" i="18"/>
  <c r="E79" i="18"/>
  <c r="E79" i="20"/>
  <c r="N78" i="18"/>
  <c r="L78" i="18"/>
  <c r="J78" i="18"/>
  <c r="H78" i="18"/>
  <c r="E78" i="18"/>
  <c r="E78" i="20"/>
  <c r="N77" i="18"/>
  <c r="L77" i="18"/>
  <c r="J77" i="18"/>
  <c r="H77" i="18"/>
  <c r="E77" i="18"/>
  <c r="E77" i="20"/>
  <c r="N76" i="18"/>
  <c r="L76" i="18"/>
  <c r="J76" i="18"/>
  <c r="H76" i="18"/>
  <c r="E76" i="18"/>
  <c r="E76" i="20"/>
  <c r="N75" i="18"/>
  <c r="L75" i="18"/>
  <c r="J75" i="18"/>
  <c r="H75" i="18"/>
  <c r="E75" i="18"/>
  <c r="E75" i="20"/>
  <c r="N74" i="18"/>
  <c r="L74" i="18"/>
  <c r="J74" i="18"/>
  <c r="H74" i="18"/>
  <c r="E74" i="18"/>
  <c r="E74" i="20"/>
  <c r="N73" i="18"/>
  <c r="L73" i="18"/>
  <c r="J73" i="18"/>
  <c r="H73" i="18"/>
  <c r="E73" i="18"/>
  <c r="E73" i="20"/>
  <c r="N72" i="18"/>
  <c r="L72" i="18"/>
  <c r="J72" i="18"/>
  <c r="H72" i="18"/>
  <c r="E72" i="18"/>
  <c r="E72" i="20"/>
  <c r="N71" i="18"/>
  <c r="L71" i="18"/>
  <c r="J71" i="18"/>
  <c r="H71" i="18"/>
  <c r="E71" i="18"/>
  <c r="E71" i="20"/>
  <c r="N70" i="18"/>
  <c r="L70" i="18"/>
  <c r="J70" i="18"/>
  <c r="H70" i="18"/>
  <c r="E70" i="18"/>
  <c r="E70" i="20"/>
  <c r="N69" i="18"/>
  <c r="L69" i="18"/>
  <c r="L43" i="18" s="1"/>
  <c r="J69" i="18"/>
  <c r="J43" i="18" s="1"/>
  <c r="H69" i="18"/>
  <c r="H68" i="18" s="1"/>
  <c r="E69" i="18"/>
  <c r="E69" i="20"/>
  <c r="E92" i="18"/>
  <c r="E92" i="20"/>
  <c r="E90" i="18"/>
  <c r="E90" i="20"/>
  <c r="E88" i="18"/>
  <c r="E88" i="20"/>
  <c r="E86" i="18"/>
  <c r="E86" i="20"/>
  <c r="E84" i="18"/>
  <c r="E84" i="20"/>
  <c r="E82" i="18"/>
  <c r="E82" i="20"/>
  <c r="T42" i="20"/>
  <c r="J120" i="4"/>
  <c r="J99" i="4"/>
  <c r="J97" i="4" s="1"/>
  <c r="I192" i="4"/>
  <c r="I98" i="4" s="1"/>
  <c r="K192" i="4"/>
  <c r="K98" i="4" s="1"/>
  <c r="I120" i="4"/>
  <c r="I99" i="4"/>
  <c r="K120" i="4"/>
  <c r="K99" i="4"/>
  <c r="F229" i="4"/>
  <c r="F443" i="4" s="1"/>
  <c r="F454" i="4" s="1"/>
  <c r="Q229" i="4"/>
  <c r="Q443" i="4" s="1"/>
  <c r="Q454" i="4" s="1"/>
  <c r="Q457" i="4" s="1"/>
  <c r="Q471" i="4" s="1"/>
  <c r="V229" i="4"/>
  <c r="V443" i="4" s="1"/>
  <c r="V454" i="4" s="1"/>
  <c r="V457" i="4" s="1"/>
  <c r="V471" i="4" s="1"/>
  <c r="V213" i="4"/>
  <c r="D385" i="4"/>
  <c r="D381" i="4" s="1"/>
  <c r="O100" i="4"/>
  <c r="V101" i="4"/>
  <c r="H102" i="12"/>
  <c r="F194" i="15"/>
  <c r="F98" i="15"/>
  <c r="D4" i="19"/>
  <c r="D4" i="18"/>
  <c r="F4" i="19"/>
  <c r="F262" i="19" s="1"/>
  <c r="Q4" i="18"/>
  <c r="Q262" i="18" s="1"/>
  <c r="F4" i="17"/>
  <c r="F262" i="17" s="1"/>
  <c r="N55" i="18"/>
  <c r="L55" i="18"/>
  <c r="J55" i="18"/>
  <c r="N68" i="18"/>
  <c r="J68" i="18"/>
  <c r="E68" i="18"/>
  <c r="F80" i="19"/>
  <c r="Q80" i="18"/>
  <c r="F80" i="17"/>
  <c r="G79" i="19"/>
  <c r="R79" i="18"/>
  <c r="G79" i="17"/>
  <c r="E79" i="19"/>
  <c r="P79" i="18"/>
  <c r="E79" i="17"/>
  <c r="F78" i="19"/>
  <c r="Q78" i="18"/>
  <c r="F78" i="17"/>
  <c r="G77" i="19"/>
  <c r="R77" i="18"/>
  <c r="G77" i="17"/>
  <c r="E77" i="19"/>
  <c r="P77" i="18"/>
  <c r="E77" i="17"/>
  <c r="F76" i="19"/>
  <c r="Q76" i="18"/>
  <c r="F76" i="17"/>
  <c r="G75" i="19"/>
  <c r="R75" i="18"/>
  <c r="G75" i="17"/>
  <c r="E75" i="19"/>
  <c r="P75" i="18"/>
  <c r="E75" i="17"/>
  <c r="F74" i="19"/>
  <c r="Q74" i="18"/>
  <c r="F74" i="17"/>
  <c r="G73" i="19"/>
  <c r="R73" i="18"/>
  <c r="G73" i="17"/>
  <c r="E73" i="19"/>
  <c r="P73" i="18"/>
  <c r="E73" i="17"/>
  <c r="F72" i="19"/>
  <c r="Q72" i="18"/>
  <c r="F72" i="17"/>
  <c r="G71" i="19"/>
  <c r="R71" i="18"/>
  <c r="G71" i="17"/>
  <c r="E71" i="19"/>
  <c r="P71" i="18"/>
  <c r="E71" i="17"/>
  <c r="F70" i="19"/>
  <c r="Q70" i="18"/>
  <c r="F70" i="17"/>
  <c r="G69" i="19"/>
  <c r="R69" i="18"/>
  <c r="G69" i="17"/>
  <c r="E69" i="19"/>
  <c r="P69" i="18"/>
  <c r="E69" i="17"/>
  <c r="O47" i="18"/>
  <c r="O21" i="18" s="1"/>
  <c r="O50" i="18"/>
  <c r="O24" i="18" s="1"/>
  <c r="O44" i="18"/>
  <c r="O18" i="18" s="1"/>
  <c r="O48" i="18"/>
  <c r="O22" i="18" s="1"/>
  <c r="O51" i="18"/>
  <c r="O25" i="18" s="1"/>
  <c r="O53" i="18"/>
  <c r="O27" i="18" s="1"/>
  <c r="O49" i="18"/>
  <c r="O23" i="18" s="1"/>
  <c r="O45" i="18"/>
  <c r="O19" i="18" s="1"/>
  <c r="G4" i="19"/>
  <c r="G262" i="19" s="1"/>
  <c r="R4" i="18"/>
  <c r="R262" i="18" s="1"/>
  <c r="G4" i="17"/>
  <c r="G262" i="17" s="1"/>
  <c r="E4" i="19"/>
  <c r="E262" i="19" s="1"/>
  <c r="P4" i="18"/>
  <c r="P262" i="18" s="1"/>
  <c r="E4" i="17"/>
  <c r="E262" i="17" s="1"/>
  <c r="F4" i="18"/>
  <c r="D4" i="17"/>
  <c r="O55" i="18"/>
  <c r="K55" i="18"/>
  <c r="K43" i="18"/>
  <c r="I43" i="18"/>
  <c r="G55" i="18"/>
  <c r="G43" i="18"/>
  <c r="M68" i="18"/>
  <c r="I68" i="18"/>
  <c r="G80" i="19"/>
  <c r="R80" i="18"/>
  <c r="G80" i="17"/>
  <c r="E80" i="19"/>
  <c r="P80" i="18"/>
  <c r="E80" i="17"/>
  <c r="F79" i="19"/>
  <c r="Q79" i="18"/>
  <c r="F79" i="17"/>
  <c r="G78" i="19"/>
  <c r="R78" i="18"/>
  <c r="G78" i="17"/>
  <c r="E78" i="19"/>
  <c r="P78" i="18"/>
  <c r="E78" i="17"/>
  <c r="F77" i="19"/>
  <c r="Q77" i="18"/>
  <c r="F77" i="17"/>
  <c r="G76" i="19"/>
  <c r="R76" i="18"/>
  <c r="G76" i="17"/>
  <c r="E76" i="19"/>
  <c r="P76" i="18"/>
  <c r="E76" i="17"/>
  <c r="F75" i="19"/>
  <c r="Q75" i="18"/>
  <c r="F75" i="17"/>
  <c r="G74" i="19"/>
  <c r="R74" i="18"/>
  <c r="G74" i="17"/>
  <c r="E74" i="19"/>
  <c r="P74" i="18"/>
  <c r="E74" i="17"/>
  <c r="F73" i="19"/>
  <c r="Q73" i="18"/>
  <c r="F73" i="17"/>
  <c r="G72" i="19"/>
  <c r="R72" i="18"/>
  <c r="G72" i="17"/>
  <c r="E72" i="19"/>
  <c r="P72" i="18"/>
  <c r="E72" i="17"/>
  <c r="F71" i="19"/>
  <c r="Q71" i="18"/>
  <c r="F71" i="17"/>
  <c r="G70" i="19"/>
  <c r="R70" i="18"/>
  <c r="G70" i="17"/>
  <c r="E70" i="19"/>
  <c r="P70" i="18"/>
  <c r="E70" i="17"/>
  <c r="F69" i="19"/>
  <c r="Q69" i="18"/>
  <c r="F69" i="17"/>
  <c r="D98" i="4"/>
  <c r="F98" i="4"/>
  <c r="O98" i="4"/>
  <c r="Q98" i="4"/>
  <c r="T98" i="4"/>
  <c r="T97" i="4" s="1"/>
  <c r="V98" i="4"/>
  <c r="O99" i="4"/>
  <c r="O97" i="4" s="1"/>
  <c r="O94" i="4" s="1"/>
  <c r="Q99" i="4"/>
  <c r="V99" i="4"/>
  <c r="O102" i="4"/>
  <c r="Q102" i="4"/>
  <c r="E99" i="4"/>
  <c r="U99" i="4"/>
  <c r="P100" i="4"/>
  <c r="U101" i="4"/>
  <c r="V99" i="15"/>
  <c r="F99" i="15"/>
  <c r="T100" i="15"/>
  <c r="V100" i="15"/>
  <c r="T101" i="15"/>
  <c r="V101" i="15"/>
  <c r="A277" i="15"/>
  <c r="F100" i="4"/>
  <c r="A127" i="4"/>
  <c r="A163" i="4"/>
  <c r="U213" i="4"/>
  <c r="A274" i="4"/>
  <c r="A320" i="4"/>
  <c r="D388" i="4"/>
  <c r="E108" i="4"/>
  <c r="E107" i="4" s="1"/>
  <c r="E100" i="4" s="1"/>
  <c r="F99" i="4"/>
  <c r="H104" i="4"/>
  <c r="F112" i="4"/>
  <c r="N109" i="4"/>
  <c r="S109" i="4" s="1"/>
  <c r="A124" i="4"/>
  <c r="A130" i="4"/>
  <c r="A160" i="4"/>
  <c r="A166" i="4"/>
  <c r="U329" i="4"/>
  <c r="E388" i="4"/>
  <c r="D108" i="4"/>
  <c r="D107" i="4" s="1"/>
  <c r="S298" i="4"/>
  <c r="Q102" i="12"/>
  <c r="T102" i="12"/>
  <c r="F366" i="12"/>
  <c r="O293" i="18"/>
  <c r="O410" i="18" s="1"/>
  <c r="O295" i="18"/>
  <c r="O411" i="18" s="1"/>
  <c r="K308" i="18"/>
  <c r="K299" i="18" s="1"/>
  <c r="K367" i="18"/>
  <c r="S313" i="2"/>
  <c r="M313" i="18"/>
  <c r="N298" i="2"/>
  <c r="D418" i="15"/>
  <c r="G368" i="18"/>
  <c r="G282" i="18"/>
  <c r="G413" i="18"/>
  <c r="G407" i="18" s="1"/>
  <c r="G429" i="18" s="1"/>
  <c r="G439" i="18" s="1"/>
  <c r="G470" i="18" s="1"/>
  <c r="S298" i="5"/>
  <c r="O423" i="18"/>
  <c r="O418" i="18" s="1"/>
  <c r="O275" i="18"/>
  <c r="O375" i="18"/>
  <c r="D99" i="15"/>
  <c r="D174" i="15"/>
  <c r="F174" i="15"/>
  <c r="A206" i="15"/>
  <c r="H213" i="15"/>
  <c r="U213" i="15"/>
  <c r="A312" i="15"/>
  <c r="O81" i="18"/>
  <c r="O43" i="18"/>
  <c r="E138" i="15"/>
  <c r="U138" i="15"/>
  <c r="A200" i="15"/>
  <c r="F381" i="15"/>
  <c r="E385" i="15"/>
  <c r="D385" i="15"/>
  <c r="F446" i="15"/>
  <c r="U86" i="15"/>
  <c r="E86" i="19"/>
  <c r="P86" i="18"/>
  <c r="P47" i="18" s="1"/>
  <c r="P21" i="18" s="1"/>
  <c r="E86" i="17"/>
  <c r="U91" i="15"/>
  <c r="E91" i="19"/>
  <c r="P91" i="18"/>
  <c r="E91" i="17"/>
  <c r="U89" i="15"/>
  <c r="E89" i="19"/>
  <c r="P89" i="18"/>
  <c r="P50" i="18" s="1"/>
  <c r="P24" i="18" s="1"/>
  <c r="E89" i="17"/>
  <c r="U85" i="15"/>
  <c r="E85" i="19"/>
  <c r="P85" i="18"/>
  <c r="E85" i="17"/>
  <c r="U83" i="15"/>
  <c r="E83" i="19"/>
  <c r="P83" i="18"/>
  <c r="E83" i="17"/>
  <c r="U93" i="15"/>
  <c r="E93" i="19"/>
  <c r="P93" i="18"/>
  <c r="P54" i="18" s="1"/>
  <c r="P28" i="18" s="1"/>
  <c r="E93" i="17"/>
  <c r="U87" i="15"/>
  <c r="E87" i="19"/>
  <c r="P87" i="18"/>
  <c r="P48" i="18" s="1"/>
  <c r="P22" i="18" s="1"/>
  <c r="E87" i="17"/>
  <c r="U90" i="15"/>
  <c r="E90" i="19"/>
  <c r="P90" i="18"/>
  <c r="P51" i="18" s="1"/>
  <c r="P25" i="18" s="1"/>
  <c r="E90" i="17"/>
  <c r="U82" i="15"/>
  <c r="E82" i="19"/>
  <c r="P82" i="18"/>
  <c r="E82" i="17"/>
  <c r="U92" i="15"/>
  <c r="E92" i="19"/>
  <c r="P92" i="18"/>
  <c r="P53" i="18" s="1"/>
  <c r="P27" i="18" s="1"/>
  <c r="E92" i="17"/>
  <c r="U88" i="15"/>
  <c r="E88" i="19"/>
  <c r="P88" i="18"/>
  <c r="P49" i="18" s="1"/>
  <c r="P23" i="18" s="1"/>
  <c r="E88" i="17"/>
  <c r="U84" i="15"/>
  <c r="E84" i="19"/>
  <c r="P84" i="18"/>
  <c r="P45" i="18" s="1"/>
  <c r="P19" i="18" s="1"/>
  <c r="E84" i="17"/>
  <c r="H99" i="12"/>
  <c r="N99" i="12"/>
  <c r="P99" i="12"/>
  <c r="U99" i="12"/>
  <c r="O102" i="12"/>
  <c r="D112" i="12"/>
  <c r="F112" i="12"/>
  <c r="F213" i="12"/>
  <c r="F359" i="12" s="1"/>
  <c r="A222" i="12"/>
  <c r="E413" i="18"/>
  <c r="E407" i="18" s="1"/>
  <c r="E429" i="18" s="1"/>
  <c r="E439" i="18" s="1"/>
  <c r="E470" i="18" s="1"/>
  <c r="E282" i="18"/>
  <c r="E368" i="18"/>
  <c r="E108" i="12"/>
  <c r="E107" i="12" s="1"/>
  <c r="E100" i="12" s="1"/>
  <c r="D385" i="12"/>
  <c r="E470" i="12"/>
  <c r="E436" i="18"/>
  <c r="E231" i="15"/>
  <c r="E229" i="15" s="1"/>
  <c r="H231" i="15"/>
  <c r="H229" i="15" s="1"/>
  <c r="H443" i="15" s="1"/>
  <c r="H454" i="15" s="1"/>
  <c r="H457" i="15" s="1"/>
  <c r="H471" i="15" s="1"/>
  <c r="J233" i="15"/>
  <c r="N231" i="15"/>
  <c r="N229" i="15" s="1"/>
  <c r="N443" i="15" s="1"/>
  <c r="N454" i="15" s="1"/>
  <c r="N457" i="15" s="1"/>
  <c r="N471" i="15" s="1"/>
  <c r="P231" i="15"/>
  <c r="P233" i="15" s="1"/>
  <c r="S231" i="15"/>
  <c r="S229" i="15" s="1"/>
  <c r="S443" i="15" s="1"/>
  <c r="S454" i="15" s="1"/>
  <c r="S457" i="15" s="1"/>
  <c r="S471" i="15" s="1"/>
  <c r="U231" i="15"/>
  <c r="U233" i="15" s="1"/>
  <c r="A112" i="12"/>
  <c r="A219" i="12"/>
  <c r="U213" i="12"/>
  <c r="A284" i="12"/>
  <c r="A310" i="12"/>
  <c r="D381" i="12"/>
  <c r="D418" i="12"/>
  <c r="F446" i="12"/>
  <c r="F108" i="12"/>
  <c r="F111" i="12"/>
  <c r="F110" i="12" s="1"/>
  <c r="A277" i="12"/>
  <c r="A312" i="12"/>
  <c r="A337" i="12"/>
  <c r="F388" i="12"/>
  <c r="D108" i="12"/>
  <c r="D107" i="12" s="1"/>
  <c r="D100" i="12" s="1"/>
  <c r="D111" i="12"/>
  <c r="D110" i="12" s="1"/>
  <c r="S329" i="4"/>
  <c r="H329" i="4"/>
  <c r="H213" i="4"/>
  <c r="N213" i="4"/>
  <c r="P213" i="4"/>
  <c r="S213" i="4"/>
  <c r="D213" i="4"/>
  <c r="D209" i="4" s="1"/>
  <c r="D208" i="4" s="1"/>
  <c r="E213" i="4"/>
  <c r="E462" i="4" s="1"/>
  <c r="Q97" i="4"/>
  <c r="P97" i="4"/>
  <c r="U97" i="4"/>
  <c r="P213" i="12"/>
  <c r="P215" i="12" s="1"/>
  <c r="S213" i="12"/>
  <c r="N213" i="12"/>
  <c r="N215" i="12" s="1"/>
  <c r="H213" i="12"/>
  <c r="D388" i="15"/>
  <c r="D446" i="15"/>
  <c r="D381" i="15"/>
  <c r="S213" i="15"/>
  <c r="D112" i="15"/>
  <c r="D111" i="15" s="1"/>
  <c r="D110" i="15" s="1"/>
  <c r="D101" i="15" s="1"/>
  <c r="D97" i="15" s="1"/>
  <c r="D108" i="15"/>
  <c r="D107" i="15" s="1"/>
  <c r="D100" i="15" s="1"/>
  <c r="F112" i="15"/>
  <c r="F111" i="15" s="1"/>
  <c r="F110" i="15" s="1"/>
  <c r="F108" i="15"/>
  <c r="F107" i="15" s="1"/>
  <c r="F100" i="15" s="1"/>
  <c r="A112" i="15"/>
  <c r="A145" i="15"/>
  <c r="E112" i="15"/>
  <c r="E110" i="15" s="1"/>
  <c r="E101" i="15" s="1"/>
  <c r="E108" i="15"/>
  <c r="E107" i="15" s="1"/>
  <c r="E233" i="15"/>
  <c r="H233" i="15"/>
  <c r="U100" i="15"/>
  <c r="A142" i="15"/>
  <c r="A148" i="15"/>
  <c r="A181" i="15"/>
  <c r="E192" i="15"/>
  <c r="H192" i="15"/>
  <c r="S192" i="15"/>
  <c r="U192" i="15"/>
  <c r="A197" i="15"/>
  <c r="E213" i="15"/>
  <c r="E209" i="15" s="1"/>
  <c r="A219" i="15"/>
  <c r="F213" i="15"/>
  <c r="F359" i="15" s="1"/>
  <c r="A225" i="15"/>
  <c r="A237" i="15"/>
  <c r="A243" i="15"/>
  <c r="A284" i="15"/>
  <c r="A310" i="15"/>
  <c r="D375" i="15"/>
  <c r="F375" i="15"/>
  <c r="E388" i="15"/>
  <c r="D407" i="15"/>
  <c r="D429" i="15" s="1"/>
  <c r="D439" i="15" s="1"/>
  <c r="D470" i="15" s="1"/>
  <c r="A178" i="15"/>
  <c r="A184" i="15"/>
  <c r="A222" i="15"/>
  <c r="A228" i="15"/>
  <c r="A240" i="15"/>
  <c r="A246" i="15"/>
  <c r="T329" i="15"/>
  <c r="T328" i="15" s="1"/>
  <c r="V329" i="15"/>
  <c r="V328" i="15" s="1"/>
  <c r="E99" i="15"/>
  <c r="E100" i="15"/>
  <c r="V97" i="15"/>
  <c r="H102" i="15"/>
  <c r="S99" i="15"/>
  <c r="H99" i="15"/>
  <c r="D407" i="12"/>
  <c r="D429" i="12" s="1"/>
  <c r="D439" i="12" s="1"/>
  <c r="D436" i="20" s="1"/>
  <c r="D407" i="4"/>
  <c r="D429" i="4" s="1"/>
  <c r="D439" i="4" s="1"/>
  <c r="D470" i="4" s="1"/>
  <c r="E375" i="15"/>
  <c r="E446" i="15"/>
  <c r="E375" i="4"/>
  <c r="E446" i="4"/>
  <c r="E446" i="12"/>
  <c r="D213" i="15"/>
  <c r="D359" i="15" s="1"/>
  <c r="F388" i="15"/>
  <c r="D112" i="4"/>
  <c r="D99" i="4"/>
  <c r="F388" i="4"/>
  <c r="D388" i="12"/>
  <c r="D446" i="12"/>
  <c r="F107" i="12"/>
  <c r="F100" i="12" s="1"/>
  <c r="E388" i="12"/>
  <c r="E213" i="12"/>
  <c r="E209" i="12" s="1"/>
  <c r="D138" i="12"/>
  <c r="F138" i="12"/>
  <c r="I138" i="12"/>
  <c r="K138" i="12"/>
  <c r="O138" i="12"/>
  <c r="Q138" i="12"/>
  <c r="T138" i="12"/>
  <c r="V138" i="12"/>
  <c r="A145" i="12"/>
  <c r="A181" i="12"/>
  <c r="A197" i="12"/>
  <c r="A203" i="12"/>
  <c r="A142" i="12"/>
  <c r="A148" i="12"/>
  <c r="A178" i="12"/>
  <c r="A184" i="12"/>
  <c r="A200" i="12"/>
  <c r="E112" i="12"/>
  <c r="D102" i="15"/>
  <c r="A108" i="15"/>
  <c r="A124" i="15"/>
  <c r="A127" i="15"/>
  <c r="A130" i="15"/>
  <c r="A160" i="15"/>
  <c r="A163" i="15"/>
  <c r="A166" i="15"/>
  <c r="T174" i="15"/>
  <c r="V174" i="15"/>
  <c r="A198" i="15"/>
  <c r="A201" i="15"/>
  <c r="A204" i="15"/>
  <c r="E215" i="15"/>
  <c r="H215" i="15"/>
  <c r="U215" i="15"/>
  <c r="D229" i="15"/>
  <c r="D443" i="15" s="1"/>
  <c r="D454" i="15" s="1"/>
  <c r="F229" i="15"/>
  <c r="F443" i="15" s="1"/>
  <c r="F454" i="15" s="1"/>
  <c r="O229" i="15"/>
  <c r="O443" i="15" s="1"/>
  <c r="O454" i="15" s="1"/>
  <c r="O457" i="15" s="1"/>
  <c r="O471" i="15" s="1"/>
  <c r="Q229" i="15"/>
  <c r="Q443" i="15" s="1"/>
  <c r="Q454" i="15" s="1"/>
  <c r="Q457" i="15" s="1"/>
  <c r="Q471" i="15" s="1"/>
  <c r="T229" i="15"/>
  <c r="T443" i="15" s="1"/>
  <c r="T454" i="15" s="1"/>
  <c r="T457" i="15" s="1"/>
  <c r="T471" i="15" s="1"/>
  <c r="V229" i="15"/>
  <c r="V443" i="15" s="1"/>
  <c r="V454" i="15" s="1"/>
  <c r="V457" i="15" s="1"/>
  <c r="V471" i="15" s="1"/>
  <c r="D464" i="15"/>
  <c r="D360" i="15"/>
  <c r="F464" i="15"/>
  <c r="F360" i="15"/>
  <c r="D366" i="15"/>
  <c r="F366" i="15"/>
  <c r="A274" i="15"/>
  <c r="A309" i="15"/>
  <c r="A311" i="15"/>
  <c r="A320" i="15"/>
  <c r="E456" i="15"/>
  <c r="E394" i="15"/>
  <c r="A338" i="15"/>
  <c r="A336" i="15"/>
  <c r="A337" i="15"/>
  <c r="E381" i="15"/>
  <c r="T215" i="15"/>
  <c r="V215" i="15"/>
  <c r="E464" i="15"/>
  <c r="E360" i="15"/>
  <c r="A270" i="15"/>
  <c r="D456" i="15"/>
  <c r="D394" i="15"/>
  <c r="F456" i="15"/>
  <c r="F394" i="15"/>
  <c r="E359" i="4"/>
  <c r="E215" i="4"/>
  <c r="H215" i="4"/>
  <c r="N215" i="4"/>
  <c r="P215" i="4"/>
  <c r="S209" i="4"/>
  <c r="U209" i="4"/>
  <c r="U215" i="4"/>
  <c r="E102" i="4"/>
  <c r="E101" i="4"/>
  <c r="E97" i="4" s="1"/>
  <c r="A112" i="4"/>
  <c r="A142" i="4"/>
  <c r="A145" i="4"/>
  <c r="A148" i="4"/>
  <c r="A178" i="4"/>
  <c r="A181" i="4"/>
  <c r="A184" i="4"/>
  <c r="A198" i="4"/>
  <c r="A204" i="4"/>
  <c r="F208" i="4"/>
  <c r="Q208" i="4"/>
  <c r="A218" i="4"/>
  <c r="A224" i="4"/>
  <c r="A108" i="4"/>
  <c r="A206" i="4"/>
  <c r="A203" i="4"/>
  <c r="A200" i="4"/>
  <c r="A197" i="4"/>
  <c r="A201" i="4"/>
  <c r="A221" i="4"/>
  <c r="A227" i="4"/>
  <c r="D359" i="4"/>
  <c r="F462" i="4"/>
  <c r="F359" i="4"/>
  <c r="F215" i="4"/>
  <c r="O215" i="4"/>
  <c r="Q215" i="4"/>
  <c r="T215" i="4"/>
  <c r="V215" i="4"/>
  <c r="E229" i="4"/>
  <c r="E443" i="4" s="1"/>
  <c r="H229" i="4"/>
  <c r="H443" i="4" s="1"/>
  <c r="H454" i="4" s="1"/>
  <c r="H457" i="4" s="1"/>
  <c r="H471" i="4" s="1"/>
  <c r="N229" i="4"/>
  <c r="N443" i="4" s="1"/>
  <c r="N454" i="4" s="1"/>
  <c r="N457" i="4" s="1"/>
  <c r="N471" i="4" s="1"/>
  <c r="P229" i="4"/>
  <c r="P443" i="4" s="1"/>
  <c r="P454" i="4" s="1"/>
  <c r="P457" i="4" s="1"/>
  <c r="P471" i="4" s="1"/>
  <c r="S229" i="4"/>
  <c r="S443" i="4" s="1"/>
  <c r="S454" i="4" s="1"/>
  <c r="S457" i="4" s="1"/>
  <c r="S471" i="4" s="1"/>
  <c r="U229" i="4"/>
  <c r="U443" i="4" s="1"/>
  <c r="U454" i="4" s="1"/>
  <c r="U457" i="4" s="1"/>
  <c r="U471" i="4" s="1"/>
  <c r="A237" i="4"/>
  <c r="A240" i="4"/>
  <c r="A243" i="4"/>
  <c r="A246" i="4"/>
  <c r="E464" i="4"/>
  <c r="E360" i="4"/>
  <c r="A270" i="4"/>
  <c r="A277" i="4"/>
  <c r="A284" i="4"/>
  <c r="A310" i="4"/>
  <c r="A312" i="4"/>
  <c r="D456" i="4"/>
  <c r="D457" i="4" s="1"/>
  <c r="D471" i="4" s="1"/>
  <c r="D394" i="4"/>
  <c r="F456" i="4"/>
  <c r="F457" i="4" s="1"/>
  <c r="F471" i="4" s="1"/>
  <c r="F394" i="4"/>
  <c r="E381" i="4"/>
  <c r="D464" i="4"/>
  <c r="D360" i="4"/>
  <c r="F464" i="4"/>
  <c r="F360" i="4"/>
  <c r="D366" i="4"/>
  <c r="F366" i="4"/>
  <c r="A309" i="4"/>
  <c r="A311" i="4"/>
  <c r="E456" i="4"/>
  <c r="E394" i="4"/>
  <c r="A338" i="4"/>
  <c r="A336" i="4"/>
  <c r="A337" i="4"/>
  <c r="D454" i="12"/>
  <c r="F454" i="12"/>
  <c r="O97" i="12"/>
  <c r="Q97" i="12"/>
  <c r="T97" i="12"/>
  <c r="V97" i="12"/>
  <c r="A108" i="12"/>
  <c r="A124" i="12"/>
  <c r="A127" i="12"/>
  <c r="A130" i="12"/>
  <c r="A162" i="12"/>
  <c r="E192" i="12"/>
  <c r="H192" i="12"/>
  <c r="J192" i="12"/>
  <c r="J98" i="12" s="1"/>
  <c r="J97" i="12" s="1"/>
  <c r="N192" i="12"/>
  <c r="P192" i="12"/>
  <c r="S192" i="12"/>
  <c r="U192" i="12"/>
  <c r="F215" i="12"/>
  <c r="Q209" i="12"/>
  <c r="Q208" i="12" s="1"/>
  <c r="V215" i="12"/>
  <c r="V209" i="12"/>
  <c r="V208" i="12" s="1"/>
  <c r="H215" i="12"/>
  <c r="S215" i="12"/>
  <c r="U215" i="12"/>
  <c r="A159" i="12"/>
  <c r="A165" i="12"/>
  <c r="D462" i="12"/>
  <c r="D359" i="12"/>
  <c r="D215" i="12"/>
  <c r="D209" i="12"/>
  <c r="D208" i="12" s="1"/>
  <c r="O209" i="12"/>
  <c r="O208" i="12" s="1"/>
  <c r="T215" i="12"/>
  <c r="T209" i="12"/>
  <c r="T208" i="12" s="1"/>
  <c r="A198" i="12"/>
  <c r="A201" i="12"/>
  <c r="A204" i="12"/>
  <c r="A225" i="12"/>
  <c r="A228" i="12"/>
  <c r="E229" i="12"/>
  <c r="E443" i="12" s="1"/>
  <c r="E454" i="12" s="1"/>
  <c r="H229" i="12"/>
  <c r="H443" i="12" s="1"/>
  <c r="H454" i="12" s="1"/>
  <c r="H457" i="12" s="1"/>
  <c r="H471" i="12" s="1"/>
  <c r="N229" i="12"/>
  <c r="N443" i="12" s="1"/>
  <c r="N454" i="12" s="1"/>
  <c r="N457" i="12" s="1"/>
  <c r="N471" i="12" s="1"/>
  <c r="P229" i="12"/>
  <c r="P443" i="12" s="1"/>
  <c r="P454" i="12" s="1"/>
  <c r="P457" i="12" s="1"/>
  <c r="P471" i="12" s="1"/>
  <c r="S229" i="12"/>
  <c r="S443" i="12" s="1"/>
  <c r="S454" i="12" s="1"/>
  <c r="S457" i="12" s="1"/>
  <c r="S471" i="12" s="1"/>
  <c r="U229" i="12"/>
  <c r="U443" i="12" s="1"/>
  <c r="U454" i="12" s="1"/>
  <c r="U457" i="12" s="1"/>
  <c r="U471" i="12" s="1"/>
  <c r="A237" i="12"/>
  <c r="A240" i="12"/>
  <c r="A243" i="12"/>
  <c r="A246" i="12"/>
  <c r="E464" i="12"/>
  <c r="E360" i="12"/>
  <c r="D366" i="12"/>
  <c r="A274" i="12"/>
  <c r="A309" i="12"/>
  <c r="A311" i="12"/>
  <c r="A320" i="12"/>
  <c r="E456" i="12"/>
  <c r="D464" i="12"/>
  <c r="D360" i="12"/>
  <c r="F464" i="12"/>
  <c r="F360" i="12"/>
  <c r="A270" i="12"/>
  <c r="D456" i="12"/>
  <c r="D394" i="12"/>
  <c r="F456" i="12"/>
  <c r="A336" i="12"/>
  <c r="E55" i="18" l="1"/>
  <c r="T327" i="20"/>
  <c r="T342" i="20"/>
  <c r="T343" i="20" s="1"/>
  <c r="Q94" i="4"/>
  <c r="O94" i="12"/>
  <c r="Q94" i="12"/>
  <c r="O68" i="18"/>
  <c r="I55" i="18"/>
  <c r="M55" i="18"/>
  <c r="E45" i="17"/>
  <c r="E19" i="17" s="1"/>
  <c r="E45" i="19"/>
  <c r="E19" i="19" s="1"/>
  <c r="E49" i="17"/>
  <c r="E23" i="17" s="1"/>
  <c r="E49" i="19"/>
  <c r="E23" i="19" s="1"/>
  <c r="E53" i="17"/>
  <c r="E27" i="17" s="1"/>
  <c r="E53" i="19"/>
  <c r="E27" i="19" s="1"/>
  <c r="E48" i="17"/>
  <c r="E22" i="17" s="1"/>
  <c r="E48" i="19"/>
  <c r="E22" i="19" s="1"/>
  <c r="E44" i="17"/>
  <c r="E18" i="17" s="1"/>
  <c r="E44" i="19"/>
  <c r="E18" i="19" s="1"/>
  <c r="E52" i="17"/>
  <c r="E26" i="17" s="1"/>
  <c r="E52" i="19"/>
  <c r="E26" i="19" s="1"/>
  <c r="K68" i="18"/>
  <c r="P46" i="18"/>
  <c r="P20" i="18" s="1"/>
  <c r="F102" i="15"/>
  <c r="H43" i="18"/>
  <c r="E68" i="20"/>
  <c r="H44" i="20"/>
  <c r="H18" i="20" s="1"/>
  <c r="H46" i="20"/>
  <c r="H20" i="20" s="1"/>
  <c r="H48" i="20"/>
  <c r="H22" i="20" s="1"/>
  <c r="H50" i="20"/>
  <c r="H24" i="20" s="1"/>
  <c r="H52" i="20"/>
  <c r="H26" i="20" s="1"/>
  <c r="H54" i="20"/>
  <c r="H28" i="20" s="1"/>
  <c r="I44" i="20"/>
  <c r="I18" i="20" s="1"/>
  <c r="K44" i="20"/>
  <c r="K18" i="20" s="1"/>
  <c r="I45" i="20"/>
  <c r="I19" i="20" s="1"/>
  <c r="K45" i="20"/>
  <c r="K19" i="20" s="1"/>
  <c r="J46" i="20"/>
  <c r="J20" i="20" s="1"/>
  <c r="J47" i="20"/>
  <c r="J21" i="20" s="1"/>
  <c r="J48" i="20"/>
  <c r="J22" i="20" s="1"/>
  <c r="J49" i="20"/>
  <c r="J23" i="20" s="1"/>
  <c r="J50" i="20"/>
  <c r="J24" i="20" s="1"/>
  <c r="J51" i="20"/>
  <c r="J25" i="20" s="1"/>
  <c r="J52" i="20"/>
  <c r="J26" i="20" s="1"/>
  <c r="J53" i="20"/>
  <c r="J27" i="20" s="1"/>
  <c r="J54" i="20"/>
  <c r="J28" i="20" s="1"/>
  <c r="E51" i="17"/>
  <c r="E25" i="17" s="1"/>
  <c r="E51" i="19"/>
  <c r="E25" i="19" s="1"/>
  <c r="E54" i="17"/>
  <c r="E28" i="17" s="1"/>
  <c r="E54" i="19"/>
  <c r="E28" i="19" s="1"/>
  <c r="E46" i="17"/>
  <c r="E20" i="17" s="1"/>
  <c r="E46" i="19"/>
  <c r="E20" i="19" s="1"/>
  <c r="E50" i="17"/>
  <c r="E24" i="17" s="1"/>
  <c r="E50" i="19"/>
  <c r="E24" i="19" s="1"/>
  <c r="E47" i="17"/>
  <c r="E21" i="17" s="1"/>
  <c r="E47" i="19"/>
  <c r="E21" i="19" s="1"/>
  <c r="H45" i="20"/>
  <c r="H19" i="20" s="1"/>
  <c r="H47" i="20"/>
  <c r="H21" i="20" s="1"/>
  <c r="H49" i="20"/>
  <c r="H23" i="20" s="1"/>
  <c r="H51" i="20"/>
  <c r="H25" i="20" s="1"/>
  <c r="H53" i="20"/>
  <c r="H27" i="20" s="1"/>
  <c r="I68" i="20"/>
  <c r="K68" i="20"/>
  <c r="I46" i="20"/>
  <c r="I20" i="20" s="1"/>
  <c r="K46" i="20"/>
  <c r="K20" i="20" s="1"/>
  <c r="I47" i="20"/>
  <c r="I21" i="20" s="1"/>
  <c r="K47" i="20"/>
  <c r="K21" i="20" s="1"/>
  <c r="I48" i="20"/>
  <c r="I22" i="20" s="1"/>
  <c r="K48" i="20"/>
  <c r="K22" i="20" s="1"/>
  <c r="I49" i="20"/>
  <c r="I23" i="20" s="1"/>
  <c r="K49" i="20"/>
  <c r="K23" i="20" s="1"/>
  <c r="I50" i="20"/>
  <c r="I24" i="20" s="1"/>
  <c r="K50" i="20"/>
  <c r="K24" i="20" s="1"/>
  <c r="I51" i="20"/>
  <c r="I25" i="20" s="1"/>
  <c r="K51" i="20"/>
  <c r="K25" i="20" s="1"/>
  <c r="I52" i="20"/>
  <c r="I26" i="20" s="1"/>
  <c r="K52" i="20"/>
  <c r="K26" i="20" s="1"/>
  <c r="I53" i="20"/>
  <c r="I27" i="20" s="1"/>
  <c r="K53" i="20"/>
  <c r="K27" i="20" s="1"/>
  <c r="I54" i="20"/>
  <c r="I28" i="20" s="1"/>
  <c r="K54" i="20"/>
  <c r="K28" i="20" s="1"/>
  <c r="J68" i="20"/>
  <c r="J44" i="20"/>
  <c r="J18" i="20" s="1"/>
  <c r="J45" i="20"/>
  <c r="J19" i="20" s="1"/>
  <c r="E81" i="18"/>
  <c r="E81" i="20"/>
  <c r="P52" i="18"/>
  <c r="P26" i="18" s="1"/>
  <c r="K461" i="15"/>
  <c r="K466" i="15" s="1"/>
  <c r="K472" i="15" s="1"/>
  <c r="K358" i="15"/>
  <c r="K356" i="15" s="1"/>
  <c r="K395" i="15" s="1"/>
  <c r="K397" i="15" s="1"/>
  <c r="K94" i="15"/>
  <c r="K339" i="15" s="1"/>
  <c r="O461" i="15"/>
  <c r="O358" i="15"/>
  <c r="O356" i="15" s="1"/>
  <c r="O395" i="15" s="1"/>
  <c r="O397" i="15" s="1"/>
  <c r="N462" i="15"/>
  <c r="N359" i="15"/>
  <c r="U209" i="15"/>
  <c r="U462" i="15"/>
  <c r="U359" i="15"/>
  <c r="H209" i="15"/>
  <c r="H462" i="15"/>
  <c r="H359" i="15"/>
  <c r="I43" i="20"/>
  <c r="I55" i="20"/>
  <c r="S366" i="15"/>
  <c r="N366" i="15"/>
  <c r="J461" i="15"/>
  <c r="J466" i="15" s="1"/>
  <c r="J472" i="15" s="1"/>
  <c r="J358" i="15"/>
  <c r="J356" i="15" s="1"/>
  <c r="J395" i="15" s="1"/>
  <c r="J397" i="15" s="1"/>
  <c r="J94" i="15"/>
  <c r="J339" i="15" s="1"/>
  <c r="J55" i="20"/>
  <c r="J43" i="20"/>
  <c r="V366" i="15"/>
  <c r="Q366" i="15"/>
  <c r="H366" i="15"/>
  <c r="I443" i="15"/>
  <c r="I454" i="15" s="1"/>
  <c r="I457" i="15" s="1"/>
  <c r="I471" i="15" s="1"/>
  <c r="I208" i="15"/>
  <c r="I366" i="15"/>
  <c r="I97" i="15"/>
  <c r="V461" i="15"/>
  <c r="V466" i="15" s="1"/>
  <c r="V472" i="15" s="1"/>
  <c r="V479" i="15" s="1"/>
  <c r="V358" i="15"/>
  <c r="V356" i="15" s="1"/>
  <c r="V395" i="15" s="1"/>
  <c r="V397" i="15" s="1"/>
  <c r="Q461" i="15"/>
  <c r="Q466" i="15" s="1"/>
  <c r="Q472" i="15" s="1"/>
  <c r="Q479" i="15" s="1"/>
  <c r="Q358" i="15"/>
  <c r="Q356" i="15" s="1"/>
  <c r="Q395" i="15" s="1"/>
  <c r="Q397" i="15" s="1"/>
  <c r="S209" i="15"/>
  <c r="S462" i="15"/>
  <c r="S359" i="15"/>
  <c r="O462" i="15"/>
  <c r="O359" i="15"/>
  <c r="P462" i="15"/>
  <c r="P359" i="15"/>
  <c r="K43" i="20"/>
  <c r="K55" i="20"/>
  <c r="J479" i="15"/>
  <c r="T366" i="15"/>
  <c r="O366" i="15"/>
  <c r="K479" i="15"/>
  <c r="I233" i="15"/>
  <c r="I194" i="15"/>
  <c r="T461" i="4"/>
  <c r="T466" i="4" s="1"/>
  <c r="T472" i="4" s="1"/>
  <c r="T479" i="4" s="1"/>
  <c r="T358" i="4"/>
  <c r="T356" i="4" s="1"/>
  <c r="T395" i="4" s="1"/>
  <c r="T397" i="4" s="1"/>
  <c r="T94" i="4"/>
  <c r="T339" i="4" s="1"/>
  <c r="J461" i="4"/>
  <c r="J466" i="4" s="1"/>
  <c r="J472" i="4" s="1"/>
  <c r="J358" i="4"/>
  <c r="J356" i="4" s="1"/>
  <c r="J395" i="4" s="1"/>
  <c r="J397" i="4" s="1"/>
  <c r="J94" i="4"/>
  <c r="P461" i="4"/>
  <c r="P358" i="4"/>
  <c r="S462" i="4"/>
  <c r="S359" i="4"/>
  <c r="N462" i="4"/>
  <c r="N359" i="4"/>
  <c r="O461" i="4"/>
  <c r="O466" i="4" s="1"/>
  <c r="O472" i="4" s="1"/>
  <c r="O479" i="4" s="1"/>
  <c r="O358" i="4"/>
  <c r="O356" i="4" s="1"/>
  <c r="O395" i="4" s="1"/>
  <c r="O397" i="4" s="1"/>
  <c r="V209" i="4"/>
  <c r="V208" i="4" s="1"/>
  <c r="V462" i="4"/>
  <c r="V359" i="4"/>
  <c r="U366" i="4"/>
  <c r="P366" i="4"/>
  <c r="U461" i="4"/>
  <c r="U358" i="4"/>
  <c r="Q461" i="4"/>
  <c r="Q466" i="4" s="1"/>
  <c r="Q472" i="4" s="1"/>
  <c r="Q479" i="4" s="1"/>
  <c r="Q358" i="4"/>
  <c r="P462" i="4"/>
  <c r="P359" i="4"/>
  <c r="H462" i="4"/>
  <c r="H359" i="4"/>
  <c r="U462" i="4"/>
  <c r="U359" i="4"/>
  <c r="F68" i="17"/>
  <c r="F68" i="19"/>
  <c r="L68" i="18"/>
  <c r="V366" i="4"/>
  <c r="Q366" i="4"/>
  <c r="H366" i="4"/>
  <c r="S366" i="4"/>
  <c r="N366" i="4"/>
  <c r="J479" i="4"/>
  <c r="T461" i="12"/>
  <c r="T466" i="12" s="1"/>
  <c r="T472" i="12" s="1"/>
  <c r="T479" i="12" s="1"/>
  <c r="T358" i="12"/>
  <c r="T356" i="12" s="1"/>
  <c r="T395" i="12" s="1"/>
  <c r="T397" i="12" s="1"/>
  <c r="O461" i="12"/>
  <c r="O466" i="12" s="1"/>
  <c r="O472" i="12" s="1"/>
  <c r="O479" i="12" s="1"/>
  <c r="O358" i="12"/>
  <c r="O356" i="12" s="1"/>
  <c r="O395" i="12" s="1"/>
  <c r="O397" i="12" s="1"/>
  <c r="N209" i="12"/>
  <c r="N462" i="12"/>
  <c r="N359" i="12"/>
  <c r="P209" i="12"/>
  <c r="P462" i="12"/>
  <c r="P359" i="12"/>
  <c r="U209" i="12"/>
  <c r="U462" i="12"/>
  <c r="U359" i="12"/>
  <c r="H366" i="12"/>
  <c r="S366" i="12"/>
  <c r="N366" i="12"/>
  <c r="K461" i="12"/>
  <c r="K466" i="12" s="1"/>
  <c r="K472" i="12" s="1"/>
  <c r="K358" i="12"/>
  <c r="K356" i="12" s="1"/>
  <c r="K395" i="12" s="1"/>
  <c r="K397" i="12" s="1"/>
  <c r="K94" i="12"/>
  <c r="J461" i="12"/>
  <c r="J466" i="12" s="1"/>
  <c r="J472" i="12" s="1"/>
  <c r="J358" i="12"/>
  <c r="J356" i="12" s="1"/>
  <c r="J395" i="12" s="1"/>
  <c r="J397" i="12" s="1"/>
  <c r="J94" i="12"/>
  <c r="V461" i="12"/>
  <c r="V466" i="12" s="1"/>
  <c r="V472" i="12" s="1"/>
  <c r="V479" i="12" s="1"/>
  <c r="V358" i="12"/>
  <c r="V356" i="12" s="1"/>
  <c r="V395" i="12" s="1"/>
  <c r="V397" i="12" s="1"/>
  <c r="Q461" i="12"/>
  <c r="Q466" i="12" s="1"/>
  <c r="Q472" i="12" s="1"/>
  <c r="Q479" i="12" s="1"/>
  <c r="Q358" i="12"/>
  <c r="Q356" i="12" s="1"/>
  <c r="Q395" i="12" s="1"/>
  <c r="Q397" i="12" s="1"/>
  <c r="H209" i="12"/>
  <c r="H462" i="12"/>
  <c r="H359" i="12"/>
  <c r="S209" i="12"/>
  <c r="S462" i="12"/>
  <c r="S359" i="12"/>
  <c r="K479" i="12"/>
  <c r="I461" i="12"/>
  <c r="I466" i="12" s="1"/>
  <c r="I472" i="12" s="1"/>
  <c r="I479" i="12" s="1"/>
  <c r="I358" i="12"/>
  <c r="I356" i="12" s="1"/>
  <c r="I395" i="12" s="1"/>
  <c r="I397" i="12" s="1"/>
  <c r="I94" i="12"/>
  <c r="U366" i="12"/>
  <c r="P366" i="12"/>
  <c r="J479" i="12"/>
  <c r="S368" i="5"/>
  <c r="S413" i="5"/>
  <c r="S407" i="5" s="1"/>
  <c r="S429" i="5" s="1"/>
  <c r="S439" i="5" s="1"/>
  <c r="S470" i="5" s="1"/>
  <c r="N413" i="20"/>
  <c r="N407" i="20" s="1"/>
  <c r="N429" i="20" s="1"/>
  <c r="N439" i="20" s="1"/>
  <c r="N470" i="20" s="1"/>
  <c r="N368" i="20"/>
  <c r="U229" i="15"/>
  <c r="F101" i="15"/>
  <c r="P229" i="15"/>
  <c r="E443" i="15"/>
  <c r="E454" i="15" s="1"/>
  <c r="E457" i="15" s="1"/>
  <c r="E471" i="15" s="1"/>
  <c r="E366" i="15"/>
  <c r="E359" i="15"/>
  <c r="F462" i="15"/>
  <c r="E43" i="20"/>
  <c r="E55" i="20"/>
  <c r="E44" i="20"/>
  <c r="E18" i="20" s="1"/>
  <c r="E45" i="20"/>
  <c r="E19" i="20" s="1"/>
  <c r="E46" i="20"/>
  <c r="E20" i="20" s="1"/>
  <c r="E47" i="20"/>
  <c r="E21" i="20" s="1"/>
  <c r="E48" i="20"/>
  <c r="E22" i="20" s="1"/>
  <c r="E49" i="20"/>
  <c r="E23" i="20" s="1"/>
  <c r="E50" i="20"/>
  <c r="E24" i="20" s="1"/>
  <c r="E51" i="20"/>
  <c r="E25" i="20" s="1"/>
  <c r="E52" i="20"/>
  <c r="E26" i="20" s="1"/>
  <c r="E53" i="20"/>
  <c r="E27" i="20" s="1"/>
  <c r="E54" i="20"/>
  <c r="E28" i="20" s="1"/>
  <c r="U42" i="20"/>
  <c r="H43" i="20"/>
  <c r="H68" i="20"/>
  <c r="N42" i="20"/>
  <c r="S42" i="20"/>
  <c r="I44" i="18"/>
  <c r="I18" i="18" s="1"/>
  <c r="I45" i="18"/>
  <c r="I19" i="18" s="1"/>
  <c r="I46" i="18"/>
  <c r="I20" i="18" s="1"/>
  <c r="I47" i="18"/>
  <c r="I21" i="18" s="1"/>
  <c r="I48" i="18"/>
  <c r="I22" i="18" s="1"/>
  <c r="I49" i="18"/>
  <c r="I23" i="18" s="1"/>
  <c r="I50" i="18"/>
  <c r="I24" i="18" s="1"/>
  <c r="I51" i="18"/>
  <c r="I25" i="18" s="1"/>
  <c r="I52" i="18"/>
  <c r="I26" i="18" s="1"/>
  <c r="I53" i="18"/>
  <c r="I27" i="18" s="1"/>
  <c r="I54" i="18"/>
  <c r="I28" i="18" s="1"/>
  <c r="E208" i="15"/>
  <c r="T16" i="20"/>
  <c r="E44" i="18"/>
  <c r="E18" i="18" s="1"/>
  <c r="H44" i="18"/>
  <c r="H18" i="18" s="1"/>
  <c r="J44" i="18"/>
  <c r="J18" i="18" s="1"/>
  <c r="L44" i="18"/>
  <c r="L18" i="18" s="1"/>
  <c r="N44" i="18"/>
  <c r="E45" i="18"/>
  <c r="E19" i="18" s="1"/>
  <c r="H45" i="18"/>
  <c r="H19" i="18" s="1"/>
  <c r="J45" i="18"/>
  <c r="J19" i="18" s="1"/>
  <c r="L45" i="18"/>
  <c r="L19" i="18" s="1"/>
  <c r="N45" i="18"/>
  <c r="N19" i="18" s="1"/>
  <c r="E46" i="18"/>
  <c r="E20" i="18" s="1"/>
  <c r="H46" i="18"/>
  <c r="H20" i="18" s="1"/>
  <c r="J46" i="18"/>
  <c r="J20" i="18" s="1"/>
  <c r="L46" i="18"/>
  <c r="L20" i="18" s="1"/>
  <c r="N46" i="18"/>
  <c r="N20" i="18" s="1"/>
  <c r="E47" i="18"/>
  <c r="E21" i="18" s="1"/>
  <c r="H47" i="18"/>
  <c r="H21" i="18" s="1"/>
  <c r="J47" i="18"/>
  <c r="J21" i="18" s="1"/>
  <c r="L47" i="18"/>
  <c r="L21" i="18" s="1"/>
  <c r="N47" i="18"/>
  <c r="N21" i="18" s="1"/>
  <c r="E48" i="18"/>
  <c r="E22" i="18" s="1"/>
  <c r="H48" i="18"/>
  <c r="H22" i="18" s="1"/>
  <c r="J48" i="18"/>
  <c r="J22" i="18" s="1"/>
  <c r="L48" i="18"/>
  <c r="L22" i="18" s="1"/>
  <c r="N48" i="18"/>
  <c r="N22" i="18" s="1"/>
  <c r="E49" i="18"/>
  <c r="E23" i="18" s="1"/>
  <c r="H49" i="18"/>
  <c r="H23" i="18" s="1"/>
  <c r="J49" i="18"/>
  <c r="J23" i="18" s="1"/>
  <c r="L49" i="18"/>
  <c r="L23" i="18" s="1"/>
  <c r="N49" i="18"/>
  <c r="N23" i="18" s="1"/>
  <c r="E50" i="18"/>
  <c r="E24" i="18" s="1"/>
  <c r="H50" i="18"/>
  <c r="H24" i="18" s="1"/>
  <c r="J50" i="18"/>
  <c r="J24" i="18" s="1"/>
  <c r="L50" i="18"/>
  <c r="L24" i="18" s="1"/>
  <c r="N50" i="18"/>
  <c r="N24" i="18" s="1"/>
  <c r="E51" i="18"/>
  <c r="E25" i="18" s="1"/>
  <c r="H51" i="18"/>
  <c r="H25" i="18" s="1"/>
  <c r="J51" i="18"/>
  <c r="J25" i="18" s="1"/>
  <c r="L51" i="18"/>
  <c r="L25" i="18" s="1"/>
  <c r="N51" i="18"/>
  <c r="N25" i="18" s="1"/>
  <c r="E52" i="18"/>
  <c r="E26" i="18" s="1"/>
  <c r="H52" i="18"/>
  <c r="H26" i="18" s="1"/>
  <c r="J52" i="18"/>
  <c r="J26" i="18" s="1"/>
  <c r="L52" i="18"/>
  <c r="L26" i="18" s="1"/>
  <c r="N52" i="18"/>
  <c r="N26" i="18" s="1"/>
  <c r="E53" i="18"/>
  <c r="E27" i="18" s="1"/>
  <c r="H53" i="18"/>
  <c r="H27" i="18" s="1"/>
  <c r="J53" i="18"/>
  <c r="J27" i="18" s="1"/>
  <c r="L53" i="18"/>
  <c r="L27" i="18" s="1"/>
  <c r="N53" i="18"/>
  <c r="N27" i="18" s="1"/>
  <c r="E54" i="18"/>
  <c r="E28" i="18" s="1"/>
  <c r="H54" i="18"/>
  <c r="H28" i="18" s="1"/>
  <c r="J54" i="18"/>
  <c r="J28" i="18" s="1"/>
  <c r="L54" i="18"/>
  <c r="L28" i="18" s="1"/>
  <c r="N54" i="18"/>
  <c r="N28" i="18" s="1"/>
  <c r="M44" i="18"/>
  <c r="M18" i="18" s="1"/>
  <c r="M45" i="18"/>
  <c r="M19" i="18" s="1"/>
  <c r="M46" i="18"/>
  <c r="M20" i="18" s="1"/>
  <c r="M47" i="18"/>
  <c r="M21" i="18" s="1"/>
  <c r="M48" i="18"/>
  <c r="M22" i="18" s="1"/>
  <c r="M49" i="18"/>
  <c r="M23" i="18" s="1"/>
  <c r="M50" i="18"/>
  <c r="M24" i="18" s="1"/>
  <c r="M51" i="18"/>
  <c r="M25" i="18" s="1"/>
  <c r="M52" i="18"/>
  <c r="M26" i="18" s="1"/>
  <c r="M53" i="18"/>
  <c r="M27" i="18" s="1"/>
  <c r="M54" i="18"/>
  <c r="M28" i="18" s="1"/>
  <c r="J339" i="4"/>
  <c r="J327" i="4"/>
  <c r="K97" i="4"/>
  <c r="I97" i="4"/>
  <c r="S215" i="4"/>
  <c r="N209" i="4"/>
  <c r="H209" i="4"/>
  <c r="E209" i="4"/>
  <c r="K194" i="4"/>
  <c r="I194" i="4"/>
  <c r="D215" i="4"/>
  <c r="D462" i="4"/>
  <c r="V97" i="4"/>
  <c r="E359" i="12"/>
  <c r="K298" i="18"/>
  <c r="K413" i="18" s="1"/>
  <c r="K407" i="18" s="1"/>
  <c r="K429" i="18" s="1"/>
  <c r="K439" i="18" s="1"/>
  <c r="K470" i="18" s="1"/>
  <c r="P44" i="18"/>
  <c r="P18" i="18" s="1"/>
  <c r="E102" i="15"/>
  <c r="Q68" i="18"/>
  <c r="T97" i="15"/>
  <c r="F97" i="15"/>
  <c r="E68" i="17"/>
  <c r="E68" i="19"/>
  <c r="R68" i="18"/>
  <c r="H17" i="18"/>
  <c r="J17" i="18"/>
  <c r="L17" i="18"/>
  <c r="E462" i="15"/>
  <c r="F215" i="15"/>
  <c r="D215" i="15"/>
  <c r="G42" i="18"/>
  <c r="G17" i="18"/>
  <c r="G16" i="18" s="1"/>
  <c r="I17" i="18"/>
  <c r="K42" i="18"/>
  <c r="K17" i="18"/>
  <c r="K16" i="18" s="1"/>
  <c r="M17" i="18"/>
  <c r="P68" i="18"/>
  <c r="G68" i="17"/>
  <c r="G68" i="19"/>
  <c r="E17" i="18"/>
  <c r="P209" i="4"/>
  <c r="S233" i="15"/>
  <c r="D100" i="4"/>
  <c r="D111" i="4"/>
  <c r="D110" i="4" s="1"/>
  <c r="H107" i="4"/>
  <c r="S282" i="4"/>
  <c r="N112" i="4"/>
  <c r="S112" i="4" s="1"/>
  <c r="F111" i="4"/>
  <c r="F110" i="4" s="1"/>
  <c r="N105" i="4"/>
  <c r="H99" i="4"/>
  <c r="E366" i="12"/>
  <c r="S298" i="2"/>
  <c r="O313" i="18"/>
  <c r="M367" i="18"/>
  <c r="M308" i="18"/>
  <c r="M299" i="18" s="1"/>
  <c r="N233" i="15"/>
  <c r="S282" i="5"/>
  <c r="O298" i="18"/>
  <c r="K282" i="18"/>
  <c r="E81" i="17"/>
  <c r="E43" i="17"/>
  <c r="E43" i="19"/>
  <c r="E81" i="19"/>
  <c r="D462" i="15"/>
  <c r="V84" i="15"/>
  <c r="F84" i="19"/>
  <c r="F45" i="19" s="1"/>
  <c r="F19" i="19" s="1"/>
  <c r="Q84" i="18"/>
  <c r="Q45" i="18" s="1"/>
  <c r="Q19" i="18" s="1"/>
  <c r="F84" i="17"/>
  <c r="F45" i="17" s="1"/>
  <c r="F19" i="17" s="1"/>
  <c r="V88" i="15"/>
  <c r="F88" i="19"/>
  <c r="F49" i="19" s="1"/>
  <c r="F23" i="19" s="1"/>
  <c r="Q88" i="18"/>
  <c r="Q49" i="18" s="1"/>
  <c r="Q23" i="18" s="1"/>
  <c r="F88" i="17"/>
  <c r="F49" i="17" s="1"/>
  <c r="F23" i="17" s="1"/>
  <c r="V92" i="15"/>
  <c r="F92" i="19"/>
  <c r="F53" i="19" s="1"/>
  <c r="F27" i="19" s="1"/>
  <c r="Q92" i="18"/>
  <c r="Q53" i="18" s="1"/>
  <c r="Q27" i="18" s="1"/>
  <c r="F92" i="17"/>
  <c r="F53" i="17" s="1"/>
  <c r="F27" i="17" s="1"/>
  <c r="P81" i="18"/>
  <c r="P43" i="18"/>
  <c r="V82" i="15"/>
  <c r="F82" i="19"/>
  <c r="Q82" i="18"/>
  <c r="F82" i="17"/>
  <c r="V90" i="15"/>
  <c r="F90" i="19"/>
  <c r="F51" i="19" s="1"/>
  <c r="F25" i="19" s="1"/>
  <c r="Q90" i="18"/>
  <c r="Q51" i="18" s="1"/>
  <c r="Q25" i="18" s="1"/>
  <c r="F90" i="17"/>
  <c r="F51" i="17" s="1"/>
  <c r="F25" i="17" s="1"/>
  <c r="V87" i="15"/>
  <c r="F87" i="19"/>
  <c r="F48" i="19" s="1"/>
  <c r="F22" i="19" s="1"/>
  <c r="Q87" i="18"/>
  <c r="Q48" i="18" s="1"/>
  <c r="Q22" i="18" s="1"/>
  <c r="F87" i="17"/>
  <c r="F48" i="17" s="1"/>
  <c r="F22" i="17" s="1"/>
  <c r="V93" i="15"/>
  <c r="F93" i="19"/>
  <c r="F54" i="19" s="1"/>
  <c r="F28" i="19" s="1"/>
  <c r="Q93" i="18"/>
  <c r="Q54" i="18" s="1"/>
  <c r="Q28" i="18" s="1"/>
  <c r="F93" i="17"/>
  <c r="F54" i="17" s="1"/>
  <c r="F28" i="17" s="1"/>
  <c r="V83" i="15"/>
  <c r="F83" i="19"/>
  <c r="F44" i="19" s="1"/>
  <c r="F18" i="19" s="1"/>
  <c r="Q83" i="18"/>
  <c r="Q44" i="18" s="1"/>
  <c r="Q18" i="18" s="1"/>
  <c r="F83" i="17"/>
  <c r="F44" i="17" s="1"/>
  <c r="F18" i="17" s="1"/>
  <c r="V85" i="15"/>
  <c r="F85" i="19"/>
  <c r="F46" i="19" s="1"/>
  <c r="F20" i="19" s="1"/>
  <c r="Q85" i="18"/>
  <c r="Q46" i="18" s="1"/>
  <c r="Q20" i="18" s="1"/>
  <c r="F85" i="17"/>
  <c r="F46" i="17" s="1"/>
  <c r="F20" i="17" s="1"/>
  <c r="V89" i="15"/>
  <c r="F89" i="19"/>
  <c r="F50" i="19" s="1"/>
  <c r="F24" i="19" s="1"/>
  <c r="Q89" i="18"/>
  <c r="Q50" i="18" s="1"/>
  <c r="Q24" i="18" s="1"/>
  <c r="F89" i="17"/>
  <c r="F50" i="17" s="1"/>
  <c r="F24" i="17" s="1"/>
  <c r="V91" i="15"/>
  <c r="F91" i="19"/>
  <c r="F52" i="19" s="1"/>
  <c r="F26" i="19" s="1"/>
  <c r="Q91" i="18"/>
  <c r="Q52" i="18" s="1"/>
  <c r="Q26" i="18" s="1"/>
  <c r="F91" i="17"/>
  <c r="F52" i="17" s="1"/>
  <c r="F26" i="17" s="1"/>
  <c r="V86" i="15"/>
  <c r="F86" i="19"/>
  <c r="F47" i="19" s="1"/>
  <c r="F21" i="19" s="1"/>
  <c r="Q86" i="18"/>
  <c r="Q47" i="18" s="1"/>
  <c r="Q21" i="18" s="1"/>
  <c r="F86" i="17"/>
  <c r="F47" i="17" s="1"/>
  <c r="F21" i="17" s="1"/>
  <c r="O42" i="18"/>
  <c r="O17" i="18"/>
  <c r="O16" i="18" s="1"/>
  <c r="D470" i="12"/>
  <c r="D436" i="19"/>
  <c r="D436" i="18"/>
  <c r="E110" i="12"/>
  <c r="D102" i="12"/>
  <c r="D101" i="12"/>
  <c r="D97" i="12" s="1"/>
  <c r="D461" i="12" s="1"/>
  <c r="D466" i="12" s="1"/>
  <c r="F101" i="12"/>
  <c r="F97" i="12" s="1"/>
  <c r="F358" i="12" s="1"/>
  <c r="F356" i="12" s="1"/>
  <c r="F102" i="12"/>
  <c r="F457" i="12"/>
  <c r="F471" i="12" s="1"/>
  <c r="F462" i="12"/>
  <c r="F209" i="15"/>
  <c r="S208" i="15"/>
  <c r="H208" i="15"/>
  <c r="S215" i="15"/>
  <c r="D457" i="15"/>
  <c r="D471" i="15" s="1"/>
  <c r="U194" i="15"/>
  <c r="U98" i="15"/>
  <c r="U97" i="15" s="1"/>
  <c r="P194" i="15"/>
  <c r="J194" i="15"/>
  <c r="E194" i="15"/>
  <c r="E98" i="15"/>
  <c r="E97" i="15" s="1"/>
  <c r="E358" i="15" s="1"/>
  <c r="E356" i="15" s="1"/>
  <c r="E395" i="15" s="1"/>
  <c r="E397" i="15" s="1"/>
  <c r="U208" i="15"/>
  <c r="S194" i="15"/>
  <c r="S98" i="15"/>
  <c r="S97" i="15" s="1"/>
  <c r="N194" i="15"/>
  <c r="H194" i="15"/>
  <c r="H98" i="15"/>
  <c r="H97" i="15" s="1"/>
  <c r="E454" i="4"/>
  <c r="E457" i="4" s="1"/>
  <c r="E471" i="4" s="1"/>
  <c r="D209" i="15"/>
  <c r="F209" i="12"/>
  <c r="P208" i="12"/>
  <c r="E208" i="12"/>
  <c r="E215" i="12"/>
  <c r="E462" i="12"/>
  <c r="F461" i="15"/>
  <c r="F466" i="15" s="1"/>
  <c r="F472" i="15" s="1"/>
  <c r="F358" i="15"/>
  <c r="F356" i="15" s="1"/>
  <c r="F395" i="15" s="1"/>
  <c r="F397" i="15" s="1"/>
  <c r="A272" i="15"/>
  <c r="A271" i="15"/>
  <c r="T208" i="15"/>
  <c r="T94" i="15" s="1"/>
  <c r="T339" i="15" s="1"/>
  <c r="D461" i="15"/>
  <c r="D466" i="15" s="1"/>
  <c r="D358" i="15"/>
  <c r="D356" i="15" s="1"/>
  <c r="D395" i="15" s="1"/>
  <c r="D397" i="15" s="1"/>
  <c r="V208" i="15"/>
  <c r="V94" i="15" s="1"/>
  <c r="V339" i="15" s="1"/>
  <c r="F457" i="15"/>
  <c r="F471" i="15" s="1"/>
  <c r="F208" i="15"/>
  <c r="F94" i="15" s="1"/>
  <c r="F328" i="15" s="1"/>
  <c r="D208" i="15"/>
  <c r="D94" i="15" s="1"/>
  <c r="D328" i="15" s="1"/>
  <c r="E461" i="4"/>
  <c r="E466" i="4" s="1"/>
  <c r="E472" i="4" s="1"/>
  <c r="E358" i="4"/>
  <c r="E366" i="4"/>
  <c r="A271" i="4"/>
  <c r="A272" i="4"/>
  <c r="U208" i="4"/>
  <c r="U94" i="4" s="1"/>
  <c r="U339" i="4" s="1"/>
  <c r="S208" i="4"/>
  <c r="P208" i="4"/>
  <c r="P94" i="4" s="1"/>
  <c r="N208" i="4"/>
  <c r="H208" i="4"/>
  <c r="E208" i="4"/>
  <c r="E94" i="4" s="1"/>
  <c r="E328" i="4" s="1"/>
  <c r="D457" i="12"/>
  <c r="D471" i="12" s="1"/>
  <c r="F461" i="12"/>
  <c r="A272" i="12"/>
  <c r="A271" i="12"/>
  <c r="N208" i="12"/>
  <c r="E457" i="12"/>
  <c r="E471" i="12" s="1"/>
  <c r="S208" i="12"/>
  <c r="H208" i="12"/>
  <c r="U208" i="12"/>
  <c r="U194" i="12"/>
  <c r="U98" i="12"/>
  <c r="U97" i="12" s="1"/>
  <c r="P194" i="12"/>
  <c r="P98" i="12"/>
  <c r="P97" i="12" s="1"/>
  <c r="P94" i="12" s="1"/>
  <c r="J194" i="12"/>
  <c r="E194" i="12"/>
  <c r="E98" i="12"/>
  <c r="V94" i="12"/>
  <c r="V339" i="12" s="1"/>
  <c r="S194" i="12"/>
  <c r="N194" i="12"/>
  <c r="N98" i="12"/>
  <c r="N97" i="12" s="1"/>
  <c r="N94" i="12" s="1"/>
  <c r="H194" i="12"/>
  <c r="H98" i="12"/>
  <c r="H97" i="12" s="1"/>
  <c r="T94" i="12"/>
  <c r="T339" i="12" s="1"/>
  <c r="D358" i="12"/>
  <c r="D356" i="12" s="1"/>
  <c r="D395" i="12" s="1"/>
  <c r="D397" i="12" s="1"/>
  <c r="N342" i="20" l="1"/>
  <c r="N343" i="20" s="1"/>
  <c r="N327" i="20"/>
  <c r="S342" i="20"/>
  <c r="S343" i="20" s="1"/>
  <c r="S327" i="20"/>
  <c r="U342" i="20"/>
  <c r="U343" i="20" s="1"/>
  <c r="U327" i="20"/>
  <c r="T10" i="20"/>
  <c r="T15" i="20"/>
  <c r="P42" i="20"/>
  <c r="O42" i="20"/>
  <c r="Q42" i="20"/>
  <c r="F479" i="15"/>
  <c r="I42" i="18"/>
  <c r="L42" i="18"/>
  <c r="H461" i="15"/>
  <c r="H466" i="15" s="1"/>
  <c r="H472" i="15" s="1"/>
  <c r="H358" i="15"/>
  <c r="H356" i="15" s="1"/>
  <c r="H395" i="15" s="1"/>
  <c r="H397" i="15" s="1"/>
  <c r="N461" i="15"/>
  <c r="N466" i="15" s="1"/>
  <c r="N472" i="15" s="1"/>
  <c r="N479" i="15" s="1"/>
  <c r="N358" i="15"/>
  <c r="N356" i="15" s="1"/>
  <c r="N395" i="15" s="1"/>
  <c r="N397" i="15" s="1"/>
  <c r="S461" i="15"/>
  <c r="S466" i="15" s="1"/>
  <c r="S472" i="15" s="1"/>
  <c r="S479" i="15" s="1"/>
  <c r="S358" i="15"/>
  <c r="S356" i="15" s="1"/>
  <c r="S395" i="15" s="1"/>
  <c r="S397" i="15" s="1"/>
  <c r="K42" i="20"/>
  <c r="K17" i="20"/>
  <c r="K16" i="20" s="1"/>
  <c r="I461" i="15"/>
  <c r="I466" i="15" s="1"/>
  <c r="I472" i="15" s="1"/>
  <c r="I358" i="15"/>
  <c r="I356" i="15" s="1"/>
  <c r="I395" i="15" s="1"/>
  <c r="I397" i="15" s="1"/>
  <c r="I94" i="15"/>
  <c r="I339" i="15" s="1"/>
  <c r="I17" i="20"/>
  <c r="I16" i="20" s="1"/>
  <c r="I42" i="20"/>
  <c r="O466" i="15"/>
  <c r="O472" i="15" s="1"/>
  <c r="O479" i="15" s="1"/>
  <c r="P461" i="15"/>
  <c r="P466" i="15" s="1"/>
  <c r="P472" i="15" s="1"/>
  <c r="P358" i="15"/>
  <c r="P356" i="15" s="1"/>
  <c r="P395" i="15" s="1"/>
  <c r="P397" i="15" s="1"/>
  <c r="U461" i="15"/>
  <c r="U466" i="15" s="1"/>
  <c r="U472" i="15" s="1"/>
  <c r="U358" i="15"/>
  <c r="U356" i="15" s="1"/>
  <c r="U395" i="15" s="1"/>
  <c r="U397" i="15" s="1"/>
  <c r="T461" i="15"/>
  <c r="T466" i="15" s="1"/>
  <c r="T472" i="15" s="1"/>
  <c r="T479" i="15" s="1"/>
  <c r="T358" i="15"/>
  <c r="T356" i="15" s="1"/>
  <c r="T395" i="15" s="1"/>
  <c r="T397" i="15" s="1"/>
  <c r="P443" i="15"/>
  <c r="P454" i="15" s="1"/>
  <c r="P457" i="15" s="1"/>
  <c r="P471" i="15" s="1"/>
  <c r="P479" i="15" s="1"/>
  <c r="P366" i="15"/>
  <c r="U443" i="15"/>
  <c r="U454" i="15" s="1"/>
  <c r="U457" i="15" s="1"/>
  <c r="U471" i="15" s="1"/>
  <c r="U479" i="15" s="1"/>
  <c r="U366" i="15"/>
  <c r="I479" i="15"/>
  <c r="J42" i="20"/>
  <c r="J17" i="20"/>
  <c r="J16" i="20" s="1"/>
  <c r="J341" i="15"/>
  <c r="J340" i="15"/>
  <c r="K341" i="15"/>
  <c r="K340" i="15"/>
  <c r="V94" i="4"/>
  <c r="V339" i="4" s="1"/>
  <c r="V461" i="4"/>
  <c r="V466" i="4" s="1"/>
  <c r="V472" i="4" s="1"/>
  <c r="V479" i="4" s="1"/>
  <c r="V358" i="4"/>
  <c r="V356" i="4" s="1"/>
  <c r="V395" i="4" s="1"/>
  <c r="V397" i="4" s="1"/>
  <c r="K461" i="4"/>
  <c r="K466" i="4" s="1"/>
  <c r="K472" i="4" s="1"/>
  <c r="K479" i="4" s="1"/>
  <c r="K358" i="4"/>
  <c r="K356" i="4" s="1"/>
  <c r="K395" i="4" s="1"/>
  <c r="K397" i="4" s="1"/>
  <c r="Q356" i="4"/>
  <c r="Q395" i="4" s="1"/>
  <c r="Q397" i="4" s="1"/>
  <c r="U356" i="4"/>
  <c r="U395" i="4" s="1"/>
  <c r="U397" i="4" s="1"/>
  <c r="P356" i="4"/>
  <c r="P395" i="4" s="1"/>
  <c r="P397" i="4" s="1"/>
  <c r="I461" i="4"/>
  <c r="I466" i="4" s="1"/>
  <c r="I472" i="4" s="1"/>
  <c r="I479" i="4" s="1"/>
  <c r="I358" i="4"/>
  <c r="I356" i="4" s="1"/>
  <c r="I395" i="4" s="1"/>
  <c r="I397" i="4" s="1"/>
  <c r="U466" i="4"/>
  <c r="U472" i="4" s="1"/>
  <c r="U479" i="4" s="1"/>
  <c r="P466" i="4"/>
  <c r="P472" i="4" s="1"/>
  <c r="P479" i="4" s="1"/>
  <c r="T341" i="4"/>
  <c r="H461" i="12"/>
  <c r="H466" i="12" s="1"/>
  <c r="H472" i="12" s="1"/>
  <c r="H358" i="12"/>
  <c r="H356" i="12" s="1"/>
  <c r="H395" i="12" s="1"/>
  <c r="H397" i="12" s="1"/>
  <c r="N461" i="12"/>
  <c r="N466" i="12" s="1"/>
  <c r="N472" i="12" s="1"/>
  <c r="N479" i="12" s="1"/>
  <c r="N358" i="12"/>
  <c r="N356" i="12" s="1"/>
  <c r="N395" i="12" s="1"/>
  <c r="N397" i="12" s="1"/>
  <c r="P461" i="12"/>
  <c r="P466" i="12" s="1"/>
  <c r="P472" i="12" s="1"/>
  <c r="P479" i="12" s="1"/>
  <c r="P358" i="12"/>
  <c r="P356" i="12" s="1"/>
  <c r="P395" i="12" s="1"/>
  <c r="P397" i="12" s="1"/>
  <c r="U461" i="12"/>
  <c r="U466" i="12" s="1"/>
  <c r="U472" i="12" s="1"/>
  <c r="U479" i="12" s="1"/>
  <c r="U358" i="12"/>
  <c r="U356" i="12" s="1"/>
  <c r="U395" i="12" s="1"/>
  <c r="U397" i="12" s="1"/>
  <c r="I339" i="12"/>
  <c r="I328" i="12"/>
  <c r="I327" i="12"/>
  <c r="J328" i="12"/>
  <c r="J339" i="12"/>
  <c r="J327" i="12"/>
  <c r="K339" i="12"/>
  <c r="K328" i="12"/>
  <c r="K327" i="12"/>
  <c r="K368" i="18"/>
  <c r="E42" i="18"/>
  <c r="M42" i="18"/>
  <c r="J42" i="18"/>
  <c r="H42" i="18"/>
  <c r="I16" i="18"/>
  <c r="I15" i="18" s="1"/>
  <c r="L16" i="18"/>
  <c r="L10" i="18" s="1"/>
  <c r="E16" i="18"/>
  <c r="E15" i="18" s="1"/>
  <c r="M16" i="18"/>
  <c r="M10" i="18" s="1"/>
  <c r="J16" i="18"/>
  <c r="J15" i="18" s="1"/>
  <c r="H16" i="18"/>
  <c r="H15" i="18" s="1"/>
  <c r="U16" i="20"/>
  <c r="Q16" i="20"/>
  <c r="O16" i="20"/>
  <c r="V42" i="20"/>
  <c r="N18" i="18"/>
  <c r="N16" i="18" s="1"/>
  <c r="N42" i="18"/>
  <c r="T7" i="20"/>
  <c r="P16" i="20"/>
  <c r="S16" i="20"/>
  <c r="N16" i="20"/>
  <c r="H17" i="20"/>
  <c r="H16" i="20" s="1"/>
  <c r="H42" i="20"/>
  <c r="E17" i="20"/>
  <c r="E16" i="20" s="1"/>
  <c r="E15" i="20" s="1"/>
  <c r="E42" i="20"/>
  <c r="I94" i="4"/>
  <c r="K94" i="4"/>
  <c r="J341" i="4"/>
  <c r="J340" i="4"/>
  <c r="J342" i="4"/>
  <c r="J343" i="4" s="1"/>
  <c r="V341" i="4"/>
  <c r="K15" i="18"/>
  <c r="K10" i="18"/>
  <c r="G10" i="18"/>
  <c r="G15" i="18"/>
  <c r="H10" i="18"/>
  <c r="L15" i="18"/>
  <c r="D101" i="4"/>
  <c r="D97" i="4" s="1"/>
  <c r="D102" i="4"/>
  <c r="F101" i="4"/>
  <c r="F97" i="4" s="1"/>
  <c r="H110" i="4"/>
  <c r="F102" i="4"/>
  <c r="E479" i="4"/>
  <c r="S105" i="4"/>
  <c r="S104" i="4" s="1"/>
  <c r="S99" i="4" s="1"/>
  <c r="N99" i="4"/>
  <c r="H100" i="4"/>
  <c r="N108" i="4"/>
  <c r="F395" i="12"/>
  <c r="F397" i="12" s="1"/>
  <c r="F466" i="12"/>
  <c r="F472" i="12" s="1"/>
  <c r="F479" i="12" s="1"/>
  <c r="O308" i="18"/>
  <c r="O299" i="18" s="1"/>
  <c r="O367" i="18"/>
  <c r="E94" i="15"/>
  <c r="E328" i="15" s="1"/>
  <c r="O413" i="18"/>
  <c r="O407" i="18" s="1"/>
  <c r="O429" i="18" s="1"/>
  <c r="O439" i="18" s="1"/>
  <c r="O470" i="18" s="1"/>
  <c r="O368" i="18"/>
  <c r="O282" i="18"/>
  <c r="D472" i="15"/>
  <c r="D479" i="15" s="1"/>
  <c r="E461" i="15"/>
  <c r="E466" i="15" s="1"/>
  <c r="E472" i="15" s="1"/>
  <c r="E479" i="15" s="1"/>
  <c r="G86" i="19"/>
  <c r="G47" i="19" s="1"/>
  <c r="G21" i="19" s="1"/>
  <c r="R86" i="18"/>
  <c r="R47" i="18" s="1"/>
  <c r="R21" i="18" s="1"/>
  <c r="G86" i="17"/>
  <c r="G47" i="17" s="1"/>
  <c r="G21" i="17" s="1"/>
  <c r="G91" i="19"/>
  <c r="G52" i="19" s="1"/>
  <c r="G26" i="19" s="1"/>
  <c r="R91" i="18"/>
  <c r="R52" i="18" s="1"/>
  <c r="R26" i="18" s="1"/>
  <c r="G91" i="17"/>
  <c r="G52" i="17" s="1"/>
  <c r="G26" i="17" s="1"/>
  <c r="G89" i="19"/>
  <c r="G50" i="19" s="1"/>
  <c r="G24" i="19" s="1"/>
  <c r="R89" i="18"/>
  <c r="R50" i="18" s="1"/>
  <c r="R24" i="18" s="1"/>
  <c r="G89" i="17"/>
  <c r="G50" i="17" s="1"/>
  <c r="G24" i="17" s="1"/>
  <c r="G85" i="19"/>
  <c r="G46" i="19" s="1"/>
  <c r="G20" i="19" s="1"/>
  <c r="R85" i="18"/>
  <c r="R46" i="18" s="1"/>
  <c r="R20" i="18" s="1"/>
  <c r="G85" i="17"/>
  <c r="G46" i="17" s="1"/>
  <c r="G20" i="17" s="1"/>
  <c r="G83" i="19"/>
  <c r="G44" i="19" s="1"/>
  <c r="G18" i="19" s="1"/>
  <c r="R83" i="18"/>
  <c r="R44" i="18" s="1"/>
  <c r="R18" i="18" s="1"/>
  <c r="G83" i="17"/>
  <c r="G44" i="17" s="1"/>
  <c r="G18" i="17" s="1"/>
  <c r="G93" i="19"/>
  <c r="G54" i="19" s="1"/>
  <c r="G28" i="19" s="1"/>
  <c r="R93" i="18"/>
  <c r="R54" i="18" s="1"/>
  <c r="R28" i="18" s="1"/>
  <c r="G93" i="17"/>
  <c r="G54" i="17" s="1"/>
  <c r="G28" i="17" s="1"/>
  <c r="G87" i="19"/>
  <c r="G48" i="19" s="1"/>
  <c r="G22" i="19" s="1"/>
  <c r="R87" i="18"/>
  <c r="R48" i="18" s="1"/>
  <c r="R22" i="18" s="1"/>
  <c r="G87" i="17"/>
  <c r="G48" i="17" s="1"/>
  <c r="G22" i="17" s="1"/>
  <c r="G90" i="19"/>
  <c r="G51" i="19" s="1"/>
  <c r="G25" i="19" s="1"/>
  <c r="R90" i="18"/>
  <c r="R51" i="18" s="1"/>
  <c r="R25" i="18" s="1"/>
  <c r="G90" i="17"/>
  <c r="G51" i="17" s="1"/>
  <c r="G25" i="17" s="1"/>
  <c r="Q81" i="18"/>
  <c r="Q43" i="18"/>
  <c r="G82" i="19"/>
  <c r="R82" i="18"/>
  <c r="G82" i="17"/>
  <c r="G92" i="19"/>
  <c r="G53" i="19" s="1"/>
  <c r="G27" i="19" s="1"/>
  <c r="R92" i="18"/>
  <c r="R53" i="18" s="1"/>
  <c r="R27" i="18" s="1"/>
  <c r="G92" i="17"/>
  <c r="G53" i="17" s="1"/>
  <c r="G27" i="17" s="1"/>
  <c r="G88" i="19"/>
  <c r="G49" i="19" s="1"/>
  <c r="G23" i="19" s="1"/>
  <c r="R88" i="18"/>
  <c r="R49" i="18" s="1"/>
  <c r="R23" i="18" s="1"/>
  <c r="G88" i="17"/>
  <c r="G49" i="17" s="1"/>
  <c r="G23" i="17" s="1"/>
  <c r="G84" i="19"/>
  <c r="G45" i="19" s="1"/>
  <c r="G19" i="19" s="1"/>
  <c r="R84" i="18"/>
  <c r="R45" i="18" s="1"/>
  <c r="R19" i="18" s="1"/>
  <c r="G84" i="17"/>
  <c r="G45" i="17" s="1"/>
  <c r="G19" i="17" s="1"/>
  <c r="E42" i="17"/>
  <c r="E17" i="17"/>
  <c r="E16" i="17" s="1"/>
  <c r="O15" i="18"/>
  <c r="O10" i="18"/>
  <c r="F81" i="17"/>
  <c r="F43" i="17"/>
  <c r="F81" i="19"/>
  <c r="F43" i="19"/>
  <c r="P42" i="18"/>
  <c r="P17" i="18"/>
  <c r="P16" i="18" s="1"/>
  <c r="E17" i="19"/>
  <c r="E16" i="19" s="1"/>
  <c r="E42" i="19"/>
  <c r="D94" i="12"/>
  <c r="D328" i="12" s="1"/>
  <c r="E101" i="12"/>
  <c r="E97" i="12" s="1"/>
  <c r="E102" i="12"/>
  <c r="F208" i="12"/>
  <c r="F94" i="12" s="1"/>
  <c r="D472" i="12"/>
  <c r="D479" i="12" s="1"/>
  <c r="H94" i="15"/>
  <c r="S94" i="15"/>
  <c r="U94" i="15"/>
  <c r="U339" i="15" s="1"/>
  <c r="E339" i="15"/>
  <c r="E341" i="15" s="1"/>
  <c r="F339" i="15"/>
  <c r="D339" i="15"/>
  <c r="V340" i="15"/>
  <c r="V341" i="15"/>
  <c r="T340" i="15"/>
  <c r="T341" i="15"/>
  <c r="E339" i="4"/>
  <c r="E348" i="4"/>
  <c r="U341" i="4"/>
  <c r="E356" i="4"/>
  <c r="E395" i="4" s="1"/>
  <c r="E397" i="4" s="1"/>
  <c r="U94" i="12"/>
  <c r="U339" i="12" s="1"/>
  <c r="T340" i="12"/>
  <c r="T341" i="12"/>
  <c r="H94" i="12"/>
  <c r="H328" i="12" s="1"/>
  <c r="V340" i="12"/>
  <c r="V341" i="12"/>
  <c r="D339" i="12"/>
  <c r="V327" i="20" l="1"/>
  <c r="V342" i="20"/>
  <c r="V343" i="20" s="1"/>
  <c r="O327" i="20"/>
  <c r="O342" i="20"/>
  <c r="O343" i="20" s="1"/>
  <c r="Q327" i="20"/>
  <c r="Q342" i="20"/>
  <c r="Q343" i="20" s="1"/>
  <c r="P342" i="20"/>
  <c r="P343" i="20" s="1"/>
  <c r="P327" i="20"/>
  <c r="T254" i="20"/>
  <c r="T250" i="20"/>
  <c r="T216" i="20"/>
  <c r="N10" i="20"/>
  <c r="N15" i="20"/>
  <c r="P10" i="20"/>
  <c r="P15" i="20"/>
  <c r="Q15" i="20"/>
  <c r="Q10" i="20"/>
  <c r="S15" i="20"/>
  <c r="S10" i="20"/>
  <c r="O15" i="20"/>
  <c r="O10" i="20"/>
  <c r="U15" i="20"/>
  <c r="U10" i="20"/>
  <c r="M15" i="18"/>
  <c r="I10" i="20"/>
  <c r="I15" i="20"/>
  <c r="K10" i="20"/>
  <c r="K15" i="20"/>
  <c r="J10" i="20"/>
  <c r="J15" i="20"/>
  <c r="I341" i="15"/>
  <c r="I340" i="15"/>
  <c r="J345" i="4"/>
  <c r="J347" i="4"/>
  <c r="J346" i="4"/>
  <c r="K340" i="12"/>
  <c r="K341" i="12"/>
  <c r="K342" i="12"/>
  <c r="K343" i="12" s="1"/>
  <c r="J341" i="12"/>
  <c r="J342" i="12"/>
  <c r="J343" i="12" s="1"/>
  <c r="J340" i="12"/>
  <c r="I341" i="12"/>
  <c r="I340" i="12"/>
  <c r="I342" i="12"/>
  <c r="I343" i="12" s="1"/>
  <c r="I10" i="18"/>
  <c r="I13" i="18" s="1"/>
  <c r="J10" i="18"/>
  <c r="J7" i="18" s="1"/>
  <c r="J9" i="18" s="1"/>
  <c r="P7" i="20"/>
  <c r="P9" i="20" s="1"/>
  <c r="H10" i="20"/>
  <c r="H15" i="20"/>
  <c r="N7" i="20"/>
  <c r="N9" i="20" s="1"/>
  <c r="N10" i="18"/>
  <c r="N15" i="18"/>
  <c r="Q7" i="20"/>
  <c r="Q9" i="20" s="1"/>
  <c r="V16" i="20"/>
  <c r="K339" i="4"/>
  <c r="K327" i="4"/>
  <c r="I339" i="4"/>
  <c r="I327" i="4"/>
  <c r="H478" i="15"/>
  <c r="H479" i="15" s="1"/>
  <c r="G7" i="18"/>
  <c r="G9" i="18" s="1"/>
  <c r="G13" i="18"/>
  <c r="M13" i="18"/>
  <c r="M7" i="18"/>
  <c r="M9" i="18" s="1"/>
  <c r="L13" i="18"/>
  <c r="L7" i="18"/>
  <c r="L9" i="18" s="1"/>
  <c r="H7" i="18"/>
  <c r="H216" i="18" s="1"/>
  <c r="H13" i="18"/>
  <c r="H234" i="18"/>
  <c r="K13" i="18"/>
  <c r="K7" i="18"/>
  <c r="K9" i="18" s="1"/>
  <c r="H101" i="4"/>
  <c r="H97" i="4" s="1"/>
  <c r="N111" i="4"/>
  <c r="N102" i="4" s="1"/>
  <c r="H102" i="4"/>
  <c r="N100" i="4"/>
  <c r="S108" i="4"/>
  <c r="S107" i="4" s="1"/>
  <c r="F461" i="4"/>
  <c r="F466" i="4" s="1"/>
  <c r="F472" i="4" s="1"/>
  <c r="F479" i="4" s="1"/>
  <c r="F358" i="4"/>
  <c r="F356" i="4" s="1"/>
  <c r="F395" i="4" s="1"/>
  <c r="F397" i="4" s="1"/>
  <c r="F94" i="4"/>
  <c r="D461" i="4"/>
  <c r="D466" i="4" s="1"/>
  <c r="H478" i="4" s="1"/>
  <c r="D94" i="4"/>
  <c r="D358" i="4"/>
  <c r="D356" i="4" s="1"/>
  <c r="D395" i="4" s="1"/>
  <c r="D397" i="4" s="1"/>
  <c r="E348" i="15"/>
  <c r="P10" i="18"/>
  <c r="P15" i="18"/>
  <c r="F42" i="19"/>
  <c r="F17" i="19"/>
  <c r="F16" i="19" s="1"/>
  <c r="F42" i="17"/>
  <c r="F17" i="17"/>
  <c r="F16" i="17" s="1"/>
  <c r="O7" i="18"/>
  <c r="O9" i="18" s="1"/>
  <c r="O13" i="18"/>
  <c r="E10" i="17"/>
  <c r="E15" i="17"/>
  <c r="R81" i="18"/>
  <c r="R43" i="18"/>
  <c r="Q42" i="18"/>
  <c r="Q17" i="18"/>
  <c r="Q16" i="18" s="1"/>
  <c r="E15" i="19"/>
  <c r="E10" i="19"/>
  <c r="G81" i="17"/>
  <c r="G43" i="17"/>
  <c r="G81" i="19"/>
  <c r="G43" i="19"/>
  <c r="E461" i="12"/>
  <c r="E94" i="12"/>
  <c r="E358" i="12"/>
  <c r="E356" i="12" s="1"/>
  <c r="F328" i="12"/>
  <c r="F339" i="12"/>
  <c r="F341" i="12" s="1"/>
  <c r="S339" i="15"/>
  <c r="S340" i="15" s="1"/>
  <c r="S328" i="15"/>
  <c r="H339" i="15"/>
  <c r="H328" i="15"/>
  <c r="E340" i="15"/>
  <c r="U341" i="15"/>
  <c r="U340" i="15"/>
  <c r="D340" i="15"/>
  <c r="D341" i="15"/>
  <c r="F340" i="15"/>
  <c r="F341" i="15"/>
  <c r="P433" i="4"/>
  <c r="E341" i="4"/>
  <c r="E340" i="4"/>
  <c r="D340" i="12"/>
  <c r="D341" i="12"/>
  <c r="H339" i="12"/>
  <c r="U341" i="12"/>
  <c r="U340" i="12"/>
  <c r="E339" i="12"/>
  <c r="E328" i="12"/>
  <c r="E348" i="12"/>
  <c r="P13" i="20" l="1"/>
  <c r="P254" i="20"/>
  <c r="P250" i="20"/>
  <c r="P216" i="20"/>
  <c r="N13" i="20"/>
  <c r="N254" i="20"/>
  <c r="N250" i="20"/>
  <c r="N216" i="20"/>
  <c r="U7" i="20"/>
  <c r="U250" i="20" s="1"/>
  <c r="U254" i="20"/>
  <c r="U216" i="20"/>
  <c r="O13" i="20"/>
  <c r="S13" i="20"/>
  <c r="Q13" i="20"/>
  <c r="Q254" i="20"/>
  <c r="Q250" i="20"/>
  <c r="Q216" i="20"/>
  <c r="O7" i="20"/>
  <c r="O9" i="20" s="1"/>
  <c r="S7" i="20"/>
  <c r="S9" i="20" s="1"/>
  <c r="V10" i="20"/>
  <c r="V15" i="20"/>
  <c r="I7" i="18"/>
  <c r="I9" i="18" s="1"/>
  <c r="J13" i="18"/>
  <c r="J7" i="20"/>
  <c r="J9" i="20" s="1"/>
  <c r="J13" i="20"/>
  <c r="J234" i="20"/>
  <c r="K13" i="20"/>
  <c r="K7" i="20"/>
  <c r="K9" i="20" s="1"/>
  <c r="I7" i="20"/>
  <c r="I9" i="20" s="1"/>
  <c r="I13" i="20"/>
  <c r="I254" i="20"/>
  <c r="H461" i="4"/>
  <c r="H466" i="4" s="1"/>
  <c r="H472" i="4" s="1"/>
  <c r="H479" i="4" s="1"/>
  <c r="H358" i="4"/>
  <c r="H356" i="4" s="1"/>
  <c r="H395" i="4" s="1"/>
  <c r="H397" i="4" s="1"/>
  <c r="F340" i="12"/>
  <c r="I346" i="12"/>
  <c r="I347" i="12"/>
  <c r="I345" i="12"/>
  <c r="J347" i="12"/>
  <c r="J345" i="12"/>
  <c r="J346" i="12"/>
  <c r="K347" i="12"/>
  <c r="K345" i="12"/>
  <c r="K346" i="12"/>
  <c r="J234" i="18"/>
  <c r="G234" i="18"/>
  <c r="T234" i="20"/>
  <c r="N13" i="18"/>
  <c r="N7" i="18"/>
  <c r="N250" i="18" s="1"/>
  <c r="V7" i="20"/>
  <c r="H7" i="20"/>
  <c r="H216" i="20" s="1"/>
  <c r="H13" i="20"/>
  <c r="H234" i="20"/>
  <c r="I341" i="4"/>
  <c r="J433" i="4" s="1"/>
  <c r="I340" i="4"/>
  <c r="I342" i="4"/>
  <c r="I343" i="4" s="1"/>
  <c r="K341" i="4"/>
  <c r="K340" i="4"/>
  <c r="K342" i="4"/>
  <c r="K343" i="4" s="1"/>
  <c r="I216" i="18"/>
  <c r="G250" i="18"/>
  <c r="L216" i="18"/>
  <c r="G216" i="18"/>
  <c r="L234" i="18"/>
  <c r="L250" i="18"/>
  <c r="K216" i="18"/>
  <c r="M234" i="18"/>
  <c r="K234" i="18"/>
  <c r="I234" i="18"/>
  <c r="L254" i="18"/>
  <c r="M216" i="18"/>
  <c r="M250" i="18"/>
  <c r="J216" i="18"/>
  <c r="J254" i="18"/>
  <c r="J250" i="18"/>
  <c r="H254" i="18"/>
  <c r="K250" i="18"/>
  <c r="K254" i="18"/>
  <c r="M254" i="18"/>
  <c r="G254" i="18"/>
  <c r="H250" i="18"/>
  <c r="H9" i="18"/>
  <c r="H94" i="4"/>
  <c r="D339" i="4"/>
  <c r="D328" i="4"/>
  <c r="F328" i="4"/>
  <c r="F339" i="4"/>
  <c r="D472" i="4"/>
  <c r="D479" i="4" s="1"/>
  <c r="S100" i="4"/>
  <c r="N101" i="4"/>
  <c r="N97" i="4" s="1"/>
  <c r="N94" i="4" s="1"/>
  <c r="S111" i="4"/>
  <c r="S110" i="4" s="1"/>
  <c r="S101" i="4" s="1"/>
  <c r="E395" i="12"/>
  <c r="E397" i="12" s="1"/>
  <c r="E466" i="12"/>
  <c r="H478" i="12" s="1"/>
  <c r="H479" i="12" s="1"/>
  <c r="K433" i="15"/>
  <c r="Q433" i="15"/>
  <c r="Q15" i="18"/>
  <c r="Q10" i="18"/>
  <c r="R42" i="18"/>
  <c r="R17" i="18"/>
  <c r="R16" i="18" s="1"/>
  <c r="E7" i="17"/>
  <c r="E250" i="17" s="1"/>
  <c r="O216" i="18"/>
  <c r="O234" i="18"/>
  <c r="P7" i="18"/>
  <c r="P254" i="18" s="1"/>
  <c r="G17" i="19"/>
  <c r="G16" i="19" s="1"/>
  <c r="G42" i="19"/>
  <c r="G17" i="17"/>
  <c r="G16" i="17" s="1"/>
  <c r="G42" i="17"/>
  <c r="E7" i="19"/>
  <c r="E216" i="19" s="1"/>
  <c r="O250" i="18"/>
  <c r="O254" i="18"/>
  <c r="F10" i="17"/>
  <c r="F15" i="17"/>
  <c r="F15" i="19"/>
  <c r="F10" i="19"/>
  <c r="N433" i="12"/>
  <c r="P433" i="15"/>
  <c r="N433" i="15"/>
  <c r="S433" i="15"/>
  <c r="J433" i="15"/>
  <c r="K433" i="4"/>
  <c r="Q433" i="4"/>
  <c r="O433" i="15"/>
  <c r="H340" i="15"/>
  <c r="S341" i="15"/>
  <c r="H341" i="15"/>
  <c r="I433" i="15" s="1"/>
  <c r="H341" i="12"/>
  <c r="I433" i="12" s="1"/>
  <c r="H340" i="12"/>
  <c r="O433" i="12"/>
  <c r="E341" i="12"/>
  <c r="E340" i="12"/>
  <c r="J433" i="12"/>
  <c r="P433" i="12"/>
  <c r="S216" i="20" l="1"/>
  <c r="S250" i="20"/>
  <c r="O216" i="20"/>
  <c r="O254" i="20"/>
  <c r="V254" i="20"/>
  <c r="V250" i="20"/>
  <c r="V216" i="20"/>
  <c r="S254" i="20"/>
  <c r="O250" i="20"/>
  <c r="I254" i="18"/>
  <c r="I250" i="18"/>
  <c r="J216" i="20"/>
  <c r="K254" i="20"/>
  <c r="K250" i="20"/>
  <c r="I234" i="20"/>
  <c r="I216" i="20"/>
  <c r="I250" i="20"/>
  <c r="J254" i="20"/>
  <c r="J250" i="20"/>
  <c r="K216" i="20"/>
  <c r="K234" i="20"/>
  <c r="K345" i="4"/>
  <c r="K347" i="4"/>
  <c r="K346" i="4"/>
  <c r="N461" i="4"/>
  <c r="N466" i="4" s="1"/>
  <c r="N472" i="4" s="1"/>
  <c r="N479" i="4" s="1"/>
  <c r="N358" i="4"/>
  <c r="N356" i="4" s="1"/>
  <c r="N395" i="4" s="1"/>
  <c r="N397" i="4" s="1"/>
  <c r="I345" i="4"/>
  <c r="I347" i="4"/>
  <c r="I346" i="4"/>
  <c r="J344" i="12"/>
  <c r="J348" i="12" s="1"/>
  <c r="I344" i="12"/>
  <c r="I348" i="12" s="1"/>
  <c r="K344" i="12"/>
  <c r="K348" i="12" s="1"/>
  <c r="H250" i="20"/>
  <c r="Q234" i="20"/>
  <c r="U234" i="20"/>
  <c r="N234" i="20"/>
  <c r="P234" i="20"/>
  <c r="S234" i="20"/>
  <c r="O234" i="20"/>
  <c r="H254" i="20"/>
  <c r="H9" i="20"/>
  <c r="V234" i="20"/>
  <c r="N234" i="18"/>
  <c r="N216" i="18"/>
  <c r="N9" i="18"/>
  <c r="N254" i="18"/>
  <c r="S97" i="4"/>
  <c r="S102" i="4"/>
  <c r="D341" i="4"/>
  <c r="D340" i="4"/>
  <c r="S94" i="4"/>
  <c r="F341" i="4"/>
  <c r="F340" i="4"/>
  <c r="H328" i="4"/>
  <c r="H339" i="4"/>
  <c r="E472" i="12"/>
  <c r="E479" i="12" s="1"/>
  <c r="P216" i="18"/>
  <c r="E234" i="19"/>
  <c r="E254" i="19"/>
  <c r="E250" i="19"/>
  <c r="P234" i="18"/>
  <c r="P250" i="18"/>
  <c r="E234" i="17"/>
  <c r="E254" i="17"/>
  <c r="F7" i="19"/>
  <c r="F234" i="19" s="1"/>
  <c r="F7" i="17"/>
  <c r="F234" i="17" s="1"/>
  <c r="G10" i="17"/>
  <c r="G15" i="17"/>
  <c r="G15" i="19"/>
  <c r="G10" i="19"/>
  <c r="E216" i="17"/>
  <c r="R15" i="18"/>
  <c r="R10" i="18"/>
  <c r="Q7" i="18"/>
  <c r="Q234" i="18" s="1"/>
  <c r="Q433" i="12"/>
  <c r="K433" i="12"/>
  <c r="F463" i="2"/>
  <c r="E463" i="2"/>
  <c r="D463" i="2"/>
  <c r="F455" i="2"/>
  <c r="E455" i="2"/>
  <c r="D455" i="2"/>
  <c r="F453" i="2"/>
  <c r="E453" i="2"/>
  <c r="D453" i="2"/>
  <c r="F452" i="2"/>
  <c r="E452" i="2"/>
  <c r="D452" i="2"/>
  <c r="F451" i="2"/>
  <c r="E451" i="2"/>
  <c r="D451" i="2"/>
  <c r="F450" i="2"/>
  <c r="E450" i="2"/>
  <c r="D450" i="2"/>
  <c r="F449" i="2"/>
  <c r="E449" i="2"/>
  <c r="D449" i="2"/>
  <c r="F448" i="2"/>
  <c r="E448" i="2"/>
  <c r="D448" i="2"/>
  <c r="F447" i="2"/>
  <c r="E447" i="2"/>
  <c r="D447" i="2"/>
  <c r="D446" i="2"/>
  <c r="F445" i="2"/>
  <c r="E445" i="2"/>
  <c r="D445" i="2"/>
  <c r="F444" i="2"/>
  <c r="E444" i="2"/>
  <c r="D444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1" i="2"/>
  <c r="D410" i="2"/>
  <c r="D409" i="2"/>
  <c r="D408" i="2"/>
  <c r="D407" i="2"/>
  <c r="D406" i="2"/>
  <c r="D405" i="2"/>
  <c r="D404" i="2"/>
  <c r="D403" i="2"/>
  <c r="F393" i="2"/>
  <c r="E393" i="2"/>
  <c r="D393" i="2"/>
  <c r="F392" i="2"/>
  <c r="E392" i="2"/>
  <c r="D392" i="2"/>
  <c r="F390" i="2"/>
  <c r="E390" i="2"/>
  <c r="D390" i="2"/>
  <c r="F389" i="2"/>
  <c r="E389" i="2"/>
  <c r="D389" i="2"/>
  <c r="F388" i="2"/>
  <c r="D388" i="2"/>
  <c r="F387" i="2"/>
  <c r="E387" i="2"/>
  <c r="D387" i="2"/>
  <c r="F386" i="2"/>
  <c r="F385" i="2" s="1"/>
  <c r="E386" i="2"/>
  <c r="D386" i="2"/>
  <c r="D385" i="2" s="1"/>
  <c r="E385" i="2"/>
  <c r="F384" i="2"/>
  <c r="E384" i="2"/>
  <c r="D384" i="2"/>
  <c r="F383" i="2"/>
  <c r="E383" i="2"/>
  <c r="E381" i="2" s="1"/>
  <c r="D383" i="2"/>
  <c r="F382" i="2"/>
  <c r="F381" i="2" s="1"/>
  <c r="E382" i="2"/>
  <c r="D382" i="2"/>
  <c r="D381" i="2" s="1"/>
  <c r="F380" i="2"/>
  <c r="E380" i="2"/>
  <c r="D380" i="2"/>
  <c r="F379" i="2"/>
  <c r="E379" i="2"/>
  <c r="D379" i="2"/>
  <c r="F378" i="2"/>
  <c r="E378" i="2"/>
  <c r="D378" i="2"/>
  <c r="F377" i="2"/>
  <c r="E377" i="2"/>
  <c r="D377" i="2"/>
  <c r="F376" i="2"/>
  <c r="E376" i="2"/>
  <c r="D376" i="2"/>
  <c r="D375" i="2" s="1"/>
  <c r="F374" i="2"/>
  <c r="E374" i="2"/>
  <c r="D374" i="2"/>
  <c r="F372" i="2"/>
  <c r="E372" i="2"/>
  <c r="D372" i="2"/>
  <c r="F371" i="2"/>
  <c r="E371" i="2"/>
  <c r="D371" i="2"/>
  <c r="F369" i="2"/>
  <c r="E369" i="2"/>
  <c r="D369" i="2"/>
  <c r="F368" i="2"/>
  <c r="E368" i="2"/>
  <c r="D368" i="2"/>
  <c r="F367" i="2"/>
  <c r="E367" i="2"/>
  <c r="D367" i="2"/>
  <c r="F365" i="2"/>
  <c r="E365" i="2"/>
  <c r="D365" i="2"/>
  <c r="F364" i="2"/>
  <c r="E364" i="2"/>
  <c r="D364" i="2"/>
  <c r="F363" i="2"/>
  <c r="E363" i="2"/>
  <c r="D363" i="2"/>
  <c r="F362" i="2"/>
  <c r="E362" i="2"/>
  <c r="D362" i="2"/>
  <c r="F357" i="2"/>
  <c r="E357" i="2"/>
  <c r="D357" i="2"/>
  <c r="V335" i="2"/>
  <c r="V329" i="2" s="1"/>
  <c r="U335" i="2"/>
  <c r="U329" i="2" s="1"/>
  <c r="T335" i="2"/>
  <c r="T329" i="2" s="1"/>
  <c r="S335" i="2"/>
  <c r="S329" i="2" s="1"/>
  <c r="E335" i="2"/>
  <c r="E329" i="2" s="1"/>
  <c r="D335" i="2"/>
  <c r="A335" i="2"/>
  <c r="A337" i="2" s="1"/>
  <c r="A333" i="2"/>
  <c r="A332" i="2"/>
  <c r="A331" i="2"/>
  <c r="A330" i="2"/>
  <c r="A334" i="2" s="1"/>
  <c r="D329" i="2"/>
  <c r="A325" i="2"/>
  <c r="A324" i="2"/>
  <c r="A323" i="2"/>
  <c r="A322" i="2"/>
  <c r="V321" i="2"/>
  <c r="U321" i="2"/>
  <c r="T321" i="2"/>
  <c r="S321" i="2"/>
  <c r="H321" i="2"/>
  <c r="F321" i="2"/>
  <c r="E321" i="2"/>
  <c r="D321" i="2"/>
  <c r="V318" i="2"/>
  <c r="V314" i="2" s="1"/>
  <c r="U318" i="2"/>
  <c r="T318" i="2"/>
  <c r="T314" i="2" s="1"/>
  <c r="S318" i="2"/>
  <c r="H318" i="2"/>
  <c r="H314" i="2" s="1"/>
  <c r="F318" i="2"/>
  <c r="F314" i="2" s="1"/>
  <c r="E318" i="2"/>
  <c r="D318" i="2"/>
  <c r="D314" i="2" s="1"/>
  <c r="A318" i="2"/>
  <c r="A319" i="2" s="1"/>
  <c r="A317" i="2"/>
  <c r="A316" i="2"/>
  <c r="A315" i="2"/>
  <c r="U314" i="2"/>
  <c r="S314" i="2"/>
  <c r="E314" i="2"/>
  <c r="V308" i="2"/>
  <c r="V299" i="2" s="1"/>
  <c r="U308" i="2"/>
  <c r="T308" i="2"/>
  <c r="T299" i="2" s="1"/>
  <c r="S308" i="2"/>
  <c r="S299" i="2" s="1"/>
  <c r="H308" i="2"/>
  <c r="H299" i="2" s="1"/>
  <c r="F308" i="2"/>
  <c r="F299" i="2" s="1"/>
  <c r="E308" i="2"/>
  <c r="E299" i="2" s="1"/>
  <c r="A308" i="2"/>
  <c r="A313" i="2" s="1"/>
  <c r="A307" i="2"/>
  <c r="A306" i="2"/>
  <c r="A305" i="2"/>
  <c r="A304" i="2"/>
  <c r="A303" i="2"/>
  <c r="A302" i="2"/>
  <c r="A301" i="2"/>
  <c r="A300" i="2"/>
  <c r="U299" i="2"/>
  <c r="D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V285" i="2"/>
  <c r="U285" i="2"/>
  <c r="T285" i="2"/>
  <c r="S285" i="2"/>
  <c r="E285" i="2"/>
  <c r="D285" i="2"/>
  <c r="A283" i="2"/>
  <c r="A285" i="2" s="1"/>
  <c r="V282" i="2"/>
  <c r="U282" i="2"/>
  <c r="T282" i="2"/>
  <c r="S282" i="2"/>
  <c r="H282" i="2"/>
  <c r="F282" i="2"/>
  <c r="E282" i="2"/>
  <c r="D282" i="2"/>
  <c r="A281" i="2"/>
  <c r="A280" i="2"/>
  <c r="A279" i="2"/>
  <c r="V278" i="2"/>
  <c r="U278" i="2"/>
  <c r="T278" i="2"/>
  <c r="S278" i="2"/>
  <c r="H278" i="2"/>
  <c r="F278" i="2"/>
  <c r="E278" i="2"/>
  <c r="D278" i="2"/>
  <c r="A276" i="2"/>
  <c r="A278" i="2" s="1"/>
  <c r="V275" i="2"/>
  <c r="U275" i="2"/>
  <c r="T275" i="2"/>
  <c r="S275" i="2"/>
  <c r="H275" i="2"/>
  <c r="F275" i="2"/>
  <c r="E275" i="2"/>
  <c r="D275" i="2"/>
  <c r="V272" i="2"/>
  <c r="U272" i="2"/>
  <c r="T272" i="2"/>
  <c r="S272" i="2"/>
  <c r="H272" i="2"/>
  <c r="F272" i="2"/>
  <c r="E272" i="2"/>
  <c r="D272" i="2"/>
  <c r="V269" i="2"/>
  <c r="V267" i="2" s="1"/>
  <c r="U269" i="2"/>
  <c r="T269" i="2"/>
  <c r="T267" i="2" s="1"/>
  <c r="S269" i="2"/>
  <c r="S267" i="2" s="1"/>
  <c r="H269" i="2"/>
  <c r="F269" i="2"/>
  <c r="F267" i="2" s="1"/>
  <c r="E269" i="2"/>
  <c r="E267" i="2" s="1"/>
  <c r="D269" i="2"/>
  <c r="D267" i="2" s="1"/>
  <c r="A269" i="2"/>
  <c r="A273" i="2" s="1"/>
  <c r="A268" i="2"/>
  <c r="U267" i="2"/>
  <c r="H267" i="2"/>
  <c r="V266" i="2"/>
  <c r="U266" i="2"/>
  <c r="T266" i="2"/>
  <c r="S266" i="2"/>
  <c r="H266" i="2"/>
  <c r="F266" i="2"/>
  <c r="E266" i="2"/>
  <c r="D266" i="2"/>
  <c r="V264" i="2"/>
  <c r="U264" i="2"/>
  <c r="T264" i="2"/>
  <c r="S264" i="2"/>
  <c r="H264" i="2"/>
  <c r="E264" i="2"/>
  <c r="D264" i="2"/>
  <c r="V257" i="2"/>
  <c r="U257" i="2"/>
  <c r="T257" i="2"/>
  <c r="S257" i="2"/>
  <c r="H257" i="2"/>
  <c r="H370" i="2" s="1"/>
  <c r="F257" i="2"/>
  <c r="F370" i="2" s="1"/>
  <c r="E257" i="2"/>
  <c r="E370" i="2" s="1"/>
  <c r="D257" i="2"/>
  <c r="D370" i="2" s="1"/>
  <c r="V251" i="2"/>
  <c r="U251" i="2"/>
  <c r="T251" i="2"/>
  <c r="S251" i="2"/>
  <c r="Q251" i="2"/>
  <c r="P251" i="2"/>
  <c r="O251" i="2"/>
  <c r="N251" i="2"/>
  <c r="H251" i="2"/>
  <c r="F251" i="2"/>
  <c r="E251" i="2"/>
  <c r="D251" i="2"/>
  <c r="V247" i="2"/>
  <c r="U247" i="2"/>
  <c r="T247" i="2"/>
  <c r="S247" i="2"/>
  <c r="Q247" i="2"/>
  <c r="P247" i="2"/>
  <c r="O247" i="2"/>
  <c r="N247" i="2"/>
  <c r="H247" i="2"/>
  <c r="F247" i="2"/>
  <c r="E247" i="2"/>
  <c r="D247" i="2"/>
  <c r="V244" i="2"/>
  <c r="U244" i="2"/>
  <c r="T244" i="2"/>
  <c r="S244" i="2"/>
  <c r="Q244" i="2"/>
  <c r="P244" i="2"/>
  <c r="O244" i="2"/>
  <c r="N244" i="2"/>
  <c r="K244" i="2"/>
  <c r="J244" i="2"/>
  <c r="I244" i="2"/>
  <c r="H244" i="2"/>
  <c r="F244" i="2"/>
  <c r="E244" i="2"/>
  <c r="D244" i="2"/>
  <c r="A244" i="2"/>
  <c r="A245" i="2" s="1"/>
  <c r="V241" i="2"/>
  <c r="U241" i="2"/>
  <c r="T241" i="2"/>
  <c r="S241" i="2"/>
  <c r="Q241" i="2"/>
  <c r="P241" i="2"/>
  <c r="O241" i="2"/>
  <c r="N241" i="2"/>
  <c r="K241" i="2"/>
  <c r="J241" i="2"/>
  <c r="I241" i="2"/>
  <c r="H241" i="2"/>
  <c r="F241" i="2"/>
  <c r="E241" i="2"/>
  <c r="D241" i="2"/>
  <c r="A241" i="2"/>
  <c r="A242" i="2" s="1"/>
  <c r="V238" i="2"/>
  <c r="U238" i="2"/>
  <c r="T238" i="2"/>
  <c r="S238" i="2"/>
  <c r="Q238" i="2"/>
  <c r="P238" i="2"/>
  <c r="O238" i="2"/>
  <c r="N238" i="2"/>
  <c r="K238" i="2"/>
  <c r="J238" i="2"/>
  <c r="I238" i="2"/>
  <c r="H238" i="2"/>
  <c r="F238" i="2"/>
  <c r="E238" i="2"/>
  <c r="D238" i="2"/>
  <c r="A238" i="2"/>
  <c r="A239" i="2" s="1"/>
  <c r="V235" i="2"/>
  <c r="U235" i="2"/>
  <c r="T235" i="2"/>
  <c r="S235" i="2"/>
  <c r="Q235" i="2"/>
  <c r="P235" i="2"/>
  <c r="O235" i="2"/>
  <c r="N235" i="2"/>
  <c r="K235" i="2"/>
  <c r="K231" i="2" s="1"/>
  <c r="K229" i="2" s="1"/>
  <c r="J235" i="2"/>
  <c r="J231" i="2" s="1"/>
  <c r="J229" i="2" s="1"/>
  <c r="I235" i="2"/>
  <c r="I231" i="2" s="1"/>
  <c r="I229" i="2" s="1"/>
  <c r="H235" i="2"/>
  <c r="F235" i="2"/>
  <c r="E235" i="2"/>
  <c r="D235" i="2"/>
  <c r="A235" i="2"/>
  <c r="A236" i="2" s="1"/>
  <c r="A234" i="2"/>
  <c r="A233" i="2"/>
  <c r="V232" i="2"/>
  <c r="U232" i="2"/>
  <c r="T232" i="2"/>
  <c r="S232" i="2"/>
  <c r="Q232" i="2"/>
  <c r="P232" i="2"/>
  <c r="O232" i="2"/>
  <c r="N232" i="2"/>
  <c r="K232" i="2"/>
  <c r="J232" i="2"/>
  <c r="I232" i="2"/>
  <c r="H232" i="2"/>
  <c r="F232" i="2"/>
  <c r="E232" i="2"/>
  <c r="D232" i="2"/>
  <c r="A232" i="2"/>
  <c r="V231" i="2"/>
  <c r="V233" i="2" s="1"/>
  <c r="U231" i="2"/>
  <c r="U233" i="2" s="1"/>
  <c r="T231" i="2"/>
  <c r="T233" i="2" s="1"/>
  <c r="S231" i="2"/>
  <c r="S233" i="2" s="1"/>
  <c r="Q231" i="2"/>
  <c r="Q233" i="2" s="1"/>
  <c r="P231" i="2"/>
  <c r="P233" i="2" s="1"/>
  <c r="O231" i="2"/>
  <c r="O233" i="2" s="1"/>
  <c r="N231" i="2"/>
  <c r="N233" i="2" s="1"/>
  <c r="K233" i="2"/>
  <c r="J233" i="2"/>
  <c r="I233" i="2"/>
  <c r="H231" i="2"/>
  <c r="H233" i="2" s="1"/>
  <c r="F231" i="2"/>
  <c r="F233" i="2" s="1"/>
  <c r="E231" i="2"/>
  <c r="E233" i="2" s="1"/>
  <c r="D231" i="2"/>
  <c r="D233" i="2" s="1"/>
  <c r="T229" i="2"/>
  <c r="T443" i="2" s="1"/>
  <c r="T454" i="2" s="1"/>
  <c r="T457" i="2" s="1"/>
  <c r="T471" i="2" s="1"/>
  <c r="O229" i="2"/>
  <c r="O443" i="2" s="1"/>
  <c r="O454" i="2" s="1"/>
  <c r="O457" i="2" s="1"/>
  <c r="O471" i="2" s="1"/>
  <c r="D229" i="2"/>
  <c r="D443" i="2" s="1"/>
  <c r="D454" i="2" s="1"/>
  <c r="V226" i="2"/>
  <c r="U226" i="2"/>
  <c r="T226" i="2"/>
  <c r="S226" i="2"/>
  <c r="Q226" i="2"/>
  <c r="P226" i="2"/>
  <c r="O226" i="2"/>
  <c r="N226" i="2"/>
  <c r="H226" i="2"/>
  <c r="F226" i="2"/>
  <c r="E226" i="2"/>
  <c r="D226" i="2"/>
  <c r="A226" i="2"/>
  <c r="A227" i="2" s="1"/>
  <c r="V223" i="2"/>
  <c r="U223" i="2"/>
  <c r="T223" i="2"/>
  <c r="S223" i="2"/>
  <c r="H223" i="2"/>
  <c r="F223" i="2"/>
  <c r="E223" i="2"/>
  <c r="D223" i="2"/>
  <c r="A223" i="2"/>
  <c r="A224" i="2" s="1"/>
  <c r="V220" i="2"/>
  <c r="U220" i="2"/>
  <c r="T220" i="2"/>
  <c r="S220" i="2"/>
  <c r="H220" i="2"/>
  <c r="F220" i="2"/>
  <c r="E220" i="2"/>
  <c r="E213" i="2" s="1"/>
  <c r="D220" i="2"/>
  <c r="A220" i="2"/>
  <c r="A221" i="2" s="1"/>
  <c r="V217" i="2"/>
  <c r="U217" i="2"/>
  <c r="T217" i="2"/>
  <c r="S217" i="2"/>
  <c r="H217" i="2"/>
  <c r="F217" i="2"/>
  <c r="F213" i="2" s="1"/>
  <c r="F209" i="2" s="1"/>
  <c r="D217" i="2"/>
  <c r="A217" i="2"/>
  <c r="A218" i="2" s="1"/>
  <c r="A216" i="2"/>
  <c r="A215" i="2"/>
  <c r="V214" i="2"/>
  <c r="U214" i="2"/>
  <c r="T214" i="2"/>
  <c r="S214" i="2"/>
  <c r="H214" i="2"/>
  <c r="F214" i="2"/>
  <c r="E214" i="2"/>
  <c r="D214" i="2"/>
  <c r="A214" i="2"/>
  <c r="V213" i="2"/>
  <c r="T213" i="2"/>
  <c r="V205" i="2"/>
  <c r="U205" i="2"/>
  <c r="T205" i="2"/>
  <c r="S205" i="2"/>
  <c r="Q205" i="2"/>
  <c r="P205" i="2"/>
  <c r="O205" i="2"/>
  <c r="N205" i="2"/>
  <c r="K205" i="2"/>
  <c r="J205" i="2"/>
  <c r="I205" i="2"/>
  <c r="H205" i="2"/>
  <c r="F205" i="2"/>
  <c r="E205" i="2"/>
  <c r="D205" i="2"/>
  <c r="A205" i="2"/>
  <c r="V202" i="2"/>
  <c r="U202" i="2"/>
  <c r="T202" i="2"/>
  <c r="S202" i="2"/>
  <c r="Q202" i="2"/>
  <c r="P202" i="2"/>
  <c r="O202" i="2"/>
  <c r="N202" i="2"/>
  <c r="K202" i="2"/>
  <c r="J202" i="2"/>
  <c r="I202" i="2"/>
  <c r="H202" i="2"/>
  <c r="F202" i="2"/>
  <c r="E202" i="2"/>
  <c r="D202" i="2"/>
  <c r="A202" i="2"/>
  <c r="V199" i="2"/>
  <c r="U199" i="2"/>
  <c r="T199" i="2"/>
  <c r="S199" i="2"/>
  <c r="Q199" i="2"/>
  <c r="P199" i="2"/>
  <c r="O199" i="2"/>
  <c r="N199" i="2"/>
  <c r="K199" i="2"/>
  <c r="J199" i="2"/>
  <c r="I199" i="2"/>
  <c r="H199" i="2"/>
  <c r="F199" i="2"/>
  <c r="E199" i="2"/>
  <c r="D199" i="2"/>
  <c r="A199" i="2"/>
  <c r="V196" i="2"/>
  <c r="U196" i="2"/>
  <c r="T196" i="2"/>
  <c r="T192" i="2" s="1"/>
  <c r="S196" i="2"/>
  <c r="Q196" i="2"/>
  <c r="P196" i="2"/>
  <c r="O196" i="2"/>
  <c r="N196" i="2"/>
  <c r="K196" i="2"/>
  <c r="J196" i="2"/>
  <c r="I196" i="2"/>
  <c r="I192" i="2" s="1"/>
  <c r="I98" i="2" s="1"/>
  <c r="H196" i="2"/>
  <c r="F196" i="2"/>
  <c r="F192" i="2" s="1"/>
  <c r="E196" i="2"/>
  <c r="D196" i="2"/>
  <c r="D192" i="2" s="1"/>
  <c r="A196" i="2"/>
  <c r="A195" i="2"/>
  <c r="A194" i="2"/>
  <c r="A203" i="2" s="1"/>
  <c r="V193" i="2"/>
  <c r="U193" i="2"/>
  <c r="T193" i="2"/>
  <c r="S193" i="2"/>
  <c r="Q193" i="2"/>
  <c r="P193" i="2"/>
  <c r="O193" i="2"/>
  <c r="N193" i="2"/>
  <c r="K193" i="2"/>
  <c r="J193" i="2"/>
  <c r="I193" i="2"/>
  <c r="H193" i="2"/>
  <c r="F193" i="2"/>
  <c r="E193" i="2"/>
  <c r="D193" i="2"/>
  <c r="A193" i="2"/>
  <c r="A207" i="2" s="1"/>
  <c r="V192" i="2"/>
  <c r="V194" i="2" s="1"/>
  <c r="Q194" i="2"/>
  <c r="K192" i="2"/>
  <c r="A191" i="2"/>
  <c r="V190" i="2"/>
  <c r="U190" i="2"/>
  <c r="T190" i="2"/>
  <c r="S190" i="2"/>
  <c r="Q190" i="2"/>
  <c r="P190" i="2"/>
  <c r="O190" i="2"/>
  <c r="N190" i="2"/>
  <c r="K190" i="2"/>
  <c r="J190" i="2"/>
  <c r="I190" i="2"/>
  <c r="H190" i="2"/>
  <c r="F190" i="2"/>
  <c r="E190" i="2"/>
  <c r="D190" i="2"/>
  <c r="A190" i="2"/>
  <c r="V189" i="2"/>
  <c r="V191" i="2" s="1"/>
  <c r="U189" i="2"/>
  <c r="U191" i="2" s="1"/>
  <c r="T189" i="2"/>
  <c r="T191" i="2" s="1"/>
  <c r="S189" i="2"/>
  <c r="S191" i="2" s="1"/>
  <c r="Q189" i="2"/>
  <c r="Q191" i="2" s="1"/>
  <c r="P189" i="2"/>
  <c r="P191" i="2" s="1"/>
  <c r="O189" i="2"/>
  <c r="O191" i="2" s="1"/>
  <c r="N189" i="2"/>
  <c r="N191" i="2" s="1"/>
  <c r="K189" i="2"/>
  <c r="K191" i="2" s="1"/>
  <c r="J189" i="2"/>
  <c r="J191" i="2" s="1"/>
  <c r="I189" i="2"/>
  <c r="I191" i="2" s="1"/>
  <c r="H189" i="2"/>
  <c r="H191" i="2" s="1"/>
  <c r="F189" i="2"/>
  <c r="F191" i="2" s="1"/>
  <c r="E189" i="2"/>
  <c r="E191" i="2" s="1"/>
  <c r="D189" i="2"/>
  <c r="D191" i="2" s="1"/>
  <c r="A189" i="2"/>
  <c r="A188" i="2"/>
  <c r="V187" i="2"/>
  <c r="U187" i="2"/>
  <c r="T187" i="2"/>
  <c r="S187" i="2"/>
  <c r="Q187" i="2"/>
  <c r="P187" i="2"/>
  <c r="O187" i="2"/>
  <c r="N187" i="2"/>
  <c r="K187" i="2"/>
  <c r="J187" i="2"/>
  <c r="I187" i="2"/>
  <c r="H187" i="2"/>
  <c r="F187" i="2"/>
  <c r="E187" i="2"/>
  <c r="D187" i="2"/>
  <c r="A187" i="2"/>
  <c r="A186" i="2"/>
  <c r="A185" i="2"/>
  <c r="V182" i="2"/>
  <c r="U182" i="2"/>
  <c r="T182" i="2"/>
  <c r="S182" i="2"/>
  <c r="Q182" i="2"/>
  <c r="P182" i="2"/>
  <c r="O182" i="2"/>
  <c r="N182" i="2"/>
  <c r="K182" i="2"/>
  <c r="J182" i="2"/>
  <c r="I182" i="2"/>
  <c r="H182" i="2"/>
  <c r="F182" i="2"/>
  <c r="E182" i="2"/>
  <c r="D182" i="2"/>
  <c r="A182" i="2"/>
  <c r="A183" i="2" s="1"/>
  <c r="V179" i="2"/>
  <c r="U179" i="2"/>
  <c r="T179" i="2"/>
  <c r="S179" i="2"/>
  <c r="Q179" i="2"/>
  <c r="P179" i="2"/>
  <c r="O179" i="2"/>
  <c r="N179" i="2"/>
  <c r="K179" i="2"/>
  <c r="J179" i="2"/>
  <c r="I179" i="2"/>
  <c r="H179" i="2"/>
  <c r="F179" i="2"/>
  <c r="E179" i="2"/>
  <c r="D179" i="2"/>
  <c r="A179" i="2"/>
  <c r="A180" i="2" s="1"/>
  <c r="V176" i="2"/>
  <c r="U176" i="2"/>
  <c r="U174" i="2" s="1"/>
  <c r="T176" i="2"/>
  <c r="S176" i="2"/>
  <c r="S174" i="2" s="1"/>
  <c r="Q176" i="2"/>
  <c r="P176" i="2"/>
  <c r="O176" i="2"/>
  <c r="N176" i="2"/>
  <c r="K176" i="2"/>
  <c r="J176" i="2"/>
  <c r="J174" i="2" s="1"/>
  <c r="I176" i="2"/>
  <c r="H176" i="2"/>
  <c r="H174" i="2" s="1"/>
  <c r="F176" i="2"/>
  <c r="F174" i="2" s="1"/>
  <c r="E176" i="2"/>
  <c r="E174" i="2" s="1"/>
  <c r="D176" i="2"/>
  <c r="A176" i="2"/>
  <c r="A177" i="2" s="1"/>
  <c r="A175" i="2"/>
  <c r="V174" i="2"/>
  <c r="T174" i="2"/>
  <c r="K174" i="2"/>
  <c r="I174" i="2"/>
  <c r="D174" i="2"/>
  <c r="A173" i="2"/>
  <c r="V172" i="2"/>
  <c r="U172" i="2"/>
  <c r="T172" i="2"/>
  <c r="S172" i="2"/>
  <c r="Q172" i="2"/>
  <c r="P172" i="2"/>
  <c r="O172" i="2"/>
  <c r="N172" i="2"/>
  <c r="K172" i="2"/>
  <c r="J172" i="2"/>
  <c r="I172" i="2"/>
  <c r="H172" i="2"/>
  <c r="F172" i="2"/>
  <c r="E172" i="2"/>
  <c r="D172" i="2"/>
  <c r="A172" i="2"/>
  <c r="V171" i="2"/>
  <c r="V173" i="2" s="1"/>
  <c r="U171" i="2"/>
  <c r="U173" i="2" s="1"/>
  <c r="T171" i="2"/>
  <c r="T173" i="2" s="1"/>
  <c r="S171" i="2"/>
  <c r="S173" i="2" s="1"/>
  <c r="Q171" i="2"/>
  <c r="Q173" i="2" s="1"/>
  <c r="P171" i="2"/>
  <c r="P173" i="2" s="1"/>
  <c r="O171" i="2"/>
  <c r="O173" i="2" s="1"/>
  <c r="N171" i="2"/>
  <c r="N173" i="2" s="1"/>
  <c r="K171" i="2"/>
  <c r="K173" i="2" s="1"/>
  <c r="J171" i="2"/>
  <c r="J173" i="2" s="1"/>
  <c r="I171" i="2"/>
  <c r="I173" i="2" s="1"/>
  <c r="H171" i="2"/>
  <c r="H173" i="2" s="1"/>
  <c r="F171" i="2"/>
  <c r="F173" i="2" s="1"/>
  <c r="E171" i="2"/>
  <c r="E173" i="2" s="1"/>
  <c r="D171" i="2"/>
  <c r="D173" i="2" s="1"/>
  <c r="A171" i="2"/>
  <c r="A170" i="2"/>
  <c r="V169" i="2"/>
  <c r="U169" i="2"/>
  <c r="T169" i="2"/>
  <c r="S169" i="2"/>
  <c r="Q169" i="2"/>
  <c r="P169" i="2"/>
  <c r="O169" i="2"/>
  <c r="N169" i="2"/>
  <c r="K169" i="2"/>
  <c r="J169" i="2"/>
  <c r="I169" i="2"/>
  <c r="H169" i="2"/>
  <c r="F169" i="2"/>
  <c r="E169" i="2"/>
  <c r="D169" i="2"/>
  <c r="A169" i="2"/>
  <c r="A168" i="2"/>
  <c r="A167" i="2"/>
  <c r="V164" i="2"/>
  <c r="U164" i="2"/>
  <c r="T164" i="2"/>
  <c r="S164" i="2"/>
  <c r="Q164" i="2"/>
  <c r="P164" i="2"/>
  <c r="O164" i="2"/>
  <c r="N164" i="2"/>
  <c r="K164" i="2"/>
  <c r="J164" i="2"/>
  <c r="I164" i="2"/>
  <c r="H164" i="2"/>
  <c r="F164" i="2"/>
  <c r="E164" i="2"/>
  <c r="D164" i="2"/>
  <c r="A164" i="2"/>
  <c r="A165" i="2" s="1"/>
  <c r="V161" i="2"/>
  <c r="U161" i="2"/>
  <c r="T161" i="2"/>
  <c r="S161" i="2"/>
  <c r="Q161" i="2"/>
  <c r="P161" i="2"/>
  <c r="O161" i="2"/>
  <c r="N161" i="2"/>
  <c r="K161" i="2"/>
  <c r="J161" i="2"/>
  <c r="I161" i="2"/>
  <c r="H161" i="2"/>
  <c r="F161" i="2"/>
  <c r="E161" i="2"/>
  <c r="D161" i="2"/>
  <c r="A161" i="2"/>
  <c r="A162" i="2" s="1"/>
  <c r="V158" i="2"/>
  <c r="U158" i="2"/>
  <c r="T158" i="2"/>
  <c r="T156" i="2" s="1"/>
  <c r="S158" i="2"/>
  <c r="S156" i="2" s="1"/>
  <c r="Q158" i="2"/>
  <c r="P158" i="2"/>
  <c r="O158" i="2"/>
  <c r="N158" i="2"/>
  <c r="K158" i="2"/>
  <c r="K156" i="2" s="1"/>
  <c r="J158" i="2"/>
  <c r="I158" i="2"/>
  <c r="I156" i="2" s="1"/>
  <c r="H158" i="2"/>
  <c r="H156" i="2" s="1"/>
  <c r="F158" i="2"/>
  <c r="F156" i="2" s="1"/>
  <c r="E158" i="2"/>
  <c r="E156" i="2" s="1"/>
  <c r="D158" i="2"/>
  <c r="D156" i="2" s="1"/>
  <c r="A158" i="2"/>
  <c r="A159" i="2" s="1"/>
  <c r="A157" i="2"/>
  <c r="U156" i="2"/>
  <c r="J156" i="2"/>
  <c r="A155" i="2"/>
  <c r="V154" i="2"/>
  <c r="U154" i="2"/>
  <c r="T154" i="2"/>
  <c r="S154" i="2"/>
  <c r="Q154" i="2"/>
  <c r="P154" i="2"/>
  <c r="O154" i="2"/>
  <c r="N154" i="2"/>
  <c r="K154" i="2"/>
  <c r="J154" i="2"/>
  <c r="I154" i="2"/>
  <c r="H154" i="2"/>
  <c r="F154" i="2"/>
  <c r="E154" i="2"/>
  <c r="D154" i="2"/>
  <c r="A154" i="2"/>
  <c r="V153" i="2"/>
  <c r="V155" i="2" s="1"/>
  <c r="U153" i="2"/>
  <c r="U155" i="2" s="1"/>
  <c r="T153" i="2"/>
  <c r="T155" i="2" s="1"/>
  <c r="S153" i="2"/>
  <c r="S155" i="2" s="1"/>
  <c r="Q153" i="2"/>
  <c r="Q155" i="2" s="1"/>
  <c r="P153" i="2"/>
  <c r="P155" i="2" s="1"/>
  <c r="O153" i="2"/>
  <c r="O155" i="2" s="1"/>
  <c r="N153" i="2"/>
  <c r="N155" i="2" s="1"/>
  <c r="K153" i="2"/>
  <c r="K155" i="2" s="1"/>
  <c r="J153" i="2"/>
  <c r="J155" i="2" s="1"/>
  <c r="I153" i="2"/>
  <c r="I155" i="2" s="1"/>
  <c r="H153" i="2"/>
  <c r="H155" i="2" s="1"/>
  <c r="F153" i="2"/>
  <c r="F155" i="2" s="1"/>
  <c r="E153" i="2"/>
  <c r="E155" i="2" s="1"/>
  <c r="D153" i="2"/>
  <c r="D155" i="2" s="1"/>
  <c r="A153" i="2"/>
  <c r="A152" i="2"/>
  <c r="V151" i="2"/>
  <c r="U151" i="2"/>
  <c r="T151" i="2"/>
  <c r="S151" i="2"/>
  <c r="Q151" i="2"/>
  <c r="P151" i="2"/>
  <c r="O151" i="2"/>
  <c r="N151" i="2"/>
  <c r="K151" i="2"/>
  <c r="J151" i="2"/>
  <c r="I151" i="2"/>
  <c r="H151" i="2"/>
  <c r="F151" i="2"/>
  <c r="E151" i="2"/>
  <c r="D151" i="2"/>
  <c r="A151" i="2"/>
  <c r="A150" i="2"/>
  <c r="A149" i="2"/>
  <c r="V146" i="2"/>
  <c r="U146" i="2"/>
  <c r="T146" i="2"/>
  <c r="S146" i="2"/>
  <c r="Q146" i="2"/>
  <c r="P146" i="2"/>
  <c r="O146" i="2"/>
  <c r="N146" i="2"/>
  <c r="K146" i="2"/>
  <c r="J146" i="2"/>
  <c r="I146" i="2"/>
  <c r="H146" i="2"/>
  <c r="F146" i="2"/>
  <c r="E146" i="2"/>
  <c r="D146" i="2"/>
  <c r="A146" i="2"/>
  <c r="A147" i="2" s="1"/>
  <c r="V143" i="2"/>
  <c r="U143" i="2"/>
  <c r="T143" i="2"/>
  <c r="S143" i="2"/>
  <c r="Q143" i="2"/>
  <c r="P143" i="2"/>
  <c r="O143" i="2"/>
  <c r="N143" i="2"/>
  <c r="K143" i="2"/>
  <c r="J143" i="2"/>
  <c r="I143" i="2"/>
  <c r="H143" i="2"/>
  <c r="F143" i="2"/>
  <c r="E143" i="2"/>
  <c r="D143" i="2"/>
  <c r="A143" i="2"/>
  <c r="A144" i="2" s="1"/>
  <c r="V140" i="2"/>
  <c r="V138" i="2" s="1"/>
  <c r="U140" i="2"/>
  <c r="U138" i="2" s="1"/>
  <c r="T140" i="2"/>
  <c r="S140" i="2"/>
  <c r="S138" i="2" s="1"/>
  <c r="Q140" i="2"/>
  <c r="P140" i="2"/>
  <c r="O140" i="2"/>
  <c r="N140" i="2"/>
  <c r="K140" i="2"/>
  <c r="K138" i="2" s="1"/>
  <c r="J140" i="2"/>
  <c r="J138" i="2" s="1"/>
  <c r="I140" i="2"/>
  <c r="H140" i="2"/>
  <c r="H138" i="2" s="1"/>
  <c r="F140" i="2"/>
  <c r="F138" i="2" s="1"/>
  <c r="E140" i="2"/>
  <c r="E138" i="2" s="1"/>
  <c r="D140" i="2"/>
  <c r="A140" i="2"/>
  <c r="A141" i="2" s="1"/>
  <c r="A139" i="2"/>
  <c r="T138" i="2"/>
  <c r="I138" i="2"/>
  <c r="D138" i="2"/>
  <c r="A137" i="2"/>
  <c r="V136" i="2"/>
  <c r="U136" i="2"/>
  <c r="T136" i="2"/>
  <c r="S136" i="2"/>
  <c r="Q136" i="2"/>
  <c r="P136" i="2"/>
  <c r="O136" i="2"/>
  <c r="N136" i="2"/>
  <c r="K136" i="2"/>
  <c r="J136" i="2"/>
  <c r="I136" i="2"/>
  <c r="H136" i="2"/>
  <c r="F136" i="2"/>
  <c r="E136" i="2"/>
  <c r="D136" i="2"/>
  <c r="A136" i="2"/>
  <c r="V135" i="2"/>
  <c r="V137" i="2" s="1"/>
  <c r="U135" i="2"/>
  <c r="U137" i="2" s="1"/>
  <c r="T135" i="2"/>
  <c r="T137" i="2" s="1"/>
  <c r="S135" i="2"/>
  <c r="S137" i="2" s="1"/>
  <c r="Q135" i="2"/>
  <c r="Q137" i="2" s="1"/>
  <c r="P135" i="2"/>
  <c r="P137" i="2" s="1"/>
  <c r="O135" i="2"/>
  <c r="O137" i="2" s="1"/>
  <c r="N135" i="2"/>
  <c r="N137" i="2" s="1"/>
  <c r="K135" i="2"/>
  <c r="K137" i="2" s="1"/>
  <c r="J135" i="2"/>
  <c r="J137" i="2" s="1"/>
  <c r="I135" i="2"/>
  <c r="I137" i="2" s="1"/>
  <c r="H135" i="2"/>
  <c r="H137" i="2" s="1"/>
  <c r="F135" i="2"/>
  <c r="F137" i="2" s="1"/>
  <c r="E135" i="2"/>
  <c r="E137" i="2" s="1"/>
  <c r="D135" i="2"/>
  <c r="D137" i="2" s="1"/>
  <c r="A135" i="2"/>
  <c r="A134" i="2"/>
  <c r="V133" i="2"/>
  <c r="U133" i="2"/>
  <c r="T133" i="2"/>
  <c r="S133" i="2"/>
  <c r="Q133" i="2"/>
  <c r="P133" i="2"/>
  <c r="O133" i="2"/>
  <c r="N133" i="2"/>
  <c r="K133" i="2"/>
  <c r="J133" i="2"/>
  <c r="I133" i="2"/>
  <c r="H133" i="2"/>
  <c r="F133" i="2"/>
  <c r="E133" i="2"/>
  <c r="D133" i="2"/>
  <c r="A133" i="2"/>
  <c r="A132" i="2"/>
  <c r="A131" i="2"/>
  <c r="V128" i="2"/>
  <c r="U128" i="2"/>
  <c r="T128" i="2"/>
  <c r="S128" i="2"/>
  <c r="Q128" i="2"/>
  <c r="P128" i="2"/>
  <c r="O128" i="2"/>
  <c r="N128" i="2"/>
  <c r="K128" i="2"/>
  <c r="J128" i="2"/>
  <c r="I128" i="2"/>
  <c r="H128" i="2"/>
  <c r="F128" i="2"/>
  <c r="E128" i="2"/>
  <c r="D128" i="2"/>
  <c r="A128" i="2"/>
  <c r="A129" i="2" s="1"/>
  <c r="V125" i="2"/>
  <c r="U125" i="2"/>
  <c r="T125" i="2"/>
  <c r="S125" i="2"/>
  <c r="Q125" i="2"/>
  <c r="P125" i="2"/>
  <c r="O125" i="2"/>
  <c r="N125" i="2"/>
  <c r="K125" i="2"/>
  <c r="J125" i="2"/>
  <c r="I125" i="2"/>
  <c r="H125" i="2"/>
  <c r="F125" i="2"/>
  <c r="E125" i="2"/>
  <c r="D125" i="2"/>
  <c r="A125" i="2"/>
  <c r="A126" i="2" s="1"/>
  <c r="V122" i="2"/>
  <c r="U122" i="2"/>
  <c r="T122" i="2"/>
  <c r="T120" i="2" s="1"/>
  <c r="S122" i="2"/>
  <c r="S120" i="2" s="1"/>
  <c r="Q122" i="2"/>
  <c r="P122" i="2"/>
  <c r="O122" i="2"/>
  <c r="N122" i="2"/>
  <c r="K122" i="2"/>
  <c r="J122" i="2"/>
  <c r="J99" i="2" s="1"/>
  <c r="I122" i="2"/>
  <c r="H122" i="2"/>
  <c r="H120" i="2" s="1"/>
  <c r="F122" i="2"/>
  <c r="F120" i="2" s="1"/>
  <c r="E122" i="2"/>
  <c r="E120" i="2" s="1"/>
  <c r="D122" i="2"/>
  <c r="D120" i="2" s="1"/>
  <c r="A122" i="2"/>
  <c r="A123" i="2" s="1"/>
  <c r="A121" i="2"/>
  <c r="U120" i="2"/>
  <c r="J120" i="2"/>
  <c r="A119" i="2"/>
  <c r="V118" i="2"/>
  <c r="U118" i="2"/>
  <c r="T118" i="2"/>
  <c r="A118" i="2"/>
  <c r="V117" i="2"/>
  <c r="V119" i="2" s="1"/>
  <c r="U117" i="2"/>
  <c r="U119" i="2" s="1"/>
  <c r="T117" i="2"/>
  <c r="T119" i="2" s="1"/>
  <c r="A117" i="2"/>
  <c r="A116" i="2"/>
  <c r="V115" i="2"/>
  <c r="U115" i="2"/>
  <c r="T115" i="2"/>
  <c r="A115" i="2"/>
  <c r="A114" i="2"/>
  <c r="A113" i="2"/>
  <c r="V110" i="2"/>
  <c r="V101" i="2" s="1"/>
  <c r="U110" i="2"/>
  <c r="T110" i="2"/>
  <c r="T101" i="2" s="1"/>
  <c r="A110" i="2"/>
  <c r="A111" i="2" s="1"/>
  <c r="F109" i="2"/>
  <c r="E109" i="2"/>
  <c r="D109" i="2"/>
  <c r="V107" i="2"/>
  <c r="V100" i="2" s="1"/>
  <c r="U107" i="2"/>
  <c r="T107" i="2"/>
  <c r="T100" i="2" s="1"/>
  <c r="A107" i="2"/>
  <c r="A109" i="2" s="1"/>
  <c r="A106" i="2"/>
  <c r="A105" i="2"/>
  <c r="V104" i="2"/>
  <c r="U104" i="2"/>
  <c r="U102" i="2" s="1"/>
  <c r="T104" i="2"/>
  <c r="S104" i="2"/>
  <c r="S99" i="2" s="1"/>
  <c r="H104" i="2"/>
  <c r="H99" i="2" s="1"/>
  <c r="F104" i="2"/>
  <c r="F99" i="2" s="1"/>
  <c r="E104" i="2"/>
  <c r="E99" i="2" s="1"/>
  <c r="D104" i="2"/>
  <c r="D99" i="2" s="1"/>
  <c r="A104" i="2"/>
  <c r="A103" i="2"/>
  <c r="V102" i="2"/>
  <c r="U101" i="2"/>
  <c r="A101" i="2"/>
  <c r="U100" i="2"/>
  <c r="A100" i="2"/>
  <c r="V99" i="2"/>
  <c r="T99" i="2"/>
  <c r="A99" i="2"/>
  <c r="V98" i="2"/>
  <c r="A98" i="2"/>
  <c r="S461" i="4" l="1"/>
  <c r="S466" i="4" s="1"/>
  <c r="S472" i="4" s="1"/>
  <c r="S479" i="4" s="1"/>
  <c r="S358" i="4"/>
  <c r="S356" i="4" s="1"/>
  <c r="S395" i="4" s="1"/>
  <c r="S397" i="4" s="1"/>
  <c r="F194" i="2"/>
  <c r="F98" i="2"/>
  <c r="I120" i="2"/>
  <c r="I99" i="2"/>
  <c r="K120" i="2"/>
  <c r="K99" i="2"/>
  <c r="O462" i="2"/>
  <c r="O359" i="2"/>
  <c r="T209" i="2"/>
  <c r="T208" i="2" s="1"/>
  <c r="T462" i="2"/>
  <c r="T359" i="2"/>
  <c r="J443" i="2"/>
  <c r="J454" i="2" s="1"/>
  <c r="J457" i="2" s="1"/>
  <c r="J471" i="2" s="1"/>
  <c r="J366" i="2"/>
  <c r="J208" i="2"/>
  <c r="H456" i="2"/>
  <c r="H394" i="2"/>
  <c r="F375" i="2"/>
  <c r="E375" i="2"/>
  <c r="K194" i="2"/>
  <c r="K98" i="2"/>
  <c r="Q462" i="2"/>
  <c r="Q359" i="2"/>
  <c r="V209" i="2"/>
  <c r="V462" i="2"/>
  <c r="V359" i="2"/>
  <c r="I443" i="2"/>
  <c r="I454" i="2" s="1"/>
  <c r="I457" i="2" s="1"/>
  <c r="I471" i="2" s="1"/>
  <c r="I208" i="2"/>
  <c r="I366" i="2"/>
  <c r="K443" i="2"/>
  <c r="K454" i="2" s="1"/>
  <c r="K457" i="2" s="1"/>
  <c r="K471" i="2" s="1"/>
  <c r="K208" i="2"/>
  <c r="K366" i="2"/>
  <c r="H464" i="2"/>
  <c r="H360" i="2"/>
  <c r="O366" i="2"/>
  <c r="T366" i="2"/>
  <c r="U99" i="2"/>
  <c r="T102" i="2"/>
  <c r="H340" i="4"/>
  <c r="H341" i="4"/>
  <c r="I433" i="4" s="1"/>
  <c r="S339" i="4"/>
  <c r="A219" i="2"/>
  <c r="Q216" i="18"/>
  <c r="F216" i="17"/>
  <c r="Q250" i="18"/>
  <c r="Q254" i="18"/>
  <c r="F216" i="19"/>
  <c r="F250" i="17"/>
  <c r="F254" i="17"/>
  <c r="F254" i="19"/>
  <c r="F250" i="19"/>
  <c r="R7" i="18"/>
  <c r="R254" i="18" s="1"/>
  <c r="G7" i="17"/>
  <c r="G254" i="17" s="1"/>
  <c r="G7" i="19"/>
  <c r="G216" i="19" s="1"/>
  <c r="D194" i="2"/>
  <c r="D98" i="2"/>
  <c r="I194" i="2"/>
  <c r="O194" i="2"/>
  <c r="T194" i="2"/>
  <c r="T98" i="2"/>
  <c r="T97" i="2" s="1"/>
  <c r="E112" i="2"/>
  <c r="E110" i="2" s="1"/>
  <c r="E101" i="2" s="1"/>
  <c r="E108" i="2"/>
  <c r="F229" i="2"/>
  <c r="F443" i="2" s="1"/>
  <c r="Q229" i="2"/>
  <c r="Q443" i="2" s="1"/>
  <c r="Q454" i="2" s="1"/>
  <c r="Q457" i="2" s="1"/>
  <c r="Q471" i="2" s="1"/>
  <c r="V229" i="2"/>
  <c r="V443" i="2" s="1"/>
  <c r="V454" i="2" s="1"/>
  <c r="V457" i="2" s="1"/>
  <c r="V471" i="2" s="1"/>
  <c r="A274" i="2"/>
  <c r="E388" i="2"/>
  <c r="I109" i="2"/>
  <c r="A112" i="2"/>
  <c r="U213" i="2"/>
  <c r="A320" i="2"/>
  <c r="A338" i="2"/>
  <c r="F446" i="2"/>
  <c r="F454" i="2" s="1"/>
  <c r="H213" i="2"/>
  <c r="S213" i="2"/>
  <c r="E446" i="2"/>
  <c r="D213" i="2"/>
  <c r="D209" i="2" s="1"/>
  <c r="D208" i="2" s="1"/>
  <c r="A124" i="2"/>
  <c r="A130" i="2"/>
  <c r="A160" i="2"/>
  <c r="A166" i="2"/>
  <c r="A184" i="2"/>
  <c r="A200" i="2"/>
  <c r="A206" i="2"/>
  <c r="V120" i="2"/>
  <c r="A127" i="2"/>
  <c r="V156" i="2"/>
  <c r="A163" i="2"/>
  <c r="A197" i="2"/>
  <c r="E107" i="2"/>
  <c r="E100" i="2" s="1"/>
  <c r="F112" i="2"/>
  <c r="F108" i="2"/>
  <c r="F107" i="2" s="1"/>
  <c r="F100" i="2" s="1"/>
  <c r="D112" i="2"/>
  <c r="D108" i="2"/>
  <c r="D107" i="2" s="1"/>
  <c r="D100" i="2" s="1"/>
  <c r="V97" i="2"/>
  <c r="A108" i="2"/>
  <c r="A142" i="2"/>
  <c r="A145" i="2"/>
  <c r="A148" i="2"/>
  <c r="A178" i="2"/>
  <c r="E192" i="2"/>
  <c r="H192" i="2"/>
  <c r="J192" i="2"/>
  <c r="J98" i="2" s="1"/>
  <c r="S192" i="2"/>
  <c r="U192" i="2"/>
  <c r="E462" i="2"/>
  <c r="E359" i="2"/>
  <c r="E209" i="2"/>
  <c r="E215" i="2"/>
  <c r="H215" i="2"/>
  <c r="S215" i="2"/>
  <c r="U209" i="2"/>
  <c r="U215" i="2"/>
  <c r="A181" i="2"/>
  <c r="A198" i="2"/>
  <c r="A201" i="2"/>
  <c r="A204" i="2"/>
  <c r="A222" i="2"/>
  <c r="A225" i="2"/>
  <c r="A228" i="2"/>
  <c r="E229" i="2"/>
  <c r="E443" i="2" s="1"/>
  <c r="E454" i="2" s="1"/>
  <c r="H229" i="2"/>
  <c r="H443" i="2" s="1"/>
  <c r="H454" i="2" s="1"/>
  <c r="H457" i="2" s="1"/>
  <c r="H471" i="2" s="1"/>
  <c r="N229" i="2"/>
  <c r="N443" i="2" s="1"/>
  <c r="N454" i="2" s="1"/>
  <c r="N457" i="2" s="1"/>
  <c r="N471" i="2" s="1"/>
  <c r="P229" i="2"/>
  <c r="P443" i="2" s="1"/>
  <c r="P454" i="2" s="1"/>
  <c r="P457" i="2" s="1"/>
  <c r="P471" i="2" s="1"/>
  <c r="S229" i="2"/>
  <c r="S443" i="2" s="1"/>
  <c r="S454" i="2" s="1"/>
  <c r="S457" i="2" s="1"/>
  <c r="S471" i="2" s="1"/>
  <c r="U229" i="2"/>
  <c r="U443" i="2" s="1"/>
  <c r="U454" i="2" s="1"/>
  <c r="U457" i="2" s="1"/>
  <c r="U471" i="2" s="1"/>
  <c r="A237" i="2"/>
  <c r="A240" i="2"/>
  <c r="A243" i="2"/>
  <c r="A246" i="2"/>
  <c r="E464" i="2"/>
  <c r="E360" i="2"/>
  <c r="A270" i="2"/>
  <c r="A277" i="2"/>
  <c r="A284" i="2"/>
  <c r="A310" i="2"/>
  <c r="A312" i="2"/>
  <c r="D456" i="2"/>
  <c r="D394" i="2"/>
  <c r="F456" i="2"/>
  <c r="F394" i="2"/>
  <c r="A336" i="2"/>
  <c r="F462" i="2"/>
  <c r="F359" i="2"/>
  <c r="F215" i="2"/>
  <c r="T215" i="2"/>
  <c r="V215" i="2"/>
  <c r="D457" i="2"/>
  <c r="D471" i="2" s="1"/>
  <c r="D464" i="2"/>
  <c r="D360" i="2"/>
  <c r="F464" i="2"/>
  <c r="F360" i="2"/>
  <c r="D366" i="2"/>
  <c r="F366" i="2"/>
  <c r="A309" i="2"/>
  <c r="A311" i="2"/>
  <c r="E456" i="2"/>
  <c r="E394" i="2"/>
  <c r="D429" i="2"/>
  <c r="D439" i="2" s="1"/>
  <c r="D470" i="2" s="1"/>
  <c r="P462" i="2" l="1"/>
  <c r="P359" i="2"/>
  <c r="H462" i="2"/>
  <c r="H359" i="2"/>
  <c r="U462" i="2"/>
  <c r="U359" i="2"/>
  <c r="I109" i="20"/>
  <c r="I107" i="2"/>
  <c r="T461" i="2"/>
  <c r="T466" i="2" s="1"/>
  <c r="T472" i="2" s="1"/>
  <c r="T479" i="2" s="1"/>
  <c r="T358" i="2"/>
  <c r="T356" i="2" s="1"/>
  <c r="T395" i="2" s="1"/>
  <c r="T397" i="2" s="1"/>
  <c r="U366" i="2"/>
  <c r="P366" i="2"/>
  <c r="V461" i="2"/>
  <c r="V466" i="2" s="1"/>
  <c r="V472" i="2" s="1"/>
  <c r="V358" i="2"/>
  <c r="S462" i="2"/>
  <c r="S359" i="2"/>
  <c r="N462" i="2"/>
  <c r="N359" i="2"/>
  <c r="V479" i="2"/>
  <c r="V366" i="2"/>
  <c r="Q366" i="2"/>
  <c r="H366" i="2"/>
  <c r="S366" i="2"/>
  <c r="N366" i="2"/>
  <c r="H110" i="2"/>
  <c r="H101" i="2" s="1"/>
  <c r="H109" i="18"/>
  <c r="H108" i="18" s="1"/>
  <c r="H107" i="18" s="1"/>
  <c r="H100" i="18" s="1"/>
  <c r="O433" i="4"/>
  <c r="N433" i="4"/>
  <c r="S433" i="4"/>
  <c r="S341" i="4"/>
  <c r="F457" i="2"/>
  <c r="F471" i="2" s="1"/>
  <c r="F208" i="2"/>
  <c r="G250" i="17"/>
  <c r="G234" i="19"/>
  <c r="G216" i="17"/>
  <c r="R216" i="18"/>
  <c r="G250" i="19"/>
  <c r="G254" i="19"/>
  <c r="R234" i="18"/>
  <c r="G234" i="17"/>
  <c r="R250" i="18"/>
  <c r="J109" i="2"/>
  <c r="I112" i="2"/>
  <c r="I112" i="20" s="1"/>
  <c r="V208" i="2"/>
  <c r="V94" i="2" s="1"/>
  <c r="V339" i="2" s="1"/>
  <c r="S209" i="2"/>
  <c r="S208" i="2" s="1"/>
  <c r="H209" i="2"/>
  <c r="H208" i="2" s="1"/>
  <c r="D359" i="2"/>
  <c r="D215" i="2"/>
  <c r="D462" i="2"/>
  <c r="E366" i="2"/>
  <c r="E102" i="2"/>
  <c r="F111" i="2"/>
  <c r="F110" i="2" s="1"/>
  <c r="D111" i="2"/>
  <c r="D110" i="2" s="1"/>
  <c r="D101" i="2" s="1"/>
  <c r="D97" i="2" s="1"/>
  <c r="U208" i="2"/>
  <c r="E208" i="2"/>
  <c r="S194" i="2"/>
  <c r="S98" i="2"/>
  <c r="N194" i="2"/>
  <c r="H194" i="2"/>
  <c r="H98" i="2"/>
  <c r="A271" i="2"/>
  <c r="A272" i="2"/>
  <c r="E457" i="2"/>
  <c r="E471" i="2" s="1"/>
  <c r="U194" i="2"/>
  <c r="U98" i="2"/>
  <c r="U97" i="2" s="1"/>
  <c r="P194" i="2"/>
  <c r="J194" i="2"/>
  <c r="E194" i="2"/>
  <c r="E98" i="2"/>
  <c r="E97" i="2" s="1"/>
  <c r="T94" i="2"/>
  <c r="T339" i="2" s="1"/>
  <c r="I111" i="20" l="1"/>
  <c r="I110" i="20" s="1"/>
  <c r="I101" i="20" s="1"/>
  <c r="I108" i="20"/>
  <c r="U461" i="2"/>
  <c r="U466" i="2" s="1"/>
  <c r="U472" i="2" s="1"/>
  <c r="U479" i="2" s="1"/>
  <c r="U358" i="2"/>
  <c r="U356" i="2" s="1"/>
  <c r="U395" i="2" s="1"/>
  <c r="U397" i="2" s="1"/>
  <c r="J109" i="20"/>
  <c r="J107" i="2"/>
  <c r="V356" i="2"/>
  <c r="V395" i="2" s="1"/>
  <c r="V397" i="2" s="1"/>
  <c r="I100" i="2"/>
  <c r="I109" i="18"/>
  <c r="I108" i="18" s="1"/>
  <c r="I107" i="18" s="1"/>
  <c r="I100" i="18" s="1"/>
  <c r="I111" i="2"/>
  <c r="I110" i="2" s="1"/>
  <c r="I101" i="2" s="1"/>
  <c r="H112" i="18"/>
  <c r="H111" i="18" s="1"/>
  <c r="H110" i="18" s="1"/>
  <c r="N108" i="2"/>
  <c r="H107" i="2"/>
  <c r="K109" i="2"/>
  <c r="J112" i="2"/>
  <c r="J112" i="20" s="1"/>
  <c r="D358" i="2"/>
  <c r="D356" i="2" s="1"/>
  <c r="D395" i="2" s="1"/>
  <c r="D397" i="2" s="1"/>
  <c r="D461" i="2"/>
  <c r="D466" i="2" s="1"/>
  <c r="F101" i="2"/>
  <c r="F97" i="2" s="1"/>
  <c r="F102" i="2"/>
  <c r="D102" i="2"/>
  <c r="D94" i="2"/>
  <c r="D339" i="2" s="1"/>
  <c r="T341" i="2"/>
  <c r="T340" i="2"/>
  <c r="E461" i="2"/>
  <c r="E466" i="2" s="1"/>
  <c r="E472" i="2" s="1"/>
  <c r="E479" i="2" s="1"/>
  <c r="E358" i="2"/>
  <c r="E356" i="2" s="1"/>
  <c r="E395" i="2" s="1"/>
  <c r="E397" i="2" s="1"/>
  <c r="E94" i="2"/>
  <c r="U94" i="2"/>
  <c r="U339" i="2" s="1"/>
  <c r="V341" i="2"/>
  <c r="V340" i="2"/>
  <c r="J111" i="20" l="1"/>
  <c r="J110" i="20" s="1"/>
  <c r="J101" i="20" s="1"/>
  <c r="J108" i="20"/>
  <c r="I102" i="2"/>
  <c r="J100" i="2"/>
  <c r="K109" i="20"/>
  <c r="K107" i="2"/>
  <c r="I97" i="2"/>
  <c r="J109" i="18"/>
  <c r="J108" i="18" s="1"/>
  <c r="J107" i="18" s="1"/>
  <c r="J100" i="18" s="1"/>
  <c r="J111" i="2"/>
  <c r="J110" i="2" s="1"/>
  <c r="J101" i="2" s="1"/>
  <c r="I112" i="18"/>
  <c r="I111" i="18" s="1"/>
  <c r="I110" i="18" s="1"/>
  <c r="H101" i="18"/>
  <c r="H97" i="18" s="1"/>
  <c r="H102" i="18"/>
  <c r="D472" i="2"/>
  <c r="D479" i="2" s="1"/>
  <c r="S108" i="2"/>
  <c r="N109" i="2"/>
  <c r="K112" i="2"/>
  <c r="K112" i="20" s="1"/>
  <c r="H100" i="2"/>
  <c r="H97" i="2" s="1"/>
  <c r="H102" i="2"/>
  <c r="F358" i="2"/>
  <c r="F356" i="2" s="1"/>
  <c r="F395" i="2" s="1"/>
  <c r="F461" i="2"/>
  <c r="F466" i="2" s="1"/>
  <c r="F472" i="2" s="1"/>
  <c r="F479" i="2" s="1"/>
  <c r="F94" i="2"/>
  <c r="D328" i="2"/>
  <c r="E328" i="2"/>
  <c r="E339" i="2"/>
  <c r="U340" i="2"/>
  <c r="U341" i="2"/>
  <c r="D341" i="2"/>
  <c r="D340" i="2"/>
  <c r="K111" i="20" l="1"/>
  <c r="K110" i="20" s="1"/>
  <c r="K101" i="20" s="1"/>
  <c r="K108" i="20"/>
  <c r="K100" i="2"/>
  <c r="J97" i="2"/>
  <c r="H461" i="2"/>
  <c r="H466" i="2" s="1"/>
  <c r="H472" i="2" s="1"/>
  <c r="H479" i="2" s="1"/>
  <c r="H358" i="2"/>
  <c r="H356" i="2" s="1"/>
  <c r="H395" i="2" s="1"/>
  <c r="H397" i="2" s="1"/>
  <c r="I461" i="2"/>
  <c r="I466" i="2" s="1"/>
  <c r="I472" i="2" s="1"/>
  <c r="I479" i="2" s="1"/>
  <c r="I358" i="2"/>
  <c r="I356" i="2" s="1"/>
  <c r="I395" i="2" s="1"/>
  <c r="I397" i="2" s="1"/>
  <c r="I94" i="2"/>
  <c r="I339" i="2" s="1"/>
  <c r="J102" i="2"/>
  <c r="K111" i="2"/>
  <c r="K110" i="2" s="1"/>
  <c r="K101" i="2" s="1"/>
  <c r="J112" i="18"/>
  <c r="J111" i="18" s="1"/>
  <c r="J110" i="18" s="1"/>
  <c r="H461" i="18"/>
  <c r="H358" i="18"/>
  <c r="I101" i="18"/>
  <c r="I97" i="18" s="1"/>
  <c r="I102" i="18"/>
  <c r="F397" i="2"/>
  <c r="H94" i="2"/>
  <c r="O109" i="2"/>
  <c r="N112" i="2"/>
  <c r="F339" i="2"/>
  <c r="F328" i="2"/>
  <c r="E340" i="2"/>
  <c r="E341" i="2"/>
  <c r="I341" i="2" l="1"/>
  <c r="I340" i="2"/>
  <c r="K97" i="2"/>
  <c r="J461" i="2"/>
  <c r="J466" i="2" s="1"/>
  <c r="J472" i="2" s="1"/>
  <c r="J479" i="2" s="1"/>
  <c r="J358" i="2"/>
  <c r="J356" i="2" s="1"/>
  <c r="J395" i="2" s="1"/>
  <c r="J397" i="2" s="1"/>
  <c r="J94" i="2"/>
  <c r="J339" i="2" s="1"/>
  <c r="K102" i="2"/>
  <c r="L109" i="18"/>
  <c r="L108" i="18" s="1"/>
  <c r="L107" i="18" s="1"/>
  <c r="L100" i="18" s="1"/>
  <c r="I358" i="18"/>
  <c r="I461" i="18"/>
  <c r="J101" i="18"/>
  <c r="J97" i="18" s="1"/>
  <c r="J102" i="18"/>
  <c r="P109" i="2"/>
  <c r="O112" i="2"/>
  <c r="F341" i="2"/>
  <c r="F340" i="2"/>
  <c r="J341" i="2" l="1"/>
  <c r="J433" i="2" s="1"/>
  <c r="J340" i="2"/>
  <c r="N461" i="2"/>
  <c r="N466" i="2" s="1"/>
  <c r="N472" i="2" s="1"/>
  <c r="N479" i="2" s="1"/>
  <c r="N358" i="2"/>
  <c r="N356" i="2" s="1"/>
  <c r="N395" i="2" s="1"/>
  <c r="N397" i="2" s="1"/>
  <c r="K461" i="2"/>
  <c r="K466" i="2" s="1"/>
  <c r="K472" i="2" s="1"/>
  <c r="K479" i="2" s="1"/>
  <c r="K358" i="2"/>
  <c r="K356" i="2" s="1"/>
  <c r="K395" i="2" s="1"/>
  <c r="K397" i="2" s="1"/>
  <c r="K94" i="2"/>
  <c r="K339" i="2" s="1"/>
  <c r="M109" i="18"/>
  <c r="M108" i="18" s="1"/>
  <c r="M107" i="18" s="1"/>
  <c r="M100" i="18" s="1"/>
  <c r="J358" i="18"/>
  <c r="J461" i="18"/>
  <c r="O111" i="2"/>
  <c r="L112" i="18"/>
  <c r="L111" i="18" s="1"/>
  <c r="L110" i="18" s="1"/>
  <c r="Q109" i="2"/>
  <c r="P112" i="2"/>
  <c r="E344" i="2"/>
  <c r="O461" i="2" l="1"/>
  <c r="O466" i="2" s="1"/>
  <c r="O472" i="2" s="1"/>
  <c r="O479" i="2" s="1"/>
  <c r="O358" i="2"/>
  <c r="O356" i="2" s="1"/>
  <c r="O395" i="2" s="1"/>
  <c r="O397" i="2" s="1"/>
  <c r="K341" i="2"/>
  <c r="K433" i="2" s="1"/>
  <c r="K340" i="2"/>
  <c r="O461" i="20"/>
  <c r="O358" i="20"/>
  <c r="N109" i="18"/>
  <c r="N108" i="18" s="1"/>
  <c r="N107" i="18" s="1"/>
  <c r="N100" i="18" s="1"/>
  <c r="P111" i="2"/>
  <c r="M112" i="18"/>
  <c r="M111" i="18" s="1"/>
  <c r="M110" i="18" s="1"/>
  <c r="L101" i="18"/>
  <c r="L97" i="18" s="1"/>
  <c r="L102" i="18"/>
  <c r="S109" i="2"/>
  <c r="Q112" i="2"/>
  <c r="E348" i="2"/>
  <c r="P461" i="2" l="1"/>
  <c r="P466" i="2" s="1"/>
  <c r="P472" i="2" s="1"/>
  <c r="P479" i="2" s="1"/>
  <c r="P358" i="2"/>
  <c r="P356" i="2" s="1"/>
  <c r="P395" i="2" s="1"/>
  <c r="P397" i="2" s="1"/>
  <c r="P461" i="20"/>
  <c r="P358" i="20"/>
  <c r="L461" i="18"/>
  <c r="L358" i="18"/>
  <c r="Q111" i="2"/>
  <c r="N112" i="18"/>
  <c r="N111" i="18" s="1"/>
  <c r="N110" i="18" s="1"/>
  <c r="M101" i="18"/>
  <c r="M97" i="18" s="1"/>
  <c r="M102" i="18"/>
  <c r="S112" i="2"/>
  <c r="S107" i="2"/>
  <c r="D473" i="14"/>
  <c r="F463" i="14"/>
  <c r="E463" i="14"/>
  <c r="D463" i="14"/>
  <c r="F455" i="14"/>
  <c r="E455" i="14"/>
  <c r="D455" i="14"/>
  <c r="F453" i="14"/>
  <c r="E453" i="14"/>
  <c r="D453" i="14"/>
  <c r="F452" i="14"/>
  <c r="E452" i="14"/>
  <c r="D452" i="14"/>
  <c r="F451" i="14"/>
  <c r="E451" i="14"/>
  <c r="D451" i="14"/>
  <c r="F450" i="14"/>
  <c r="E450" i="14"/>
  <c r="D450" i="14"/>
  <c r="F449" i="14"/>
  <c r="E449" i="14"/>
  <c r="D449" i="14"/>
  <c r="F448" i="14"/>
  <c r="E448" i="14"/>
  <c r="D448" i="14"/>
  <c r="F447" i="14"/>
  <c r="F446" i="14" s="1"/>
  <c r="E447" i="14"/>
  <c r="D447" i="14"/>
  <c r="D446" i="14" s="1"/>
  <c r="F425" i="14"/>
  <c r="E425" i="14"/>
  <c r="D425" i="14"/>
  <c r="F424" i="14"/>
  <c r="E424" i="14"/>
  <c r="D424" i="14"/>
  <c r="F423" i="14"/>
  <c r="E423" i="14"/>
  <c r="D423" i="14"/>
  <c r="F422" i="14"/>
  <c r="E422" i="14"/>
  <c r="D422" i="14"/>
  <c r="F421" i="14"/>
  <c r="E421" i="14"/>
  <c r="D421" i="14"/>
  <c r="F420" i="14"/>
  <c r="E420" i="14"/>
  <c r="D420" i="14"/>
  <c r="F419" i="14"/>
  <c r="E419" i="14"/>
  <c r="D419" i="14"/>
  <c r="D418" i="14" s="1"/>
  <c r="F417" i="14"/>
  <c r="E417" i="14"/>
  <c r="D417" i="14"/>
  <c r="F416" i="14"/>
  <c r="E416" i="14"/>
  <c r="D416" i="14"/>
  <c r="F415" i="14"/>
  <c r="E415" i="14"/>
  <c r="D415" i="14"/>
  <c r="F414" i="14"/>
  <c r="E414" i="14"/>
  <c r="D414" i="14"/>
  <c r="F413" i="14"/>
  <c r="E413" i="14"/>
  <c r="D413" i="14"/>
  <c r="E411" i="14"/>
  <c r="D411" i="14"/>
  <c r="F410" i="14"/>
  <c r="E410" i="14"/>
  <c r="D410" i="14"/>
  <c r="F409" i="14"/>
  <c r="E409" i="14"/>
  <c r="D409" i="14"/>
  <c r="F408" i="14"/>
  <c r="E408" i="14"/>
  <c r="E407" i="14" s="1"/>
  <c r="D408" i="14"/>
  <c r="F406" i="14"/>
  <c r="E406" i="14"/>
  <c r="D406" i="14"/>
  <c r="F405" i="14"/>
  <c r="E405" i="14"/>
  <c r="D405" i="14"/>
  <c r="F404" i="14"/>
  <c r="E404" i="14"/>
  <c r="D404" i="14"/>
  <c r="F403" i="14"/>
  <c r="E403" i="14"/>
  <c r="D403" i="14"/>
  <c r="F393" i="14"/>
  <c r="E393" i="14"/>
  <c r="D393" i="14"/>
  <c r="F392" i="14"/>
  <c r="E392" i="14"/>
  <c r="D392" i="14"/>
  <c r="F390" i="14"/>
  <c r="E390" i="14"/>
  <c r="D390" i="14"/>
  <c r="F389" i="14"/>
  <c r="E389" i="14"/>
  <c r="D389" i="14"/>
  <c r="F388" i="14"/>
  <c r="E388" i="14"/>
  <c r="D388" i="14"/>
  <c r="F387" i="14"/>
  <c r="E387" i="14"/>
  <c r="D387" i="14"/>
  <c r="F386" i="14"/>
  <c r="E386" i="14"/>
  <c r="E385" i="14" s="1"/>
  <c r="D386" i="14"/>
  <c r="F385" i="14"/>
  <c r="D385" i="14"/>
  <c r="F384" i="14"/>
  <c r="E384" i="14"/>
  <c r="D384" i="14"/>
  <c r="F383" i="14"/>
  <c r="E383" i="14"/>
  <c r="D383" i="14"/>
  <c r="F382" i="14"/>
  <c r="E382" i="14"/>
  <c r="E381" i="14" s="1"/>
  <c r="D382" i="14"/>
  <c r="F381" i="14"/>
  <c r="D381" i="14"/>
  <c r="F380" i="14"/>
  <c r="E380" i="14"/>
  <c r="D380" i="14"/>
  <c r="F379" i="14"/>
  <c r="E379" i="14"/>
  <c r="D379" i="14"/>
  <c r="F378" i="14"/>
  <c r="E378" i="14"/>
  <c r="D378" i="14"/>
  <c r="F377" i="14"/>
  <c r="E377" i="14"/>
  <c r="D377" i="14"/>
  <c r="F376" i="14"/>
  <c r="E376" i="14"/>
  <c r="E375" i="14" s="1"/>
  <c r="D376" i="14"/>
  <c r="F374" i="14"/>
  <c r="E374" i="14"/>
  <c r="D374" i="14"/>
  <c r="F372" i="14"/>
  <c r="E372" i="14"/>
  <c r="D372" i="14"/>
  <c r="F371" i="14"/>
  <c r="E371" i="14"/>
  <c r="D371" i="14"/>
  <c r="F369" i="14"/>
  <c r="E369" i="14"/>
  <c r="D369" i="14"/>
  <c r="F368" i="14"/>
  <c r="E368" i="14"/>
  <c r="D368" i="14"/>
  <c r="F367" i="14"/>
  <c r="E367" i="14"/>
  <c r="D367" i="14"/>
  <c r="F365" i="14"/>
  <c r="E365" i="14"/>
  <c r="D365" i="14"/>
  <c r="F364" i="14"/>
  <c r="E364" i="14"/>
  <c r="D364" i="14"/>
  <c r="F363" i="14"/>
  <c r="E363" i="14"/>
  <c r="D363" i="14"/>
  <c r="F362" i="14"/>
  <c r="E362" i="14"/>
  <c r="D362" i="14"/>
  <c r="F357" i="14"/>
  <c r="E357" i="14"/>
  <c r="D357" i="14"/>
  <c r="F219" i="14"/>
  <c r="D219" i="14"/>
  <c r="E219" i="14"/>
  <c r="E105" i="14"/>
  <c r="F105" i="14"/>
  <c r="D105" i="14"/>
  <c r="V335" i="14"/>
  <c r="V329" i="14" s="1"/>
  <c r="U335" i="14"/>
  <c r="U329" i="14" s="1"/>
  <c r="U328" i="14" s="1"/>
  <c r="T335" i="14"/>
  <c r="T329" i="14" s="1"/>
  <c r="F335" i="14"/>
  <c r="F329" i="14" s="1"/>
  <c r="E335" i="14"/>
  <c r="E329" i="14" s="1"/>
  <c r="D335" i="14"/>
  <c r="A335" i="14"/>
  <c r="A338" i="14" s="1"/>
  <c r="A333" i="14"/>
  <c r="A332" i="14"/>
  <c r="A331" i="14"/>
  <c r="A330" i="14"/>
  <c r="A334" i="14" s="1"/>
  <c r="V328" i="14"/>
  <c r="T328" i="14"/>
  <c r="D329" i="14"/>
  <c r="A325" i="14"/>
  <c r="A324" i="14"/>
  <c r="A323" i="14"/>
  <c r="A322" i="14"/>
  <c r="V321" i="14"/>
  <c r="U321" i="14"/>
  <c r="T321" i="14"/>
  <c r="F321" i="14"/>
  <c r="F394" i="14" s="1"/>
  <c r="E321" i="14"/>
  <c r="E456" i="14" s="1"/>
  <c r="D321" i="14"/>
  <c r="D394" i="14" s="1"/>
  <c r="V318" i="14"/>
  <c r="U318" i="14"/>
  <c r="T318" i="14"/>
  <c r="F318" i="14"/>
  <c r="F314" i="14" s="1"/>
  <c r="E318" i="14"/>
  <c r="D318" i="14"/>
  <c r="D314" i="14" s="1"/>
  <c r="A318" i="14"/>
  <c r="A319" i="14" s="1"/>
  <c r="A317" i="14"/>
  <c r="A316" i="14"/>
  <c r="A315" i="14"/>
  <c r="E314" i="14"/>
  <c r="V308" i="14"/>
  <c r="U308" i="14"/>
  <c r="T308" i="14"/>
  <c r="F308" i="14"/>
  <c r="F299" i="14" s="1"/>
  <c r="F411" i="14" s="1"/>
  <c r="E308" i="14"/>
  <c r="E299" i="14" s="1"/>
  <c r="D308" i="14"/>
  <c r="D299" i="14" s="1"/>
  <c r="A308" i="14"/>
  <c r="A313" i="14" s="1"/>
  <c r="A307" i="14"/>
  <c r="A306" i="14"/>
  <c r="A305" i="14"/>
  <c r="A304" i="14"/>
  <c r="A303" i="14"/>
  <c r="A302" i="14"/>
  <c r="A301" i="14"/>
  <c r="A300" i="14"/>
  <c r="T299" i="14"/>
  <c r="T411" i="14" s="1"/>
  <c r="T407" i="14" s="1"/>
  <c r="T429" i="14" s="1"/>
  <c r="T439" i="14" s="1"/>
  <c r="T470" i="14" s="1"/>
  <c r="A298" i="14"/>
  <c r="A297" i="14"/>
  <c r="A296" i="14"/>
  <c r="A295" i="14"/>
  <c r="A294" i="14"/>
  <c r="A293" i="14"/>
  <c r="A292" i="14"/>
  <c r="A291" i="14"/>
  <c r="A290" i="14"/>
  <c r="A289" i="14"/>
  <c r="A288" i="14"/>
  <c r="A287" i="14"/>
  <c r="A286" i="14"/>
  <c r="V285" i="14"/>
  <c r="U285" i="14"/>
  <c r="T285" i="14"/>
  <c r="F285" i="14"/>
  <c r="E285" i="14"/>
  <c r="D285" i="14"/>
  <c r="A283" i="14"/>
  <c r="A285" i="14" s="1"/>
  <c r="V282" i="14"/>
  <c r="U282" i="14"/>
  <c r="T282" i="14"/>
  <c r="F282" i="14"/>
  <c r="D282" i="14"/>
  <c r="A281" i="14"/>
  <c r="A280" i="14"/>
  <c r="A279" i="14"/>
  <c r="V278" i="14"/>
  <c r="U278" i="14"/>
  <c r="T278" i="14"/>
  <c r="F278" i="14"/>
  <c r="E278" i="14"/>
  <c r="D278" i="14"/>
  <c r="A276" i="14"/>
  <c r="A278" i="14" s="1"/>
  <c r="V275" i="14"/>
  <c r="U275" i="14"/>
  <c r="T275" i="14"/>
  <c r="F275" i="14"/>
  <c r="E275" i="14"/>
  <c r="D275" i="14"/>
  <c r="V272" i="14"/>
  <c r="U272" i="14"/>
  <c r="T272" i="14"/>
  <c r="Q272" i="14"/>
  <c r="P272" i="14"/>
  <c r="O272" i="14"/>
  <c r="F272" i="14"/>
  <c r="E272" i="14"/>
  <c r="D272" i="14"/>
  <c r="V269" i="14"/>
  <c r="V267" i="14" s="1"/>
  <c r="U269" i="14"/>
  <c r="U267" i="14" s="1"/>
  <c r="T269" i="14"/>
  <c r="T267" i="14" s="1"/>
  <c r="Q269" i="14"/>
  <c r="Q267" i="14" s="1"/>
  <c r="P269" i="14"/>
  <c r="O269" i="14"/>
  <c r="O267" i="14" s="1"/>
  <c r="F269" i="14"/>
  <c r="F267" i="14" s="1"/>
  <c r="E269" i="14"/>
  <c r="E267" i="14" s="1"/>
  <c r="D269" i="14"/>
  <c r="D267" i="14" s="1"/>
  <c r="A269" i="14"/>
  <c r="A273" i="14" s="1"/>
  <c r="A268" i="14"/>
  <c r="P267" i="14"/>
  <c r="V266" i="14"/>
  <c r="U266" i="14"/>
  <c r="T266" i="14"/>
  <c r="Q266" i="14"/>
  <c r="P266" i="14"/>
  <c r="O266" i="14"/>
  <c r="F266" i="14"/>
  <c r="E266" i="14"/>
  <c r="D266" i="14"/>
  <c r="V264" i="14"/>
  <c r="U264" i="14"/>
  <c r="T264" i="14"/>
  <c r="F264" i="14"/>
  <c r="E264" i="14"/>
  <c r="D264" i="14"/>
  <c r="F257" i="14"/>
  <c r="F370" i="14" s="1"/>
  <c r="E257" i="14"/>
  <c r="E370" i="14" s="1"/>
  <c r="D257" i="14"/>
  <c r="D370" i="14" s="1"/>
  <c r="F251" i="14"/>
  <c r="E251" i="14"/>
  <c r="D251" i="14"/>
  <c r="F247" i="14"/>
  <c r="F360" i="14" s="1"/>
  <c r="E247" i="14"/>
  <c r="E464" i="14" s="1"/>
  <c r="D247" i="14"/>
  <c r="D360" i="14" s="1"/>
  <c r="V244" i="14"/>
  <c r="U244" i="14"/>
  <c r="T244" i="14"/>
  <c r="Q244" i="14"/>
  <c r="P244" i="14"/>
  <c r="O244" i="14"/>
  <c r="K244" i="14"/>
  <c r="J244" i="14"/>
  <c r="I244" i="14"/>
  <c r="F244" i="14"/>
  <c r="E244" i="14"/>
  <c r="D244" i="14"/>
  <c r="A244" i="14"/>
  <c r="A245" i="14" s="1"/>
  <c r="V241" i="14"/>
  <c r="U241" i="14"/>
  <c r="T241" i="14"/>
  <c r="Q241" i="14"/>
  <c r="P241" i="14"/>
  <c r="O241" i="14"/>
  <c r="K241" i="14"/>
  <c r="J241" i="14"/>
  <c r="I241" i="14"/>
  <c r="F241" i="14"/>
  <c r="E241" i="14"/>
  <c r="D241" i="14"/>
  <c r="A241" i="14"/>
  <c r="A242" i="14" s="1"/>
  <c r="V238" i="14"/>
  <c r="U238" i="14"/>
  <c r="T238" i="14"/>
  <c r="Q238" i="14"/>
  <c r="P238" i="14"/>
  <c r="O238" i="14"/>
  <c r="K238" i="14"/>
  <c r="J238" i="14"/>
  <c r="I238" i="14"/>
  <c r="F238" i="14"/>
  <c r="E238" i="14"/>
  <c r="D238" i="14"/>
  <c r="A238" i="14"/>
  <c r="A239" i="14" s="1"/>
  <c r="V235" i="14"/>
  <c r="V231" i="14" s="1"/>
  <c r="V229" i="14" s="1"/>
  <c r="U235" i="14"/>
  <c r="U231" i="14" s="1"/>
  <c r="U229" i="14" s="1"/>
  <c r="T235" i="14"/>
  <c r="T231" i="14" s="1"/>
  <c r="T229" i="14" s="1"/>
  <c r="Q235" i="14"/>
  <c r="Q231" i="14" s="1"/>
  <c r="Q229" i="14" s="1"/>
  <c r="P235" i="14"/>
  <c r="P231" i="14" s="1"/>
  <c r="P229" i="14" s="1"/>
  <c r="O235" i="14"/>
  <c r="O231" i="14" s="1"/>
  <c r="O229" i="14" s="1"/>
  <c r="K235" i="14"/>
  <c r="K231" i="14" s="1"/>
  <c r="K229" i="14" s="1"/>
  <c r="J235" i="14"/>
  <c r="J231" i="14" s="1"/>
  <c r="J229" i="14" s="1"/>
  <c r="I235" i="14"/>
  <c r="I231" i="14" s="1"/>
  <c r="I229" i="14" s="1"/>
  <c r="F235" i="14"/>
  <c r="E235" i="14"/>
  <c r="D235" i="14"/>
  <c r="A235" i="14"/>
  <c r="A236" i="14" s="1"/>
  <c r="A234" i="14"/>
  <c r="A233" i="14"/>
  <c r="V232" i="14"/>
  <c r="U232" i="14"/>
  <c r="T232" i="14"/>
  <c r="Q232" i="14"/>
  <c r="P232" i="14"/>
  <c r="O232" i="14"/>
  <c r="K232" i="14"/>
  <c r="J232" i="14"/>
  <c r="I232" i="14"/>
  <c r="F232" i="14"/>
  <c r="E232" i="14"/>
  <c r="D232" i="14"/>
  <c r="A232" i="14"/>
  <c r="V233" i="14"/>
  <c r="U233" i="14"/>
  <c r="T233" i="14"/>
  <c r="Q233" i="14"/>
  <c r="P233" i="14"/>
  <c r="O233" i="14"/>
  <c r="K233" i="14"/>
  <c r="J233" i="14"/>
  <c r="F231" i="14"/>
  <c r="F233" i="14" s="1"/>
  <c r="D231" i="14"/>
  <c r="D233" i="14" s="1"/>
  <c r="F229" i="14"/>
  <c r="D229" i="14"/>
  <c r="F226" i="14"/>
  <c r="E226" i="14"/>
  <c r="D226" i="14"/>
  <c r="A226" i="14"/>
  <c r="A227" i="14" s="1"/>
  <c r="F223" i="14"/>
  <c r="E223" i="14"/>
  <c r="D223" i="14"/>
  <c r="A223" i="14"/>
  <c r="A224" i="14" s="1"/>
  <c r="F220" i="14"/>
  <c r="E220" i="14"/>
  <c r="D220" i="14"/>
  <c r="A220" i="14"/>
  <c r="A221" i="14" s="1"/>
  <c r="E217" i="14"/>
  <c r="V217" i="14"/>
  <c r="U217" i="14"/>
  <c r="U213" i="14" s="1"/>
  <c r="T217" i="14"/>
  <c r="Q217" i="14"/>
  <c r="Q213" i="14" s="1"/>
  <c r="P217" i="14"/>
  <c r="O217" i="14"/>
  <c r="O213" i="14" s="1"/>
  <c r="K217" i="14"/>
  <c r="J217" i="14"/>
  <c r="J213" i="14" s="1"/>
  <c r="I217" i="14"/>
  <c r="F217" i="14"/>
  <c r="D217" i="14"/>
  <c r="A217" i="14"/>
  <c r="A219" i="14" s="1"/>
  <c r="A216" i="14"/>
  <c r="A215" i="14"/>
  <c r="V214" i="14"/>
  <c r="U214" i="14"/>
  <c r="T214" i="14"/>
  <c r="Q214" i="14"/>
  <c r="P214" i="14"/>
  <c r="O214" i="14"/>
  <c r="K214" i="14"/>
  <c r="J214" i="14"/>
  <c r="I214" i="14"/>
  <c r="F214" i="14"/>
  <c r="E214" i="14"/>
  <c r="D214" i="14"/>
  <c r="A214" i="14"/>
  <c r="V213" i="14"/>
  <c r="T213" i="14"/>
  <c r="P213" i="14"/>
  <c r="K213" i="14"/>
  <c r="I213" i="14"/>
  <c r="D213" i="14"/>
  <c r="V209" i="14"/>
  <c r="V208" i="14" s="1"/>
  <c r="V205" i="14"/>
  <c r="U205" i="14"/>
  <c r="T205" i="14"/>
  <c r="Q205" i="14"/>
  <c r="P205" i="14"/>
  <c r="O205" i="14"/>
  <c r="K205" i="14"/>
  <c r="J205" i="14"/>
  <c r="I205" i="14"/>
  <c r="F205" i="14"/>
  <c r="E205" i="14"/>
  <c r="D205" i="14"/>
  <c r="A205" i="14"/>
  <c r="V202" i="14"/>
  <c r="U202" i="14"/>
  <c r="T202" i="14"/>
  <c r="Q202" i="14"/>
  <c r="P202" i="14"/>
  <c r="O202" i="14"/>
  <c r="K202" i="14"/>
  <c r="J202" i="14"/>
  <c r="I202" i="14"/>
  <c r="F202" i="14"/>
  <c r="E202" i="14"/>
  <c r="D202" i="14"/>
  <c r="A202" i="14"/>
  <c r="V199" i="14"/>
  <c r="U199" i="14"/>
  <c r="T199" i="14"/>
  <c r="Q199" i="14"/>
  <c r="P199" i="14"/>
  <c r="O199" i="14"/>
  <c r="K199" i="14"/>
  <c r="J199" i="14"/>
  <c r="I199" i="14"/>
  <c r="F199" i="14"/>
  <c r="E199" i="14"/>
  <c r="D199" i="14"/>
  <c r="A199" i="14"/>
  <c r="V196" i="14"/>
  <c r="U196" i="14"/>
  <c r="T196" i="14"/>
  <c r="Q196" i="14"/>
  <c r="P196" i="14"/>
  <c r="O196" i="14"/>
  <c r="K196" i="14"/>
  <c r="J196" i="14"/>
  <c r="I196" i="14"/>
  <c r="F196" i="14"/>
  <c r="E196" i="14"/>
  <c r="D196" i="14"/>
  <c r="A196" i="14"/>
  <c r="A195" i="14"/>
  <c r="A194" i="14"/>
  <c r="A206" i="14" s="1"/>
  <c r="V193" i="14"/>
  <c r="U193" i="14"/>
  <c r="T193" i="14"/>
  <c r="Q193" i="14"/>
  <c r="P193" i="14"/>
  <c r="O193" i="14"/>
  <c r="K193" i="14"/>
  <c r="J193" i="14"/>
  <c r="I193" i="14"/>
  <c r="F193" i="14"/>
  <c r="E193" i="14"/>
  <c r="D193" i="14"/>
  <c r="A193" i="14"/>
  <c r="A207" i="14" s="1"/>
  <c r="V192" i="14"/>
  <c r="V194" i="14" s="1"/>
  <c r="T192" i="14"/>
  <c r="T194" i="14" s="1"/>
  <c r="P192" i="14"/>
  <c r="E192" i="14"/>
  <c r="E194" i="14" s="1"/>
  <c r="D192" i="14"/>
  <c r="D194" i="14" s="1"/>
  <c r="A191" i="14"/>
  <c r="V190" i="14"/>
  <c r="U190" i="14"/>
  <c r="T190" i="14"/>
  <c r="Q190" i="14"/>
  <c r="P190" i="14"/>
  <c r="O190" i="14"/>
  <c r="K190" i="14"/>
  <c r="J190" i="14"/>
  <c r="I190" i="14"/>
  <c r="F190" i="14"/>
  <c r="E190" i="14"/>
  <c r="D190" i="14"/>
  <c r="A190" i="14"/>
  <c r="V189" i="14"/>
  <c r="V191" i="14" s="1"/>
  <c r="U189" i="14"/>
  <c r="U191" i="14" s="1"/>
  <c r="T189" i="14"/>
  <c r="T191" i="14" s="1"/>
  <c r="Q189" i="14"/>
  <c r="Q191" i="14" s="1"/>
  <c r="P189" i="14"/>
  <c r="P191" i="14" s="1"/>
  <c r="O189" i="14"/>
  <c r="O191" i="14" s="1"/>
  <c r="K189" i="14"/>
  <c r="K191" i="14" s="1"/>
  <c r="J189" i="14"/>
  <c r="J191" i="14" s="1"/>
  <c r="I189" i="14"/>
  <c r="I191" i="14" s="1"/>
  <c r="F189" i="14"/>
  <c r="F191" i="14" s="1"/>
  <c r="E189" i="14"/>
  <c r="E191" i="14" s="1"/>
  <c r="D189" i="14"/>
  <c r="D191" i="14" s="1"/>
  <c r="A189" i="14"/>
  <c r="A188" i="14"/>
  <c r="V187" i="14"/>
  <c r="U187" i="14"/>
  <c r="T187" i="14"/>
  <c r="Q187" i="14"/>
  <c r="P187" i="14"/>
  <c r="O187" i="14"/>
  <c r="K187" i="14"/>
  <c r="J187" i="14"/>
  <c r="I187" i="14"/>
  <c r="F187" i="14"/>
  <c r="E187" i="14"/>
  <c r="D187" i="14"/>
  <c r="A187" i="14"/>
  <c r="A186" i="14"/>
  <c r="A185" i="14"/>
  <c r="V182" i="14"/>
  <c r="U182" i="14"/>
  <c r="T182" i="14"/>
  <c r="Q182" i="14"/>
  <c r="P182" i="14"/>
  <c r="O182" i="14"/>
  <c r="K182" i="14"/>
  <c r="J182" i="14"/>
  <c r="I182" i="14"/>
  <c r="F182" i="14"/>
  <c r="E182" i="14"/>
  <c r="D182" i="14"/>
  <c r="A182" i="14"/>
  <c r="A183" i="14" s="1"/>
  <c r="V179" i="14"/>
  <c r="U179" i="14"/>
  <c r="T179" i="14"/>
  <c r="Q179" i="14"/>
  <c r="P179" i="14"/>
  <c r="O179" i="14"/>
  <c r="K179" i="14"/>
  <c r="J179" i="14"/>
  <c r="I179" i="14"/>
  <c r="F179" i="14"/>
  <c r="E179" i="14"/>
  <c r="D179" i="14"/>
  <c r="A179" i="14"/>
  <c r="A180" i="14" s="1"/>
  <c r="V176" i="14"/>
  <c r="U176" i="14"/>
  <c r="T176" i="14"/>
  <c r="Q176" i="14"/>
  <c r="P176" i="14"/>
  <c r="P174" i="14" s="1"/>
  <c r="O176" i="14"/>
  <c r="K176" i="14"/>
  <c r="J176" i="14"/>
  <c r="I176" i="14"/>
  <c r="F176" i="14"/>
  <c r="E176" i="14"/>
  <c r="E174" i="14" s="1"/>
  <c r="D176" i="14"/>
  <c r="A176" i="14"/>
  <c r="A177" i="14" s="1"/>
  <c r="A175" i="14"/>
  <c r="U174" i="14"/>
  <c r="A173" i="14"/>
  <c r="V172" i="14"/>
  <c r="U172" i="14"/>
  <c r="T172" i="14"/>
  <c r="Q172" i="14"/>
  <c r="P172" i="14"/>
  <c r="O172" i="14"/>
  <c r="K172" i="14"/>
  <c r="J172" i="14"/>
  <c r="I172" i="14"/>
  <c r="F172" i="14"/>
  <c r="E172" i="14"/>
  <c r="D172" i="14"/>
  <c r="A172" i="14"/>
  <c r="V171" i="14"/>
  <c r="V173" i="14" s="1"/>
  <c r="U171" i="14"/>
  <c r="U173" i="14" s="1"/>
  <c r="T171" i="14"/>
  <c r="T173" i="14" s="1"/>
  <c r="Q171" i="14"/>
  <c r="Q173" i="14" s="1"/>
  <c r="P171" i="14"/>
  <c r="P173" i="14" s="1"/>
  <c r="O171" i="14"/>
  <c r="O173" i="14" s="1"/>
  <c r="K171" i="14"/>
  <c r="K173" i="14" s="1"/>
  <c r="J171" i="14"/>
  <c r="J173" i="14" s="1"/>
  <c r="I171" i="14"/>
  <c r="I173" i="14" s="1"/>
  <c r="F171" i="14"/>
  <c r="F173" i="14" s="1"/>
  <c r="E171" i="14"/>
  <c r="E173" i="14" s="1"/>
  <c r="D171" i="14"/>
  <c r="D173" i="14" s="1"/>
  <c r="A171" i="14"/>
  <c r="A170" i="14"/>
  <c r="V169" i="14"/>
  <c r="U169" i="14"/>
  <c r="T169" i="14"/>
  <c r="Q169" i="14"/>
  <c r="P169" i="14"/>
  <c r="O169" i="14"/>
  <c r="K169" i="14"/>
  <c r="J169" i="14"/>
  <c r="I169" i="14"/>
  <c r="F169" i="14"/>
  <c r="E169" i="14"/>
  <c r="D169" i="14"/>
  <c r="A169" i="14"/>
  <c r="A168" i="14"/>
  <c r="A167" i="14"/>
  <c r="V164" i="14"/>
  <c r="U164" i="14"/>
  <c r="T164" i="14"/>
  <c r="Q164" i="14"/>
  <c r="P164" i="14"/>
  <c r="O164" i="14"/>
  <c r="K164" i="14"/>
  <c r="J164" i="14"/>
  <c r="I164" i="14"/>
  <c r="F164" i="14"/>
  <c r="E164" i="14"/>
  <c r="D164" i="14"/>
  <c r="A164" i="14"/>
  <c r="A165" i="14" s="1"/>
  <c r="V161" i="14"/>
  <c r="U161" i="14"/>
  <c r="T161" i="14"/>
  <c r="Q161" i="14"/>
  <c r="P161" i="14"/>
  <c r="O161" i="14"/>
  <c r="K161" i="14"/>
  <c r="J161" i="14"/>
  <c r="I161" i="14"/>
  <c r="F161" i="14"/>
  <c r="E161" i="14"/>
  <c r="D161" i="14"/>
  <c r="A161" i="14"/>
  <c r="A162" i="14" s="1"/>
  <c r="V158" i="14"/>
  <c r="U158" i="14"/>
  <c r="U156" i="14" s="1"/>
  <c r="T158" i="14"/>
  <c r="Q158" i="14"/>
  <c r="P158" i="14"/>
  <c r="P156" i="14" s="1"/>
  <c r="O158" i="14"/>
  <c r="K158" i="14"/>
  <c r="J158" i="14"/>
  <c r="I158" i="14"/>
  <c r="F158" i="14"/>
  <c r="E158" i="14"/>
  <c r="E156" i="14" s="1"/>
  <c r="D158" i="14"/>
  <c r="A158" i="14"/>
  <c r="A159" i="14" s="1"/>
  <c r="A157" i="14"/>
  <c r="V156" i="14"/>
  <c r="T156" i="14"/>
  <c r="Q156" i="14"/>
  <c r="O156" i="14"/>
  <c r="F156" i="14"/>
  <c r="A155" i="14"/>
  <c r="V154" i="14"/>
  <c r="U154" i="14"/>
  <c r="T154" i="14"/>
  <c r="Q154" i="14"/>
  <c r="P154" i="14"/>
  <c r="O154" i="14"/>
  <c r="K154" i="14"/>
  <c r="J154" i="14"/>
  <c r="I154" i="14"/>
  <c r="F154" i="14"/>
  <c r="E154" i="14"/>
  <c r="D154" i="14"/>
  <c r="A154" i="14"/>
  <c r="V153" i="14"/>
  <c r="V155" i="14" s="1"/>
  <c r="U153" i="14"/>
  <c r="U155" i="14" s="1"/>
  <c r="T153" i="14"/>
  <c r="T155" i="14" s="1"/>
  <c r="Q153" i="14"/>
  <c r="Q155" i="14" s="1"/>
  <c r="P153" i="14"/>
  <c r="P155" i="14" s="1"/>
  <c r="O153" i="14"/>
  <c r="O155" i="14" s="1"/>
  <c r="K153" i="14"/>
  <c r="K155" i="14" s="1"/>
  <c r="J153" i="14"/>
  <c r="J155" i="14" s="1"/>
  <c r="I153" i="14"/>
  <c r="I155" i="14" s="1"/>
  <c r="F153" i="14"/>
  <c r="F155" i="14" s="1"/>
  <c r="E153" i="14"/>
  <c r="E155" i="14" s="1"/>
  <c r="D153" i="14"/>
  <c r="D155" i="14" s="1"/>
  <c r="A153" i="14"/>
  <c r="A152" i="14"/>
  <c r="V151" i="14"/>
  <c r="U151" i="14"/>
  <c r="T151" i="14"/>
  <c r="Q151" i="14"/>
  <c r="P151" i="14"/>
  <c r="O151" i="14"/>
  <c r="K151" i="14"/>
  <c r="J151" i="14"/>
  <c r="I151" i="14"/>
  <c r="F151" i="14"/>
  <c r="E151" i="14"/>
  <c r="D151" i="14"/>
  <c r="A151" i="14"/>
  <c r="A150" i="14"/>
  <c r="A149" i="14"/>
  <c r="V146" i="14"/>
  <c r="U146" i="14"/>
  <c r="T146" i="14"/>
  <c r="Q146" i="14"/>
  <c r="P146" i="14"/>
  <c r="O146" i="14"/>
  <c r="K146" i="14"/>
  <c r="J146" i="14"/>
  <c r="I146" i="14"/>
  <c r="F146" i="14"/>
  <c r="E146" i="14"/>
  <c r="D146" i="14"/>
  <c r="A146" i="14"/>
  <c r="A147" i="14" s="1"/>
  <c r="V143" i="14"/>
  <c r="U143" i="14"/>
  <c r="T143" i="14"/>
  <c r="Q143" i="14"/>
  <c r="P143" i="14"/>
  <c r="O143" i="14"/>
  <c r="K143" i="14"/>
  <c r="J143" i="14"/>
  <c r="I143" i="14"/>
  <c r="F143" i="14"/>
  <c r="E143" i="14"/>
  <c r="D143" i="14"/>
  <c r="A143" i="14"/>
  <c r="A144" i="14" s="1"/>
  <c r="V140" i="14"/>
  <c r="U140" i="14"/>
  <c r="U138" i="14" s="1"/>
  <c r="T140" i="14"/>
  <c r="Q140" i="14"/>
  <c r="P140" i="14"/>
  <c r="O140" i="14"/>
  <c r="K140" i="14"/>
  <c r="J140" i="14"/>
  <c r="I140" i="14"/>
  <c r="F140" i="14"/>
  <c r="E140" i="14"/>
  <c r="D140" i="14"/>
  <c r="A140" i="14"/>
  <c r="A141" i="14" s="1"/>
  <c r="A139" i="14"/>
  <c r="A137" i="14"/>
  <c r="V136" i="14"/>
  <c r="U136" i="14"/>
  <c r="T136" i="14"/>
  <c r="Q136" i="14"/>
  <c r="P136" i="14"/>
  <c r="O136" i="14"/>
  <c r="K136" i="14"/>
  <c r="J136" i="14"/>
  <c r="I136" i="14"/>
  <c r="F136" i="14"/>
  <c r="E136" i="14"/>
  <c r="D136" i="14"/>
  <c r="A136" i="14"/>
  <c r="V135" i="14"/>
  <c r="V137" i="14" s="1"/>
  <c r="U135" i="14"/>
  <c r="U137" i="14" s="1"/>
  <c r="T135" i="14"/>
  <c r="T137" i="14" s="1"/>
  <c r="Q135" i="14"/>
  <c r="Q137" i="14" s="1"/>
  <c r="P135" i="14"/>
  <c r="P137" i="14" s="1"/>
  <c r="O135" i="14"/>
  <c r="O137" i="14" s="1"/>
  <c r="K135" i="14"/>
  <c r="K137" i="14" s="1"/>
  <c r="J135" i="14"/>
  <c r="J137" i="14" s="1"/>
  <c r="I135" i="14"/>
  <c r="I137" i="14" s="1"/>
  <c r="F135" i="14"/>
  <c r="F137" i="14" s="1"/>
  <c r="E135" i="14"/>
  <c r="E137" i="14" s="1"/>
  <c r="D135" i="14"/>
  <c r="D137" i="14" s="1"/>
  <c r="A135" i="14"/>
  <c r="A134" i="14"/>
  <c r="V133" i="14"/>
  <c r="U133" i="14"/>
  <c r="T133" i="14"/>
  <c r="Q133" i="14"/>
  <c r="P133" i="14"/>
  <c r="O133" i="14"/>
  <c r="K133" i="14"/>
  <c r="J133" i="14"/>
  <c r="I133" i="14"/>
  <c r="F133" i="14"/>
  <c r="E133" i="14"/>
  <c r="D133" i="14"/>
  <c r="A133" i="14"/>
  <c r="A132" i="14"/>
  <c r="A131" i="14"/>
  <c r="V128" i="14"/>
  <c r="U128" i="14"/>
  <c r="T128" i="14"/>
  <c r="Q128" i="14"/>
  <c r="Q101" i="14" s="1"/>
  <c r="P128" i="14"/>
  <c r="P101" i="14" s="1"/>
  <c r="O128" i="14"/>
  <c r="O101" i="14" s="1"/>
  <c r="K128" i="14"/>
  <c r="K101" i="14" s="1"/>
  <c r="J128" i="14"/>
  <c r="J101" i="14" s="1"/>
  <c r="I128" i="14"/>
  <c r="I101" i="14" s="1"/>
  <c r="F128" i="14"/>
  <c r="E128" i="14"/>
  <c r="D128" i="14"/>
  <c r="A128" i="14"/>
  <c r="A129" i="14" s="1"/>
  <c r="V125" i="14"/>
  <c r="U125" i="14"/>
  <c r="T125" i="14"/>
  <c r="Q125" i="14"/>
  <c r="Q100" i="14" s="1"/>
  <c r="P125" i="14"/>
  <c r="P100" i="14" s="1"/>
  <c r="O125" i="14"/>
  <c r="O100" i="14" s="1"/>
  <c r="K125" i="14"/>
  <c r="K100" i="14" s="1"/>
  <c r="J125" i="14"/>
  <c r="J100" i="14" s="1"/>
  <c r="I125" i="14"/>
  <c r="I100" i="14" s="1"/>
  <c r="F125" i="14"/>
  <c r="E125" i="14"/>
  <c r="D125" i="14"/>
  <c r="A125" i="14"/>
  <c r="A126" i="14" s="1"/>
  <c r="V122" i="14"/>
  <c r="U122" i="14"/>
  <c r="U120" i="14" s="1"/>
  <c r="T122" i="14"/>
  <c r="Q122" i="14"/>
  <c r="Q99" i="14" s="1"/>
  <c r="P122" i="14"/>
  <c r="O122" i="14"/>
  <c r="O99" i="14" s="1"/>
  <c r="K122" i="14"/>
  <c r="K99" i="14" s="1"/>
  <c r="K97" i="14" s="1"/>
  <c r="J122" i="14"/>
  <c r="J99" i="14" s="1"/>
  <c r="J97" i="14" s="1"/>
  <c r="I122" i="14"/>
  <c r="I99" i="14" s="1"/>
  <c r="I97" i="14" s="1"/>
  <c r="F122" i="14"/>
  <c r="E122" i="14"/>
  <c r="E120" i="14" s="1"/>
  <c r="D122" i="14"/>
  <c r="A122" i="14"/>
  <c r="A123" i="14" s="1"/>
  <c r="A121" i="14"/>
  <c r="V120" i="14"/>
  <c r="T120" i="14"/>
  <c r="Q120" i="14"/>
  <c r="O120" i="14"/>
  <c r="F120" i="14"/>
  <c r="D120" i="14"/>
  <c r="A119" i="14"/>
  <c r="A118" i="14"/>
  <c r="A117" i="14"/>
  <c r="A116" i="14"/>
  <c r="A115" i="14"/>
  <c r="A114" i="14"/>
  <c r="A113" i="14"/>
  <c r="V110" i="14"/>
  <c r="V101" i="14" s="1"/>
  <c r="U110" i="14"/>
  <c r="T110" i="14"/>
  <c r="T101" i="14" s="1"/>
  <c r="A110" i="14"/>
  <c r="A111" i="14" s="1"/>
  <c r="F109" i="14"/>
  <c r="F112" i="14" s="1"/>
  <c r="E109" i="14"/>
  <c r="E112" i="14" s="1"/>
  <c r="E110" i="14" s="1"/>
  <c r="E101" i="14" s="1"/>
  <c r="D109" i="14"/>
  <c r="D112" i="14" s="1"/>
  <c r="D111" i="14" s="1"/>
  <c r="V107" i="14"/>
  <c r="U107" i="14"/>
  <c r="T107" i="14"/>
  <c r="A107" i="14"/>
  <c r="A109" i="14" s="1"/>
  <c r="A106" i="14"/>
  <c r="A105" i="14"/>
  <c r="V104" i="14"/>
  <c r="U104" i="14"/>
  <c r="U102" i="14" s="1"/>
  <c r="T104" i="14"/>
  <c r="F104" i="14"/>
  <c r="E104" i="14"/>
  <c r="D104" i="14"/>
  <c r="A104" i="14"/>
  <c r="A103" i="14"/>
  <c r="V102" i="14"/>
  <c r="T102" i="14"/>
  <c r="A101" i="14"/>
  <c r="U100" i="14"/>
  <c r="A100" i="14"/>
  <c r="A99" i="14"/>
  <c r="V98" i="14"/>
  <c r="T98" i="14"/>
  <c r="E98" i="14"/>
  <c r="D98" i="14"/>
  <c r="A98" i="14"/>
  <c r="D375" i="14" l="1"/>
  <c r="U456" i="14"/>
  <c r="U394" i="14"/>
  <c r="F375" i="14"/>
  <c r="F418" i="14"/>
  <c r="T456" i="14"/>
  <c r="T394" i="14"/>
  <c r="V456" i="14"/>
  <c r="V394" i="14"/>
  <c r="E418" i="14"/>
  <c r="I461" i="14"/>
  <c r="I358" i="14"/>
  <c r="K461" i="14"/>
  <c r="K358" i="14"/>
  <c r="K462" i="14"/>
  <c r="K359" i="14"/>
  <c r="T215" i="14"/>
  <c r="T462" i="14"/>
  <c r="T359" i="14"/>
  <c r="J443" i="14"/>
  <c r="J454" i="14" s="1"/>
  <c r="J457" i="14" s="1"/>
  <c r="J471" i="14" s="1"/>
  <c r="J366" i="14"/>
  <c r="O443" i="14"/>
  <c r="O454" i="14" s="1"/>
  <c r="O457" i="14" s="1"/>
  <c r="O471" i="14" s="1"/>
  <c r="O366" i="14"/>
  <c r="Q443" i="14"/>
  <c r="Q454" i="14" s="1"/>
  <c r="Q457" i="14" s="1"/>
  <c r="Q471" i="14" s="1"/>
  <c r="Q366" i="14"/>
  <c r="U443" i="14"/>
  <c r="U454" i="14" s="1"/>
  <c r="U457" i="14" s="1"/>
  <c r="U471" i="14" s="1"/>
  <c r="U366" i="14"/>
  <c r="J461" i="14"/>
  <c r="J466" i="14" s="1"/>
  <c r="J472" i="14" s="1"/>
  <c r="J358" i="14"/>
  <c r="I462" i="14"/>
  <c r="I359" i="14"/>
  <c r="P209" i="14"/>
  <c r="P208" i="14" s="1"/>
  <c r="P462" i="14"/>
  <c r="P359" i="14"/>
  <c r="V215" i="14"/>
  <c r="V462" i="14"/>
  <c r="V359" i="14"/>
  <c r="J209" i="14"/>
  <c r="J208" i="14" s="1"/>
  <c r="J94" i="14" s="1"/>
  <c r="J462" i="14"/>
  <c r="J359" i="14"/>
  <c r="O462" i="14"/>
  <c r="O359" i="14"/>
  <c r="Q215" i="14"/>
  <c r="Q462" i="14"/>
  <c r="Q359" i="14"/>
  <c r="U209" i="14"/>
  <c r="U208" i="14" s="1"/>
  <c r="U462" i="14"/>
  <c r="U359" i="14"/>
  <c r="I443" i="14"/>
  <c r="I454" i="14" s="1"/>
  <c r="I457" i="14" s="1"/>
  <c r="I471" i="14" s="1"/>
  <c r="I366" i="14"/>
  <c r="K443" i="14"/>
  <c r="K454" i="14" s="1"/>
  <c r="K457" i="14" s="1"/>
  <c r="K471" i="14" s="1"/>
  <c r="K366" i="14"/>
  <c r="P443" i="14"/>
  <c r="P454" i="14" s="1"/>
  <c r="P457" i="14" s="1"/>
  <c r="P471" i="14" s="1"/>
  <c r="P366" i="14"/>
  <c r="T443" i="14"/>
  <c r="T454" i="14" s="1"/>
  <c r="T457" i="14" s="1"/>
  <c r="T471" i="14" s="1"/>
  <c r="T366" i="14"/>
  <c r="V443" i="14"/>
  <c r="V454" i="14" s="1"/>
  <c r="V457" i="14" s="1"/>
  <c r="V471" i="14" s="1"/>
  <c r="V366" i="14"/>
  <c r="Q461" i="2"/>
  <c r="Q466" i="2" s="1"/>
  <c r="Q472" i="2" s="1"/>
  <c r="Q479" i="2" s="1"/>
  <c r="Q358" i="2"/>
  <c r="Q356" i="2" s="1"/>
  <c r="Q395" i="2" s="1"/>
  <c r="Q397" i="2" s="1"/>
  <c r="Q461" i="20"/>
  <c r="Q358" i="20"/>
  <c r="S110" i="2"/>
  <c r="S101" i="2" s="1"/>
  <c r="K215" i="14"/>
  <c r="K209" i="14"/>
  <c r="K208" i="14" s="1"/>
  <c r="K94" i="14" s="1"/>
  <c r="I215" i="14"/>
  <c r="I209" i="14"/>
  <c r="I208" i="14" s="1"/>
  <c r="I94" i="14" s="1"/>
  <c r="A320" i="14"/>
  <c r="K194" i="14"/>
  <c r="E231" i="14"/>
  <c r="P120" i="14"/>
  <c r="P99" i="14"/>
  <c r="I194" i="14"/>
  <c r="P194" i="14"/>
  <c r="P98" i="14"/>
  <c r="F192" i="14"/>
  <c r="O192" i="14"/>
  <c r="O98" i="14" s="1"/>
  <c r="O97" i="14" s="1"/>
  <c r="Q192" i="14"/>
  <c r="Q98" i="14" s="1"/>
  <c r="Q97" i="14" s="1"/>
  <c r="V299" i="14"/>
  <c r="V411" i="14" s="1"/>
  <c r="V407" i="14" s="1"/>
  <c r="V429" i="14" s="1"/>
  <c r="V439" i="14" s="1"/>
  <c r="V470" i="14" s="1"/>
  <c r="U101" i="14"/>
  <c r="U192" i="14"/>
  <c r="U98" i="14" s="1"/>
  <c r="D156" i="14"/>
  <c r="U99" i="14"/>
  <c r="T100" i="14"/>
  <c r="V100" i="14"/>
  <c r="P138" i="14"/>
  <c r="O215" i="14"/>
  <c r="O209" i="14"/>
  <c r="O208" i="14" s="1"/>
  <c r="E233" i="14"/>
  <c r="E229" i="14"/>
  <c r="E443" i="14" s="1"/>
  <c r="I233" i="14"/>
  <c r="F194" i="14"/>
  <c r="F98" i="14"/>
  <c r="J194" i="14"/>
  <c r="O194" i="14"/>
  <c r="Q194" i="14"/>
  <c r="U194" i="14"/>
  <c r="E138" i="14"/>
  <c r="T209" i="14"/>
  <c r="T208" i="14" s="1"/>
  <c r="D215" i="14"/>
  <c r="M358" i="18"/>
  <c r="M461" i="18"/>
  <c r="N101" i="18"/>
  <c r="N97" i="18" s="1"/>
  <c r="N102" i="18"/>
  <c r="Q209" i="14"/>
  <c r="Q208" i="14" s="1"/>
  <c r="F213" i="14"/>
  <c r="F209" i="14" s="1"/>
  <c r="F208" i="14" s="1"/>
  <c r="E213" i="14"/>
  <c r="E209" i="14" s="1"/>
  <c r="E208" i="14" s="1"/>
  <c r="U299" i="14"/>
  <c r="U411" i="14" s="1"/>
  <c r="U407" i="14" s="1"/>
  <c r="U429" i="14" s="1"/>
  <c r="U439" i="14" s="1"/>
  <c r="U470" i="14" s="1"/>
  <c r="U314" i="14"/>
  <c r="A274" i="14"/>
  <c r="D108" i="14"/>
  <c r="E360" i="14"/>
  <c r="E429" i="14"/>
  <c r="E439" i="14" s="1"/>
  <c r="E470" i="14" s="1"/>
  <c r="D464" i="14"/>
  <c r="F464" i="14"/>
  <c r="A112" i="14"/>
  <c r="T314" i="14"/>
  <c r="V314" i="14"/>
  <c r="F108" i="14"/>
  <c r="F111" i="14"/>
  <c r="F110" i="14" s="1"/>
  <c r="E108" i="14"/>
  <c r="E107" i="14" s="1"/>
  <c r="E100" i="14" s="1"/>
  <c r="D407" i="14"/>
  <c r="D429" i="14" s="1"/>
  <c r="D439" i="14" s="1"/>
  <c r="D470" i="14" s="1"/>
  <c r="F407" i="14"/>
  <c r="F429" i="14" s="1"/>
  <c r="F439" i="14" s="1"/>
  <c r="F470" i="14" s="1"/>
  <c r="E394" i="14"/>
  <c r="D456" i="14"/>
  <c r="F456" i="14"/>
  <c r="D366" i="14"/>
  <c r="D443" i="14"/>
  <c r="D454" i="14" s="1"/>
  <c r="D457" i="14" s="1"/>
  <c r="D471" i="14" s="1"/>
  <c r="F366" i="14"/>
  <c r="F443" i="14"/>
  <c r="F454" i="14" s="1"/>
  <c r="F457" i="14" s="1"/>
  <c r="F471" i="14" s="1"/>
  <c r="P433" i="2"/>
  <c r="S100" i="2"/>
  <c r="S97" i="2" s="1"/>
  <c r="S102" i="2"/>
  <c r="E359" i="14"/>
  <c r="E366" i="14"/>
  <c r="E462" i="14"/>
  <c r="D359" i="14"/>
  <c r="D462" i="14"/>
  <c r="E446" i="14"/>
  <c r="E454" i="14" s="1"/>
  <c r="E457" i="14" s="1"/>
  <c r="E471" i="14" s="1"/>
  <c r="D209" i="14"/>
  <c r="D208" i="14" s="1"/>
  <c r="A142" i="14"/>
  <c r="A148" i="14"/>
  <c r="A178" i="14"/>
  <c r="A184" i="14"/>
  <c r="D138" i="14"/>
  <c r="F138" i="14"/>
  <c r="O138" i="14"/>
  <c r="Q138" i="14"/>
  <c r="T138" i="14"/>
  <c r="V138" i="14"/>
  <c r="A145" i="14"/>
  <c r="D174" i="14"/>
  <c r="F174" i="14"/>
  <c r="O174" i="14"/>
  <c r="Q174" i="14"/>
  <c r="T174" i="14"/>
  <c r="V174" i="14"/>
  <c r="A181" i="14"/>
  <c r="E102" i="14"/>
  <c r="E99" i="14"/>
  <c r="E97" i="14" s="1"/>
  <c r="F107" i="14"/>
  <c r="F100" i="14" s="1"/>
  <c r="D107" i="14"/>
  <c r="D100" i="14" s="1"/>
  <c r="D110" i="14"/>
  <c r="D99" i="14"/>
  <c r="F99" i="14"/>
  <c r="T99" i="14"/>
  <c r="T97" i="14" s="1"/>
  <c r="V99" i="14"/>
  <c r="A108" i="14"/>
  <c r="A124" i="14"/>
  <c r="A127" i="14"/>
  <c r="A130" i="14"/>
  <c r="A160" i="14"/>
  <c r="A163" i="14"/>
  <c r="A166" i="14"/>
  <c r="A198" i="14"/>
  <c r="A201" i="14"/>
  <c r="A204" i="14"/>
  <c r="E215" i="14"/>
  <c r="J215" i="14"/>
  <c r="P215" i="14"/>
  <c r="U215" i="14"/>
  <c r="A218" i="14"/>
  <c r="A222" i="14"/>
  <c r="A225" i="14"/>
  <c r="A228" i="14"/>
  <c r="A237" i="14"/>
  <c r="A240" i="14"/>
  <c r="A243" i="14"/>
  <c r="A246" i="14"/>
  <c r="A270" i="14"/>
  <c r="A277" i="14"/>
  <c r="A284" i="14"/>
  <c r="A310" i="14"/>
  <c r="A312" i="14"/>
  <c r="A197" i="14"/>
  <c r="A200" i="14"/>
  <c r="A203" i="14"/>
  <c r="A309" i="14"/>
  <c r="A311" i="14"/>
  <c r="A337" i="14"/>
  <c r="A336" i="14"/>
  <c r="E219" i="3"/>
  <c r="D219" i="3"/>
  <c r="F105" i="3"/>
  <c r="D105" i="3"/>
  <c r="E105" i="3"/>
  <c r="D473" i="3"/>
  <c r="F463" i="3"/>
  <c r="E463" i="3"/>
  <c r="D463" i="3"/>
  <c r="F455" i="3"/>
  <c r="E455" i="3"/>
  <c r="D455" i="3"/>
  <c r="F453" i="3"/>
  <c r="E453" i="3"/>
  <c r="D453" i="3"/>
  <c r="F452" i="3"/>
  <c r="E452" i="3"/>
  <c r="D452" i="3"/>
  <c r="F451" i="3"/>
  <c r="E451" i="3"/>
  <c r="D451" i="3"/>
  <c r="F450" i="3"/>
  <c r="E450" i="3"/>
  <c r="D450" i="3"/>
  <c r="F449" i="3"/>
  <c r="E449" i="3"/>
  <c r="D449" i="3"/>
  <c r="F448" i="3"/>
  <c r="E448" i="3"/>
  <c r="D448" i="3"/>
  <c r="F447" i="3"/>
  <c r="E447" i="3"/>
  <c r="D447" i="3"/>
  <c r="F445" i="3"/>
  <c r="E445" i="3"/>
  <c r="D445" i="3"/>
  <c r="F444" i="3"/>
  <c r="E444" i="3"/>
  <c r="D444" i="3"/>
  <c r="D425" i="3"/>
  <c r="D424" i="3"/>
  <c r="D423" i="3"/>
  <c r="D422" i="3"/>
  <c r="D421" i="3"/>
  <c r="D420" i="3"/>
  <c r="D419" i="3"/>
  <c r="D417" i="3"/>
  <c r="D416" i="3"/>
  <c r="D415" i="3"/>
  <c r="D414" i="3"/>
  <c r="D413" i="3"/>
  <c r="F411" i="3"/>
  <c r="E411" i="3"/>
  <c r="D411" i="3"/>
  <c r="F410" i="3"/>
  <c r="E410" i="3"/>
  <c r="D410" i="3"/>
  <c r="F409" i="3"/>
  <c r="E409" i="3"/>
  <c r="D409" i="3"/>
  <c r="F408" i="3"/>
  <c r="E408" i="3"/>
  <c r="E407" i="3" s="1"/>
  <c r="D408" i="3"/>
  <c r="F406" i="3"/>
  <c r="E406" i="3"/>
  <c r="D406" i="3"/>
  <c r="F405" i="3"/>
  <c r="E405" i="3"/>
  <c r="D405" i="3"/>
  <c r="F404" i="3"/>
  <c r="E404" i="3"/>
  <c r="D404" i="3"/>
  <c r="F403" i="3"/>
  <c r="E403" i="3"/>
  <c r="D403" i="3"/>
  <c r="F393" i="3"/>
  <c r="E393" i="3"/>
  <c r="D393" i="3"/>
  <c r="F392" i="3"/>
  <c r="E392" i="3"/>
  <c r="D392" i="3"/>
  <c r="F390" i="3"/>
  <c r="E390" i="3"/>
  <c r="D390" i="3"/>
  <c r="F389" i="3"/>
  <c r="E389" i="3"/>
  <c r="D389" i="3"/>
  <c r="F387" i="3"/>
  <c r="E387" i="3"/>
  <c r="D387" i="3"/>
  <c r="F386" i="3"/>
  <c r="E386" i="3"/>
  <c r="D386" i="3"/>
  <c r="E385" i="3"/>
  <c r="F384" i="3"/>
  <c r="E384" i="3"/>
  <c r="D384" i="3"/>
  <c r="F383" i="3"/>
  <c r="E383" i="3"/>
  <c r="D383" i="3"/>
  <c r="F382" i="3"/>
  <c r="E382" i="3"/>
  <c r="D382" i="3"/>
  <c r="F380" i="3"/>
  <c r="E380" i="3"/>
  <c r="D380" i="3"/>
  <c r="F379" i="3"/>
  <c r="E379" i="3"/>
  <c r="D379" i="3"/>
  <c r="F378" i="3"/>
  <c r="E378" i="3"/>
  <c r="D378" i="3"/>
  <c r="F377" i="3"/>
  <c r="E377" i="3"/>
  <c r="D377" i="3"/>
  <c r="F376" i="3"/>
  <c r="E376" i="3"/>
  <c r="D376" i="3"/>
  <c r="F374" i="3"/>
  <c r="E374" i="3"/>
  <c r="D374" i="3"/>
  <c r="F372" i="3"/>
  <c r="E372" i="3"/>
  <c r="D372" i="3"/>
  <c r="F371" i="3"/>
  <c r="E371" i="3"/>
  <c r="D371" i="3"/>
  <c r="F369" i="3"/>
  <c r="E369" i="3"/>
  <c r="D369" i="3"/>
  <c r="F368" i="3"/>
  <c r="E368" i="3"/>
  <c r="D368" i="3"/>
  <c r="F367" i="3"/>
  <c r="E367" i="3"/>
  <c r="D367" i="3"/>
  <c r="F365" i="3"/>
  <c r="E365" i="3"/>
  <c r="D365" i="3"/>
  <c r="F364" i="3"/>
  <c r="E364" i="3"/>
  <c r="D364" i="3"/>
  <c r="F363" i="3"/>
  <c r="E363" i="3"/>
  <c r="D363" i="3"/>
  <c r="F362" i="3"/>
  <c r="E362" i="3"/>
  <c r="D362" i="3"/>
  <c r="F357" i="3"/>
  <c r="E357" i="3"/>
  <c r="D357" i="3"/>
  <c r="V335" i="3"/>
  <c r="V329" i="3" s="1"/>
  <c r="V328" i="3" s="1"/>
  <c r="U335" i="3"/>
  <c r="U329" i="3" s="1"/>
  <c r="T335" i="3"/>
  <c r="S335" i="3"/>
  <c r="S329" i="3" s="1"/>
  <c r="H335" i="3"/>
  <c r="H329" i="3" s="1"/>
  <c r="F335" i="3"/>
  <c r="F329" i="3" s="1"/>
  <c r="E335" i="3"/>
  <c r="E329" i="3" s="1"/>
  <c r="D335" i="3"/>
  <c r="D329" i="3" s="1"/>
  <c r="A335" i="3"/>
  <c r="A338" i="3" s="1"/>
  <c r="A333" i="3"/>
  <c r="A332" i="3"/>
  <c r="A331" i="3"/>
  <c r="A330" i="3"/>
  <c r="A334" i="3" s="1"/>
  <c r="U328" i="3"/>
  <c r="A325" i="3"/>
  <c r="A324" i="3"/>
  <c r="A323" i="3"/>
  <c r="A322" i="3"/>
  <c r="H321" i="3"/>
  <c r="F321" i="3"/>
  <c r="E321" i="3"/>
  <c r="D321" i="3"/>
  <c r="V318" i="3"/>
  <c r="V314" i="3" s="1"/>
  <c r="U318" i="3"/>
  <c r="T318" i="3"/>
  <c r="T314" i="3" s="1"/>
  <c r="S318" i="3"/>
  <c r="H318" i="3"/>
  <c r="H314" i="3" s="1"/>
  <c r="F318" i="3"/>
  <c r="F314" i="3" s="1"/>
  <c r="E318" i="3"/>
  <c r="D318" i="3"/>
  <c r="D314" i="3" s="1"/>
  <c r="A318" i="3"/>
  <c r="A319" i="3" s="1"/>
  <c r="A317" i="3"/>
  <c r="A316" i="3"/>
  <c r="A315" i="3"/>
  <c r="U314" i="3"/>
  <c r="S314" i="3"/>
  <c r="E314" i="3"/>
  <c r="V308" i="3"/>
  <c r="U308" i="3"/>
  <c r="T308" i="3"/>
  <c r="S308" i="3"/>
  <c r="H308" i="3"/>
  <c r="F308" i="3"/>
  <c r="E308" i="3"/>
  <c r="D308" i="3"/>
  <c r="A308" i="3"/>
  <c r="A313" i="3" s="1"/>
  <c r="A307" i="3"/>
  <c r="A306" i="3"/>
  <c r="A305" i="3"/>
  <c r="A304" i="3"/>
  <c r="A303" i="3"/>
  <c r="A302" i="3"/>
  <c r="A301" i="3"/>
  <c r="A300" i="3"/>
  <c r="V299" i="3"/>
  <c r="U299" i="3"/>
  <c r="T299" i="3"/>
  <c r="S299" i="3"/>
  <c r="H299" i="3"/>
  <c r="F299" i="3"/>
  <c r="E299" i="3"/>
  <c r="D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V285" i="3"/>
  <c r="U285" i="3"/>
  <c r="T285" i="3"/>
  <c r="S285" i="3"/>
  <c r="H285" i="3"/>
  <c r="F285" i="3"/>
  <c r="E285" i="3"/>
  <c r="D285" i="3"/>
  <c r="A283" i="3"/>
  <c r="A285" i="3" s="1"/>
  <c r="V282" i="3"/>
  <c r="U282" i="3"/>
  <c r="T282" i="3"/>
  <c r="S282" i="3"/>
  <c r="H282" i="3"/>
  <c r="F282" i="3"/>
  <c r="E282" i="3"/>
  <c r="D282" i="3"/>
  <c r="A281" i="3"/>
  <c r="A280" i="3"/>
  <c r="A279" i="3"/>
  <c r="V278" i="3"/>
  <c r="U278" i="3"/>
  <c r="T278" i="3"/>
  <c r="S278" i="3"/>
  <c r="H278" i="3"/>
  <c r="F278" i="3"/>
  <c r="E278" i="3"/>
  <c r="D278" i="3"/>
  <c r="A276" i="3"/>
  <c r="A278" i="3" s="1"/>
  <c r="V275" i="3"/>
  <c r="U275" i="3"/>
  <c r="T275" i="3"/>
  <c r="S275" i="3"/>
  <c r="H275" i="3"/>
  <c r="F275" i="3"/>
  <c r="E275" i="3"/>
  <c r="D275" i="3"/>
  <c r="H272" i="3"/>
  <c r="F272" i="3"/>
  <c r="E272" i="3"/>
  <c r="D272" i="3"/>
  <c r="V269" i="3"/>
  <c r="V267" i="3" s="1"/>
  <c r="U269" i="3"/>
  <c r="T269" i="3"/>
  <c r="T267" i="3" s="1"/>
  <c r="S269" i="3"/>
  <c r="S267" i="3" s="1"/>
  <c r="H269" i="3"/>
  <c r="H267" i="3" s="1"/>
  <c r="F269" i="3"/>
  <c r="F267" i="3" s="1"/>
  <c r="E269" i="3"/>
  <c r="E267" i="3" s="1"/>
  <c r="D269" i="3"/>
  <c r="D267" i="3" s="1"/>
  <c r="A269" i="3"/>
  <c r="A273" i="3" s="1"/>
  <c r="A268" i="3"/>
  <c r="U267" i="3"/>
  <c r="V266" i="3"/>
  <c r="U266" i="3"/>
  <c r="T266" i="3"/>
  <c r="S266" i="3"/>
  <c r="H266" i="3"/>
  <c r="F266" i="3"/>
  <c r="E266" i="3"/>
  <c r="D266" i="3"/>
  <c r="V264" i="3"/>
  <c r="U264" i="3"/>
  <c r="T264" i="3"/>
  <c r="S264" i="3"/>
  <c r="F264" i="3"/>
  <c r="E264" i="3"/>
  <c r="D264" i="3"/>
  <c r="V257" i="3"/>
  <c r="U257" i="3"/>
  <c r="T257" i="3"/>
  <c r="S257" i="3"/>
  <c r="H257" i="3"/>
  <c r="H370" i="3" s="1"/>
  <c r="F257" i="3"/>
  <c r="F370" i="3" s="1"/>
  <c r="E257" i="3"/>
  <c r="E370" i="3" s="1"/>
  <c r="D257" i="3"/>
  <c r="D370" i="3" s="1"/>
  <c r="V251" i="3"/>
  <c r="U251" i="3"/>
  <c r="T251" i="3"/>
  <c r="S251" i="3"/>
  <c r="H251" i="3"/>
  <c r="F251" i="3"/>
  <c r="E251" i="3"/>
  <c r="D251" i="3"/>
  <c r="V247" i="3"/>
  <c r="U247" i="3"/>
  <c r="T247" i="3"/>
  <c r="S247" i="3"/>
  <c r="K249" i="20"/>
  <c r="K247" i="20" s="1"/>
  <c r="J249" i="20"/>
  <c r="J247" i="20" s="1"/>
  <c r="H247" i="3"/>
  <c r="F247" i="3"/>
  <c r="E247" i="3"/>
  <c r="D247" i="3"/>
  <c r="V244" i="3"/>
  <c r="U244" i="3"/>
  <c r="T244" i="3"/>
  <c r="S244" i="3"/>
  <c r="Q244" i="3"/>
  <c r="P244" i="3"/>
  <c r="O244" i="3"/>
  <c r="N244" i="3"/>
  <c r="K244" i="3"/>
  <c r="J244" i="3"/>
  <c r="I244" i="3"/>
  <c r="H244" i="3"/>
  <c r="F244" i="3"/>
  <c r="E244" i="3"/>
  <c r="D244" i="3"/>
  <c r="A244" i="3"/>
  <c r="A245" i="3" s="1"/>
  <c r="V241" i="3"/>
  <c r="U241" i="3"/>
  <c r="T241" i="3"/>
  <c r="S241" i="3"/>
  <c r="Q241" i="3"/>
  <c r="P241" i="3"/>
  <c r="O241" i="3"/>
  <c r="N241" i="3"/>
  <c r="K241" i="3"/>
  <c r="J241" i="3"/>
  <c r="I241" i="3"/>
  <c r="H241" i="3"/>
  <c r="F241" i="3"/>
  <c r="E241" i="3"/>
  <c r="D241" i="3"/>
  <c r="A241" i="3"/>
  <c r="A242" i="3" s="1"/>
  <c r="V238" i="3"/>
  <c r="U238" i="3"/>
  <c r="T238" i="3"/>
  <c r="S238" i="3"/>
  <c r="Q238" i="3"/>
  <c r="P238" i="3"/>
  <c r="O238" i="3"/>
  <c r="N238" i="3"/>
  <c r="K238" i="3"/>
  <c r="J238" i="3"/>
  <c r="I238" i="3"/>
  <c r="H238" i="3"/>
  <c r="F238" i="3"/>
  <c r="E238" i="3"/>
  <c r="D238" i="3"/>
  <c r="A238" i="3"/>
  <c r="A239" i="3" s="1"/>
  <c r="V235" i="3"/>
  <c r="U235" i="3"/>
  <c r="T235" i="3"/>
  <c r="S235" i="3"/>
  <c r="Q235" i="3"/>
  <c r="P235" i="3"/>
  <c r="O235" i="3"/>
  <c r="N235" i="3"/>
  <c r="K235" i="3"/>
  <c r="K231" i="3" s="1"/>
  <c r="K229" i="3" s="1"/>
  <c r="J235" i="3"/>
  <c r="J231" i="3" s="1"/>
  <c r="J229" i="3" s="1"/>
  <c r="I235" i="3"/>
  <c r="I231" i="3" s="1"/>
  <c r="I229" i="3" s="1"/>
  <c r="H235" i="3"/>
  <c r="F235" i="3"/>
  <c r="E235" i="3"/>
  <c r="D235" i="3"/>
  <c r="A235" i="3"/>
  <c r="A236" i="3" s="1"/>
  <c r="A234" i="3"/>
  <c r="A233" i="3"/>
  <c r="V232" i="3"/>
  <c r="U232" i="3"/>
  <c r="T232" i="3"/>
  <c r="S232" i="3"/>
  <c r="Q232" i="3"/>
  <c r="P232" i="3"/>
  <c r="O232" i="3"/>
  <c r="N232" i="3"/>
  <c r="K232" i="3"/>
  <c r="J232" i="3"/>
  <c r="I232" i="3"/>
  <c r="H232" i="3"/>
  <c r="F232" i="3"/>
  <c r="E232" i="3"/>
  <c r="D232" i="3"/>
  <c r="A232" i="3"/>
  <c r="V233" i="3"/>
  <c r="U233" i="3"/>
  <c r="T233" i="3"/>
  <c r="S233" i="3"/>
  <c r="Q233" i="3"/>
  <c r="P233" i="3"/>
  <c r="O233" i="3"/>
  <c r="N233" i="3"/>
  <c r="K233" i="3"/>
  <c r="J233" i="3"/>
  <c r="I233" i="3"/>
  <c r="H231" i="3"/>
  <c r="H233" i="3" s="1"/>
  <c r="F231" i="3"/>
  <c r="F233" i="3" s="1"/>
  <c r="E231" i="3"/>
  <c r="E233" i="3" s="1"/>
  <c r="D231" i="3"/>
  <c r="D233" i="3" s="1"/>
  <c r="V229" i="3"/>
  <c r="V443" i="3" s="1"/>
  <c r="V454" i="3" s="1"/>
  <c r="V457" i="3" s="1"/>
  <c r="V471" i="3" s="1"/>
  <c r="T229" i="3"/>
  <c r="T443" i="3" s="1"/>
  <c r="T454" i="3" s="1"/>
  <c r="T457" i="3" s="1"/>
  <c r="T471" i="3" s="1"/>
  <c r="Q443" i="3"/>
  <c r="Q454" i="3" s="1"/>
  <c r="Q457" i="3" s="1"/>
  <c r="Q471" i="3" s="1"/>
  <c r="O443" i="3"/>
  <c r="O454" i="3" s="1"/>
  <c r="O457" i="3" s="1"/>
  <c r="O471" i="3" s="1"/>
  <c r="F229" i="3"/>
  <c r="F443" i="3" s="1"/>
  <c r="D229" i="3"/>
  <c r="D443" i="3" s="1"/>
  <c r="V226" i="3"/>
  <c r="U226" i="3"/>
  <c r="T226" i="3"/>
  <c r="S226" i="3"/>
  <c r="H226" i="3"/>
  <c r="F226" i="3"/>
  <c r="E226" i="3"/>
  <c r="D226" i="3"/>
  <c r="A226" i="3"/>
  <c r="A227" i="3" s="1"/>
  <c r="V223" i="3"/>
  <c r="U223" i="3"/>
  <c r="T223" i="3"/>
  <c r="S223" i="3"/>
  <c r="H223" i="3"/>
  <c r="F223" i="3"/>
  <c r="E223" i="3"/>
  <c r="D223" i="3"/>
  <c r="A223" i="3"/>
  <c r="A224" i="3" s="1"/>
  <c r="V220" i="3"/>
  <c r="U220" i="3"/>
  <c r="T220" i="3"/>
  <c r="S220" i="3"/>
  <c r="H220" i="3"/>
  <c r="F220" i="3"/>
  <c r="E220" i="3"/>
  <c r="D220" i="3"/>
  <c r="A220" i="3"/>
  <c r="A221" i="3" s="1"/>
  <c r="E217" i="3"/>
  <c r="V217" i="3"/>
  <c r="U217" i="3"/>
  <c r="T217" i="3"/>
  <c r="S217" i="3"/>
  <c r="H217" i="3"/>
  <c r="F217" i="3"/>
  <c r="F213" i="3" s="1"/>
  <c r="D217" i="3"/>
  <c r="A217" i="3"/>
  <c r="A218" i="3" s="1"/>
  <c r="A216" i="3"/>
  <c r="A215" i="3"/>
  <c r="V214" i="3"/>
  <c r="U214" i="3"/>
  <c r="T214" i="3"/>
  <c r="S214" i="3"/>
  <c r="H214" i="3"/>
  <c r="F214" i="3"/>
  <c r="E214" i="3"/>
  <c r="D214" i="3"/>
  <c r="A214" i="3"/>
  <c r="V213" i="3"/>
  <c r="T213" i="3"/>
  <c r="D213" i="3"/>
  <c r="V205" i="3"/>
  <c r="U205" i="3"/>
  <c r="T205" i="3"/>
  <c r="S205" i="3"/>
  <c r="Q205" i="3"/>
  <c r="P205" i="3"/>
  <c r="O205" i="3"/>
  <c r="N205" i="3"/>
  <c r="K205" i="3"/>
  <c r="J205" i="3"/>
  <c r="I205" i="3"/>
  <c r="H205" i="3"/>
  <c r="F205" i="3"/>
  <c r="E205" i="3"/>
  <c r="D205" i="3"/>
  <c r="A205" i="3"/>
  <c r="V202" i="3"/>
  <c r="U202" i="3"/>
  <c r="T202" i="3"/>
  <c r="S202" i="3"/>
  <c r="Q202" i="3"/>
  <c r="P202" i="3"/>
  <c r="O202" i="3"/>
  <c r="N202" i="3"/>
  <c r="K202" i="3"/>
  <c r="J202" i="3"/>
  <c r="I202" i="3"/>
  <c r="H202" i="3"/>
  <c r="F202" i="3"/>
  <c r="E202" i="3"/>
  <c r="D202" i="3"/>
  <c r="A202" i="3"/>
  <c r="V199" i="3"/>
  <c r="U199" i="3"/>
  <c r="T199" i="3"/>
  <c r="S199" i="3"/>
  <c r="Q199" i="3"/>
  <c r="P199" i="3"/>
  <c r="O199" i="3"/>
  <c r="N199" i="3"/>
  <c r="K199" i="3"/>
  <c r="J199" i="3"/>
  <c r="I199" i="3"/>
  <c r="H199" i="3"/>
  <c r="F199" i="3"/>
  <c r="E199" i="3"/>
  <c r="D199" i="3"/>
  <c r="A199" i="3"/>
  <c r="V196" i="3"/>
  <c r="U196" i="3"/>
  <c r="T196" i="3"/>
  <c r="S196" i="3"/>
  <c r="Q196" i="3"/>
  <c r="P196" i="3"/>
  <c r="O196" i="3"/>
  <c r="N196" i="3"/>
  <c r="K196" i="3"/>
  <c r="J196" i="3"/>
  <c r="I196" i="3"/>
  <c r="H196" i="3"/>
  <c r="F196" i="3"/>
  <c r="E196" i="3"/>
  <c r="D196" i="3"/>
  <c r="A196" i="3"/>
  <c r="A195" i="3"/>
  <c r="A194" i="3"/>
  <c r="A203" i="3" s="1"/>
  <c r="V193" i="3"/>
  <c r="U193" i="3"/>
  <c r="T193" i="3"/>
  <c r="S193" i="3"/>
  <c r="Q193" i="3"/>
  <c r="P193" i="3"/>
  <c r="O193" i="3"/>
  <c r="N193" i="3"/>
  <c r="K193" i="3"/>
  <c r="J193" i="3"/>
  <c r="I193" i="3"/>
  <c r="H193" i="3"/>
  <c r="F193" i="3"/>
  <c r="E193" i="3"/>
  <c r="D193" i="3"/>
  <c r="A193" i="3"/>
  <c r="A207" i="3" s="1"/>
  <c r="T192" i="3"/>
  <c r="T194" i="3" s="1"/>
  <c r="O194" i="3"/>
  <c r="I192" i="3"/>
  <c r="D192" i="3"/>
  <c r="D194" i="3" s="1"/>
  <c r="A191" i="3"/>
  <c r="V190" i="3"/>
  <c r="U190" i="3"/>
  <c r="T190" i="3"/>
  <c r="S190" i="3"/>
  <c r="Q190" i="3"/>
  <c r="P190" i="3"/>
  <c r="O190" i="3"/>
  <c r="N190" i="3"/>
  <c r="K190" i="3"/>
  <c r="J190" i="3"/>
  <c r="I190" i="3"/>
  <c r="H190" i="3"/>
  <c r="F190" i="3"/>
  <c r="E190" i="3"/>
  <c r="D190" i="3"/>
  <c r="A190" i="3"/>
  <c r="V189" i="3"/>
  <c r="V191" i="3" s="1"/>
  <c r="U189" i="3"/>
  <c r="U191" i="3" s="1"/>
  <c r="T189" i="3"/>
  <c r="T191" i="3" s="1"/>
  <c r="S189" i="3"/>
  <c r="S191" i="3" s="1"/>
  <c r="Q189" i="3"/>
  <c r="Q191" i="3" s="1"/>
  <c r="P189" i="3"/>
  <c r="P191" i="3" s="1"/>
  <c r="O189" i="3"/>
  <c r="O191" i="3" s="1"/>
  <c r="N189" i="3"/>
  <c r="N191" i="3" s="1"/>
  <c r="K189" i="3"/>
  <c r="K191" i="3" s="1"/>
  <c r="J189" i="3"/>
  <c r="J191" i="3" s="1"/>
  <c r="I189" i="3"/>
  <c r="I191" i="3" s="1"/>
  <c r="H189" i="3"/>
  <c r="H191" i="3" s="1"/>
  <c r="F189" i="3"/>
  <c r="F191" i="3" s="1"/>
  <c r="E189" i="3"/>
  <c r="E191" i="3" s="1"/>
  <c r="D189" i="3"/>
  <c r="D191" i="3" s="1"/>
  <c r="A189" i="3"/>
  <c r="A188" i="3"/>
  <c r="V187" i="3"/>
  <c r="U187" i="3"/>
  <c r="T187" i="3"/>
  <c r="S187" i="3"/>
  <c r="Q187" i="3"/>
  <c r="P187" i="3"/>
  <c r="O187" i="3"/>
  <c r="N187" i="3"/>
  <c r="K187" i="3"/>
  <c r="J187" i="3"/>
  <c r="I187" i="3"/>
  <c r="H187" i="3"/>
  <c r="F187" i="3"/>
  <c r="E187" i="3"/>
  <c r="D187" i="3"/>
  <c r="A187" i="3"/>
  <c r="A186" i="3"/>
  <c r="A185" i="3"/>
  <c r="V182" i="3"/>
  <c r="U182" i="3"/>
  <c r="T182" i="3"/>
  <c r="S182" i="3"/>
  <c r="Q182" i="3"/>
  <c r="P182" i="3"/>
  <c r="O182" i="3"/>
  <c r="N182" i="3"/>
  <c r="K182" i="3"/>
  <c r="J182" i="3"/>
  <c r="I182" i="3"/>
  <c r="H182" i="3"/>
  <c r="F182" i="3"/>
  <c r="E182" i="3"/>
  <c r="D182" i="3"/>
  <c r="A182" i="3"/>
  <c r="A183" i="3" s="1"/>
  <c r="V179" i="3"/>
  <c r="U179" i="3"/>
  <c r="T179" i="3"/>
  <c r="S179" i="3"/>
  <c r="Q179" i="3"/>
  <c r="P179" i="3"/>
  <c r="O179" i="3"/>
  <c r="N179" i="3"/>
  <c r="K179" i="3"/>
  <c r="J179" i="3"/>
  <c r="I179" i="3"/>
  <c r="H179" i="3"/>
  <c r="F179" i="3"/>
  <c r="E179" i="3"/>
  <c r="D179" i="3"/>
  <c r="A179" i="3"/>
  <c r="A180" i="3" s="1"/>
  <c r="V176" i="3"/>
  <c r="V174" i="3" s="1"/>
  <c r="U176" i="3"/>
  <c r="T176" i="3"/>
  <c r="T174" i="3" s="1"/>
  <c r="S176" i="3"/>
  <c r="Q176" i="3"/>
  <c r="P176" i="3"/>
  <c r="O176" i="3"/>
  <c r="N176" i="3"/>
  <c r="K176" i="3"/>
  <c r="K174" i="3" s="1"/>
  <c r="J176" i="3"/>
  <c r="I176" i="3"/>
  <c r="I174" i="3" s="1"/>
  <c r="H176" i="3"/>
  <c r="H174" i="3" s="1"/>
  <c r="F176" i="3"/>
  <c r="F174" i="3" s="1"/>
  <c r="E176" i="3"/>
  <c r="D176" i="3"/>
  <c r="D174" i="3" s="1"/>
  <c r="A176" i="3"/>
  <c r="A177" i="3" s="1"/>
  <c r="A175" i="3"/>
  <c r="S174" i="3"/>
  <c r="A173" i="3"/>
  <c r="V172" i="3"/>
  <c r="U172" i="3"/>
  <c r="T172" i="3"/>
  <c r="S172" i="3"/>
  <c r="Q172" i="3"/>
  <c r="P172" i="3"/>
  <c r="O172" i="3"/>
  <c r="N172" i="3"/>
  <c r="K172" i="3"/>
  <c r="J172" i="3"/>
  <c r="I172" i="3"/>
  <c r="H172" i="3"/>
  <c r="F172" i="3"/>
  <c r="E172" i="3"/>
  <c r="D172" i="3"/>
  <c r="A172" i="3"/>
  <c r="V171" i="3"/>
  <c r="V173" i="3" s="1"/>
  <c r="U171" i="3"/>
  <c r="U173" i="3" s="1"/>
  <c r="T171" i="3"/>
  <c r="T173" i="3" s="1"/>
  <c r="S171" i="3"/>
  <c r="S173" i="3" s="1"/>
  <c r="Q171" i="3"/>
  <c r="Q173" i="3" s="1"/>
  <c r="P171" i="3"/>
  <c r="P173" i="3" s="1"/>
  <c r="O171" i="3"/>
  <c r="O173" i="3" s="1"/>
  <c r="N171" i="3"/>
  <c r="N173" i="3" s="1"/>
  <c r="K171" i="3"/>
  <c r="K173" i="3" s="1"/>
  <c r="J171" i="3"/>
  <c r="J173" i="3" s="1"/>
  <c r="I171" i="3"/>
  <c r="I173" i="3" s="1"/>
  <c r="H171" i="3"/>
  <c r="H173" i="3" s="1"/>
  <c r="F171" i="3"/>
  <c r="F173" i="3" s="1"/>
  <c r="E171" i="3"/>
  <c r="E173" i="3" s="1"/>
  <c r="D171" i="3"/>
  <c r="D173" i="3" s="1"/>
  <c r="A171" i="3"/>
  <c r="A170" i="3"/>
  <c r="V169" i="3"/>
  <c r="U169" i="3"/>
  <c r="T169" i="3"/>
  <c r="S169" i="3"/>
  <c r="Q169" i="3"/>
  <c r="P169" i="3"/>
  <c r="O169" i="3"/>
  <c r="N169" i="3"/>
  <c r="K169" i="3"/>
  <c r="J169" i="3"/>
  <c r="I169" i="3"/>
  <c r="H169" i="3"/>
  <c r="F169" i="3"/>
  <c r="E169" i="3"/>
  <c r="D169" i="3"/>
  <c r="A169" i="3"/>
  <c r="A168" i="3"/>
  <c r="A167" i="3"/>
  <c r="V164" i="3"/>
  <c r="U164" i="3"/>
  <c r="T164" i="3"/>
  <c r="S164" i="3"/>
  <c r="Q164" i="3"/>
  <c r="P164" i="3"/>
  <c r="O164" i="3"/>
  <c r="N164" i="3"/>
  <c r="K164" i="3"/>
  <c r="J164" i="3"/>
  <c r="I164" i="3"/>
  <c r="H164" i="3"/>
  <c r="F164" i="3"/>
  <c r="E164" i="3"/>
  <c r="D164" i="3"/>
  <c r="A164" i="3"/>
  <c r="A166" i="3" s="1"/>
  <c r="V161" i="3"/>
  <c r="U161" i="3"/>
  <c r="T161" i="3"/>
  <c r="S161" i="3"/>
  <c r="Q161" i="3"/>
  <c r="P161" i="3"/>
  <c r="O161" i="3"/>
  <c r="N161" i="3"/>
  <c r="K161" i="3"/>
  <c r="J161" i="3"/>
  <c r="I161" i="3"/>
  <c r="H161" i="3"/>
  <c r="F161" i="3"/>
  <c r="E161" i="3"/>
  <c r="D161" i="3"/>
  <c r="A161" i="3"/>
  <c r="A163" i="3" s="1"/>
  <c r="V158" i="3"/>
  <c r="V156" i="3" s="1"/>
  <c r="U158" i="3"/>
  <c r="U156" i="3" s="1"/>
  <c r="T158" i="3"/>
  <c r="S158" i="3"/>
  <c r="S156" i="3" s="1"/>
  <c r="Q158" i="3"/>
  <c r="P158" i="3"/>
  <c r="O158" i="3"/>
  <c r="N158" i="3"/>
  <c r="K158" i="3"/>
  <c r="K156" i="3" s="1"/>
  <c r="J158" i="3"/>
  <c r="J156" i="3" s="1"/>
  <c r="I158" i="3"/>
  <c r="H158" i="3"/>
  <c r="H156" i="3" s="1"/>
  <c r="F158" i="3"/>
  <c r="F156" i="3" s="1"/>
  <c r="E158" i="3"/>
  <c r="E156" i="3" s="1"/>
  <c r="D158" i="3"/>
  <c r="A158" i="3"/>
  <c r="A160" i="3" s="1"/>
  <c r="A157" i="3"/>
  <c r="T156" i="3"/>
  <c r="I156" i="3"/>
  <c r="D156" i="3"/>
  <c r="A155" i="3"/>
  <c r="V154" i="3"/>
  <c r="U154" i="3"/>
  <c r="T154" i="3"/>
  <c r="S154" i="3"/>
  <c r="Q154" i="3"/>
  <c r="P154" i="3"/>
  <c r="O154" i="3"/>
  <c r="N154" i="3"/>
  <c r="K154" i="3"/>
  <c r="J154" i="3"/>
  <c r="I154" i="3"/>
  <c r="H154" i="3"/>
  <c r="F154" i="3"/>
  <c r="E154" i="3"/>
  <c r="D154" i="3"/>
  <c r="A154" i="3"/>
  <c r="V153" i="3"/>
  <c r="V155" i="3" s="1"/>
  <c r="U153" i="3"/>
  <c r="U155" i="3" s="1"/>
  <c r="T153" i="3"/>
  <c r="T155" i="3" s="1"/>
  <c r="S153" i="3"/>
  <c r="S155" i="3" s="1"/>
  <c r="Q153" i="3"/>
  <c r="Q155" i="3" s="1"/>
  <c r="P153" i="3"/>
  <c r="P155" i="3" s="1"/>
  <c r="O153" i="3"/>
  <c r="O155" i="3" s="1"/>
  <c r="N153" i="3"/>
  <c r="N155" i="3" s="1"/>
  <c r="K153" i="3"/>
  <c r="K155" i="3" s="1"/>
  <c r="J153" i="3"/>
  <c r="J155" i="3" s="1"/>
  <c r="I153" i="3"/>
  <c r="I155" i="3" s="1"/>
  <c r="H153" i="3"/>
  <c r="H155" i="3" s="1"/>
  <c r="F153" i="3"/>
  <c r="F155" i="3" s="1"/>
  <c r="E153" i="3"/>
  <c r="E155" i="3" s="1"/>
  <c r="D153" i="3"/>
  <c r="D155" i="3" s="1"/>
  <c r="A153" i="3"/>
  <c r="A152" i="3"/>
  <c r="V151" i="3"/>
  <c r="U151" i="3"/>
  <c r="T151" i="3"/>
  <c r="S151" i="3"/>
  <c r="Q151" i="3"/>
  <c r="P151" i="3"/>
  <c r="O151" i="3"/>
  <c r="N151" i="3"/>
  <c r="K151" i="3"/>
  <c r="J151" i="3"/>
  <c r="I151" i="3"/>
  <c r="H151" i="3"/>
  <c r="F151" i="3"/>
  <c r="E151" i="3"/>
  <c r="D151" i="3"/>
  <c r="A151" i="3"/>
  <c r="A150" i="3"/>
  <c r="A149" i="3"/>
  <c r="V146" i="3"/>
  <c r="U146" i="3"/>
  <c r="T146" i="3"/>
  <c r="S146" i="3"/>
  <c r="Q146" i="3"/>
  <c r="P146" i="3"/>
  <c r="O146" i="3"/>
  <c r="N146" i="3"/>
  <c r="K146" i="3"/>
  <c r="J146" i="3"/>
  <c r="I146" i="3"/>
  <c r="H146" i="3"/>
  <c r="F146" i="3"/>
  <c r="E146" i="3"/>
  <c r="D146" i="3"/>
  <c r="A146" i="3"/>
  <c r="A147" i="3" s="1"/>
  <c r="V143" i="3"/>
  <c r="U143" i="3"/>
  <c r="T143" i="3"/>
  <c r="S143" i="3"/>
  <c r="Q143" i="3"/>
  <c r="P143" i="3"/>
  <c r="O143" i="3"/>
  <c r="N143" i="3"/>
  <c r="K143" i="3"/>
  <c r="J143" i="3"/>
  <c r="I143" i="3"/>
  <c r="H143" i="3"/>
  <c r="F143" i="3"/>
  <c r="E143" i="3"/>
  <c r="D143" i="3"/>
  <c r="A143" i="3"/>
  <c r="A144" i="3" s="1"/>
  <c r="V140" i="3"/>
  <c r="V138" i="3" s="1"/>
  <c r="U140" i="3"/>
  <c r="T140" i="3"/>
  <c r="T138" i="3" s="1"/>
  <c r="S140" i="3"/>
  <c r="Q140" i="3"/>
  <c r="P140" i="3"/>
  <c r="O140" i="3"/>
  <c r="N140" i="3"/>
  <c r="K140" i="3"/>
  <c r="K138" i="3" s="1"/>
  <c r="J140" i="3"/>
  <c r="I140" i="3"/>
  <c r="I138" i="3" s="1"/>
  <c r="H140" i="3"/>
  <c r="F140" i="3"/>
  <c r="F138" i="3" s="1"/>
  <c r="E140" i="3"/>
  <c r="D140" i="3"/>
  <c r="D138" i="3" s="1"/>
  <c r="A140" i="3"/>
  <c r="A141" i="3" s="1"/>
  <c r="A139" i="3"/>
  <c r="S138" i="3"/>
  <c r="H138" i="3"/>
  <c r="A137" i="3"/>
  <c r="V136" i="3"/>
  <c r="U136" i="3"/>
  <c r="T136" i="3"/>
  <c r="S136" i="3"/>
  <c r="Q136" i="3"/>
  <c r="P136" i="3"/>
  <c r="O136" i="3"/>
  <c r="N136" i="3"/>
  <c r="K136" i="3"/>
  <c r="J136" i="3"/>
  <c r="I136" i="3"/>
  <c r="H136" i="3"/>
  <c r="F136" i="3"/>
  <c r="E136" i="3"/>
  <c r="D136" i="3"/>
  <c r="A136" i="3"/>
  <c r="V135" i="3"/>
  <c r="V137" i="3" s="1"/>
  <c r="U135" i="3"/>
  <c r="U137" i="3" s="1"/>
  <c r="T135" i="3"/>
  <c r="T137" i="3" s="1"/>
  <c r="S135" i="3"/>
  <c r="S137" i="3" s="1"/>
  <c r="Q135" i="3"/>
  <c r="Q137" i="3" s="1"/>
  <c r="P135" i="3"/>
  <c r="P137" i="3" s="1"/>
  <c r="O135" i="3"/>
  <c r="O137" i="3" s="1"/>
  <c r="N135" i="3"/>
  <c r="N137" i="3" s="1"/>
  <c r="K135" i="3"/>
  <c r="K137" i="3" s="1"/>
  <c r="J135" i="3"/>
  <c r="J137" i="3" s="1"/>
  <c r="I135" i="3"/>
  <c r="I137" i="3" s="1"/>
  <c r="H135" i="3"/>
  <c r="H137" i="3" s="1"/>
  <c r="F135" i="3"/>
  <c r="F137" i="3" s="1"/>
  <c r="E135" i="3"/>
  <c r="E137" i="3" s="1"/>
  <c r="D135" i="3"/>
  <c r="D137" i="3" s="1"/>
  <c r="A135" i="3"/>
  <c r="A134" i="3"/>
  <c r="V133" i="3"/>
  <c r="U133" i="3"/>
  <c r="T133" i="3"/>
  <c r="S133" i="3"/>
  <c r="Q133" i="3"/>
  <c r="P133" i="3"/>
  <c r="O133" i="3"/>
  <c r="N133" i="3"/>
  <c r="K133" i="3"/>
  <c r="J133" i="3"/>
  <c r="I133" i="3"/>
  <c r="H133" i="3"/>
  <c r="F133" i="3"/>
  <c r="E133" i="3"/>
  <c r="D133" i="3"/>
  <c r="A133" i="3"/>
  <c r="A132" i="3"/>
  <c r="A131" i="3"/>
  <c r="V128" i="3"/>
  <c r="U128" i="3"/>
  <c r="T128" i="3"/>
  <c r="S128" i="3"/>
  <c r="Q128" i="3"/>
  <c r="P128" i="3"/>
  <c r="O128" i="3"/>
  <c r="N128" i="3"/>
  <c r="K128" i="3"/>
  <c r="K101" i="3" s="1"/>
  <c r="J128" i="3"/>
  <c r="J101" i="3" s="1"/>
  <c r="I128" i="3"/>
  <c r="I101" i="3" s="1"/>
  <c r="H128" i="3"/>
  <c r="F128" i="3"/>
  <c r="E128" i="3"/>
  <c r="D128" i="3"/>
  <c r="A128" i="3"/>
  <c r="A129" i="3" s="1"/>
  <c r="V125" i="3"/>
  <c r="U125" i="3"/>
  <c r="T125" i="3"/>
  <c r="S125" i="3"/>
  <c r="Q125" i="3"/>
  <c r="P125" i="3"/>
  <c r="O125" i="3"/>
  <c r="N125" i="3"/>
  <c r="K125" i="3"/>
  <c r="J125" i="3"/>
  <c r="I125" i="3"/>
  <c r="H125" i="3"/>
  <c r="F125" i="3"/>
  <c r="E125" i="3"/>
  <c r="D125" i="3"/>
  <c r="A125" i="3"/>
  <c r="A126" i="3" s="1"/>
  <c r="V122" i="3"/>
  <c r="V120" i="3" s="1"/>
  <c r="U122" i="3"/>
  <c r="U120" i="3" s="1"/>
  <c r="T122" i="3"/>
  <c r="S122" i="3"/>
  <c r="S120" i="3" s="1"/>
  <c r="Q122" i="3"/>
  <c r="P122" i="3"/>
  <c r="O122" i="3"/>
  <c r="N122" i="3"/>
  <c r="K122" i="3"/>
  <c r="J122" i="3"/>
  <c r="I122" i="3"/>
  <c r="H122" i="3"/>
  <c r="H120" i="3" s="1"/>
  <c r="F122" i="3"/>
  <c r="F120" i="3" s="1"/>
  <c r="E122" i="3"/>
  <c r="E120" i="3" s="1"/>
  <c r="D122" i="3"/>
  <c r="A122" i="3"/>
  <c r="A123" i="3" s="1"/>
  <c r="A121" i="3"/>
  <c r="D120" i="3"/>
  <c r="A119" i="3"/>
  <c r="V118" i="3"/>
  <c r="U118" i="3"/>
  <c r="T118" i="3"/>
  <c r="A118" i="3"/>
  <c r="A117" i="3"/>
  <c r="A116" i="3"/>
  <c r="V115" i="3"/>
  <c r="V117" i="3" s="1"/>
  <c r="V119" i="3" s="1"/>
  <c r="U115" i="3"/>
  <c r="U117" i="3" s="1"/>
  <c r="U119" i="3" s="1"/>
  <c r="T115" i="3"/>
  <c r="T117" i="3" s="1"/>
  <c r="T119" i="3" s="1"/>
  <c r="E115" i="3"/>
  <c r="E117" i="3" s="1"/>
  <c r="D115" i="3"/>
  <c r="D117" i="3" s="1"/>
  <c r="A115" i="3"/>
  <c r="A114" i="3"/>
  <c r="A113" i="3"/>
  <c r="V110" i="3"/>
  <c r="V101" i="3" s="1"/>
  <c r="U110" i="3"/>
  <c r="T110" i="3"/>
  <c r="T101" i="3" s="1"/>
  <c r="H101" i="3"/>
  <c r="A110" i="3"/>
  <c r="A111" i="3" s="1"/>
  <c r="F109" i="3"/>
  <c r="F108" i="3" s="1"/>
  <c r="F107" i="3" s="1"/>
  <c r="F100" i="3" s="1"/>
  <c r="E109" i="3"/>
  <c r="E112" i="3" s="1"/>
  <c r="E110" i="3" s="1"/>
  <c r="E101" i="3" s="1"/>
  <c r="D109" i="3"/>
  <c r="V107" i="3"/>
  <c r="U107" i="3"/>
  <c r="T107" i="3"/>
  <c r="A107" i="3"/>
  <c r="A109" i="3" s="1"/>
  <c r="A106" i="3"/>
  <c r="A105" i="3"/>
  <c r="V104" i="3"/>
  <c r="U104" i="3"/>
  <c r="U102" i="3" s="1"/>
  <c r="T104" i="3"/>
  <c r="F104" i="3"/>
  <c r="E104" i="3"/>
  <c r="D104" i="3"/>
  <c r="A104" i="3"/>
  <c r="A103" i="3"/>
  <c r="T102" i="3"/>
  <c r="U101" i="3"/>
  <c r="S101" i="3"/>
  <c r="A101" i="3"/>
  <c r="A100" i="3"/>
  <c r="S99" i="3"/>
  <c r="E99" i="3"/>
  <c r="A99" i="3"/>
  <c r="T98" i="3"/>
  <c r="D98" i="3"/>
  <c r="A98" i="3"/>
  <c r="D368" i="5"/>
  <c r="E368" i="5"/>
  <c r="F368" i="5"/>
  <c r="E282" i="5"/>
  <c r="D282" i="5"/>
  <c r="F282" i="5"/>
  <c r="T282" i="5"/>
  <c r="U282" i="5"/>
  <c r="V282" i="5"/>
  <c r="E219" i="5"/>
  <c r="E217" i="5" s="1"/>
  <c r="D219" i="5"/>
  <c r="D217" i="5" s="1"/>
  <c r="F219" i="5"/>
  <c r="H219" i="5" s="1"/>
  <c r="N219" i="5" s="1"/>
  <c r="D109" i="5"/>
  <c r="E109" i="5"/>
  <c r="E109" i="20" s="1"/>
  <c r="F463" i="5"/>
  <c r="E463" i="5"/>
  <c r="D463" i="5"/>
  <c r="F455" i="5"/>
  <c r="E455" i="5"/>
  <c r="D455" i="5"/>
  <c r="F453" i="5"/>
  <c r="E453" i="5"/>
  <c r="D453" i="5"/>
  <c r="F452" i="5"/>
  <c r="E452" i="5"/>
  <c r="D452" i="5"/>
  <c r="F451" i="5"/>
  <c r="E451" i="5"/>
  <c r="D451" i="5"/>
  <c r="F450" i="5"/>
  <c r="E450" i="5"/>
  <c r="D450" i="5"/>
  <c r="F449" i="5"/>
  <c r="E449" i="5"/>
  <c r="D449" i="5"/>
  <c r="F448" i="5"/>
  <c r="E448" i="5"/>
  <c r="D448" i="5"/>
  <c r="F447" i="5"/>
  <c r="E447" i="5"/>
  <c r="D447" i="5"/>
  <c r="F445" i="5"/>
  <c r="E445" i="5"/>
  <c r="D445" i="5"/>
  <c r="F444" i="5"/>
  <c r="E444" i="5"/>
  <c r="D444" i="5"/>
  <c r="D425" i="5"/>
  <c r="D424" i="5"/>
  <c r="D423" i="5"/>
  <c r="D422" i="5"/>
  <c r="D421" i="5"/>
  <c r="D420" i="5"/>
  <c r="D419" i="5"/>
  <c r="D417" i="5"/>
  <c r="D416" i="5"/>
  <c r="D415" i="5"/>
  <c r="D414" i="5"/>
  <c r="D411" i="5"/>
  <c r="D410" i="5"/>
  <c r="D409" i="5"/>
  <c r="D408" i="5"/>
  <c r="D406" i="5"/>
  <c r="D405" i="5"/>
  <c r="D404" i="5"/>
  <c r="D403" i="5"/>
  <c r="F393" i="5"/>
  <c r="E393" i="5"/>
  <c r="D393" i="5"/>
  <c r="F392" i="5"/>
  <c r="E392" i="5"/>
  <c r="D392" i="5"/>
  <c r="F390" i="5"/>
  <c r="E390" i="5"/>
  <c r="D390" i="5"/>
  <c r="F389" i="5"/>
  <c r="E389" i="5"/>
  <c r="D389" i="5"/>
  <c r="F387" i="5"/>
  <c r="E387" i="5"/>
  <c r="D387" i="5"/>
  <c r="F386" i="5"/>
  <c r="E386" i="5"/>
  <c r="D386" i="5"/>
  <c r="F384" i="5"/>
  <c r="E384" i="5"/>
  <c r="D384" i="5"/>
  <c r="F383" i="5"/>
  <c r="E383" i="5"/>
  <c r="D383" i="5"/>
  <c r="F382" i="5"/>
  <c r="E382" i="5"/>
  <c r="D382" i="5"/>
  <c r="F380" i="5"/>
  <c r="E380" i="5"/>
  <c r="D380" i="5"/>
  <c r="F379" i="5"/>
  <c r="E379" i="5"/>
  <c r="D379" i="5"/>
  <c r="F378" i="5"/>
  <c r="E378" i="5"/>
  <c r="D378" i="5"/>
  <c r="F377" i="5"/>
  <c r="E377" i="5"/>
  <c r="D377" i="5"/>
  <c r="F376" i="5"/>
  <c r="E376" i="5"/>
  <c r="D376" i="5"/>
  <c r="F374" i="5"/>
  <c r="E374" i="5"/>
  <c r="D374" i="5"/>
  <c r="F372" i="5"/>
  <c r="E372" i="5"/>
  <c r="D372" i="5"/>
  <c r="F371" i="5"/>
  <c r="E371" i="5"/>
  <c r="D371" i="5"/>
  <c r="F369" i="5"/>
  <c r="E369" i="5"/>
  <c r="D369" i="5"/>
  <c r="F367" i="5"/>
  <c r="E367" i="5"/>
  <c r="D367" i="5"/>
  <c r="F365" i="5"/>
  <c r="E365" i="5"/>
  <c r="D365" i="5"/>
  <c r="F364" i="5"/>
  <c r="E364" i="5"/>
  <c r="D364" i="5"/>
  <c r="F363" i="5"/>
  <c r="E363" i="5"/>
  <c r="D363" i="5"/>
  <c r="F362" i="5"/>
  <c r="E362" i="5"/>
  <c r="D362" i="5"/>
  <c r="F357" i="5"/>
  <c r="E357" i="5"/>
  <c r="D357" i="5"/>
  <c r="V335" i="5"/>
  <c r="U335" i="5"/>
  <c r="T335" i="5"/>
  <c r="F335" i="5"/>
  <c r="F329" i="5" s="1"/>
  <c r="E335" i="5"/>
  <c r="E329" i="5" s="1"/>
  <c r="D335" i="5"/>
  <c r="D329" i="5" s="1"/>
  <c r="A335" i="5"/>
  <c r="A337" i="5" s="1"/>
  <c r="A333" i="5"/>
  <c r="A332" i="5"/>
  <c r="A331" i="5"/>
  <c r="A330" i="5"/>
  <c r="A334" i="5" s="1"/>
  <c r="A325" i="5"/>
  <c r="A324" i="5"/>
  <c r="A323" i="5"/>
  <c r="A322" i="5"/>
  <c r="V321" i="5"/>
  <c r="U321" i="5"/>
  <c r="T321" i="5"/>
  <c r="S321" i="5"/>
  <c r="H321" i="5"/>
  <c r="F321" i="5"/>
  <c r="E321" i="5"/>
  <c r="D321" i="5"/>
  <c r="V318" i="5"/>
  <c r="V314" i="5" s="1"/>
  <c r="U318" i="5"/>
  <c r="U314" i="5" s="1"/>
  <c r="T318" i="5"/>
  <c r="T314" i="5" s="1"/>
  <c r="S318" i="5"/>
  <c r="S314" i="5" s="1"/>
  <c r="H318" i="5"/>
  <c r="H314" i="5" s="1"/>
  <c r="F318" i="5"/>
  <c r="F314" i="5" s="1"/>
  <c r="E318" i="5"/>
  <c r="D318" i="5"/>
  <c r="D314" i="5" s="1"/>
  <c r="A318" i="5"/>
  <c r="A319" i="5" s="1"/>
  <c r="A317" i="5"/>
  <c r="A316" i="5"/>
  <c r="A315" i="5"/>
  <c r="E314" i="5"/>
  <c r="V308" i="5"/>
  <c r="U308" i="5"/>
  <c r="U299" i="5" s="1"/>
  <c r="T308" i="5"/>
  <c r="F308" i="5"/>
  <c r="F299" i="5" s="1"/>
  <c r="E308" i="5"/>
  <c r="E299" i="5" s="1"/>
  <c r="D308" i="5"/>
  <c r="A308" i="5"/>
  <c r="A313" i="5" s="1"/>
  <c r="A307" i="5"/>
  <c r="A306" i="5"/>
  <c r="A305" i="5"/>
  <c r="A304" i="5"/>
  <c r="A303" i="5"/>
  <c r="A302" i="5"/>
  <c r="A301" i="5"/>
  <c r="A300" i="5"/>
  <c r="V299" i="5"/>
  <c r="T299" i="5"/>
  <c r="D299" i="5"/>
  <c r="A298" i="5"/>
  <c r="A297" i="5"/>
  <c r="A296" i="5"/>
  <c r="A295" i="5"/>
  <c r="A294" i="5"/>
  <c r="A293" i="5"/>
  <c r="A292" i="5"/>
  <c r="A291" i="5"/>
  <c r="A290" i="5"/>
  <c r="A289" i="5"/>
  <c r="A288" i="5"/>
  <c r="A287" i="5"/>
  <c r="A286" i="5"/>
  <c r="V285" i="5"/>
  <c r="U285" i="5"/>
  <c r="T285" i="5"/>
  <c r="F285" i="5"/>
  <c r="E285" i="5"/>
  <c r="D285" i="5"/>
  <c r="A283" i="5"/>
  <c r="A285" i="5" s="1"/>
  <c r="A281" i="5"/>
  <c r="A280" i="5"/>
  <c r="A279" i="5"/>
  <c r="V278" i="5"/>
  <c r="U278" i="5"/>
  <c r="T278" i="5"/>
  <c r="F278" i="5"/>
  <c r="E278" i="5"/>
  <c r="D278" i="5"/>
  <c r="A276" i="5"/>
  <c r="A278" i="5" s="1"/>
  <c r="V275" i="5"/>
  <c r="U275" i="5"/>
  <c r="T275" i="5"/>
  <c r="F275" i="5"/>
  <c r="E275" i="5"/>
  <c r="D275" i="5"/>
  <c r="V272" i="5"/>
  <c r="U272" i="5"/>
  <c r="T272" i="5"/>
  <c r="F272" i="5"/>
  <c r="E272" i="5"/>
  <c r="D272" i="5"/>
  <c r="V269" i="5"/>
  <c r="V267" i="5" s="1"/>
  <c r="U269" i="5"/>
  <c r="U267" i="5" s="1"/>
  <c r="T269" i="5"/>
  <c r="T267" i="5" s="1"/>
  <c r="F269" i="5"/>
  <c r="F267" i="5" s="1"/>
  <c r="E269" i="5"/>
  <c r="E267" i="5" s="1"/>
  <c r="D269" i="5"/>
  <c r="D267" i="5" s="1"/>
  <c r="A269" i="5"/>
  <c r="A268" i="5"/>
  <c r="F266" i="5"/>
  <c r="E266" i="5"/>
  <c r="D266" i="5"/>
  <c r="V264" i="5"/>
  <c r="U264" i="5"/>
  <c r="T264" i="5"/>
  <c r="E264" i="5"/>
  <c r="D264" i="5"/>
  <c r="V257" i="5"/>
  <c r="V370" i="5" s="1"/>
  <c r="U257" i="5"/>
  <c r="U370" i="5" s="1"/>
  <c r="T257" i="5"/>
  <c r="T370" i="5" s="1"/>
  <c r="S257" i="5"/>
  <c r="S370" i="5" s="1"/>
  <c r="Q370" i="5"/>
  <c r="P370" i="5"/>
  <c r="O370" i="5"/>
  <c r="N370" i="5"/>
  <c r="H257" i="5"/>
  <c r="H370" i="5" s="1"/>
  <c r="F257" i="5"/>
  <c r="F370" i="5" s="1"/>
  <c r="E257" i="5"/>
  <c r="E370" i="5" s="1"/>
  <c r="D257" i="5"/>
  <c r="D370" i="5" s="1"/>
  <c r="V251" i="5"/>
  <c r="U251" i="5"/>
  <c r="T251" i="5"/>
  <c r="S251" i="5"/>
  <c r="Q251" i="5"/>
  <c r="P251" i="5"/>
  <c r="O251" i="5"/>
  <c r="N251" i="5"/>
  <c r="H251" i="5"/>
  <c r="F251" i="5"/>
  <c r="F253" i="20" s="1"/>
  <c r="F251" i="20" s="1"/>
  <c r="E251" i="5"/>
  <c r="D251" i="5"/>
  <c r="D253" i="20" s="1"/>
  <c r="D251" i="20" s="1"/>
  <c r="V247" i="5"/>
  <c r="U247" i="5"/>
  <c r="T247" i="5"/>
  <c r="S247" i="5"/>
  <c r="Q247" i="5"/>
  <c r="P247" i="5"/>
  <c r="O247" i="5"/>
  <c r="N247" i="5"/>
  <c r="J249" i="18"/>
  <c r="J247" i="18" s="1"/>
  <c r="I249" i="18"/>
  <c r="I247" i="18" s="1"/>
  <c r="H247" i="5"/>
  <c r="F247" i="5"/>
  <c r="F249" i="20" s="1"/>
  <c r="F247" i="20" s="1"/>
  <c r="E247" i="5"/>
  <c r="D247" i="5"/>
  <c r="V244" i="5"/>
  <c r="U244" i="5"/>
  <c r="T244" i="5"/>
  <c r="S244" i="5"/>
  <c r="Q244" i="5"/>
  <c r="P244" i="5"/>
  <c r="O244" i="5"/>
  <c r="N244" i="5"/>
  <c r="K244" i="5"/>
  <c r="J244" i="5"/>
  <c r="I244" i="5"/>
  <c r="H244" i="5"/>
  <c r="F244" i="5"/>
  <c r="E244" i="5"/>
  <c r="D244" i="5"/>
  <c r="A244" i="5"/>
  <c r="A245" i="5" s="1"/>
  <c r="V241" i="5"/>
  <c r="U241" i="5"/>
  <c r="T241" i="5"/>
  <c r="S241" i="5"/>
  <c r="Q241" i="5"/>
  <c r="P241" i="5"/>
  <c r="O241" i="5"/>
  <c r="N241" i="5"/>
  <c r="K241" i="5"/>
  <c r="J241" i="5"/>
  <c r="I241" i="5"/>
  <c r="H241" i="5"/>
  <c r="F241" i="5"/>
  <c r="E241" i="5"/>
  <c r="D241" i="5"/>
  <c r="A241" i="5"/>
  <c r="A242" i="5" s="1"/>
  <c r="V238" i="5"/>
  <c r="U238" i="5"/>
  <c r="T238" i="5"/>
  <c r="S238" i="5"/>
  <c r="Q238" i="5"/>
  <c r="P238" i="5"/>
  <c r="O238" i="5"/>
  <c r="N238" i="5"/>
  <c r="K238" i="5"/>
  <c r="J238" i="5"/>
  <c r="I238" i="5"/>
  <c r="H238" i="5"/>
  <c r="F238" i="5"/>
  <c r="E238" i="5"/>
  <c r="D238" i="5"/>
  <c r="A238" i="5"/>
  <c r="A239" i="5" s="1"/>
  <c r="V235" i="5"/>
  <c r="U235" i="5"/>
  <c r="T235" i="5"/>
  <c r="S235" i="5"/>
  <c r="Q235" i="5"/>
  <c r="P235" i="5"/>
  <c r="O235" i="5"/>
  <c r="N235" i="5"/>
  <c r="K235" i="5"/>
  <c r="K231" i="5" s="1"/>
  <c r="K229" i="5" s="1"/>
  <c r="J235" i="5"/>
  <c r="J231" i="5" s="1"/>
  <c r="J229" i="5" s="1"/>
  <c r="I235" i="5"/>
  <c r="I231" i="5" s="1"/>
  <c r="I229" i="5" s="1"/>
  <c r="H235" i="5"/>
  <c r="F235" i="5"/>
  <c r="F231" i="5" s="1"/>
  <c r="E235" i="5"/>
  <c r="E231" i="5" s="1"/>
  <c r="E233" i="5" s="1"/>
  <c r="D235" i="5"/>
  <c r="D231" i="5" s="1"/>
  <c r="D233" i="5" s="1"/>
  <c r="A235" i="5"/>
  <c r="A236" i="5" s="1"/>
  <c r="A234" i="5"/>
  <c r="A233" i="5"/>
  <c r="V232" i="5"/>
  <c r="U232" i="5"/>
  <c r="T232" i="5"/>
  <c r="S232" i="5"/>
  <c r="Q232" i="5"/>
  <c r="P232" i="5"/>
  <c r="O232" i="5"/>
  <c r="N232" i="5"/>
  <c r="K232" i="5"/>
  <c r="J232" i="5"/>
  <c r="I232" i="5"/>
  <c r="H232" i="5"/>
  <c r="F232" i="5"/>
  <c r="E232" i="5"/>
  <c r="D232" i="5"/>
  <c r="A232" i="5"/>
  <c r="V231" i="5"/>
  <c r="U231" i="5"/>
  <c r="U233" i="5" s="1"/>
  <c r="T231" i="5"/>
  <c r="T233" i="5" s="1"/>
  <c r="S231" i="5"/>
  <c r="S233" i="5" s="1"/>
  <c r="Q231" i="5"/>
  <c r="P231" i="5"/>
  <c r="P233" i="5" s="1"/>
  <c r="O231" i="5"/>
  <c r="O233" i="5" s="1"/>
  <c r="N231" i="5"/>
  <c r="N233" i="5" s="1"/>
  <c r="H231" i="5"/>
  <c r="H233" i="5" s="1"/>
  <c r="V226" i="5"/>
  <c r="U226" i="5"/>
  <c r="T226" i="5"/>
  <c r="S226" i="5"/>
  <c r="Q226" i="5"/>
  <c r="P226" i="5"/>
  <c r="O226" i="5"/>
  <c r="N226" i="5"/>
  <c r="H226" i="5"/>
  <c r="F226" i="5"/>
  <c r="E226" i="5"/>
  <c r="D226" i="5"/>
  <c r="A226" i="5"/>
  <c r="A227" i="5" s="1"/>
  <c r="V223" i="5"/>
  <c r="U223" i="5"/>
  <c r="T223" i="5"/>
  <c r="S223" i="5"/>
  <c r="Q223" i="5"/>
  <c r="P223" i="5"/>
  <c r="O223" i="5"/>
  <c r="N223" i="5"/>
  <c r="H223" i="5"/>
  <c r="F223" i="5"/>
  <c r="E223" i="5"/>
  <c r="D223" i="5"/>
  <c r="A223" i="5"/>
  <c r="A224" i="5" s="1"/>
  <c r="V220" i="5"/>
  <c r="U220" i="5"/>
  <c r="T220" i="5"/>
  <c r="S220" i="5"/>
  <c r="Q220" i="5"/>
  <c r="P220" i="5"/>
  <c r="O220" i="5"/>
  <c r="N220" i="5"/>
  <c r="H220" i="5"/>
  <c r="F220" i="5"/>
  <c r="F222" i="20" s="1"/>
  <c r="F220" i="20" s="1"/>
  <c r="E220" i="5"/>
  <c r="D220" i="5"/>
  <c r="A220" i="5"/>
  <c r="A221" i="5" s="1"/>
  <c r="F217" i="5"/>
  <c r="F219" i="20" s="1"/>
  <c r="F217" i="20" s="1"/>
  <c r="A217" i="5"/>
  <c r="A218" i="5" s="1"/>
  <c r="A216" i="5"/>
  <c r="A215" i="5"/>
  <c r="V214" i="5"/>
  <c r="U214" i="5"/>
  <c r="T214" i="5"/>
  <c r="S214" i="5"/>
  <c r="H214" i="5"/>
  <c r="F214" i="5"/>
  <c r="E214" i="5"/>
  <c r="D214" i="5"/>
  <c r="A214" i="5"/>
  <c r="U213" i="5"/>
  <c r="V205" i="5"/>
  <c r="U205" i="5"/>
  <c r="T205" i="5"/>
  <c r="S205" i="5"/>
  <c r="Q205" i="5"/>
  <c r="P205" i="5"/>
  <c r="O205" i="5"/>
  <c r="N205" i="5"/>
  <c r="K205" i="5"/>
  <c r="J205" i="5"/>
  <c r="I205" i="5"/>
  <c r="H205" i="5"/>
  <c r="F205" i="5"/>
  <c r="E205" i="5"/>
  <c r="D205" i="5"/>
  <c r="A205" i="5"/>
  <c r="V202" i="5"/>
  <c r="U202" i="5"/>
  <c r="T202" i="5"/>
  <c r="S202" i="5"/>
  <c r="Q202" i="5"/>
  <c r="P202" i="5"/>
  <c r="O202" i="5"/>
  <c r="N202" i="5"/>
  <c r="K202" i="5"/>
  <c r="J202" i="5"/>
  <c r="I202" i="5"/>
  <c r="H202" i="5"/>
  <c r="F202" i="5"/>
  <c r="E202" i="5"/>
  <c r="D202" i="5"/>
  <c r="A202" i="5"/>
  <c r="V199" i="5"/>
  <c r="U199" i="5"/>
  <c r="T199" i="5"/>
  <c r="S199" i="5"/>
  <c r="Q199" i="5"/>
  <c r="P199" i="5"/>
  <c r="O199" i="5"/>
  <c r="N199" i="5"/>
  <c r="K199" i="5"/>
  <c r="J199" i="5"/>
  <c r="I199" i="5"/>
  <c r="H199" i="5"/>
  <c r="F199" i="5"/>
  <c r="E199" i="5"/>
  <c r="D199" i="5"/>
  <c r="A199" i="5"/>
  <c r="V196" i="5"/>
  <c r="V192" i="5" s="1"/>
  <c r="V194" i="5" s="1"/>
  <c r="U196" i="5"/>
  <c r="U192" i="5" s="1"/>
  <c r="T196" i="5"/>
  <c r="T192" i="5" s="1"/>
  <c r="T194" i="5" s="1"/>
  <c r="S196" i="5"/>
  <c r="S192" i="5" s="1"/>
  <c r="Q196" i="5"/>
  <c r="Q192" i="5" s="1"/>
  <c r="Q194" i="5" s="1"/>
  <c r="P196" i="5"/>
  <c r="P192" i="5" s="1"/>
  <c r="O196" i="5"/>
  <c r="O192" i="5" s="1"/>
  <c r="O194" i="5" s="1"/>
  <c r="N196" i="5"/>
  <c r="N192" i="5" s="1"/>
  <c r="N194" i="5" s="1"/>
  <c r="K196" i="5"/>
  <c r="K192" i="5" s="1"/>
  <c r="J196" i="5"/>
  <c r="J192" i="5" s="1"/>
  <c r="I196" i="5"/>
  <c r="I192" i="5" s="1"/>
  <c r="H196" i="5"/>
  <c r="H192" i="5" s="1"/>
  <c r="H194" i="5" s="1"/>
  <c r="F196" i="5"/>
  <c r="F192" i="5" s="1"/>
  <c r="F194" i="5" s="1"/>
  <c r="E196" i="5"/>
  <c r="E192" i="5" s="1"/>
  <c r="D196" i="5"/>
  <c r="D192" i="5" s="1"/>
  <c r="D194" i="5" s="1"/>
  <c r="A196" i="5"/>
  <c r="A195" i="5"/>
  <c r="A194" i="5"/>
  <c r="V193" i="5"/>
  <c r="U193" i="5"/>
  <c r="T193" i="5"/>
  <c r="S193" i="5"/>
  <c r="Q193" i="5"/>
  <c r="P193" i="5"/>
  <c r="O193" i="5"/>
  <c r="N193" i="5"/>
  <c r="K193" i="5"/>
  <c r="J193" i="5"/>
  <c r="I193" i="5"/>
  <c r="H193" i="5"/>
  <c r="F193" i="5"/>
  <c r="E193" i="5"/>
  <c r="D193" i="5"/>
  <c r="A193" i="5"/>
  <c r="A207" i="5" s="1"/>
  <c r="A191" i="5"/>
  <c r="V190" i="5"/>
  <c r="U190" i="5"/>
  <c r="T190" i="5"/>
  <c r="S190" i="5"/>
  <c r="Q190" i="5"/>
  <c r="P190" i="5"/>
  <c r="O190" i="5"/>
  <c r="N190" i="5"/>
  <c r="K190" i="5"/>
  <c r="J190" i="5"/>
  <c r="I190" i="5"/>
  <c r="H190" i="5"/>
  <c r="F190" i="5"/>
  <c r="E190" i="5"/>
  <c r="D190" i="5"/>
  <c r="A190" i="5"/>
  <c r="V189" i="5"/>
  <c r="V191" i="5" s="1"/>
  <c r="U189" i="5"/>
  <c r="U191" i="5" s="1"/>
  <c r="T189" i="5"/>
  <c r="T191" i="5" s="1"/>
  <c r="S189" i="5"/>
  <c r="S191" i="5" s="1"/>
  <c r="Q189" i="5"/>
  <c r="Q191" i="5" s="1"/>
  <c r="P189" i="5"/>
  <c r="P191" i="5" s="1"/>
  <c r="O189" i="5"/>
  <c r="O191" i="5" s="1"/>
  <c r="N189" i="5"/>
  <c r="N191" i="5" s="1"/>
  <c r="K189" i="5"/>
  <c r="K191" i="5" s="1"/>
  <c r="J189" i="5"/>
  <c r="J191" i="5" s="1"/>
  <c r="I189" i="5"/>
  <c r="I191" i="5" s="1"/>
  <c r="H189" i="5"/>
  <c r="H191" i="5" s="1"/>
  <c r="F189" i="5"/>
  <c r="F191" i="5" s="1"/>
  <c r="E189" i="5"/>
  <c r="E191" i="5" s="1"/>
  <c r="D189" i="5"/>
  <c r="D191" i="5" s="1"/>
  <c r="A189" i="5"/>
  <c r="A188" i="5"/>
  <c r="V187" i="5"/>
  <c r="U187" i="5"/>
  <c r="T187" i="5"/>
  <c r="S187" i="5"/>
  <c r="Q187" i="5"/>
  <c r="P187" i="5"/>
  <c r="O187" i="5"/>
  <c r="N187" i="5"/>
  <c r="K187" i="5"/>
  <c r="J187" i="5"/>
  <c r="I187" i="5"/>
  <c r="H187" i="5"/>
  <c r="F187" i="5"/>
  <c r="E187" i="5"/>
  <c r="D187" i="5"/>
  <c r="A187" i="5"/>
  <c r="A186" i="5"/>
  <c r="A185" i="5"/>
  <c r="V182" i="5"/>
  <c r="U182" i="5"/>
  <c r="T182" i="5"/>
  <c r="S182" i="5"/>
  <c r="Q182" i="5"/>
  <c r="P182" i="5"/>
  <c r="O182" i="5"/>
  <c r="N182" i="5"/>
  <c r="K182" i="5"/>
  <c r="J182" i="5"/>
  <c r="I182" i="5"/>
  <c r="H182" i="5"/>
  <c r="F182" i="5"/>
  <c r="E182" i="5"/>
  <c r="D182" i="5"/>
  <c r="A182" i="5"/>
  <c r="A184" i="5" s="1"/>
  <c r="V179" i="5"/>
  <c r="U179" i="5"/>
  <c r="T179" i="5"/>
  <c r="S179" i="5"/>
  <c r="Q179" i="5"/>
  <c r="P179" i="5"/>
  <c r="O179" i="5"/>
  <c r="N179" i="5"/>
  <c r="K179" i="5"/>
  <c r="J179" i="5"/>
  <c r="I179" i="5"/>
  <c r="H179" i="5"/>
  <c r="F179" i="5"/>
  <c r="E179" i="5"/>
  <c r="D179" i="5"/>
  <c r="A179" i="5"/>
  <c r="A181" i="5" s="1"/>
  <c r="V176" i="5"/>
  <c r="V174" i="5" s="1"/>
  <c r="U176" i="5"/>
  <c r="U174" i="5" s="1"/>
  <c r="T176" i="5"/>
  <c r="T174" i="5" s="1"/>
  <c r="S176" i="5"/>
  <c r="S174" i="5" s="1"/>
  <c r="Q176" i="5"/>
  <c r="Q174" i="5" s="1"/>
  <c r="P176" i="5"/>
  <c r="P174" i="5" s="1"/>
  <c r="O176" i="5"/>
  <c r="O174" i="5" s="1"/>
  <c r="N176" i="5"/>
  <c r="N174" i="5" s="1"/>
  <c r="K176" i="5"/>
  <c r="K174" i="5" s="1"/>
  <c r="J176" i="5"/>
  <c r="J174" i="5" s="1"/>
  <c r="I176" i="5"/>
  <c r="I174" i="5" s="1"/>
  <c r="H176" i="5"/>
  <c r="H174" i="5" s="1"/>
  <c r="F176" i="5"/>
  <c r="F174" i="5" s="1"/>
  <c r="E176" i="5"/>
  <c r="E174" i="5" s="1"/>
  <c r="D176" i="5"/>
  <c r="D174" i="5" s="1"/>
  <c r="A176" i="5"/>
  <c r="A178" i="5" s="1"/>
  <c r="A175" i="5"/>
  <c r="A173" i="5"/>
  <c r="V172" i="5"/>
  <c r="U172" i="5"/>
  <c r="T172" i="5"/>
  <c r="S172" i="5"/>
  <c r="Q172" i="5"/>
  <c r="P172" i="5"/>
  <c r="O172" i="5"/>
  <c r="N172" i="5"/>
  <c r="K172" i="5"/>
  <c r="J172" i="5"/>
  <c r="I172" i="5"/>
  <c r="H172" i="5"/>
  <c r="F172" i="5"/>
  <c r="E172" i="5"/>
  <c r="D172" i="5"/>
  <c r="A172" i="5"/>
  <c r="V171" i="5"/>
  <c r="V173" i="5" s="1"/>
  <c r="U171" i="5"/>
  <c r="U173" i="5" s="1"/>
  <c r="T171" i="5"/>
  <c r="T173" i="5" s="1"/>
  <c r="S171" i="5"/>
  <c r="S173" i="5" s="1"/>
  <c r="Q171" i="5"/>
  <c r="Q173" i="5" s="1"/>
  <c r="P171" i="5"/>
  <c r="P173" i="5" s="1"/>
  <c r="O171" i="5"/>
  <c r="O173" i="5" s="1"/>
  <c r="N171" i="5"/>
  <c r="N173" i="5" s="1"/>
  <c r="K171" i="5"/>
  <c r="K173" i="5" s="1"/>
  <c r="J171" i="5"/>
  <c r="J173" i="5" s="1"/>
  <c r="I171" i="5"/>
  <c r="I173" i="5" s="1"/>
  <c r="H171" i="5"/>
  <c r="H173" i="5" s="1"/>
  <c r="F171" i="5"/>
  <c r="F173" i="5" s="1"/>
  <c r="E171" i="5"/>
  <c r="E173" i="5" s="1"/>
  <c r="D171" i="5"/>
  <c r="D173" i="5" s="1"/>
  <c r="A171" i="5"/>
  <c r="A170" i="5"/>
  <c r="V169" i="5"/>
  <c r="U169" i="5"/>
  <c r="T169" i="5"/>
  <c r="S169" i="5"/>
  <c r="Q169" i="5"/>
  <c r="P169" i="5"/>
  <c r="O169" i="5"/>
  <c r="N169" i="5"/>
  <c r="K169" i="5"/>
  <c r="J169" i="5"/>
  <c r="I169" i="5"/>
  <c r="H169" i="5"/>
  <c r="F169" i="5"/>
  <c r="E169" i="5"/>
  <c r="D169" i="5"/>
  <c r="A169" i="5"/>
  <c r="A168" i="5"/>
  <c r="A167" i="5"/>
  <c r="V164" i="5"/>
  <c r="U164" i="5"/>
  <c r="T164" i="5"/>
  <c r="S164" i="5"/>
  <c r="Q164" i="5"/>
  <c r="P164" i="5"/>
  <c r="O164" i="5"/>
  <c r="N164" i="5"/>
  <c r="K164" i="5"/>
  <c r="J164" i="5"/>
  <c r="I164" i="5"/>
  <c r="H164" i="5"/>
  <c r="F164" i="5"/>
  <c r="E164" i="5"/>
  <c r="D164" i="5"/>
  <c r="A164" i="5"/>
  <c r="A165" i="5" s="1"/>
  <c r="V161" i="5"/>
  <c r="U161" i="5"/>
  <c r="T161" i="5"/>
  <c r="S161" i="5"/>
  <c r="Q161" i="5"/>
  <c r="P161" i="5"/>
  <c r="O161" i="5"/>
  <c r="O100" i="5" s="1"/>
  <c r="N161" i="5"/>
  <c r="K161" i="5"/>
  <c r="J161" i="5"/>
  <c r="I161" i="5"/>
  <c r="H161" i="5"/>
  <c r="F161" i="5"/>
  <c r="E161" i="5"/>
  <c r="D161" i="5"/>
  <c r="A161" i="5"/>
  <c r="A162" i="5" s="1"/>
  <c r="V158" i="5"/>
  <c r="V156" i="5" s="1"/>
  <c r="U158" i="5"/>
  <c r="U156" i="5" s="1"/>
  <c r="T158" i="5"/>
  <c r="T156" i="5" s="1"/>
  <c r="S158" i="5"/>
  <c r="S156" i="5" s="1"/>
  <c r="Q158" i="5"/>
  <c r="Q156" i="5" s="1"/>
  <c r="P158" i="5"/>
  <c r="P156" i="5" s="1"/>
  <c r="O158" i="5"/>
  <c r="O156" i="5" s="1"/>
  <c r="N158" i="5"/>
  <c r="N156" i="5" s="1"/>
  <c r="K158" i="5"/>
  <c r="K156" i="5" s="1"/>
  <c r="J158" i="5"/>
  <c r="J156" i="5" s="1"/>
  <c r="I158" i="5"/>
  <c r="I156" i="5" s="1"/>
  <c r="H158" i="5"/>
  <c r="H156" i="5" s="1"/>
  <c r="F158" i="5"/>
  <c r="F156" i="5" s="1"/>
  <c r="E158" i="5"/>
  <c r="E156" i="5" s="1"/>
  <c r="D158" i="5"/>
  <c r="D156" i="5" s="1"/>
  <c r="A158" i="5"/>
  <c r="A159" i="5" s="1"/>
  <c r="A157" i="5"/>
  <c r="A155" i="5"/>
  <c r="V154" i="5"/>
  <c r="U154" i="5"/>
  <c r="T154" i="5"/>
  <c r="S154" i="5"/>
  <c r="Q154" i="5"/>
  <c r="P154" i="5"/>
  <c r="O154" i="5"/>
  <c r="N154" i="5"/>
  <c r="K154" i="5"/>
  <c r="J154" i="5"/>
  <c r="I154" i="5"/>
  <c r="H154" i="5"/>
  <c r="F154" i="5"/>
  <c r="E154" i="5"/>
  <c r="D154" i="5"/>
  <c r="A154" i="5"/>
  <c r="V153" i="5"/>
  <c r="V155" i="5" s="1"/>
  <c r="U153" i="5"/>
  <c r="U155" i="5" s="1"/>
  <c r="T153" i="5"/>
  <c r="T155" i="5" s="1"/>
  <c r="S153" i="5"/>
  <c r="S155" i="5" s="1"/>
  <c r="Q153" i="5"/>
  <c r="Q155" i="5" s="1"/>
  <c r="P153" i="5"/>
  <c r="P155" i="5" s="1"/>
  <c r="O153" i="5"/>
  <c r="O155" i="5" s="1"/>
  <c r="N153" i="5"/>
  <c r="N155" i="5" s="1"/>
  <c r="K153" i="5"/>
  <c r="K155" i="5" s="1"/>
  <c r="J153" i="5"/>
  <c r="J155" i="5" s="1"/>
  <c r="I153" i="5"/>
  <c r="I155" i="5" s="1"/>
  <c r="H153" i="5"/>
  <c r="H155" i="5" s="1"/>
  <c r="F153" i="5"/>
  <c r="F155" i="5" s="1"/>
  <c r="E153" i="5"/>
  <c r="E155" i="5" s="1"/>
  <c r="D153" i="5"/>
  <c r="D155" i="5" s="1"/>
  <c r="A153" i="5"/>
  <c r="A152" i="5"/>
  <c r="V151" i="5"/>
  <c r="U151" i="5"/>
  <c r="T151" i="5"/>
  <c r="S151" i="5"/>
  <c r="Q151" i="5"/>
  <c r="P151" i="5"/>
  <c r="O151" i="5"/>
  <c r="N151" i="5"/>
  <c r="K151" i="5"/>
  <c r="J151" i="5"/>
  <c r="I151" i="5"/>
  <c r="H151" i="5"/>
  <c r="F151" i="5"/>
  <c r="E151" i="5"/>
  <c r="D151" i="5"/>
  <c r="A151" i="5"/>
  <c r="A150" i="5"/>
  <c r="A149" i="5"/>
  <c r="V146" i="5"/>
  <c r="U146" i="5"/>
  <c r="T146" i="5"/>
  <c r="S146" i="5"/>
  <c r="Q146" i="5"/>
  <c r="P146" i="5"/>
  <c r="O146" i="5"/>
  <c r="N146" i="5"/>
  <c r="K146" i="5"/>
  <c r="J146" i="5"/>
  <c r="I146" i="5"/>
  <c r="H146" i="5"/>
  <c r="F146" i="5"/>
  <c r="E146" i="5"/>
  <c r="D146" i="5"/>
  <c r="A146" i="5"/>
  <c r="A147" i="5" s="1"/>
  <c r="V143" i="5"/>
  <c r="U143" i="5"/>
  <c r="T143" i="5"/>
  <c r="S143" i="5"/>
  <c r="Q143" i="5"/>
  <c r="P143" i="5"/>
  <c r="O143" i="5"/>
  <c r="N143" i="5"/>
  <c r="K143" i="5"/>
  <c r="J143" i="5"/>
  <c r="I143" i="5"/>
  <c r="H143" i="5"/>
  <c r="F143" i="5"/>
  <c r="E143" i="5"/>
  <c r="D143" i="5"/>
  <c r="A143" i="5"/>
  <c r="A144" i="5" s="1"/>
  <c r="V140" i="5"/>
  <c r="V138" i="5" s="1"/>
  <c r="U140" i="5"/>
  <c r="T140" i="5"/>
  <c r="T138" i="5" s="1"/>
  <c r="S140" i="5"/>
  <c r="Q140" i="5"/>
  <c r="Q138" i="5" s="1"/>
  <c r="P140" i="5"/>
  <c r="P138" i="5" s="1"/>
  <c r="O140" i="5"/>
  <c r="O138" i="5" s="1"/>
  <c r="N140" i="5"/>
  <c r="N138" i="5" s="1"/>
  <c r="K140" i="5"/>
  <c r="K138" i="5" s="1"/>
  <c r="J140" i="5"/>
  <c r="J138" i="5" s="1"/>
  <c r="I140" i="5"/>
  <c r="I138" i="5" s="1"/>
  <c r="H140" i="5"/>
  <c r="H138" i="5" s="1"/>
  <c r="F140" i="5"/>
  <c r="F138" i="5" s="1"/>
  <c r="E140" i="5"/>
  <c r="E138" i="5" s="1"/>
  <c r="D140" i="5"/>
  <c r="D138" i="5" s="1"/>
  <c r="A140" i="5"/>
  <c r="A141" i="5" s="1"/>
  <c r="A139" i="5"/>
  <c r="S138" i="5"/>
  <c r="A137" i="5"/>
  <c r="V136" i="5"/>
  <c r="U136" i="5"/>
  <c r="T136" i="5"/>
  <c r="S136" i="5"/>
  <c r="Q136" i="5"/>
  <c r="P136" i="5"/>
  <c r="O136" i="5"/>
  <c r="N136" i="5"/>
  <c r="K136" i="5"/>
  <c r="J136" i="5"/>
  <c r="I136" i="5"/>
  <c r="H136" i="5"/>
  <c r="F136" i="5"/>
  <c r="E136" i="5"/>
  <c r="D136" i="5"/>
  <c r="A136" i="5"/>
  <c r="V135" i="5"/>
  <c r="V137" i="5" s="1"/>
  <c r="U135" i="5"/>
  <c r="U137" i="5" s="1"/>
  <c r="T135" i="5"/>
  <c r="T137" i="5" s="1"/>
  <c r="S135" i="5"/>
  <c r="S137" i="5" s="1"/>
  <c r="Q135" i="5"/>
  <c r="Q137" i="5" s="1"/>
  <c r="P135" i="5"/>
  <c r="P137" i="5" s="1"/>
  <c r="O135" i="5"/>
  <c r="O137" i="5" s="1"/>
  <c r="N135" i="5"/>
  <c r="N137" i="5" s="1"/>
  <c r="K135" i="5"/>
  <c r="K137" i="5" s="1"/>
  <c r="J135" i="5"/>
  <c r="J137" i="5" s="1"/>
  <c r="I135" i="5"/>
  <c r="I137" i="5" s="1"/>
  <c r="H135" i="5"/>
  <c r="H137" i="5" s="1"/>
  <c r="F135" i="5"/>
  <c r="F137" i="5" s="1"/>
  <c r="E135" i="5"/>
  <c r="E137" i="5" s="1"/>
  <c r="D135" i="5"/>
  <c r="D137" i="5" s="1"/>
  <c r="A135" i="5"/>
  <c r="A134" i="5"/>
  <c r="V133" i="5"/>
  <c r="U133" i="5"/>
  <c r="T133" i="5"/>
  <c r="S133" i="5"/>
  <c r="Q133" i="5"/>
  <c r="P133" i="5"/>
  <c r="O133" i="5"/>
  <c r="N133" i="5"/>
  <c r="K133" i="5"/>
  <c r="J133" i="5"/>
  <c r="I133" i="5"/>
  <c r="H133" i="5"/>
  <c r="F133" i="5"/>
  <c r="E133" i="5"/>
  <c r="D133" i="5"/>
  <c r="A133" i="5"/>
  <c r="A132" i="5"/>
  <c r="A131" i="5"/>
  <c r="V128" i="5"/>
  <c r="U128" i="5"/>
  <c r="T128" i="5"/>
  <c r="S128" i="5"/>
  <c r="Q128" i="5"/>
  <c r="P128" i="5"/>
  <c r="P101" i="5" s="1"/>
  <c r="O128" i="5"/>
  <c r="N128" i="5"/>
  <c r="K128" i="5"/>
  <c r="J128" i="5"/>
  <c r="J101" i="5" s="1"/>
  <c r="I128" i="5"/>
  <c r="H128" i="5"/>
  <c r="F128" i="5"/>
  <c r="E128" i="5"/>
  <c r="D128" i="5"/>
  <c r="A128" i="5"/>
  <c r="A129" i="5" s="1"/>
  <c r="V125" i="5"/>
  <c r="U125" i="5"/>
  <c r="T125" i="5"/>
  <c r="S125" i="5"/>
  <c r="Q125" i="5"/>
  <c r="P125" i="5"/>
  <c r="O125" i="5"/>
  <c r="N125" i="5"/>
  <c r="K125" i="5"/>
  <c r="J125" i="5"/>
  <c r="J100" i="5" s="1"/>
  <c r="I125" i="5"/>
  <c r="H125" i="5"/>
  <c r="F125" i="5"/>
  <c r="E125" i="5"/>
  <c r="D125" i="5"/>
  <c r="A125" i="5"/>
  <c r="A126" i="5" s="1"/>
  <c r="V122" i="5"/>
  <c r="U122" i="5"/>
  <c r="U120" i="5" s="1"/>
  <c r="T122" i="5"/>
  <c r="S122" i="5"/>
  <c r="S120" i="5" s="1"/>
  <c r="Q122" i="5"/>
  <c r="P122" i="5"/>
  <c r="O122" i="5"/>
  <c r="N122" i="5"/>
  <c r="K122" i="5"/>
  <c r="J122" i="5"/>
  <c r="I122" i="5"/>
  <c r="H122" i="5"/>
  <c r="H120" i="5" s="1"/>
  <c r="F122" i="5"/>
  <c r="E122" i="5"/>
  <c r="E120" i="5" s="1"/>
  <c r="D122" i="5"/>
  <c r="A122" i="5"/>
  <c r="A123" i="5" s="1"/>
  <c r="A121" i="5"/>
  <c r="V120" i="5"/>
  <c r="T120" i="5"/>
  <c r="K120" i="5"/>
  <c r="I120" i="5"/>
  <c r="F120" i="5"/>
  <c r="D120" i="5"/>
  <c r="A119" i="5"/>
  <c r="V118" i="5"/>
  <c r="U118" i="5"/>
  <c r="T118" i="5"/>
  <c r="A118" i="5"/>
  <c r="V117" i="5"/>
  <c r="V119" i="5" s="1"/>
  <c r="U117" i="5"/>
  <c r="U119" i="5" s="1"/>
  <c r="T117" i="5"/>
  <c r="T119" i="5" s="1"/>
  <c r="A117" i="5"/>
  <c r="A116" i="5"/>
  <c r="V115" i="5"/>
  <c r="U115" i="5"/>
  <c r="T115" i="5"/>
  <c r="F115" i="5"/>
  <c r="D115" i="5"/>
  <c r="A115" i="5"/>
  <c r="A114" i="5"/>
  <c r="A113" i="5"/>
  <c r="V110" i="5"/>
  <c r="U110" i="5"/>
  <c r="T110" i="5"/>
  <c r="A110" i="5"/>
  <c r="A111" i="5" s="1"/>
  <c r="V107" i="5"/>
  <c r="V100" i="5" s="1"/>
  <c r="U107" i="5"/>
  <c r="T107" i="5"/>
  <c r="T100" i="5" s="1"/>
  <c r="A107" i="5"/>
  <c r="A109" i="5" s="1"/>
  <c r="F109" i="5"/>
  <c r="F109" i="20" s="1"/>
  <c r="A106" i="5"/>
  <c r="A105" i="5"/>
  <c r="V104" i="5"/>
  <c r="U104" i="5"/>
  <c r="T104" i="5"/>
  <c r="Q102" i="5"/>
  <c r="F104" i="5"/>
  <c r="E104" i="5"/>
  <c r="D104" i="5"/>
  <c r="A104" i="5"/>
  <c r="A103" i="5"/>
  <c r="A101" i="5"/>
  <c r="A100" i="5"/>
  <c r="A99" i="5"/>
  <c r="A98" i="5"/>
  <c r="H217" i="5" l="1"/>
  <c r="J233" i="5"/>
  <c r="D219" i="20"/>
  <c r="D217" i="20" s="1"/>
  <c r="D213" i="5"/>
  <c r="D209" i="5" s="1"/>
  <c r="S194" i="5"/>
  <c r="S98" i="5"/>
  <c r="N98" i="5"/>
  <c r="O99" i="5"/>
  <c r="T99" i="5"/>
  <c r="V102" i="5"/>
  <c r="U101" i="5"/>
  <c r="K99" i="5"/>
  <c r="K100" i="5"/>
  <c r="K101" i="5"/>
  <c r="F213" i="5"/>
  <c r="F209" i="5" s="1"/>
  <c r="O213" i="5"/>
  <c r="Q213" i="5"/>
  <c r="Q209" i="5" s="1"/>
  <c r="T213" i="5"/>
  <c r="V213" i="5"/>
  <c r="P213" i="5"/>
  <c r="E213" i="5"/>
  <c r="H213" i="5"/>
  <c r="O215" i="5"/>
  <c r="O209" i="5"/>
  <c r="Q215" i="5"/>
  <c r="S219" i="5"/>
  <c r="S217" i="5" s="1"/>
  <c r="S213" i="5" s="1"/>
  <c r="N217" i="5"/>
  <c r="N213" i="5" s="1"/>
  <c r="F108" i="20"/>
  <c r="F107" i="20" s="1"/>
  <c r="E108" i="20"/>
  <c r="E107" i="20" s="1"/>
  <c r="P97" i="14"/>
  <c r="T461" i="14"/>
  <c r="T466" i="14" s="1"/>
  <c r="T472" i="14" s="1"/>
  <c r="T479" i="14" s="1"/>
  <c r="T358" i="14"/>
  <c r="T356" i="14" s="1"/>
  <c r="T395" i="14" s="1"/>
  <c r="T397" i="14" s="1"/>
  <c r="O461" i="14"/>
  <c r="O466" i="14" s="1"/>
  <c r="O472" i="14" s="1"/>
  <c r="O358" i="14"/>
  <c r="O356" i="14" s="1"/>
  <c r="O395" i="14" s="1"/>
  <c r="O397" i="14" s="1"/>
  <c r="P461" i="14"/>
  <c r="P466" i="14" s="1"/>
  <c r="P472" i="14" s="1"/>
  <c r="P358" i="14"/>
  <c r="P356" i="14" s="1"/>
  <c r="P395" i="14" s="1"/>
  <c r="P397" i="14" s="1"/>
  <c r="I339" i="14"/>
  <c r="I327" i="14"/>
  <c r="K327" i="14"/>
  <c r="K339" i="14"/>
  <c r="J339" i="14"/>
  <c r="J327" i="14"/>
  <c r="O479" i="14"/>
  <c r="J479" i="14"/>
  <c r="K356" i="14"/>
  <c r="K395" i="14" s="1"/>
  <c r="K397" i="14" s="1"/>
  <c r="I356" i="14"/>
  <c r="I395" i="14" s="1"/>
  <c r="I397" i="14" s="1"/>
  <c r="F462" i="14"/>
  <c r="F359" i="14"/>
  <c r="F215" i="14"/>
  <c r="Q461" i="14"/>
  <c r="Q466" i="14" s="1"/>
  <c r="Q472" i="14" s="1"/>
  <c r="Q479" i="14" s="1"/>
  <c r="Q358" i="14"/>
  <c r="Q356" i="14" s="1"/>
  <c r="Q395" i="14" s="1"/>
  <c r="Q397" i="14" s="1"/>
  <c r="P479" i="14"/>
  <c r="J356" i="14"/>
  <c r="J395" i="14" s="1"/>
  <c r="J397" i="14" s="1"/>
  <c r="K466" i="14"/>
  <c r="K472" i="14" s="1"/>
  <c r="K479" i="14" s="1"/>
  <c r="I466" i="14"/>
  <c r="I472" i="14" s="1"/>
  <c r="I479" i="14" s="1"/>
  <c r="J120" i="3"/>
  <c r="J99" i="3"/>
  <c r="I194" i="3"/>
  <c r="I98" i="3"/>
  <c r="O462" i="3"/>
  <c r="O359" i="3"/>
  <c r="T209" i="3"/>
  <c r="T208" i="3" s="1"/>
  <c r="T462" i="3"/>
  <c r="T359" i="3"/>
  <c r="J443" i="3"/>
  <c r="J454" i="3" s="1"/>
  <c r="J457" i="3" s="1"/>
  <c r="J471" i="3" s="1"/>
  <c r="J366" i="3"/>
  <c r="J208" i="3"/>
  <c r="H456" i="3"/>
  <c r="H394" i="3"/>
  <c r="I120" i="3"/>
  <c r="I99" i="3"/>
  <c r="K120" i="3"/>
  <c r="K99" i="3"/>
  <c r="Q462" i="3"/>
  <c r="Q359" i="3"/>
  <c r="V209" i="3"/>
  <c r="V208" i="3" s="1"/>
  <c r="V462" i="3"/>
  <c r="V359" i="3"/>
  <c r="I443" i="3"/>
  <c r="I454" i="3" s="1"/>
  <c r="I457" i="3" s="1"/>
  <c r="I471" i="3" s="1"/>
  <c r="I208" i="3"/>
  <c r="I366" i="3"/>
  <c r="K443" i="3"/>
  <c r="K454" i="3" s="1"/>
  <c r="K457" i="3" s="1"/>
  <c r="K471" i="3" s="1"/>
  <c r="K366" i="3"/>
  <c r="K208" i="3"/>
  <c r="H464" i="3"/>
  <c r="H360" i="3"/>
  <c r="O366" i="3"/>
  <c r="Q366" i="3"/>
  <c r="T366" i="3"/>
  <c r="V366" i="3"/>
  <c r="S461" i="2"/>
  <c r="S466" i="2" s="1"/>
  <c r="S472" i="2" s="1"/>
  <c r="S479" i="2" s="1"/>
  <c r="S358" i="2"/>
  <c r="S356" i="2" s="1"/>
  <c r="S395" i="2" s="1"/>
  <c r="S397" i="2" s="1"/>
  <c r="E194" i="5"/>
  <c r="E98" i="5"/>
  <c r="P194" i="5"/>
  <c r="P98" i="5"/>
  <c r="U194" i="5"/>
  <c r="U98" i="5"/>
  <c r="H98" i="5"/>
  <c r="I99" i="5"/>
  <c r="I100" i="5"/>
  <c r="I101" i="5"/>
  <c r="I233" i="5"/>
  <c r="J120" i="5"/>
  <c r="J99" i="5"/>
  <c r="N462" i="5"/>
  <c r="N359" i="5"/>
  <c r="P462" i="5"/>
  <c r="P359" i="5"/>
  <c r="S462" i="5"/>
  <c r="S359" i="5"/>
  <c r="U462" i="5"/>
  <c r="U359" i="5"/>
  <c r="I443" i="5"/>
  <c r="I454" i="5" s="1"/>
  <c r="I457" i="5" s="1"/>
  <c r="I471" i="5" s="1"/>
  <c r="I366" i="5"/>
  <c r="I208" i="5"/>
  <c r="K443" i="5"/>
  <c r="K454" i="5" s="1"/>
  <c r="K457" i="5" s="1"/>
  <c r="K471" i="5" s="1"/>
  <c r="K208" i="5"/>
  <c r="K366" i="5"/>
  <c r="H464" i="5"/>
  <c r="H360" i="5"/>
  <c r="O464" i="5"/>
  <c r="O360" i="5"/>
  <c r="N249" i="18"/>
  <c r="N247" i="18" s="1"/>
  <c r="Q464" i="5"/>
  <c r="Q360" i="5"/>
  <c r="T464" i="5"/>
  <c r="T360" i="5"/>
  <c r="V464" i="5"/>
  <c r="V360" i="5"/>
  <c r="H456" i="5"/>
  <c r="H394" i="5"/>
  <c r="O456" i="5"/>
  <c r="O394" i="5"/>
  <c r="Q456" i="5"/>
  <c r="Q394" i="5"/>
  <c r="T456" i="5"/>
  <c r="T394" i="5"/>
  <c r="V456" i="5"/>
  <c r="V394" i="5"/>
  <c r="D249" i="20"/>
  <c r="D247" i="20" s="1"/>
  <c r="D464" i="20" s="1"/>
  <c r="P464" i="20"/>
  <c r="J194" i="5"/>
  <c r="J98" i="5"/>
  <c r="J97" i="5" s="1"/>
  <c r="I194" i="5"/>
  <c r="I98" i="5"/>
  <c r="I97" i="5" s="1"/>
  <c r="K194" i="5"/>
  <c r="K98" i="5"/>
  <c r="K97" i="5" s="1"/>
  <c r="H462" i="5"/>
  <c r="H359" i="5"/>
  <c r="O462" i="5"/>
  <c r="O359" i="5"/>
  <c r="Q462" i="5"/>
  <c r="Q359" i="5"/>
  <c r="T209" i="5"/>
  <c r="T462" i="5"/>
  <c r="T359" i="5"/>
  <c r="V209" i="5"/>
  <c r="V462" i="5"/>
  <c r="V359" i="5"/>
  <c r="J443" i="5"/>
  <c r="J454" i="5" s="1"/>
  <c r="J457" i="5" s="1"/>
  <c r="J471" i="5" s="1"/>
  <c r="J208" i="5"/>
  <c r="J366" i="5"/>
  <c r="N464" i="5"/>
  <c r="N360" i="5"/>
  <c r="M249" i="18"/>
  <c r="M247" i="18" s="1"/>
  <c r="M360" i="18" s="1"/>
  <c r="P464" i="5"/>
  <c r="P360" i="5"/>
  <c r="O249" i="18"/>
  <c r="O247" i="18" s="1"/>
  <c r="S464" i="5"/>
  <c r="S360" i="5"/>
  <c r="U464" i="5"/>
  <c r="U360" i="5"/>
  <c r="N456" i="5"/>
  <c r="N394" i="5"/>
  <c r="P456" i="5"/>
  <c r="P394" i="5"/>
  <c r="S456" i="5"/>
  <c r="S394" i="5"/>
  <c r="U456" i="5"/>
  <c r="U394" i="5"/>
  <c r="D222" i="20"/>
  <c r="D220" i="20" s="1"/>
  <c r="Q464" i="20"/>
  <c r="K464" i="20"/>
  <c r="K360" i="20"/>
  <c r="J464" i="20"/>
  <c r="J360" i="20"/>
  <c r="Q94" i="14"/>
  <c r="O94" i="14"/>
  <c r="P94" i="14"/>
  <c r="P339" i="14" s="1"/>
  <c r="D112" i="3"/>
  <c r="D109" i="20"/>
  <c r="F213" i="20"/>
  <c r="F209" i="20" s="1"/>
  <c r="F208" i="20" s="1"/>
  <c r="K249" i="18"/>
  <c r="K247" i="18" s="1"/>
  <c r="L249" i="18"/>
  <c r="L247" i="18" s="1"/>
  <c r="E219" i="18"/>
  <c r="E217" i="18" s="1"/>
  <c r="E219" i="20"/>
  <c r="E217" i="20" s="1"/>
  <c r="G219" i="18"/>
  <c r="G217" i="18" s="1"/>
  <c r="H219" i="20"/>
  <c r="H217" i="20" s="1"/>
  <c r="I219" i="18"/>
  <c r="I217" i="18" s="1"/>
  <c r="J219" i="20"/>
  <c r="J217" i="20" s="1"/>
  <c r="K219" i="18"/>
  <c r="K217" i="18" s="1"/>
  <c r="M219" i="18"/>
  <c r="M217" i="18" s="1"/>
  <c r="O219" i="18"/>
  <c r="O217" i="18" s="1"/>
  <c r="E222" i="18"/>
  <c r="E220" i="18" s="1"/>
  <c r="E222" i="20"/>
  <c r="E220" i="20" s="1"/>
  <c r="G222" i="18"/>
  <c r="G220" i="18" s="1"/>
  <c r="H222" i="20"/>
  <c r="H220" i="20" s="1"/>
  <c r="I222" i="18"/>
  <c r="I220" i="18" s="1"/>
  <c r="J222" i="20"/>
  <c r="J220" i="20" s="1"/>
  <c r="K222" i="18"/>
  <c r="K220" i="18" s="1"/>
  <c r="M222" i="18"/>
  <c r="M220" i="18" s="1"/>
  <c r="O222" i="18"/>
  <c r="O220" i="18" s="1"/>
  <c r="E249" i="18"/>
  <c r="E247" i="18" s="1"/>
  <c r="E360" i="18" s="1"/>
  <c r="E249" i="20"/>
  <c r="E247" i="20" s="1"/>
  <c r="G249" i="18"/>
  <c r="G247" i="18" s="1"/>
  <c r="G464" i="18" s="1"/>
  <c r="H249" i="20"/>
  <c r="H247" i="20" s="1"/>
  <c r="D366" i="20"/>
  <c r="D443" i="20"/>
  <c r="D454" i="20" s="1"/>
  <c r="D457" i="20" s="1"/>
  <c r="D471" i="20" s="1"/>
  <c r="F443" i="20"/>
  <c r="F454" i="20" s="1"/>
  <c r="F457" i="20" s="1"/>
  <c r="F471" i="20" s="1"/>
  <c r="F366" i="20"/>
  <c r="H253" i="18"/>
  <c r="H251" i="18" s="1"/>
  <c r="H366" i="18" s="1"/>
  <c r="I251" i="20"/>
  <c r="J253" i="18"/>
  <c r="J251" i="18" s="1"/>
  <c r="J366" i="18" s="1"/>
  <c r="K251" i="20"/>
  <c r="L253" i="18"/>
  <c r="L251" i="18" s="1"/>
  <c r="L366" i="18" s="1"/>
  <c r="N253" i="18"/>
  <c r="N251" i="18" s="1"/>
  <c r="N443" i="18" s="1"/>
  <c r="N454" i="18" s="1"/>
  <c r="N457" i="18" s="1"/>
  <c r="N471" i="18" s="1"/>
  <c r="F100" i="20"/>
  <c r="F462" i="20"/>
  <c r="F359" i="20"/>
  <c r="H219" i="18"/>
  <c r="H217" i="18" s="1"/>
  <c r="I219" i="20"/>
  <c r="I217" i="20" s="1"/>
  <c r="J219" i="18"/>
  <c r="J217" i="18" s="1"/>
  <c r="K219" i="20"/>
  <c r="K217" i="20" s="1"/>
  <c r="L219" i="18"/>
  <c r="L217" i="18" s="1"/>
  <c r="N219" i="18"/>
  <c r="N217" i="18" s="1"/>
  <c r="H222" i="18"/>
  <c r="H220" i="18" s="1"/>
  <c r="I222" i="20"/>
  <c r="I220" i="20" s="1"/>
  <c r="J222" i="18"/>
  <c r="J220" i="18" s="1"/>
  <c r="K222" i="20"/>
  <c r="K220" i="20" s="1"/>
  <c r="L222" i="18"/>
  <c r="L220" i="18" s="1"/>
  <c r="N222" i="18"/>
  <c r="N220" i="18" s="1"/>
  <c r="F360" i="20"/>
  <c r="F464" i="20"/>
  <c r="H249" i="18"/>
  <c r="H247" i="18" s="1"/>
  <c r="H360" i="18" s="1"/>
  <c r="I249" i="20"/>
  <c r="I247" i="20" s="1"/>
  <c r="E253" i="18"/>
  <c r="E251" i="18" s="1"/>
  <c r="E443" i="18" s="1"/>
  <c r="E454" i="18" s="1"/>
  <c r="E457" i="18" s="1"/>
  <c r="E471" i="18" s="1"/>
  <c r="E253" i="20"/>
  <c r="E251" i="20" s="1"/>
  <c r="G253" i="18"/>
  <c r="G251" i="18" s="1"/>
  <c r="G366" i="18" s="1"/>
  <c r="H253" i="20"/>
  <c r="H251" i="20" s="1"/>
  <c r="I253" i="18"/>
  <c r="I251" i="18" s="1"/>
  <c r="I366" i="18" s="1"/>
  <c r="J251" i="20"/>
  <c r="K253" i="18"/>
  <c r="K251" i="18" s="1"/>
  <c r="K366" i="18" s="1"/>
  <c r="M253" i="18"/>
  <c r="M251" i="18" s="1"/>
  <c r="M366" i="18" s="1"/>
  <c r="O253" i="18"/>
  <c r="O251" i="18" s="1"/>
  <c r="O443" i="18" s="1"/>
  <c r="O454" i="18" s="1"/>
  <c r="O457" i="18" s="1"/>
  <c r="O471" i="18" s="1"/>
  <c r="E100" i="20"/>
  <c r="U100" i="3"/>
  <c r="H99" i="3"/>
  <c r="D375" i="3"/>
  <c r="D385" i="3"/>
  <c r="D381" i="3" s="1"/>
  <c r="F385" i="3"/>
  <c r="F388" i="3"/>
  <c r="F407" i="3"/>
  <c r="F429" i="3" s="1"/>
  <c r="F439" i="3" s="1"/>
  <c r="F470" i="3" s="1"/>
  <c r="V97" i="14"/>
  <c r="U97" i="14"/>
  <c r="Q100" i="5"/>
  <c r="D99" i="5"/>
  <c r="U99" i="5"/>
  <c r="N461" i="18"/>
  <c r="N358" i="18"/>
  <c r="V102" i="3"/>
  <c r="T99" i="3"/>
  <c r="P99" i="5"/>
  <c r="F101" i="14"/>
  <c r="F102" i="14"/>
  <c r="V94" i="14"/>
  <c r="V339" i="14" s="1"/>
  <c r="V341" i="14" s="1"/>
  <c r="E94" i="14"/>
  <c r="E339" i="14" s="1"/>
  <c r="E461" i="14"/>
  <c r="E466" i="14" s="1"/>
  <c r="E472" i="14" s="1"/>
  <c r="E479" i="14" s="1"/>
  <c r="E358" i="14"/>
  <c r="E356" i="14" s="1"/>
  <c r="E395" i="14" s="1"/>
  <c r="E397" i="14" s="1"/>
  <c r="P480" i="14"/>
  <c r="J480" i="14"/>
  <c r="P341" i="14"/>
  <c r="P340" i="14"/>
  <c r="T94" i="14"/>
  <c r="T339" i="14" s="1"/>
  <c r="T341" i="14" s="1"/>
  <c r="D99" i="3"/>
  <c r="T100" i="3"/>
  <c r="V100" i="3"/>
  <c r="E174" i="3"/>
  <c r="J174" i="3"/>
  <c r="U174" i="3"/>
  <c r="A219" i="3"/>
  <c r="T329" i="3"/>
  <c r="T328" i="3" s="1"/>
  <c r="D388" i="3"/>
  <c r="E429" i="3"/>
  <c r="E439" i="3" s="1"/>
  <c r="E470" i="3" s="1"/>
  <c r="D446" i="3"/>
  <c r="D108" i="3"/>
  <c r="E108" i="3"/>
  <c r="E107" i="3" s="1"/>
  <c r="E100" i="3" s="1"/>
  <c r="U99" i="3"/>
  <c r="F112" i="3"/>
  <c r="T120" i="3"/>
  <c r="E138" i="3"/>
  <c r="J138" i="3"/>
  <c r="U138" i="3"/>
  <c r="F192" i="3"/>
  <c r="F98" i="3" s="1"/>
  <c r="K192" i="3"/>
  <c r="K98" i="3" s="1"/>
  <c r="V192" i="3"/>
  <c r="E213" i="3"/>
  <c r="A274" i="3"/>
  <c r="A320" i="3"/>
  <c r="A337" i="3"/>
  <c r="F375" i="3"/>
  <c r="D111" i="3"/>
  <c r="D110" i="3" s="1"/>
  <c r="D101" i="3" s="1"/>
  <c r="E464" i="18"/>
  <c r="G360" i="18"/>
  <c r="I464" i="18"/>
  <c r="I360" i="18"/>
  <c r="K464" i="18"/>
  <c r="K360" i="18"/>
  <c r="M464" i="18"/>
  <c r="O464" i="18"/>
  <c r="O360" i="18"/>
  <c r="D253" i="18"/>
  <c r="D251" i="18" s="1"/>
  <c r="D253" i="19"/>
  <c r="F253" i="18"/>
  <c r="F251" i="18" s="1"/>
  <c r="D253" i="17"/>
  <c r="D251" i="17" s="1"/>
  <c r="H443" i="18"/>
  <c r="H454" i="18" s="1"/>
  <c r="H457" i="18" s="1"/>
  <c r="H471" i="18" s="1"/>
  <c r="J443" i="18"/>
  <c r="J454" i="18" s="1"/>
  <c r="J457" i="18" s="1"/>
  <c r="J471" i="18" s="1"/>
  <c r="L443" i="18"/>
  <c r="L454" i="18" s="1"/>
  <c r="L457" i="18" s="1"/>
  <c r="L471" i="18" s="1"/>
  <c r="N366" i="18"/>
  <c r="U329" i="5"/>
  <c r="U328" i="5" s="1"/>
  <c r="D108" i="5"/>
  <c r="D109" i="18"/>
  <c r="D108" i="18" s="1"/>
  <c r="D107" i="18" s="1"/>
  <c r="D109" i="19"/>
  <c r="D108" i="19" s="1"/>
  <c r="D107" i="19" s="1"/>
  <c r="F99" i="5"/>
  <c r="H105" i="5"/>
  <c r="H104" i="5" s="1"/>
  <c r="F108" i="5"/>
  <c r="F107" i="5" s="1"/>
  <c r="F109" i="18"/>
  <c r="F108" i="18" s="1"/>
  <c r="F107" i="18" s="1"/>
  <c r="D109" i="17"/>
  <c r="D108" i="17" s="1"/>
  <c r="D107" i="17" s="1"/>
  <c r="D219" i="18"/>
  <c r="D217" i="18" s="1"/>
  <c r="D219" i="19"/>
  <c r="D217" i="19" s="1"/>
  <c r="F219" i="18"/>
  <c r="F217" i="18" s="1"/>
  <c r="D219" i="17"/>
  <c r="D217" i="17" s="1"/>
  <c r="D222" i="19"/>
  <c r="D220" i="19" s="1"/>
  <c r="D222" i="18"/>
  <c r="D220" i="18" s="1"/>
  <c r="D222" i="17"/>
  <c r="D220" i="17" s="1"/>
  <c r="F222" i="18"/>
  <c r="F220" i="18" s="1"/>
  <c r="D249" i="19"/>
  <c r="D249" i="18"/>
  <c r="D247" i="18" s="1"/>
  <c r="D249" i="17"/>
  <c r="D247" i="17" s="1"/>
  <c r="F249" i="18"/>
  <c r="F247" i="18" s="1"/>
  <c r="H464" i="18"/>
  <c r="J360" i="18"/>
  <c r="J464" i="18"/>
  <c r="L360" i="18"/>
  <c r="L464" i="18"/>
  <c r="N360" i="18"/>
  <c r="N464" i="18"/>
  <c r="E366" i="18"/>
  <c r="G443" i="18"/>
  <c r="G454" i="18" s="1"/>
  <c r="G457" i="18" s="1"/>
  <c r="G471" i="18" s="1"/>
  <c r="I443" i="18"/>
  <c r="I454" i="18" s="1"/>
  <c r="I457" i="18" s="1"/>
  <c r="I471" i="18" s="1"/>
  <c r="K443" i="18"/>
  <c r="K454" i="18" s="1"/>
  <c r="K457" i="18" s="1"/>
  <c r="K471" i="18" s="1"/>
  <c r="M443" i="18"/>
  <c r="M454" i="18" s="1"/>
  <c r="M457" i="18" s="1"/>
  <c r="M471" i="18" s="1"/>
  <c r="O366" i="18"/>
  <c r="T329" i="5"/>
  <c r="T328" i="5" s="1"/>
  <c r="V329" i="5"/>
  <c r="V328" i="5" s="1"/>
  <c r="E108" i="5"/>
  <c r="E109" i="18"/>
  <c r="E108" i="18" s="1"/>
  <c r="E107" i="18" s="1"/>
  <c r="F381" i="3"/>
  <c r="E381" i="3"/>
  <c r="D418" i="3"/>
  <c r="F446" i="3"/>
  <c r="U213" i="3"/>
  <c r="S213" i="3"/>
  <c r="H213" i="3"/>
  <c r="S94" i="2"/>
  <c r="Q433" i="2"/>
  <c r="D407" i="3"/>
  <c r="E375" i="3"/>
  <c r="E446" i="3"/>
  <c r="E446" i="5"/>
  <c r="F209" i="3"/>
  <c r="D209" i="3"/>
  <c r="F97" i="14"/>
  <c r="E328" i="14"/>
  <c r="D101" i="14"/>
  <c r="D97" i="14" s="1"/>
  <c r="D102" i="14"/>
  <c r="A271" i="14"/>
  <c r="A272" i="14"/>
  <c r="E341" i="14"/>
  <c r="E340" i="14"/>
  <c r="E388" i="3"/>
  <c r="D454" i="3"/>
  <c r="F454" i="3"/>
  <c r="T97" i="3"/>
  <c r="F194" i="3"/>
  <c r="K194" i="3"/>
  <c r="Q194" i="3"/>
  <c r="V194" i="3"/>
  <c r="V98" i="3"/>
  <c r="F99" i="3"/>
  <c r="V99" i="3"/>
  <c r="A142" i="3"/>
  <c r="A148" i="3"/>
  <c r="A178" i="3"/>
  <c r="A184" i="3"/>
  <c r="A200" i="3"/>
  <c r="A206" i="3"/>
  <c r="A145" i="3"/>
  <c r="A181" i="3"/>
  <c r="A197" i="3"/>
  <c r="E102" i="3"/>
  <c r="E119" i="3" s="1"/>
  <c r="D107" i="3"/>
  <c r="D100" i="3" s="1"/>
  <c r="D429" i="3"/>
  <c r="D439" i="3" s="1"/>
  <c r="D470" i="3" s="1"/>
  <c r="D118" i="3"/>
  <c r="F118" i="3"/>
  <c r="A112" i="3"/>
  <c r="A124" i="3"/>
  <c r="A127" i="3"/>
  <c r="A130" i="3"/>
  <c r="A162" i="3"/>
  <c r="E192" i="3"/>
  <c r="H192" i="3"/>
  <c r="J192" i="3"/>
  <c r="J98" i="3" s="1"/>
  <c r="S192" i="3"/>
  <c r="U192" i="3"/>
  <c r="E462" i="3"/>
  <c r="E359" i="3"/>
  <c r="E209" i="3"/>
  <c r="E215" i="3"/>
  <c r="H209" i="3"/>
  <c r="H215" i="3"/>
  <c r="S209" i="3"/>
  <c r="S215" i="3"/>
  <c r="U209" i="3"/>
  <c r="U215" i="3"/>
  <c r="A108" i="3"/>
  <c r="E118" i="3"/>
  <c r="A159" i="3"/>
  <c r="A165" i="3"/>
  <c r="A198" i="3"/>
  <c r="A201" i="3"/>
  <c r="A204" i="3"/>
  <c r="A222" i="3"/>
  <c r="A225" i="3"/>
  <c r="A228" i="3"/>
  <c r="E229" i="3"/>
  <c r="E443" i="3" s="1"/>
  <c r="E454" i="3" s="1"/>
  <c r="H229" i="3"/>
  <c r="H443" i="3" s="1"/>
  <c r="H454" i="3" s="1"/>
  <c r="H457" i="3" s="1"/>
  <c r="H471" i="3" s="1"/>
  <c r="N443" i="3"/>
  <c r="N454" i="3" s="1"/>
  <c r="N457" i="3" s="1"/>
  <c r="N471" i="3" s="1"/>
  <c r="P443" i="3"/>
  <c r="P454" i="3" s="1"/>
  <c r="P457" i="3" s="1"/>
  <c r="P471" i="3" s="1"/>
  <c r="S229" i="3"/>
  <c r="S443" i="3" s="1"/>
  <c r="S454" i="3" s="1"/>
  <c r="S457" i="3" s="1"/>
  <c r="S471" i="3" s="1"/>
  <c r="U229" i="3"/>
  <c r="U443" i="3" s="1"/>
  <c r="U454" i="3" s="1"/>
  <c r="U457" i="3" s="1"/>
  <c r="U471" i="3" s="1"/>
  <c r="A237" i="3"/>
  <c r="A240" i="3"/>
  <c r="A243" i="3"/>
  <c r="A246" i="3"/>
  <c r="E464" i="3"/>
  <c r="E360" i="3"/>
  <c r="A270" i="3"/>
  <c r="A277" i="3"/>
  <c r="A284" i="3"/>
  <c r="A310" i="3"/>
  <c r="A312" i="3"/>
  <c r="D456" i="3"/>
  <c r="D394" i="3"/>
  <c r="F456" i="3"/>
  <c r="F394" i="3"/>
  <c r="D462" i="3"/>
  <c r="D359" i="3"/>
  <c r="F462" i="3"/>
  <c r="F359" i="3"/>
  <c r="D215" i="3"/>
  <c r="F215" i="3"/>
  <c r="T215" i="3"/>
  <c r="V215" i="3"/>
  <c r="F457" i="3"/>
  <c r="F471" i="3" s="1"/>
  <c r="D464" i="3"/>
  <c r="D360" i="3"/>
  <c r="F464" i="3"/>
  <c r="F360" i="3"/>
  <c r="D366" i="3"/>
  <c r="F366" i="3"/>
  <c r="A309" i="3"/>
  <c r="A311" i="3"/>
  <c r="E394" i="3"/>
  <c r="E456" i="3"/>
  <c r="A336" i="3"/>
  <c r="D388" i="5"/>
  <c r="P100" i="5"/>
  <c r="U100" i="5"/>
  <c r="O102" i="5"/>
  <c r="F446" i="5"/>
  <c r="H99" i="5"/>
  <c r="T102" i="5"/>
  <c r="D229" i="5"/>
  <c r="D443" i="5" s="1"/>
  <c r="D375" i="5"/>
  <c r="F375" i="5"/>
  <c r="D385" i="5"/>
  <c r="D381" i="5" s="1"/>
  <c r="F385" i="5"/>
  <c r="F381" i="5" s="1"/>
  <c r="E385" i="5"/>
  <c r="E381" i="5" s="1"/>
  <c r="F388" i="5"/>
  <c r="O229" i="5"/>
  <c r="O443" i="5" s="1"/>
  <c r="O454" i="5" s="1"/>
  <c r="O457" i="5" s="1"/>
  <c r="O471" i="5" s="1"/>
  <c r="E375" i="5"/>
  <c r="D446" i="5"/>
  <c r="D418" i="5"/>
  <c r="U97" i="5"/>
  <c r="U138" i="5"/>
  <c r="O101" i="5"/>
  <c r="Q101" i="5"/>
  <c r="T101" i="5"/>
  <c r="V101" i="5"/>
  <c r="D98" i="5"/>
  <c r="F98" i="5"/>
  <c r="O98" i="5"/>
  <c r="O97" i="5" s="1"/>
  <c r="Q98" i="5"/>
  <c r="T98" i="5"/>
  <c r="T97" i="5" s="1"/>
  <c r="V98" i="5"/>
  <c r="Q99" i="5"/>
  <c r="V99" i="5"/>
  <c r="E99" i="5"/>
  <c r="P102" i="5"/>
  <c r="U102" i="5"/>
  <c r="A145" i="5"/>
  <c r="T229" i="5"/>
  <c r="T443" i="5" s="1"/>
  <c r="T454" i="5" s="1"/>
  <c r="T457" i="5" s="1"/>
  <c r="T471" i="5" s="1"/>
  <c r="A273" i="5"/>
  <c r="A274" i="5"/>
  <c r="F233" i="5"/>
  <c r="F229" i="5"/>
  <c r="F443" i="5" s="1"/>
  <c r="F454" i="5" s="1"/>
  <c r="K233" i="5"/>
  <c r="Q233" i="5"/>
  <c r="Q229" i="5"/>
  <c r="Q443" i="5" s="1"/>
  <c r="Q454" i="5" s="1"/>
  <c r="Q457" i="5" s="1"/>
  <c r="Q471" i="5" s="1"/>
  <c r="V233" i="5"/>
  <c r="V229" i="5"/>
  <c r="V443" i="5" s="1"/>
  <c r="V454" i="5" s="1"/>
  <c r="V457" i="5" s="1"/>
  <c r="V471" i="5" s="1"/>
  <c r="A142" i="5"/>
  <c r="A148" i="5"/>
  <c r="D208" i="5"/>
  <c r="A320" i="5"/>
  <c r="A338" i="5"/>
  <c r="E388" i="5"/>
  <c r="F112" i="5"/>
  <c r="F112" i="20" s="1"/>
  <c r="E112" i="5"/>
  <c r="D112" i="5"/>
  <c r="D118" i="5"/>
  <c r="F118" i="5"/>
  <c r="A112" i="5"/>
  <c r="A124" i="5"/>
  <c r="A127" i="5"/>
  <c r="A130" i="5"/>
  <c r="A160" i="5"/>
  <c r="A163" i="5"/>
  <c r="A166" i="5"/>
  <c r="A180" i="5"/>
  <c r="A198" i="5"/>
  <c r="A204" i="5"/>
  <c r="E462" i="5"/>
  <c r="E359" i="5"/>
  <c r="E215" i="5"/>
  <c r="E209" i="5"/>
  <c r="H215" i="5"/>
  <c r="H209" i="5"/>
  <c r="S215" i="5"/>
  <c r="S209" i="5"/>
  <c r="U215" i="5"/>
  <c r="U209" i="5"/>
  <c r="A108" i="5"/>
  <c r="A177" i="5"/>
  <c r="A183" i="5"/>
  <c r="A206" i="5"/>
  <c r="A203" i="5"/>
  <c r="A200" i="5"/>
  <c r="A197" i="5"/>
  <c r="A201" i="5"/>
  <c r="D462" i="5"/>
  <c r="D359" i="5"/>
  <c r="F462" i="5"/>
  <c r="F359" i="5"/>
  <c r="D215" i="5"/>
  <c r="F215" i="5"/>
  <c r="T215" i="5"/>
  <c r="V215" i="5"/>
  <c r="A219" i="5"/>
  <c r="A222" i="5"/>
  <c r="A225" i="5"/>
  <c r="A228" i="5"/>
  <c r="E229" i="5"/>
  <c r="E443" i="5" s="1"/>
  <c r="E454" i="5" s="1"/>
  <c r="H229" i="5"/>
  <c r="H443" i="5" s="1"/>
  <c r="H454" i="5" s="1"/>
  <c r="H457" i="5" s="1"/>
  <c r="H471" i="5" s="1"/>
  <c r="N229" i="5"/>
  <c r="N443" i="5" s="1"/>
  <c r="N454" i="5" s="1"/>
  <c r="N457" i="5" s="1"/>
  <c r="N471" i="5" s="1"/>
  <c r="P229" i="5"/>
  <c r="P443" i="5" s="1"/>
  <c r="P454" i="5" s="1"/>
  <c r="P457" i="5" s="1"/>
  <c r="P471" i="5" s="1"/>
  <c r="S229" i="5"/>
  <c r="S443" i="5" s="1"/>
  <c r="S454" i="5" s="1"/>
  <c r="S457" i="5" s="1"/>
  <c r="S471" i="5" s="1"/>
  <c r="U229" i="5"/>
  <c r="U443" i="5" s="1"/>
  <c r="U454" i="5" s="1"/>
  <c r="U457" i="5" s="1"/>
  <c r="U471" i="5" s="1"/>
  <c r="A237" i="5"/>
  <c r="A240" i="5"/>
  <c r="A243" i="5"/>
  <c r="A246" i="5"/>
  <c r="E464" i="5"/>
  <c r="E360" i="5"/>
  <c r="A270" i="5"/>
  <c r="A277" i="5"/>
  <c r="A284" i="5"/>
  <c r="D413" i="5"/>
  <c r="D407" i="5" s="1"/>
  <c r="A310" i="5"/>
  <c r="A312" i="5"/>
  <c r="D456" i="5"/>
  <c r="D394" i="5"/>
  <c r="F456" i="5"/>
  <c r="F394" i="5"/>
  <c r="A336" i="5"/>
  <c r="D464" i="5"/>
  <c r="D360" i="5"/>
  <c r="F464" i="5"/>
  <c r="F360" i="5"/>
  <c r="D366" i="5"/>
  <c r="A309" i="5"/>
  <c r="A311" i="5"/>
  <c r="E456" i="5"/>
  <c r="E394" i="5"/>
  <c r="S57" i="10"/>
  <c r="S58" i="10"/>
  <c r="S59" i="10"/>
  <c r="S60" i="10"/>
  <c r="S61" i="10"/>
  <c r="S62" i="10"/>
  <c r="S63" i="10"/>
  <c r="S64" i="10"/>
  <c r="S65" i="10"/>
  <c r="S66" i="10"/>
  <c r="S67" i="10"/>
  <c r="S56" i="10"/>
  <c r="S57" i="11"/>
  <c r="S58" i="11"/>
  <c r="S59" i="11"/>
  <c r="S60" i="11"/>
  <c r="S61" i="11"/>
  <c r="S62" i="11"/>
  <c r="S63" i="11"/>
  <c r="S65" i="11"/>
  <c r="S66" i="11"/>
  <c r="S67" i="11"/>
  <c r="S56" i="11"/>
  <c r="T55" i="11"/>
  <c r="U80" i="10"/>
  <c r="U70" i="10"/>
  <c r="U71" i="10"/>
  <c r="U72" i="10"/>
  <c r="U73" i="10"/>
  <c r="U74" i="10"/>
  <c r="U75" i="10"/>
  <c r="U76" i="10"/>
  <c r="U77" i="10"/>
  <c r="U78" i="10"/>
  <c r="U69" i="10"/>
  <c r="S70" i="10"/>
  <c r="S71" i="10"/>
  <c r="S72" i="10"/>
  <c r="S73" i="10"/>
  <c r="S74" i="10"/>
  <c r="S75" i="10"/>
  <c r="S76" i="10"/>
  <c r="S77" i="10"/>
  <c r="S78" i="10"/>
  <c r="S79" i="10"/>
  <c r="S80" i="10"/>
  <c r="S69" i="10"/>
  <c r="W94" i="7"/>
  <c r="W93" i="7"/>
  <c r="W92" i="7"/>
  <c r="W91" i="7"/>
  <c r="W90" i="7"/>
  <c r="W89" i="7"/>
  <c r="W88" i="7"/>
  <c r="W87" i="7"/>
  <c r="W86" i="7"/>
  <c r="W85" i="7"/>
  <c r="W84" i="7"/>
  <c r="W83" i="7"/>
  <c r="W82" i="7"/>
  <c r="S93" i="7"/>
  <c r="S92" i="7"/>
  <c r="S91" i="7"/>
  <c r="S85" i="7"/>
  <c r="S84" i="7"/>
  <c r="S83" i="7"/>
  <c r="S82" i="7"/>
  <c r="D82" i="15"/>
  <c r="D82" i="20" s="1"/>
  <c r="D93" i="15"/>
  <c r="D93" i="20" s="1"/>
  <c r="S90" i="7"/>
  <c r="S89" i="7"/>
  <c r="S88" i="7"/>
  <c r="S87" i="7"/>
  <c r="S86" i="7"/>
  <c r="S93" i="10"/>
  <c r="S92" i="10"/>
  <c r="S91" i="10"/>
  <c r="S90" i="10"/>
  <c r="S89" i="10"/>
  <c r="S88" i="10"/>
  <c r="S87" i="10"/>
  <c r="S86" i="10"/>
  <c r="S85" i="10"/>
  <c r="S84" i="10"/>
  <c r="S83" i="10"/>
  <c r="S82" i="10"/>
  <c r="P95" i="10"/>
  <c r="P96" i="10"/>
  <c r="P95" i="7"/>
  <c r="P96" i="7"/>
  <c r="F215" i="20" l="1"/>
  <c r="N105" i="5"/>
  <c r="H104" i="20"/>
  <c r="N215" i="5"/>
  <c r="N209" i="5"/>
  <c r="N208" i="5" s="1"/>
  <c r="Q208" i="5"/>
  <c r="O208" i="5"/>
  <c r="O94" i="5" s="1"/>
  <c r="O339" i="5" s="1"/>
  <c r="P215" i="5"/>
  <c r="P209" i="5"/>
  <c r="P208" i="5" s="1"/>
  <c r="P360" i="20"/>
  <c r="Q360" i="20"/>
  <c r="F111" i="20"/>
  <c r="F110" i="20" s="1"/>
  <c r="F101" i="20" s="1"/>
  <c r="F97" i="20" s="1"/>
  <c r="D108" i="20"/>
  <c r="D107" i="20" s="1"/>
  <c r="D100" i="20" s="1"/>
  <c r="D213" i="20"/>
  <c r="D462" i="20" s="1"/>
  <c r="D360" i="20"/>
  <c r="U94" i="14"/>
  <c r="U339" i="14" s="1"/>
  <c r="U461" i="14"/>
  <c r="U466" i="14" s="1"/>
  <c r="U472" i="14" s="1"/>
  <c r="U479" i="14" s="1"/>
  <c r="U358" i="14"/>
  <c r="U356" i="14" s="1"/>
  <c r="U395" i="14" s="1"/>
  <c r="U397" i="14" s="1"/>
  <c r="K341" i="14"/>
  <c r="K342" i="14"/>
  <c r="K343" i="14" s="1"/>
  <c r="K345" i="14" s="1"/>
  <c r="K344" i="14" s="1"/>
  <c r="K348" i="14" s="1"/>
  <c r="K340" i="14"/>
  <c r="V461" i="14"/>
  <c r="V466" i="14" s="1"/>
  <c r="V472" i="14" s="1"/>
  <c r="V479" i="14" s="1"/>
  <c r="V358" i="14"/>
  <c r="V356" i="14" s="1"/>
  <c r="V395" i="14" s="1"/>
  <c r="V397" i="14" s="1"/>
  <c r="J341" i="14"/>
  <c r="J340" i="14"/>
  <c r="J342" i="14"/>
  <c r="J343" i="14" s="1"/>
  <c r="J345" i="14" s="1"/>
  <c r="J344" i="14" s="1"/>
  <c r="J348" i="14" s="1"/>
  <c r="I340" i="14"/>
  <c r="I341" i="14"/>
  <c r="I342" i="14"/>
  <c r="I343" i="14" s="1"/>
  <c r="I345" i="14" s="1"/>
  <c r="I344" i="14" s="1"/>
  <c r="I348" i="14" s="1"/>
  <c r="S479" i="3"/>
  <c r="T94" i="3"/>
  <c r="T339" i="3" s="1"/>
  <c r="T341" i="3" s="1"/>
  <c r="T461" i="3"/>
  <c r="T466" i="3" s="1"/>
  <c r="T472" i="3" s="1"/>
  <c r="T479" i="3" s="1"/>
  <c r="T358" i="3"/>
  <c r="T356" i="3" s="1"/>
  <c r="T395" i="3" s="1"/>
  <c r="T397" i="3" s="1"/>
  <c r="N462" i="3"/>
  <c r="N466" i="3" s="1"/>
  <c r="N472" i="3" s="1"/>
  <c r="N479" i="3" s="1"/>
  <c r="N359" i="3"/>
  <c r="U462" i="3"/>
  <c r="U359" i="3"/>
  <c r="H366" i="3"/>
  <c r="U366" i="3"/>
  <c r="P366" i="3"/>
  <c r="H462" i="3"/>
  <c r="H359" i="3"/>
  <c r="S462" i="3"/>
  <c r="S466" i="3" s="1"/>
  <c r="S472" i="3" s="1"/>
  <c r="S359" i="3"/>
  <c r="P462" i="3"/>
  <c r="P359" i="3"/>
  <c r="S366" i="3"/>
  <c r="N366" i="3"/>
  <c r="D359" i="20"/>
  <c r="D209" i="20"/>
  <c r="D208" i="20" s="1"/>
  <c r="D112" i="20"/>
  <c r="S366" i="5"/>
  <c r="N366" i="5"/>
  <c r="K461" i="5"/>
  <c r="K466" i="5" s="1"/>
  <c r="K472" i="5" s="1"/>
  <c r="K358" i="5"/>
  <c r="K356" i="5" s="1"/>
  <c r="K395" i="5" s="1"/>
  <c r="K397" i="5" s="1"/>
  <c r="K94" i="5"/>
  <c r="I461" i="5"/>
  <c r="I466" i="5" s="1"/>
  <c r="I472" i="5" s="1"/>
  <c r="I358" i="5"/>
  <c r="I356" i="5" s="1"/>
  <c r="I395" i="5" s="1"/>
  <c r="I397" i="5" s="1"/>
  <c r="I94" i="5"/>
  <c r="J461" i="5"/>
  <c r="J466" i="5" s="1"/>
  <c r="J472" i="5" s="1"/>
  <c r="J358" i="5"/>
  <c r="J356" i="5" s="1"/>
  <c r="J395" i="5" s="1"/>
  <c r="J397" i="5" s="1"/>
  <c r="J94" i="5"/>
  <c r="T366" i="5"/>
  <c r="O366" i="5"/>
  <c r="I479" i="5"/>
  <c r="T461" i="5"/>
  <c r="T466" i="5" s="1"/>
  <c r="T472" i="5" s="1"/>
  <c r="T479" i="5" s="1"/>
  <c r="T358" i="5"/>
  <c r="O461" i="5"/>
  <c r="O466" i="5" s="1"/>
  <c r="O472" i="5" s="1"/>
  <c r="O358" i="5"/>
  <c r="O356" i="5" s="1"/>
  <c r="O395" i="5" s="1"/>
  <c r="O397" i="5" s="1"/>
  <c r="U461" i="5"/>
  <c r="U466" i="5" s="1"/>
  <c r="U472" i="5" s="1"/>
  <c r="U479" i="5" s="1"/>
  <c r="U358" i="5"/>
  <c r="O479" i="5"/>
  <c r="U366" i="5"/>
  <c r="P366" i="5"/>
  <c r="J479" i="5"/>
  <c r="V366" i="5"/>
  <c r="Q366" i="5"/>
  <c r="H366" i="5"/>
  <c r="K479" i="5"/>
  <c r="P366" i="20"/>
  <c r="P443" i="20"/>
  <c r="P454" i="20" s="1"/>
  <c r="P457" i="20" s="1"/>
  <c r="P471" i="20" s="1"/>
  <c r="N366" i="20"/>
  <c r="N443" i="20"/>
  <c r="N454" i="20" s="1"/>
  <c r="N457" i="20" s="1"/>
  <c r="N471" i="20" s="1"/>
  <c r="J366" i="20"/>
  <c r="J443" i="20"/>
  <c r="J454" i="20" s="1"/>
  <c r="J457" i="20" s="1"/>
  <c r="J471" i="20" s="1"/>
  <c r="I464" i="20"/>
  <c r="I360" i="20"/>
  <c r="Q366" i="20"/>
  <c r="Q443" i="20"/>
  <c r="Q454" i="20" s="1"/>
  <c r="Q457" i="20" s="1"/>
  <c r="Q471" i="20" s="1"/>
  <c r="O366" i="20"/>
  <c r="O443" i="20"/>
  <c r="O454" i="20" s="1"/>
  <c r="O457" i="20" s="1"/>
  <c r="O471" i="20" s="1"/>
  <c r="K366" i="20"/>
  <c r="K443" i="20"/>
  <c r="K454" i="20" s="1"/>
  <c r="K457" i="20" s="1"/>
  <c r="K471" i="20" s="1"/>
  <c r="I366" i="20"/>
  <c r="I443" i="20"/>
  <c r="I454" i="20" s="1"/>
  <c r="I457" i="20" s="1"/>
  <c r="I471" i="20" s="1"/>
  <c r="O464" i="20"/>
  <c r="O360" i="20"/>
  <c r="N464" i="20"/>
  <c r="N360" i="20"/>
  <c r="K213" i="20"/>
  <c r="K209" i="20" s="1"/>
  <c r="K208" i="20" s="1"/>
  <c r="I213" i="20"/>
  <c r="I209" i="20" s="1"/>
  <c r="I208" i="20" s="1"/>
  <c r="J213" i="20"/>
  <c r="J209" i="20" s="1"/>
  <c r="J208" i="20" s="1"/>
  <c r="U341" i="14"/>
  <c r="U340" i="14"/>
  <c r="H443" i="20"/>
  <c r="H454" i="20" s="1"/>
  <c r="H457" i="20" s="1"/>
  <c r="H471" i="20" s="1"/>
  <c r="H366" i="20"/>
  <c r="E443" i="20"/>
  <c r="E454" i="20" s="1"/>
  <c r="E457" i="20" s="1"/>
  <c r="E471" i="20" s="1"/>
  <c r="E366" i="20"/>
  <c r="H464" i="20"/>
  <c r="H360" i="20"/>
  <c r="E464" i="20"/>
  <c r="E360" i="20"/>
  <c r="H213" i="20"/>
  <c r="E213" i="20"/>
  <c r="E112" i="18"/>
  <c r="E111" i="18" s="1"/>
  <c r="E110" i="18" s="1"/>
  <c r="E101" i="18" s="1"/>
  <c r="E112" i="20"/>
  <c r="N213" i="18"/>
  <c r="L213" i="18"/>
  <c r="J213" i="18"/>
  <c r="H213" i="18"/>
  <c r="O213" i="18"/>
  <c r="M213" i="18"/>
  <c r="K213" i="18"/>
  <c r="I213" i="18"/>
  <c r="G213" i="18"/>
  <c r="E213" i="18"/>
  <c r="F82" i="15"/>
  <c r="F82" i="20" s="1"/>
  <c r="D82" i="19"/>
  <c r="D82" i="18"/>
  <c r="F93" i="15"/>
  <c r="F93" i="20" s="1"/>
  <c r="D93" i="19"/>
  <c r="D93" i="18"/>
  <c r="P97" i="5"/>
  <c r="P94" i="5" s="1"/>
  <c r="P339" i="5" s="1"/>
  <c r="D97" i="3"/>
  <c r="I480" i="14"/>
  <c r="O339" i="14"/>
  <c r="K480" i="14"/>
  <c r="Q339" i="14"/>
  <c r="D94" i="14"/>
  <c r="D461" i="14"/>
  <c r="D466" i="14" s="1"/>
  <c r="D358" i="14"/>
  <c r="D356" i="14" s="1"/>
  <c r="D395" i="14" s="1"/>
  <c r="D397" i="14" s="1"/>
  <c r="F94" i="14"/>
  <c r="F461" i="14"/>
  <c r="F466" i="14" s="1"/>
  <c r="F472" i="14" s="1"/>
  <c r="F479" i="14" s="1"/>
  <c r="F358" i="14"/>
  <c r="F356" i="14" s="1"/>
  <c r="F395" i="14" s="1"/>
  <c r="F397" i="14" s="1"/>
  <c r="O480" i="14"/>
  <c r="Q480" i="14"/>
  <c r="F111" i="3"/>
  <c r="F110" i="3" s="1"/>
  <c r="F102" i="3" s="1"/>
  <c r="H100" i="5"/>
  <c r="F457" i="5"/>
  <c r="F471" i="5" s="1"/>
  <c r="E100" i="18"/>
  <c r="E102" i="18"/>
  <c r="D464" i="17"/>
  <c r="D360" i="17"/>
  <c r="F213" i="18"/>
  <c r="D213" i="18"/>
  <c r="F100" i="18"/>
  <c r="D100" i="18"/>
  <c r="D443" i="17"/>
  <c r="D454" i="17" s="1"/>
  <c r="D457" i="17" s="1"/>
  <c r="D471" i="17" s="1"/>
  <c r="D366" i="17"/>
  <c r="D111" i="5"/>
  <c r="D112" i="18"/>
  <c r="D111" i="18" s="1"/>
  <c r="D110" i="18" s="1"/>
  <c r="D101" i="18" s="1"/>
  <c r="D112" i="19"/>
  <c r="D111" i="19" s="1"/>
  <c r="D110" i="19" s="1"/>
  <c r="D101" i="19" s="1"/>
  <c r="F112" i="18"/>
  <c r="F111" i="18" s="1"/>
  <c r="F110" i="18" s="1"/>
  <c r="F101" i="18" s="1"/>
  <c r="D112" i="17"/>
  <c r="D111" i="17" s="1"/>
  <c r="D110" i="17" s="1"/>
  <c r="D101" i="17" s="1"/>
  <c r="F360" i="18"/>
  <c r="F464" i="18"/>
  <c r="D360" i="18"/>
  <c r="D464" i="18"/>
  <c r="D213" i="17"/>
  <c r="D213" i="19"/>
  <c r="D100" i="17"/>
  <c r="D102" i="17"/>
  <c r="N109" i="5"/>
  <c r="G109" i="18"/>
  <c r="G108" i="18" s="1"/>
  <c r="G107" i="18" s="1"/>
  <c r="D100" i="19"/>
  <c r="F366" i="18"/>
  <c r="F443" i="18"/>
  <c r="F454" i="18" s="1"/>
  <c r="F457" i="18" s="1"/>
  <c r="F471" i="18" s="1"/>
  <c r="D366" i="18"/>
  <c r="D443" i="18"/>
  <c r="D454" i="18" s="1"/>
  <c r="D457" i="18" s="1"/>
  <c r="D471" i="18" s="1"/>
  <c r="F93" i="18"/>
  <c r="D93" i="17"/>
  <c r="F82" i="18"/>
  <c r="D82" i="17"/>
  <c r="D457" i="3"/>
  <c r="D471" i="3" s="1"/>
  <c r="S339" i="2"/>
  <c r="D208" i="3"/>
  <c r="F208" i="3"/>
  <c r="V340" i="14"/>
  <c r="D339" i="14"/>
  <c r="D328" i="14"/>
  <c r="T340" i="14"/>
  <c r="V97" i="3"/>
  <c r="D102" i="3"/>
  <c r="D119" i="3" s="1"/>
  <c r="E366" i="3"/>
  <c r="U208" i="3"/>
  <c r="S208" i="3"/>
  <c r="H208" i="3"/>
  <c r="E208" i="3"/>
  <c r="S194" i="3"/>
  <c r="S98" i="3"/>
  <c r="N194" i="3"/>
  <c r="H194" i="3"/>
  <c r="H98" i="3"/>
  <c r="D461" i="3"/>
  <c r="D466" i="3" s="1"/>
  <c r="D358" i="3"/>
  <c r="D356" i="3" s="1"/>
  <c r="D395" i="3" s="1"/>
  <c r="D397" i="3" s="1"/>
  <c r="D94" i="3"/>
  <c r="A271" i="3"/>
  <c r="A272" i="3"/>
  <c r="E457" i="3"/>
  <c r="E471" i="3" s="1"/>
  <c r="U194" i="3"/>
  <c r="U98" i="3"/>
  <c r="U97" i="3" s="1"/>
  <c r="P194" i="3"/>
  <c r="J194" i="3"/>
  <c r="E194" i="3"/>
  <c r="E98" i="3"/>
  <c r="E97" i="3" s="1"/>
  <c r="T208" i="5"/>
  <c r="D454" i="5"/>
  <c r="D457" i="5" s="1"/>
  <c r="D471" i="5" s="1"/>
  <c r="D429" i="5"/>
  <c r="D439" i="5" s="1"/>
  <c r="D470" i="5" s="1"/>
  <c r="F366" i="5"/>
  <c r="V97" i="5"/>
  <c r="F208" i="5"/>
  <c r="Q97" i="5"/>
  <c r="Q94" i="5" s="1"/>
  <c r="Q339" i="5" s="1"/>
  <c r="F111" i="5"/>
  <c r="F110" i="5" s="1"/>
  <c r="H111" i="5" s="1"/>
  <c r="H110" i="5" s="1"/>
  <c r="V208" i="5"/>
  <c r="T94" i="5"/>
  <c r="T339" i="5" s="1"/>
  <c r="T341" i="5" s="1"/>
  <c r="F100" i="5"/>
  <c r="D107" i="5"/>
  <c r="E107" i="5"/>
  <c r="E110" i="5"/>
  <c r="E101" i="5" s="1"/>
  <c r="E366" i="5"/>
  <c r="U208" i="5"/>
  <c r="U94" i="5" s="1"/>
  <c r="S208" i="5"/>
  <c r="H208" i="5"/>
  <c r="E208" i="5"/>
  <c r="A271" i="5"/>
  <c r="A272" i="5"/>
  <c r="E457" i="5"/>
  <c r="E471" i="5" s="1"/>
  <c r="S55" i="10"/>
  <c r="S55" i="11"/>
  <c r="S68" i="10"/>
  <c r="S94" i="10"/>
  <c r="S94" i="7"/>
  <c r="S81" i="7"/>
  <c r="F102" i="20" l="1"/>
  <c r="D215" i="20"/>
  <c r="O340" i="5"/>
  <c r="O341" i="5"/>
  <c r="Q340" i="5"/>
  <c r="Q341" i="5"/>
  <c r="P341" i="5"/>
  <c r="P340" i="5"/>
  <c r="S105" i="5"/>
  <c r="S104" i="5" s="1"/>
  <c r="S99" i="5" s="1"/>
  <c r="N104" i="5"/>
  <c r="N99" i="5" s="1"/>
  <c r="H99" i="20"/>
  <c r="H97" i="20" s="1"/>
  <c r="H102" i="20"/>
  <c r="E97" i="18"/>
  <c r="S356" i="3"/>
  <c r="S395" i="3" s="1"/>
  <c r="S397" i="3" s="1"/>
  <c r="D111" i="20"/>
  <c r="D110" i="20" s="1"/>
  <c r="D101" i="20" s="1"/>
  <c r="E111" i="20"/>
  <c r="E110" i="20" s="1"/>
  <c r="E102" i="20" s="1"/>
  <c r="J215" i="20"/>
  <c r="F328" i="14"/>
  <c r="F339" i="14"/>
  <c r="K433" i="14" s="1"/>
  <c r="D472" i="14"/>
  <c r="D479" i="14" s="1"/>
  <c r="H478" i="14"/>
  <c r="H479" i="14" s="1"/>
  <c r="U461" i="3"/>
  <c r="U466" i="3" s="1"/>
  <c r="U472" i="3" s="1"/>
  <c r="U479" i="3" s="1"/>
  <c r="U358" i="3"/>
  <c r="U356" i="3" s="1"/>
  <c r="U395" i="3" s="1"/>
  <c r="U397" i="3" s="1"/>
  <c r="D472" i="3"/>
  <c r="T340" i="3"/>
  <c r="D97" i="20"/>
  <c r="D94" i="20" s="1"/>
  <c r="D328" i="20" s="1"/>
  <c r="V461" i="3"/>
  <c r="V466" i="3" s="1"/>
  <c r="V472" i="3" s="1"/>
  <c r="V479" i="3" s="1"/>
  <c r="V358" i="3"/>
  <c r="V356" i="3" s="1"/>
  <c r="V395" i="3" s="1"/>
  <c r="V397" i="3" s="1"/>
  <c r="N356" i="3"/>
  <c r="N395" i="3" s="1"/>
  <c r="N397" i="3" s="1"/>
  <c r="D102" i="20"/>
  <c r="T356" i="5"/>
  <c r="T395" i="5" s="1"/>
  <c r="T397" i="5" s="1"/>
  <c r="V461" i="5"/>
  <c r="V466" i="5" s="1"/>
  <c r="V472" i="5" s="1"/>
  <c r="V479" i="5" s="1"/>
  <c r="V358" i="5"/>
  <c r="V356" i="5" s="1"/>
  <c r="V395" i="5" s="1"/>
  <c r="V397" i="5" s="1"/>
  <c r="D102" i="19"/>
  <c r="J339" i="5"/>
  <c r="J327" i="5"/>
  <c r="K327" i="5"/>
  <c r="K339" i="5"/>
  <c r="Q461" i="5"/>
  <c r="Q466" i="5" s="1"/>
  <c r="Q472" i="5" s="1"/>
  <c r="Q479" i="5" s="1"/>
  <c r="Q358" i="5"/>
  <c r="Q356" i="5" s="1"/>
  <c r="Q395" i="5" s="1"/>
  <c r="Q397" i="5" s="1"/>
  <c r="P461" i="5"/>
  <c r="P466" i="5" s="1"/>
  <c r="P472" i="5" s="1"/>
  <c r="P479" i="5" s="1"/>
  <c r="P358" i="5"/>
  <c r="P356" i="5" s="1"/>
  <c r="P395" i="5" s="1"/>
  <c r="P397" i="5" s="1"/>
  <c r="U356" i="5"/>
  <c r="U395" i="5" s="1"/>
  <c r="U397" i="5" s="1"/>
  <c r="I339" i="5"/>
  <c r="I327" i="5"/>
  <c r="P462" i="20"/>
  <c r="P466" i="20" s="1"/>
  <c r="P472" i="20" s="1"/>
  <c r="P479" i="20" s="1"/>
  <c r="P359" i="20"/>
  <c r="P356" i="20" s="1"/>
  <c r="P395" i="20" s="1"/>
  <c r="P397" i="20" s="1"/>
  <c r="I462" i="20"/>
  <c r="I359" i="20"/>
  <c r="Q462" i="20"/>
  <c r="Q466" i="20" s="1"/>
  <c r="Q472" i="20" s="1"/>
  <c r="Q479" i="20" s="1"/>
  <c r="Q359" i="20"/>
  <c r="Q356" i="20" s="1"/>
  <c r="Q395" i="20" s="1"/>
  <c r="Q397" i="20" s="1"/>
  <c r="N462" i="20"/>
  <c r="N359" i="20"/>
  <c r="O462" i="20"/>
  <c r="O466" i="20" s="1"/>
  <c r="O472" i="20" s="1"/>
  <c r="O479" i="20" s="1"/>
  <c r="O359" i="20"/>
  <c r="O356" i="20" s="1"/>
  <c r="O395" i="20" s="1"/>
  <c r="O397" i="20" s="1"/>
  <c r="I215" i="20"/>
  <c r="J462" i="20"/>
  <c r="J359" i="20"/>
  <c r="K215" i="20"/>
  <c r="K462" i="20"/>
  <c r="K359" i="20"/>
  <c r="D358" i="20"/>
  <c r="D356" i="20" s="1"/>
  <c r="D395" i="20" s="1"/>
  <c r="D397" i="20" s="1"/>
  <c r="G215" i="18"/>
  <c r="G462" i="18"/>
  <c r="G209" i="18"/>
  <c r="G208" i="18" s="1"/>
  <c r="G359" i="18"/>
  <c r="K215" i="18"/>
  <c r="K462" i="18"/>
  <c r="K209" i="18"/>
  <c r="K208" i="18" s="1"/>
  <c r="K359" i="18"/>
  <c r="O215" i="18"/>
  <c r="O462" i="18"/>
  <c r="O209" i="18"/>
  <c r="O208" i="18" s="1"/>
  <c r="O359" i="18"/>
  <c r="H209" i="18"/>
  <c r="H208" i="18" s="1"/>
  <c r="H94" i="18" s="1"/>
  <c r="H462" i="18"/>
  <c r="H466" i="18" s="1"/>
  <c r="H472" i="18" s="1"/>
  <c r="H479" i="18" s="1"/>
  <c r="H359" i="18"/>
  <c r="H356" i="18" s="1"/>
  <c r="H395" i="18" s="1"/>
  <c r="H397" i="18" s="1"/>
  <c r="H215" i="18"/>
  <c r="L209" i="18"/>
  <c r="L208" i="18" s="1"/>
  <c r="L94" i="18" s="1"/>
  <c r="L462" i="18"/>
  <c r="L466" i="18" s="1"/>
  <c r="L472" i="18" s="1"/>
  <c r="L479" i="18" s="1"/>
  <c r="L359" i="18"/>
  <c r="L356" i="18" s="1"/>
  <c r="L395" i="18" s="1"/>
  <c r="L397" i="18" s="1"/>
  <c r="L215" i="18"/>
  <c r="E101" i="20"/>
  <c r="E97" i="20" s="1"/>
  <c r="E462" i="20"/>
  <c r="E209" i="20"/>
  <c r="E208" i="20" s="1"/>
  <c r="E359" i="20"/>
  <c r="E215" i="20"/>
  <c r="E209" i="18"/>
  <c r="E208" i="18" s="1"/>
  <c r="E94" i="18" s="1"/>
  <c r="E327" i="18" s="1"/>
  <c r="E215" i="18"/>
  <c r="E462" i="18"/>
  <c r="E359" i="18"/>
  <c r="I462" i="18"/>
  <c r="I466" i="18" s="1"/>
  <c r="I472" i="18" s="1"/>
  <c r="I479" i="18" s="1"/>
  <c r="I209" i="18"/>
  <c r="I208" i="18" s="1"/>
  <c r="I94" i="18" s="1"/>
  <c r="I215" i="18"/>
  <c r="I359" i="18"/>
  <c r="I356" i="18" s="1"/>
  <c r="I395" i="18" s="1"/>
  <c r="I397" i="18" s="1"/>
  <c r="M462" i="18"/>
  <c r="M466" i="18" s="1"/>
  <c r="M472" i="18" s="1"/>
  <c r="M479" i="18" s="1"/>
  <c r="M209" i="18"/>
  <c r="M208" i="18" s="1"/>
  <c r="M94" i="18" s="1"/>
  <c r="M215" i="18"/>
  <c r="M359" i="18"/>
  <c r="M356" i="18" s="1"/>
  <c r="M395" i="18" s="1"/>
  <c r="M397" i="18" s="1"/>
  <c r="F358" i="20"/>
  <c r="F356" i="20" s="1"/>
  <c r="F395" i="20" s="1"/>
  <c r="F397" i="20" s="1"/>
  <c r="F461" i="20"/>
  <c r="F466" i="20" s="1"/>
  <c r="F472" i="20" s="1"/>
  <c r="F479" i="20" s="1"/>
  <c r="J359" i="18"/>
  <c r="J356" i="18" s="1"/>
  <c r="J395" i="18" s="1"/>
  <c r="J397" i="18" s="1"/>
  <c r="J215" i="18"/>
  <c r="J462" i="18"/>
  <c r="J466" i="18" s="1"/>
  <c r="J472" i="18" s="1"/>
  <c r="J479" i="18" s="1"/>
  <c r="J209" i="18"/>
  <c r="J208" i="18" s="1"/>
  <c r="J94" i="18" s="1"/>
  <c r="N359" i="18"/>
  <c r="N356" i="18" s="1"/>
  <c r="N395" i="18" s="1"/>
  <c r="N397" i="18" s="1"/>
  <c r="N215" i="18"/>
  <c r="N462" i="18"/>
  <c r="N466" i="18" s="1"/>
  <c r="N472" i="18" s="1"/>
  <c r="N479" i="18" s="1"/>
  <c r="N209" i="18"/>
  <c r="N208" i="18" s="1"/>
  <c r="N94" i="18" s="1"/>
  <c r="H215" i="20"/>
  <c r="H359" i="20"/>
  <c r="H462" i="20"/>
  <c r="H209" i="20"/>
  <c r="H208" i="20" s="1"/>
  <c r="F94" i="20"/>
  <c r="I433" i="14"/>
  <c r="Q340" i="14"/>
  <c r="Q341" i="14"/>
  <c r="O341" i="14"/>
  <c r="O340" i="14"/>
  <c r="F119" i="3"/>
  <c r="F101" i="3"/>
  <c r="F97" i="3" s="1"/>
  <c r="V94" i="5"/>
  <c r="V339" i="5" s="1"/>
  <c r="V341" i="5" s="1"/>
  <c r="S109" i="5"/>
  <c r="K109" i="18"/>
  <c r="K108" i="18" s="1"/>
  <c r="K107" i="18" s="1"/>
  <c r="D462" i="17"/>
  <c r="D359" i="17"/>
  <c r="D209" i="17"/>
  <c r="D208" i="17" s="1"/>
  <c r="D215" i="17"/>
  <c r="D97" i="17"/>
  <c r="N112" i="5"/>
  <c r="G112" i="18"/>
  <c r="G111" i="18" s="1"/>
  <c r="G110" i="18" s="1"/>
  <c r="G101" i="18" s="1"/>
  <c r="D97" i="18"/>
  <c r="F102" i="18"/>
  <c r="D359" i="18"/>
  <c r="D209" i="18"/>
  <c r="D208" i="18" s="1"/>
  <c r="D215" i="18"/>
  <c r="D462" i="18"/>
  <c r="E461" i="18"/>
  <c r="E358" i="18"/>
  <c r="E356" i="18" s="1"/>
  <c r="E395" i="18" s="1"/>
  <c r="E397" i="18" s="1"/>
  <c r="N111" i="5"/>
  <c r="N110" i="5" s="1"/>
  <c r="H101" i="5"/>
  <c r="H97" i="5" s="1"/>
  <c r="H94" i="5" s="1"/>
  <c r="H102" i="5"/>
  <c r="G100" i="18"/>
  <c r="G97" i="18" s="1"/>
  <c r="D462" i="19"/>
  <c r="D466" i="19" s="1"/>
  <c r="D472" i="19" s="1"/>
  <c r="D479" i="19" s="1"/>
  <c r="D359" i="19"/>
  <c r="D356" i="19" s="1"/>
  <c r="D395" i="19" s="1"/>
  <c r="D397" i="19" s="1"/>
  <c r="D215" i="19"/>
  <c r="D209" i="19"/>
  <c r="D102" i="18"/>
  <c r="N108" i="5"/>
  <c r="N107" i="5" s="1"/>
  <c r="F97" i="18"/>
  <c r="F462" i="18"/>
  <c r="F359" i="18"/>
  <c r="F209" i="18"/>
  <c r="F208" i="18" s="1"/>
  <c r="F215" i="18"/>
  <c r="D479" i="3"/>
  <c r="S340" i="2"/>
  <c r="S341" i="2"/>
  <c r="F340" i="14"/>
  <c r="F341" i="14"/>
  <c r="D340" i="14"/>
  <c r="D341" i="14"/>
  <c r="V94" i="3"/>
  <c r="V339" i="3" s="1"/>
  <c r="E461" i="3"/>
  <c r="E466" i="3" s="1"/>
  <c r="E472" i="3" s="1"/>
  <c r="E479" i="3" s="1"/>
  <c r="E358" i="3"/>
  <c r="E356" i="3" s="1"/>
  <c r="E395" i="3" s="1"/>
  <c r="E397" i="3" s="1"/>
  <c r="E94" i="3"/>
  <c r="U94" i="3"/>
  <c r="U339" i="3" s="1"/>
  <c r="D339" i="3"/>
  <c r="D328" i="3"/>
  <c r="T340" i="5"/>
  <c r="V340" i="5"/>
  <c r="E100" i="5"/>
  <c r="E97" i="5" s="1"/>
  <c r="E94" i="5" s="1"/>
  <c r="E328" i="5" s="1"/>
  <c r="E102" i="5"/>
  <c r="D100" i="5"/>
  <c r="D110" i="5"/>
  <c r="D101" i="5" s="1"/>
  <c r="F102" i="5"/>
  <c r="F119" i="5" s="1"/>
  <c r="F101" i="5"/>
  <c r="F97" i="5" s="1"/>
  <c r="U339" i="5"/>
  <c r="D70" i="15"/>
  <c r="D70" i="20" s="1"/>
  <c r="D71" i="15"/>
  <c r="D71" i="20" s="1"/>
  <c r="D72" i="15"/>
  <c r="D72" i="20" s="1"/>
  <c r="D73" i="15"/>
  <c r="D73" i="20" s="1"/>
  <c r="D74" i="15"/>
  <c r="D74" i="20" s="1"/>
  <c r="D75" i="15"/>
  <c r="D75" i="20" s="1"/>
  <c r="D76" i="15"/>
  <c r="D76" i="20" s="1"/>
  <c r="D77" i="15"/>
  <c r="D77" i="20" s="1"/>
  <c r="D78" i="15"/>
  <c r="D78" i="20" s="1"/>
  <c r="D79" i="15"/>
  <c r="D79" i="20" s="1"/>
  <c r="D80" i="15"/>
  <c r="D80" i="20" s="1"/>
  <c r="D69" i="15"/>
  <c r="D69" i="20" s="1"/>
  <c r="D63" i="15"/>
  <c r="D63" i="20" s="1"/>
  <c r="D62" i="15"/>
  <c r="D62" i="20" s="1"/>
  <c r="D61" i="15"/>
  <c r="D61" i="20" s="1"/>
  <c r="H94" i="20" l="1"/>
  <c r="D461" i="20"/>
  <c r="D466" i="20" s="1"/>
  <c r="H461" i="20"/>
  <c r="H466" i="20" s="1"/>
  <c r="H472" i="20" s="1"/>
  <c r="H358" i="20"/>
  <c r="H356" i="20" s="1"/>
  <c r="H395" i="20" s="1"/>
  <c r="H397" i="20" s="1"/>
  <c r="D339" i="20"/>
  <c r="H478" i="3"/>
  <c r="E466" i="18"/>
  <c r="E472" i="18" s="1"/>
  <c r="E479" i="18" s="1"/>
  <c r="H461" i="5"/>
  <c r="H466" i="5" s="1"/>
  <c r="H472" i="5" s="1"/>
  <c r="H358" i="5"/>
  <c r="H356" i="5" s="1"/>
  <c r="H395" i="5" s="1"/>
  <c r="H397" i="5" s="1"/>
  <c r="I340" i="5"/>
  <c r="I341" i="5"/>
  <c r="I342" i="5"/>
  <c r="I343" i="5" s="1"/>
  <c r="K340" i="5"/>
  <c r="K341" i="5"/>
  <c r="K342" i="5"/>
  <c r="K343" i="5" s="1"/>
  <c r="N461" i="20"/>
  <c r="N466" i="20" s="1"/>
  <c r="N472" i="20" s="1"/>
  <c r="N479" i="20" s="1"/>
  <c r="N358" i="20"/>
  <c r="N356" i="20"/>
  <c r="N395" i="20" s="1"/>
  <c r="N397" i="20" s="1"/>
  <c r="J342" i="5"/>
  <c r="J343" i="5" s="1"/>
  <c r="J340" i="5"/>
  <c r="J341" i="5"/>
  <c r="D472" i="20"/>
  <c r="D479" i="20" s="1"/>
  <c r="D68" i="20"/>
  <c r="J433" i="14"/>
  <c r="F328" i="20"/>
  <c r="F339" i="20"/>
  <c r="M327" i="18"/>
  <c r="M328" i="18"/>
  <c r="M339" i="18"/>
  <c r="I327" i="18"/>
  <c r="I328" i="18"/>
  <c r="I339" i="18"/>
  <c r="E94" i="20"/>
  <c r="H328" i="20"/>
  <c r="H327" i="20"/>
  <c r="H339" i="20"/>
  <c r="N327" i="18"/>
  <c r="N328" i="18"/>
  <c r="N339" i="18"/>
  <c r="J327" i="18"/>
  <c r="J328" i="18"/>
  <c r="J339" i="18"/>
  <c r="E461" i="20"/>
  <c r="E466" i="20" s="1"/>
  <c r="E472" i="20" s="1"/>
  <c r="E479" i="20" s="1"/>
  <c r="E358" i="20"/>
  <c r="E356" i="20" s="1"/>
  <c r="E395" i="20" s="1"/>
  <c r="E397" i="20" s="1"/>
  <c r="L327" i="18"/>
  <c r="L328" i="18"/>
  <c r="L339" i="18"/>
  <c r="H327" i="18"/>
  <c r="H328" i="18"/>
  <c r="H339" i="18"/>
  <c r="F61" i="15"/>
  <c r="F61" i="20" s="1"/>
  <c r="D61" i="19"/>
  <c r="D61" i="18"/>
  <c r="F63" i="15"/>
  <c r="F63" i="20" s="1"/>
  <c r="D63" i="19"/>
  <c r="D63" i="18"/>
  <c r="F80" i="15"/>
  <c r="F80" i="20" s="1"/>
  <c r="D80" i="19"/>
  <c r="D80" i="18"/>
  <c r="F78" i="15"/>
  <c r="F78" i="20" s="1"/>
  <c r="D78" i="19"/>
  <c r="D78" i="18"/>
  <c r="F76" i="15"/>
  <c r="F76" i="20" s="1"/>
  <c r="D76" i="19"/>
  <c r="D76" i="18"/>
  <c r="F74" i="15"/>
  <c r="F74" i="20" s="1"/>
  <c r="D74" i="19"/>
  <c r="D74" i="18"/>
  <c r="F72" i="15"/>
  <c r="F72" i="20" s="1"/>
  <c r="D72" i="19"/>
  <c r="D72" i="18"/>
  <c r="F70" i="15"/>
  <c r="F70" i="20" s="1"/>
  <c r="D70" i="19"/>
  <c r="D70" i="18"/>
  <c r="F62" i="15"/>
  <c r="F62" i="20" s="1"/>
  <c r="D62" i="19"/>
  <c r="D62" i="18"/>
  <c r="F69" i="15"/>
  <c r="F69" i="20" s="1"/>
  <c r="D69" i="19"/>
  <c r="D69" i="18"/>
  <c r="F79" i="15"/>
  <c r="F79" i="20" s="1"/>
  <c r="D79" i="19"/>
  <c r="D79" i="18"/>
  <c r="F77" i="15"/>
  <c r="F77" i="20" s="1"/>
  <c r="D77" i="19"/>
  <c r="D77" i="18"/>
  <c r="F75" i="15"/>
  <c r="F75" i="20" s="1"/>
  <c r="D75" i="19"/>
  <c r="D75" i="18"/>
  <c r="F73" i="15"/>
  <c r="F73" i="20" s="1"/>
  <c r="D73" i="19"/>
  <c r="D73" i="18"/>
  <c r="F71" i="15"/>
  <c r="F71" i="20" s="1"/>
  <c r="D71" i="19"/>
  <c r="D71" i="18"/>
  <c r="G102" i="18"/>
  <c r="F358" i="3"/>
  <c r="F356" i="3" s="1"/>
  <c r="F395" i="3" s="1"/>
  <c r="F397" i="3" s="1"/>
  <c r="F94" i="3"/>
  <c r="F339" i="3" s="1"/>
  <c r="F461" i="3"/>
  <c r="F466" i="3" s="1"/>
  <c r="F472" i="3" s="1"/>
  <c r="F479" i="3" s="1"/>
  <c r="F94" i="18"/>
  <c r="S108" i="5"/>
  <c r="S107" i="5" s="1"/>
  <c r="N100" i="5"/>
  <c r="N102" i="5"/>
  <c r="S112" i="5"/>
  <c r="K112" i="18"/>
  <c r="K111" i="18" s="1"/>
  <c r="K110" i="18" s="1"/>
  <c r="K101" i="18" s="1"/>
  <c r="O109" i="18"/>
  <c r="O108" i="18" s="1"/>
  <c r="O107" i="18" s="1"/>
  <c r="F358" i="18"/>
  <c r="F356" i="18" s="1"/>
  <c r="F395" i="18" s="1"/>
  <c r="F397" i="18" s="1"/>
  <c r="F461" i="18"/>
  <c r="F466" i="18" s="1"/>
  <c r="F472" i="18" s="1"/>
  <c r="F479" i="18" s="1"/>
  <c r="G358" i="18"/>
  <c r="G356" i="18" s="1"/>
  <c r="G395" i="18" s="1"/>
  <c r="G397" i="18" s="1"/>
  <c r="G461" i="18"/>
  <c r="G466" i="18" s="1"/>
  <c r="G472" i="18" s="1"/>
  <c r="G479" i="18" s="1"/>
  <c r="G94" i="18"/>
  <c r="G327" i="18" s="1"/>
  <c r="S111" i="5"/>
  <c r="S110" i="5" s="1"/>
  <c r="S101" i="5" s="1"/>
  <c r="N101" i="5"/>
  <c r="E348" i="18"/>
  <c r="E328" i="18"/>
  <c r="E339" i="18"/>
  <c r="E342" i="18" s="1"/>
  <c r="D94" i="18"/>
  <c r="D461" i="18"/>
  <c r="D466" i="18" s="1"/>
  <c r="D472" i="18" s="1"/>
  <c r="D479" i="18" s="1"/>
  <c r="D358" i="18"/>
  <c r="D356" i="18" s="1"/>
  <c r="D395" i="18" s="1"/>
  <c r="D397" i="18" s="1"/>
  <c r="D461" i="17"/>
  <c r="D466" i="17" s="1"/>
  <c r="D472" i="17" s="1"/>
  <c r="D479" i="17" s="1"/>
  <c r="D358" i="17"/>
  <c r="D356" i="17" s="1"/>
  <c r="D395" i="17" s="1"/>
  <c r="D397" i="17" s="1"/>
  <c r="D94" i="17"/>
  <c r="K100" i="18"/>
  <c r="K102" i="18"/>
  <c r="F61" i="18"/>
  <c r="D61" i="17"/>
  <c r="D63" i="17"/>
  <c r="F80" i="18"/>
  <c r="D80" i="17"/>
  <c r="F78" i="18"/>
  <c r="D78" i="17"/>
  <c r="F76" i="18"/>
  <c r="D76" i="17"/>
  <c r="F74" i="18"/>
  <c r="D74" i="17"/>
  <c r="F72" i="18"/>
  <c r="D72" i="17"/>
  <c r="F70" i="18"/>
  <c r="D70" i="17"/>
  <c r="F62" i="18"/>
  <c r="D62" i="17"/>
  <c r="F69" i="18"/>
  <c r="D69" i="17"/>
  <c r="F79" i="18"/>
  <c r="D79" i="17"/>
  <c r="F77" i="18"/>
  <c r="D77" i="17"/>
  <c r="F75" i="18"/>
  <c r="D75" i="17"/>
  <c r="F73" i="18"/>
  <c r="D73" i="17"/>
  <c r="F71" i="18"/>
  <c r="D71" i="17"/>
  <c r="H339" i="5"/>
  <c r="H340" i="5" s="1"/>
  <c r="H328" i="5"/>
  <c r="V341" i="3"/>
  <c r="V340" i="3"/>
  <c r="U341" i="3"/>
  <c r="U340" i="3"/>
  <c r="D340" i="3"/>
  <c r="D341" i="3"/>
  <c r="E339" i="3"/>
  <c r="E328" i="3"/>
  <c r="E339" i="5"/>
  <c r="E340" i="5" s="1"/>
  <c r="D97" i="5"/>
  <c r="E461" i="5"/>
  <c r="E466" i="5" s="1"/>
  <c r="E472" i="5" s="1"/>
  <c r="E479" i="5" s="1"/>
  <c r="E358" i="5"/>
  <c r="E356" i="5" s="1"/>
  <c r="E395" i="5" s="1"/>
  <c r="E397" i="5" s="1"/>
  <c r="D102" i="5"/>
  <c r="D119" i="5" s="1"/>
  <c r="F461" i="5"/>
  <c r="F466" i="5" s="1"/>
  <c r="F472" i="5" s="1"/>
  <c r="F479" i="5" s="1"/>
  <c r="F94" i="5"/>
  <c r="F358" i="5"/>
  <c r="F356" i="5" s="1"/>
  <c r="F395" i="5" s="1"/>
  <c r="F397" i="5" s="1"/>
  <c r="U340" i="5"/>
  <c r="U341" i="5"/>
  <c r="P433" i="5"/>
  <c r="J433" i="5"/>
  <c r="O68" i="15"/>
  <c r="A93" i="3"/>
  <c r="A92" i="3"/>
  <c r="A91" i="3"/>
  <c r="A90" i="3"/>
  <c r="A89" i="3"/>
  <c r="A88" i="3"/>
  <c r="A87" i="3"/>
  <c r="A86" i="3"/>
  <c r="A85" i="3"/>
  <c r="A84" i="3"/>
  <c r="F81" i="3"/>
  <c r="A83" i="3"/>
  <c r="H81" i="3"/>
  <c r="A82" i="3"/>
  <c r="V81" i="3"/>
  <c r="U81" i="3"/>
  <c r="E81" i="3"/>
  <c r="D81" i="3"/>
  <c r="A80" i="3"/>
  <c r="A79" i="3"/>
  <c r="A78" i="3"/>
  <c r="A77" i="3"/>
  <c r="A76" i="3"/>
  <c r="A75" i="3"/>
  <c r="A74" i="3"/>
  <c r="A73" i="3"/>
  <c r="A72" i="3"/>
  <c r="A71" i="3"/>
  <c r="A70" i="3"/>
  <c r="A69" i="3"/>
  <c r="V68" i="3"/>
  <c r="U68" i="3"/>
  <c r="T68" i="3"/>
  <c r="S68" i="3"/>
  <c r="H68" i="3"/>
  <c r="F68" i="3"/>
  <c r="E68" i="3"/>
  <c r="D68" i="3"/>
  <c r="A67" i="3"/>
  <c r="A66" i="3"/>
  <c r="A65" i="3"/>
  <c r="D51" i="3"/>
  <c r="A64" i="3"/>
  <c r="A63" i="3"/>
  <c r="A62" i="3"/>
  <c r="F48" i="3"/>
  <c r="F22" i="3" s="1"/>
  <c r="A61" i="3"/>
  <c r="S21" i="3"/>
  <c r="F47" i="3"/>
  <c r="F21" i="3" s="1"/>
  <c r="A60" i="3"/>
  <c r="S20" i="3"/>
  <c r="F46" i="3"/>
  <c r="F20" i="3" s="1"/>
  <c r="A59" i="3"/>
  <c r="S45" i="3"/>
  <c r="S19" i="3" s="1"/>
  <c r="F45" i="3"/>
  <c r="F19" i="3" s="1"/>
  <c r="A58" i="3"/>
  <c r="S44" i="3"/>
  <c r="S18" i="3" s="1"/>
  <c r="F44" i="3"/>
  <c r="F18" i="3" s="1"/>
  <c r="A57" i="3"/>
  <c r="F43" i="3"/>
  <c r="F17" i="3" s="1"/>
  <c r="A56" i="3"/>
  <c r="V55" i="3"/>
  <c r="U55" i="3"/>
  <c r="T55" i="3"/>
  <c r="E55" i="3"/>
  <c r="V54" i="3"/>
  <c r="V28" i="3" s="1"/>
  <c r="U54" i="3"/>
  <c r="U28" i="3" s="1"/>
  <c r="T54" i="3"/>
  <c r="T28" i="3" s="1"/>
  <c r="F54" i="3"/>
  <c r="F28" i="3" s="1"/>
  <c r="E54" i="3"/>
  <c r="D54" i="3"/>
  <c r="D28" i="3" s="1"/>
  <c r="A54" i="3"/>
  <c r="V53" i="3"/>
  <c r="V27" i="3" s="1"/>
  <c r="U53" i="3"/>
  <c r="H53" i="3"/>
  <c r="H27" i="3" s="1"/>
  <c r="F53" i="3"/>
  <c r="F27" i="3" s="1"/>
  <c r="E53" i="3"/>
  <c r="E27" i="3" s="1"/>
  <c r="D53" i="3"/>
  <c r="D27" i="3" s="1"/>
  <c r="A53" i="3"/>
  <c r="V52" i="3"/>
  <c r="V26" i="3" s="1"/>
  <c r="U52" i="3"/>
  <c r="U26" i="3" s="1"/>
  <c r="T52" i="3"/>
  <c r="T26" i="3" s="1"/>
  <c r="E52" i="3"/>
  <c r="E26" i="3" s="1"/>
  <c r="A52" i="3"/>
  <c r="V51" i="3"/>
  <c r="V25" i="3" s="1"/>
  <c r="U51" i="3"/>
  <c r="U25" i="3" s="1"/>
  <c r="H51" i="3"/>
  <c r="H25" i="3" s="1"/>
  <c r="E51" i="3"/>
  <c r="E25" i="3" s="1"/>
  <c r="A51" i="3"/>
  <c r="V50" i="3"/>
  <c r="V24" i="3" s="1"/>
  <c r="U50" i="3"/>
  <c r="U24" i="3" s="1"/>
  <c r="T50" i="3"/>
  <c r="T24" i="3" s="1"/>
  <c r="F50" i="3"/>
  <c r="F24" i="3" s="1"/>
  <c r="E50" i="3"/>
  <c r="E24" i="3" s="1"/>
  <c r="D50" i="3"/>
  <c r="D24" i="3" s="1"/>
  <c r="A50" i="3"/>
  <c r="V49" i="3"/>
  <c r="V23" i="3" s="1"/>
  <c r="U49" i="3"/>
  <c r="U23" i="3" s="1"/>
  <c r="T49" i="3"/>
  <c r="T23" i="3" s="1"/>
  <c r="F49" i="3"/>
  <c r="F23" i="3" s="1"/>
  <c r="E49" i="3"/>
  <c r="D49" i="3"/>
  <c r="D23" i="3" s="1"/>
  <c r="A49" i="3"/>
  <c r="V48" i="3"/>
  <c r="U48" i="3"/>
  <c r="T48" i="3"/>
  <c r="E48" i="3"/>
  <c r="D48" i="3"/>
  <c r="A48" i="3"/>
  <c r="E47" i="3"/>
  <c r="A47" i="3"/>
  <c r="H46" i="3"/>
  <c r="H20" i="3" s="1"/>
  <c r="E46" i="3"/>
  <c r="E20" i="3" s="1"/>
  <c r="A46" i="3"/>
  <c r="V45" i="3"/>
  <c r="U45" i="3"/>
  <c r="U19" i="3" s="1"/>
  <c r="T45" i="3"/>
  <c r="T19" i="3" s="1"/>
  <c r="E45" i="3"/>
  <c r="E19" i="3" s="1"/>
  <c r="A45" i="3"/>
  <c r="V44" i="3"/>
  <c r="V18" i="3" s="1"/>
  <c r="U44" i="3"/>
  <c r="U18" i="3" s="1"/>
  <c r="E44" i="3"/>
  <c r="E18" i="3" s="1"/>
  <c r="A44" i="3"/>
  <c r="V43" i="3"/>
  <c r="V17" i="3" s="1"/>
  <c r="U43" i="3"/>
  <c r="U17" i="3" s="1"/>
  <c r="T43" i="3"/>
  <c r="T17" i="3" s="1"/>
  <c r="E43" i="3"/>
  <c r="A43" i="3"/>
  <c r="A41" i="3"/>
  <c r="A40" i="3"/>
  <c r="A39" i="3"/>
  <c r="A38" i="3"/>
  <c r="A37" i="3"/>
  <c r="A36" i="3"/>
  <c r="A35" i="3"/>
  <c r="A34" i="3"/>
  <c r="A33" i="3"/>
  <c r="A32" i="3"/>
  <c r="A31" i="3"/>
  <c r="A30" i="3"/>
  <c r="V29" i="3"/>
  <c r="U29" i="3"/>
  <c r="T29" i="3"/>
  <c r="S29" i="3"/>
  <c r="H29" i="3"/>
  <c r="F29" i="3"/>
  <c r="E29" i="3"/>
  <c r="D29" i="3"/>
  <c r="E28" i="3"/>
  <c r="A28" i="3"/>
  <c r="U27" i="3"/>
  <c r="A27" i="3"/>
  <c r="A26" i="3"/>
  <c r="A25" i="3"/>
  <c r="A24" i="3"/>
  <c r="E23" i="3"/>
  <c r="A23" i="3"/>
  <c r="V22" i="3"/>
  <c r="U22" i="3"/>
  <c r="T22" i="3"/>
  <c r="E22" i="3"/>
  <c r="D22" i="3"/>
  <c r="A22" i="3"/>
  <c r="V21" i="3"/>
  <c r="U21" i="3"/>
  <c r="T21" i="3"/>
  <c r="E21" i="3"/>
  <c r="A21" i="3"/>
  <c r="V20" i="3"/>
  <c r="U20" i="3"/>
  <c r="A20" i="3"/>
  <c r="A19" i="3"/>
  <c r="A18" i="3"/>
  <c r="E17" i="3"/>
  <c r="A17" i="3"/>
  <c r="V13" i="3"/>
  <c r="U13" i="3"/>
  <c r="T13" i="3"/>
  <c r="V9" i="3"/>
  <c r="U9" i="3"/>
  <c r="T9" i="3"/>
  <c r="A93" i="14"/>
  <c r="A92" i="14"/>
  <c r="A91" i="14"/>
  <c r="A90" i="14"/>
  <c r="A89" i="14"/>
  <c r="A88" i="14"/>
  <c r="A87" i="14"/>
  <c r="A86" i="14"/>
  <c r="A85" i="14"/>
  <c r="A84" i="14"/>
  <c r="A83" i="14"/>
  <c r="H81" i="14"/>
  <c r="A82" i="14"/>
  <c r="V81" i="14"/>
  <c r="U81" i="14"/>
  <c r="F81" i="14"/>
  <c r="E81" i="14"/>
  <c r="D81" i="14"/>
  <c r="A80" i="14"/>
  <c r="A79" i="14"/>
  <c r="A78" i="14"/>
  <c r="A77" i="14"/>
  <c r="A76" i="14"/>
  <c r="A75" i="14"/>
  <c r="A74" i="14"/>
  <c r="A73" i="14"/>
  <c r="A72" i="14"/>
  <c r="A71" i="14"/>
  <c r="A70" i="14"/>
  <c r="A69" i="14"/>
  <c r="V68" i="14"/>
  <c r="U68" i="14"/>
  <c r="T68" i="14"/>
  <c r="S68" i="14"/>
  <c r="Q68" i="14"/>
  <c r="P68" i="14"/>
  <c r="O68" i="14"/>
  <c r="N68" i="14"/>
  <c r="H68" i="14"/>
  <c r="F68" i="14"/>
  <c r="E68" i="14"/>
  <c r="D68" i="14"/>
  <c r="P54" i="14"/>
  <c r="P28" i="14" s="1"/>
  <c r="A67" i="14"/>
  <c r="F53" i="14"/>
  <c r="F27" i="14" s="1"/>
  <c r="A66" i="14"/>
  <c r="P52" i="14"/>
  <c r="P26" i="14" s="1"/>
  <c r="A65" i="14"/>
  <c r="F51" i="14"/>
  <c r="F25" i="14" s="1"/>
  <c r="A64" i="14"/>
  <c r="P50" i="14"/>
  <c r="A63" i="14"/>
  <c r="A62" i="14"/>
  <c r="S48" i="14"/>
  <c r="A61" i="14"/>
  <c r="S47" i="14"/>
  <c r="S21" i="14" s="1"/>
  <c r="F47" i="14"/>
  <c r="F21" i="14" s="1"/>
  <c r="A60" i="14"/>
  <c r="F46" i="14"/>
  <c r="F20" i="14" s="1"/>
  <c r="A59" i="14"/>
  <c r="F45" i="14"/>
  <c r="F19" i="14" s="1"/>
  <c r="A58" i="14"/>
  <c r="F44" i="14"/>
  <c r="F18" i="14" s="1"/>
  <c r="A57" i="14"/>
  <c r="S43" i="14"/>
  <c r="S17" i="14" s="1"/>
  <c r="A56" i="14"/>
  <c r="V55" i="14"/>
  <c r="U55" i="14"/>
  <c r="T55" i="14"/>
  <c r="E55" i="14"/>
  <c r="V54" i="14"/>
  <c r="V28" i="14" s="1"/>
  <c r="U54" i="14"/>
  <c r="T54" i="14"/>
  <c r="T28" i="14" s="1"/>
  <c r="H54" i="14"/>
  <c r="F54" i="14"/>
  <c r="F28" i="14" s="1"/>
  <c r="E54" i="14"/>
  <c r="D54" i="14"/>
  <c r="D28" i="14" s="1"/>
  <c r="A54" i="14"/>
  <c r="V53" i="14"/>
  <c r="V27" i="14" s="1"/>
  <c r="U53" i="14"/>
  <c r="H53" i="14"/>
  <c r="H27" i="14" s="1"/>
  <c r="E53" i="14"/>
  <c r="A53" i="14"/>
  <c r="V52" i="14"/>
  <c r="U52" i="14"/>
  <c r="T52" i="14"/>
  <c r="H52" i="14"/>
  <c r="H26" i="14" s="1"/>
  <c r="F52" i="14"/>
  <c r="E52" i="14"/>
  <c r="E26" i="14" s="1"/>
  <c r="D52" i="14"/>
  <c r="A52" i="14"/>
  <c r="V51" i="14"/>
  <c r="U51" i="14"/>
  <c r="U25" i="14" s="1"/>
  <c r="H51" i="14"/>
  <c r="E51" i="14"/>
  <c r="E25" i="14" s="1"/>
  <c r="A51" i="14"/>
  <c r="V50" i="14"/>
  <c r="V24" i="14" s="1"/>
  <c r="U50" i="14"/>
  <c r="T50" i="14"/>
  <c r="T24" i="14" s="1"/>
  <c r="H50" i="14"/>
  <c r="H24" i="14" s="1"/>
  <c r="F50" i="14"/>
  <c r="F24" i="14" s="1"/>
  <c r="E50" i="14"/>
  <c r="D50" i="14"/>
  <c r="D24" i="14" s="1"/>
  <c r="A50" i="14"/>
  <c r="V49" i="14"/>
  <c r="V23" i="14" s="1"/>
  <c r="U49" i="14"/>
  <c r="T49" i="14"/>
  <c r="T23" i="14" s="1"/>
  <c r="H49" i="14"/>
  <c r="F49" i="14"/>
  <c r="F23" i="14" s="1"/>
  <c r="E49" i="14"/>
  <c r="D49" i="14"/>
  <c r="D23" i="14" s="1"/>
  <c r="A49" i="14"/>
  <c r="V48" i="14"/>
  <c r="V22" i="14" s="1"/>
  <c r="U48" i="14"/>
  <c r="T48" i="14"/>
  <c r="T22" i="14" s="1"/>
  <c r="H48" i="14"/>
  <c r="H22" i="14" s="1"/>
  <c r="F48" i="14"/>
  <c r="F22" i="14" s="1"/>
  <c r="E48" i="14"/>
  <c r="D48" i="14"/>
  <c r="D22" i="14" s="1"/>
  <c r="A48" i="14"/>
  <c r="V47" i="14"/>
  <c r="V21" i="14" s="1"/>
  <c r="U47" i="14"/>
  <c r="T47" i="14"/>
  <c r="T21" i="14" s="1"/>
  <c r="H47" i="14"/>
  <c r="H21" i="14" s="1"/>
  <c r="E47" i="14"/>
  <c r="D47" i="14"/>
  <c r="D21" i="14" s="1"/>
  <c r="A47" i="14"/>
  <c r="V46" i="14"/>
  <c r="U46" i="14"/>
  <c r="U20" i="14" s="1"/>
  <c r="H46" i="14"/>
  <c r="E46" i="14"/>
  <c r="E20" i="14" s="1"/>
  <c r="D46" i="14"/>
  <c r="D20" i="14" s="1"/>
  <c r="A46" i="14"/>
  <c r="V45" i="14"/>
  <c r="V19" i="14" s="1"/>
  <c r="U45" i="14"/>
  <c r="T45" i="14"/>
  <c r="T19" i="14" s="1"/>
  <c r="S45" i="14"/>
  <c r="S19" i="14" s="1"/>
  <c r="H45" i="14"/>
  <c r="H19" i="14" s="1"/>
  <c r="E45" i="14"/>
  <c r="E19" i="14" s="1"/>
  <c r="D45" i="14"/>
  <c r="D19" i="14" s="1"/>
  <c r="A45" i="14"/>
  <c r="V44" i="14"/>
  <c r="U44" i="14"/>
  <c r="H44" i="14"/>
  <c r="H18" i="14" s="1"/>
  <c r="E44" i="14"/>
  <c r="E18" i="14" s="1"/>
  <c r="D44" i="14"/>
  <c r="D18" i="14" s="1"/>
  <c r="A44" i="14"/>
  <c r="V43" i="14"/>
  <c r="U43" i="14"/>
  <c r="T43" i="14"/>
  <c r="T17" i="14" s="1"/>
  <c r="H43" i="14"/>
  <c r="H17" i="14" s="1"/>
  <c r="E43" i="14"/>
  <c r="D43" i="14"/>
  <c r="D17" i="14" s="1"/>
  <c r="A43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V29" i="14"/>
  <c r="U29" i="14"/>
  <c r="T29" i="14"/>
  <c r="S29" i="14"/>
  <c r="Q29" i="14"/>
  <c r="P29" i="14"/>
  <c r="O29" i="14"/>
  <c r="N29" i="14"/>
  <c r="H29" i="14"/>
  <c r="F29" i="14"/>
  <c r="E29" i="14"/>
  <c r="D29" i="14"/>
  <c r="U28" i="14"/>
  <c r="H28" i="14"/>
  <c r="E28" i="14"/>
  <c r="A28" i="14"/>
  <c r="U27" i="14"/>
  <c r="E27" i="14"/>
  <c r="A27" i="14"/>
  <c r="V26" i="14"/>
  <c r="U26" i="14"/>
  <c r="T26" i="14"/>
  <c r="F26" i="14"/>
  <c r="D26" i="14"/>
  <c r="A26" i="14"/>
  <c r="V25" i="14"/>
  <c r="H25" i="14"/>
  <c r="A25" i="14"/>
  <c r="U24" i="14"/>
  <c r="P24" i="14"/>
  <c r="E24" i="14"/>
  <c r="A24" i="14"/>
  <c r="U23" i="14"/>
  <c r="H23" i="14"/>
  <c r="E23" i="14"/>
  <c r="A23" i="14"/>
  <c r="U22" i="14"/>
  <c r="S22" i="14"/>
  <c r="E22" i="14"/>
  <c r="A22" i="14"/>
  <c r="U21" i="14"/>
  <c r="E21" i="14"/>
  <c r="A21" i="14"/>
  <c r="V20" i="14"/>
  <c r="H20" i="14"/>
  <c r="A20" i="14"/>
  <c r="U19" i="14"/>
  <c r="A19" i="14"/>
  <c r="V18" i="14"/>
  <c r="U18" i="14"/>
  <c r="A18" i="14"/>
  <c r="V17" i="14"/>
  <c r="U17" i="14"/>
  <c r="E17" i="14"/>
  <c r="A17" i="14"/>
  <c r="V13" i="14"/>
  <c r="U13" i="14"/>
  <c r="T13" i="14"/>
  <c r="Q13" i="14"/>
  <c r="P13" i="14"/>
  <c r="O13" i="14"/>
  <c r="V9" i="14"/>
  <c r="U9" i="14"/>
  <c r="T9" i="14"/>
  <c r="Q9" i="14"/>
  <c r="P9" i="14"/>
  <c r="O9" i="14"/>
  <c r="A93" i="15"/>
  <c r="A92" i="15"/>
  <c r="A91" i="15"/>
  <c r="A90" i="15"/>
  <c r="A89" i="15"/>
  <c r="A88" i="15"/>
  <c r="A87" i="15"/>
  <c r="A86" i="15"/>
  <c r="A85" i="15"/>
  <c r="A84" i="15"/>
  <c r="A83" i="15"/>
  <c r="A82" i="15"/>
  <c r="V81" i="15"/>
  <c r="U81" i="15"/>
  <c r="T81" i="15"/>
  <c r="E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V68" i="15"/>
  <c r="U68" i="15"/>
  <c r="T68" i="15"/>
  <c r="S68" i="15"/>
  <c r="P68" i="15"/>
  <c r="N68" i="15"/>
  <c r="H68" i="15"/>
  <c r="E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V55" i="15"/>
  <c r="U55" i="15"/>
  <c r="T55" i="15"/>
  <c r="E55" i="15"/>
  <c r="V54" i="15"/>
  <c r="U54" i="15"/>
  <c r="U28" i="15" s="1"/>
  <c r="T54" i="15"/>
  <c r="E54" i="15"/>
  <c r="E28" i="15" s="1"/>
  <c r="A54" i="15"/>
  <c r="V53" i="15"/>
  <c r="V27" i="15" s="1"/>
  <c r="U53" i="15"/>
  <c r="T53" i="15"/>
  <c r="T27" i="15" s="1"/>
  <c r="E53" i="15"/>
  <c r="A53" i="15"/>
  <c r="V52" i="15"/>
  <c r="U52" i="15"/>
  <c r="U26" i="15" s="1"/>
  <c r="T52" i="15"/>
  <c r="E52" i="15"/>
  <c r="E26" i="15" s="1"/>
  <c r="A52" i="15"/>
  <c r="V51" i="15"/>
  <c r="V25" i="15" s="1"/>
  <c r="U51" i="15"/>
  <c r="T51" i="15"/>
  <c r="T25" i="15" s="1"/>
  <c r="E51" i="15"/>
  <c r="A51" i="15"/>
  <c r="V50" i="15"/>
  <c r="U50" i="15"/>
  <c r="U24" i="15" s="1"/>
  <c r="T50" i="15"/>
  <c r="E50" i="15"/>
  <c r="E24" i="15" s="1"/>
  <c r="A50" i="15"/>
  <c r="V49" i="15"/>
  <c r="V23" i="15" s="1"/>
  <c r="U49" i="15"/>
  <c r="T49" i="15"/>
  <c r="T23" i="15" s="1"/>
  <c r="E49" i="15"/>
  <c r="A49" i="15"/>
  <c r="V48" i="15"/>
  <c r="U48" i="15"/>
  <c r="U22" i="15" s="1"/>
  <c r="T48" i="15"/>
  <c r="E48" i="15"/>
  <c r="E22" i="15" s="1"/>
  <c r="A48" i="15"/>
  <c r="V47" i="15"/>
  <c r="V21" i="15" s="1"/>
  <c r="U47" i="15"/>
  <c r="T47" i="15"/>
  <c r="T21" i="15" s="1"/>
  <c r="E47" i="15"/>
  <c r="A47" i="15"/>
  <c r="V46" i="15"/>
  <c r="U46" i="15"/>
  <c r="U20" i="15" s="1"/>
  <c r="T46" i="15"/>
  <c r="E46" i="15"/>
  <c r="E20" i="15" s="1"/>
  <c r="A46" i="15"/>
  <c r="V45" i="15"/>
  <c r="V19" i="15" s="1"/>
  <c r="U45" i="15"/>
  <c r="T45" i="15"/>
  <c r="T19" i="15" s="1"/>
  <c r="E45" i="15"/>
  <c r="A45" i="15"/>
  <c r="V44" i="15"/>
  <c r="U44" i="15"/>
  <c r="U18" i="15" s="1"/>
  <c r="T44" i="15"/>
  <c r="E44" i="15"/>
  <c r="E18" i="15" s="1"/>
  <c r="A44" i="15"/>
  <c r="V43" i="15"/>
  <c r="V42" i="15" s="1"/>
  <c r="U43" i="15"/>
  <c r="T43" i="15"/>
  <c r="T42" i="15" s="1"/>
  <c r="E43" i="15"/>
  <c r="A43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V29" i="15"/>
  <c r="U29" i="15"/>
  <c r="T29" i="15"/>
  <c r="S29" i="15"/>
  <c r="Q29" i="15"/>
  <c r="P29" i="15"/>
  <c r="O29" i="15"/>
  <c r="N29" i="15"/>
  <c r="H29" i="15"/>
  <c r="F29" i="15"/>
  <c r="D29" i="15"/>
  <c r="V28" i="15"/>
  <c r="T28" i="15"/>
  <c r="A28" i="15"/>
  <c r="U27" i="15"/>
  <c r="E27" i="15"/>
  <c r="A27" i="15"/>
  <c r="V26" i="15"/>
  <c r="T26" i="15"/>
  <c r="A26" i="15"/>
  <c r="U25" i="15"/>
  <c r="E25" i="15"/>
  <c r="A25" i="15"/>
  <c r="V24" i="15"/>
  <c r="T24" i="15"/>
  <c r="A24" i="15"/>
  <c r="U23" i="15"/>
  <c r="E23" i="15"/>
  <c r="A23" i="15"/>
  <c r="V22" i="15"/>
  <c r="T22" i="15"/>
  <c r="A22" i="15"/>
  <c r="U21" i="15"/>
  <c r="E21" i="15"/>
  <c r="A21" i="15"/>
  <c r="V20" i="15"/>
  <c r="T20" i="15"/>
  <c r="A20" i="15"/>
  <c r="U19" i="15"/>
  <c r="E19" i="15"/>
  <c r="A19" i="15"/>
  <c r="V18" i="15"/>
  <c r="T18" i="15"/>
  <c r="A18" i="15"/>
  <c r="U17" i="15"/>
  <c r="A17" i="15"/>
  <c r="V13" i="15"/>
  <c r="U13" i="15"/>
  <c r="T13" i="15"/>
  <c r="V9" i="15"/>
  <c r="U9" i="15"/>
  <c r="T9" i="15"/>
  <c r="D92" i="15"/>
  <c r="D92" i="20" s="1"/>
  <c r="D91" i="15"/>
  <c r="D91" i="20" s="1"/>
  <c r="D90" i="15"/>
  <c r="D90" i="20" s="1"/>
  <c r="D89" i="15"/>
  <c r="D89" i="20" s="1"/>
  <c r="D88" i="15"/>
  <c r="D88" i="20" s="1"/>
  <c r="D87" i="15"/>
  <c r="D87" i="20" s="1"/>
  <c r="D86" i="15"/>
  <c r="D86" i="20" s="1"/>
  <c r="D85" i="15"/>
  <c r="D85" i="20" s="1"/>
  <c r="D84" i="15"/>
  <c r="D84" i="20" s="1"/>
  <c r="D83" i="15"/>
  <c r="D83" i="20" s="1"/>
  <c r="H50" i="15"/>
  <c r="H24" i="15" s="1"/>
  <c r="D48" i="20" l="1"/>
  <c r="D22" i="20" s="1"/>
  <c r="D50" i="20"/>
  <c r="D24" i="20" s="1"/>
  <c r="D49" i="20"/>
  <c r="D23" i="20" s="1"/>
  <c r="D340" i="20"/>
  <c r="D341" i="20"/>
  <c r="F63" i="18"/>
  <c r="J347" i="5"/>
  <c r="J345" i="5"/>
  <c r="J346" i="5"/>
  <c r="I346" i="5"/>
  <c r="I347" i="5"/>
  <c r="I345" i="5"/>
  <c r="S479" i="20"/>
  <c r="K346" i="5"/>
  <c r="K347" i="5"/>
  <c r="K345" i="5"/>
  <c r="H478" i="20"/>
  <c r="H479" i="20" s="1"/>
  <c r="D81" i="20"/>
  <c r="F68" i="20"/>
  <c r="L342" i="18"/>
  <c r="L343" i="18" s="1"/>
  <c r="L340" i="18"/>
  <c r="L341" i="18"/>
  <c r="N342" i="18"/>
  <c r="N343" i="18" s="1"/>
  <c r="N341" i="18"/>
  <c r="N340" i="18"/>
  <c r="E328" i="20"/>
  <c r="E339" i="20"/>
  <c r="E348" i="20"/>
  <c r="E327" i="20"/>
  <c r="M342" i="18"/>
  <c r="M343" i="18" s="1"/>
  <c r="M340" i="18"/>
  <c r="M341" i="18"/>
  <c r="F340" i="20"/>
  <c r="F341" i="20"/>
  <c r="H342" i="18"/>
  <c r="H343" i="18" s="1"/>
  <c r="H340" i="18"/>
  <c r="H341" i="18"/>
  <c r="J342" i="18"/>
  <c r="J343" i="18" s="1"/>
  <c r="J340" i="18"/>
  <c r="J341" i="18"/>
  <c r="H341" i="20"/>
  <c r="H342" i="20"/>
  <c r="H343" i="20" s="1"/>
  <c r="H340" i="20"/>
  <c r="I342" i="18"/>
  <c r="I343" i="18" s="1"/>
  <c r="I340" i="18"/>
  <c r="I341" i="18"/>
  <c r="F85" i="15"/>
  <c r="D85" i="19"/>
  <c r="D85" i="18"/>
  <c r="D89" i="19"/>
  <c r="D50" i="19" s="1"/>
  <c r="D24" i="19" s="1"/>
  <c r="D89" i="18"/>
  <c r="D50" i="18" s="1"/>
  <c r="D24" i="18" s="1"/>
  <c r="F91" i="15"/>
  <c r="F91" i="20" s="1"/>
  <c r="D91" i="19"/>
  <c r="D91" i="18"/>
  <c r="D68" i="18"/>
  <c r="F83" i="15"/>
  <c r="D83" i="19"/>
  <c r="D83" i="18"/>
  <c r="D87" i="19"/>
  <c r="D48" i="19" s="1"/>
  <c r="D22" i="19" s="1"/>
  <c r="D87" i="18"/>
  <c r="D48" i="18" s="1"/>
  <c r="D22" i="18" s="1"/>
  <c r="F84" i="15"/>
  <c r="F84" i="20" s="1"/>
  <c r="D84" i="19"/>
  <c r="D84" i="18"/>
  <c r="F86" i="15"/>
  <c r="D86" i="19"/>
  <c r="D86" i="18"/>
  <c r="D88" i="19"/>
  <c r="D49" i="19" s="1"/>
  <c r="D23" i="19" s="1"/>
  <c r="D88" i="18"/>
  <c r="D49" i="18" s="1"/>
  <c r="D23" i="18" s="1"/>
  <c r="F90" i="15"/>
  <c r="F90" i="20" s="1"/>
  <c r="D90" i="19"/>
  <c r="D90" i="18"/>
  <c r="F92" i="15"/>
  <c r="D92" i="19"/>
  <c r="D92" i="18"/>
  <c r="K97" i="18"/>
  <c r="K461" i="18" s="1"/>
  <c r="K466" i="18" s="1"/>
  <c r="K472" i="18" s="1"/>
  <c r="K479" i="18" s="1"/>
  <c r="F328" i="3"/>
  <c r="F328" i="18"/>
  <c r="F339" i="18"/>
  <c r="F340" i="18" s="1"/>
  <c r="D339" i="17"/>
  <c r="D328" i="17"/>
  <c r="E341" i="18"/>
  <c r="E340" i="18"/>
  <c r="O112" i="18"/>
  <c r="O111" i="18" s="1"/>
  <c r="O110" i="18" s="1"/>
  <c r="O101" i="18" s="1"/>
  <c r="N97" i="5"/>
  <c r="N94" i="5" s="1"/>
  <c r="D328" i="18"/>
  <c r="D339" i="18"/>
  <c r="G328" i="18"/>
  <c r="G339" i="18"/>
  <c r="G342" i="18" s="1"/>
  <c r="O100" i="18"/>
  <c r="S100" i="5"/>
  <c r="S97" i="5" s="1"/>
  <c r="S102" i="5"/>
  <c r="H341" i="5"/>
  <c r="I433" i="5" s="1"/>
  <c r="D85" i="17"/>
  <c r="D68" i="17"/>
  <c r="F83" i="18"/>
  <c r="F91" i="18"/>
  <c r="D91" i="17"/>
  <c r="F84" i="18"/>
  <c r="D84" i="17"/>
  <c r="F86" i="18"/>
  <c r="F90" i="18"/>
  <c r="D90" i="17"/>
  <c r="F92" i="18"/>
  <c r="F68" i="18"/>
  <c r="Q433" i="5"/>
  <c r="K433" i="5"/>
  <c r="F87" i="15"/>
  <c r="F87" i="20" s="1"/>
  <c r="F89" i="15"/>
  <c r="F89" i="20" s="1"/>
  <c r="F88" i="15"/>
  <c r="F88" i="20" s="1"/>
  <c r="U16" i="15"/>
  <c r="U342" i="15" s="1"/>
  <c r="U343" i="15" s="1"/>
  <c r="U16" i="14"/>
  <c r="U15" i="14" s="1"/>
  <c r="U436" i="14" s="1"/>
  <c r="E42" i="15"/>
  <c r="V42" i="14"/>
  <c r="E341" i="3"/>
  <c r="E340" i="3"/>
  <c r="E341" i="5"/>
  <c r="D94" i="5"/>
  <c r="D358" i="5"/>
  <c r="D356" i="5" s="1"/>
  <c r="D395" i="5" s="1"/>
  <c r="D397" i="5" s="1"/>
  <c r="D461" i="5"/>
  <c r="D466" i="5" s="1"/>
  <c r="F339" i="5"/>
  <c r="F328" i="5"/>
  <c r="Q68" i="15"/>
  <c r="E42" i="14"/>
  <c r="V42" i="3"/>
  <c r="U42" i="15"/>
  <c r="U15" i="15"/>
  <c r="U436" i="15" s="1"/>
  <c r="T17" i="15"/>
  <c r="T16" i="15" s="1"/>
  <c r="V17" i="15"/>
  <c r="V16" i="15" s="1"/>
  <c r="H49" i="3"/>
  <c r="H23" i="3" s="1"/>
  <c r="H47" i="3"/>
  <c r="H21" i="3" s="1"/>
  <c r="H51" i="15"/>
  <c r="H25" i="15" s="1"/>
  <c r="H48" i="15"/>
  <c r="H22" i="15" s="1"/>
  <c r="H47" i="15"/>
  <c r="H21" i="15" s="1"/>
  <c r="H43" i="15"/>
  <c r="H17" i="15" s="1"/>
  <c r="H54" i="15"/>
  <c r="H28" i="15" s="1"/>
  <c r="H53" i="15"/>
  <c r="H27" i="15" s="1"/>
  <c r="H81" i="15"/>
  <c r="E42" i="3"/>
  <c r="E16" i="3"/>
  <c r="E342" i="3" s="1"/>
  <c r="E343" i="3" s="1"/>
  <c r="E16" i="14"/>
  <c r="E10" i="14" s="1"/>
  <c r="V16" i="14"/>
  <c r="U42" i="14"/>
  <c r="E15" i="3"/>
  <c r="E11" i="3" s="1"/>
  <c r="V19" i="3"/>
  <c r="V16" i="3" s="1"/>
  <c r="U42" i="3"/>
  <c r="U16" i="3"/>
  <c r="D46" i="3"/>
  <c r="D20" i="3" s="1"/>
  <c r="D52" i="3"/>
  <c r="D26" i="3" s="1"/>
  <c r="D43" i="3"/>
  <c r="D17" i="3" s="1"/>
  <c r="D44" i="3"/>
  <c r="D18" i="3" s="1"/>
  <c r="D45" i="3"/>
  <c r="D19" i="3" s="1"/>
  <c r="D47" i="3"/>
  <c r="D21" i="3" s="1"/>
  <c r="F52" i="3"/>
  <c r="F26" i="3" s="1"/>
  <c r="H45" i="3"/>
  <c r="H19" i="3" s="1"/>
  <c r="H44" i="3"/>
  <c r="H18" i="3" s="1"/>
  <c r="D25" i="3"/>
  <c r="H43" i="3"/>
  <c r="S43" i="3"/>
  <c r="H55" i="3"/>
  <c r="H48" i="3"/>
  <c r="H22" i="3" s="1"/>
  <c r="S48" i="3"/>
  <c r="S22" i="3" s="1"/>
  <c r="H50" i="3"/>
  <c r="H24" i="3" s="1"/>
  <c r="S50" i="3"/>
  <c r="S24" i="3" s="1"/>
  <c r="F51" i="3"/>
  <c r="D55" i="3"/>
  <c r="H52" i="3"/>
  <c r="H26" i="3" s="1"/>
  <c r="S52" i="3"/>
  <c r="S26" i="3" s="1"/>
  <c r="H54" i="3"/>
  <c r="H28" i="3" s="1"/>
  <c r="S54" i="3"/>
  <c r="S28" i="3" s="1"/>
  <c r="S49" i="3"/>
  <c r="S23" i="3" s="1"/>
  <c r="S51" i="3"/>
  <c r="S25" i="3" s="1"/>
  <c r="S53" i="3"/>
  <c r="S27" i="3" s="1"/>
  <c r="S81" i="3"/>
  <c r="T20" i="3"/>
  <c r="T51" i="3"/>
  <c r="T25" i="3" s="1"/>
  <c r="T53" i="3"/>
  <c r="T27" i="3" s="1"/>
  <c r="D51" i="14"/>
  <c r="D25" i="14" s="1"/>
  <c r="H42" i="14"/>
  <c r="H342" i="14" s="1"/>
  <c r="H16" i="14"/>
  <c r="H55" i="14"/>
  <c r="Q46" i="14"/>
  <c r="Q20" i="14" s="1"/>
  <c r="Q44" i="14"/>
  <c r="Q18" i="14" s="1"/>
  <c r="F55" i="14"/>
  <c r="F43" i="14"/>
  <c r="D53" i="14"/>
  <c r="D27" i="14" s="1"/>
  <c r="D16" i="14" s="1"/>
  <c r="D55" i="14"/>
  <c r="U10" i="14"/>
  <c r="N45" i="14"/>
  <c r="N19" i="14" s="1"/>
  <c r="P45" i="14"/>
  <c r="P19" i="14" s="1"/>
  <c r="N47" i="14"/>
  <c r="N21" i="14" s="1"/>
  <c r="P47" i="14"/>
  <c r="P21" i="14" s="1"/>
  <c r="S49" i="14"/>
  <c r="S23" i="14" s="1"/>
  <c r="P49" i="14"/>
  <c r="P23" i="14" s="1"/>
  <c r="N49" i="14"/>
  <c r="N23" i="14" s="1"/>
  <c r="Q51" i="14"/>
  <c r="Q25" i="14" s="1"/>
  <c r="S46" i="14"/>
  <c r="S20" i="14" s="1"/>
  <c r="O46" i="14"/>
  <c r="O20" i="14" s="1"/>
  <c r="T46" i="14"/>
  <c r="T20" i="14" s="1"/>
  <c r="P53" i="14"/>
  <c r="P27" i="14" s="1"/>
  <c r="T53" i="14"/>
  <c r="T27" i="14" s="1"/>
  <c r="N48" i="14"/>
  <c r="N22" i="14" s="1"/>
  <c r="P48" i="14"/>
  <c r="P22" i="14" s="1"/>
  <c r="N50" i="14"/>
  <c r="N24" i="14" s="1"/>
  <c r="S50" i="14"/>
  <c r="S24" i="14" s="1"/>
  <c r="N52" i="14"/>
  <c r="N26" i="14" s="1"/>
  <c r="S52" i="14"/>
  <c r="S26" i="14" s="1"/>
  <c r="N54" i="14"/>
  <c r="N28" i="14" s="1"/>
  <c r="S54" i="14"/>
  <c r="S28" i="14" s="1"/>
  <c r="S44" i="14"/>
  <c r="P81" i="14"/>
  <c r="N81" i="14"/>
  <c r="O44" i="14"/>
  <c r="O18" i="14" s="1"/>
  <c r="P51" i="14"/>
  <c r="P25" i="14" s="1"/>
  <c r="T51" i="14"/>
  <c r="T25" i="14" s="1"/>
  <c r="O45" i="14"/>
  <c r="O19" i="14" s="1"/>
  <c r="O47" i="14"/>
  <c r="O21" i="14" s="1"/>
  <c r="O49" i="14"/>
  <c r="O23" i="14" s="1"/>
  <c r="D50" i="15"/>
  <c r="D24" i="15" s="1"/>
  <c r="D49" i="15"/>
  <c r="D23" i="15" s="1"/>
  <c r="D48" i="15"/>
  <c r="D22" i="15" s="1"/>
  <c r="N339" i="5" l="1"/>
  <c r="N328" i="5"/>
  <c r="K358" i="18"/>
  <c r="K356" i="18" s="1"/>
  <c r="K395" i="18" s="1"/>
  <c r="K397" i="18" s="1"/>
  <c r="F49" i="20"/>
  <c r="F23" i="20" s="1"/>
  <c r="F48" i="20"/>
  <c r="F22" i="20" s="1"/>
  <c r="F50" i="20"/>
  <c r="F24" i="20" s="1"/>
  <c r="K344" i="5"/>
  <c r="K348" i="5" s="1"/>
  <c r="I344" i="5"/>
  <c r="I348" i="5" s="1"/>
  <c r="J344" i="5"/>
  <c r="J348" i="5" s="1"/>
  <c r="S461" i="5"/>
  <c r="S466" i="5" s="1"/>
  <c r="S472" i="5" s="1"/>
  <c r="S479" i="5" s="1"/>
  <c r="S358" i="5"/>
  <c r="S356" i="5" s="1"/>
  <c r="S395" i="5" s="1"/>
  <c r="S397" i="5" s="1"/>
  <c r="N461" i="5"/>
  <c r="N466" i="5" s="1"/>
  <c r="N472" i="5" s="1"/>
  <c r="N479" i="5" s="1"/>
  <c r="N358" i="5"/>
  <c r="N356" i="5" s="1"/>
  <c r="N395" i="5" s="1"/>
  <c r="N397" i="5" s="1"/>
  <c r="D92" i="17"/>
  <c r="F92" i="20"/>
  <c r="D86" i="17"/>
  <c r="F86" i="20"/>
  <c r="D83" i="17"/>
  <c r="F83" i="20"/>
  <c r="F85" i="18"/>
  <c r="F85" i="20"/>
  <c r="E340" i="20"/>
  <c r="E341" i="20"/>
  <c r="E342" i="20"/>
  <c r="E343" i="20" s="1"/>
  <c r="O102" i="18"/>
  <c r="K94" i="18"/>
  <c r="K327" i="18" s="1"/>
  <c r="D81" i="18"/>
  <c r="F341" i="18"/>
  <c r="O97" i="18"/>
  <c r="O461" i="18" s="1"/>
  <c r="O466" i="18" s="1"/>
  <c r="O472" i="18" s="1"/>
  <c r="O479" i="18" s="1"/>
  <c r="H10" i="14"/>
  <c r="H327" i="14"/>
  <c r="H343" i="14"/>
  <c r="H345" i="14" s="1"/>
  <c r="H344" i="14" s="1"/>
  <c r="H348" i="14" s="1"/>
  <c r="F340" i="3"/>
  <c r="F341" i="3"/>
  <c r="G340" i="18"/>
  <c r="G343" i="18"/>
  <c r="G341" i="18"/>
  <c r="K339" i="18"/>
  <c r="K342" i="18" s="1"/>
  <c r="E343" i="18"/>
  <c r="D340" i="17"/>
  <c r="D341" i="17"/>
  <c r="S94" i="5"/>
  <c r="D340" i="18"/>
  <c r="D341" i="18"/>
  <c r="F88" i="18"/>
  <c r="F49" i="18" s="1"/>
  <c r="F23" i="18" s="1"/>
  <c r="D88" i="17"/>
  <c r="D49" i="17" s="1"/>
  <c r="D23" i="17" s="1"/>
  <c r="F89" i="18"/>
  <c r="F50" i="18" s="1"/>
  <c r="F24" i="18" s="1"/>
  <c r="D89" i="17"/>
  <c r="D50" i="17" s="1"/>
  <c r="D24" i="17" s="1"/>
  <c r="F87" i="18"/>
  <c r="F48" i="18" s="1"/>
  <c r="F22" i="18" s="1"/>
  <c r="D87" i="17"/>
  <c r="D48" i="17" s="1"/>
  <c r="D22" i="17" s="1"/>
  <c r="H478" i="5"/>
  <c r="H479" i="5" s="1"/>
  <c r="D472" i="5"/>
  <c r="D479" i="5" s="1"/>
  <c r="U10" i="15"/>
  <c r="U216" i="15" s="1"/>
  <c r="U327" i="15"/>
  <c r="U342" i="14"/>
  <c r="U343" i="14" s="1"/>
  <c r="U347" i="14" s="1"/>
  <c r="U327" i="14"/>
  <c r="D327" i="14"/>
  <c r="D342" i="14"/>
  <c r="D343" i="14" s="1"/>
  <c r="V10" i="14"/>
  <c r="V327" i="14"/>
  <c r="V342" i="14"/>
  <c r="V343" i="14" s="1"/>
  <c r="H7" i="14"/>
  <c r="H9" i="14" s="1"/>
  <c r="H15" i="14"/>
  <c r="H436" i="14" s="1"/>
  <c r="E15" i="14"/>
  <c r="E327" i="14"/>
  <c r="E342" i="14"/>
  <c r="E343" i="14" s="1"/>
  <c r="U7" i="14"/>
  <c r="U250" i="14" s="1"/>
  <c r="U113" i="14"/>
  <c r="T342" i="15"/>
  <c r="T343" i="15" s="1"/>
  <c r="T327" i="15"/>
  <c r="U346" i="15"/>
  <c r="U345" i="15"/>
  <c r="U347" i="15"/>
  <c r="V342" i="15"/>
  <c r="V343" i="15" s="1"/>
  <c r="V327" i="15"/>
  <c r="E113" i="14"/>
  <c r="V15" i="14"/>
  <c r="V436" i="14" s="1"/>
  <c r="E7" i="14"/>
  <c r="E9" i="14" s="1"/>
  <c r="E13" i="14"/>
  <c r="E10" i="3"/>
  <c r="E13" i="3" s="1"/>
  <c r="E327" i="3"/>
  <c r="U15" i="3"/>
  <c r="U436" i="3" s="1"/>
  <c r="U342" i="3"/>
  <c r="U343" i="3" s="1"/>
  <c r="U327" i="3"/>
  <c r="U10" i="3"/>
  <c r="V342" i="3"/>
  <c r="V343" i="3" s="1"/>
  <c r="V327" i="3"/>
  <c r="D328" i="5"/>
  <c r="D339" i="5"/>
  <c r="F341" i="5"/>
  <c r="F340" i="5"/>
  <c r="T15" i="15"/>
  <c r="T436" i="15" s="1"/>
  <c r="T10" i="15"/>
  <c r="V15" i="15"/>
  <c r="V436" i="15" s="1"/>
  <c r="V10" i="15"/>
  <c r="Q47" i="14"/>
  <c r="Q21" i="14" s="1"/>
  <c r="P51" i="15"/>
  <c r="P25" i="15" s="1"/>
  <c r="Q51" i="15"/>
  <c r="Q25" i="15" s="1"/>
  <c r="K25" i="15"/>
  <c r="S51" i="15"/>
  <c r="S25" i="15" s="1"/>
  <c r="N51" i="15"/>
  <c r="N25" i="15" s="1"/>
  <c r="O51" i="15"/>
  <c r="O25" i="15" s="1"/>
  <c r="I25" i="15"/>
  <c r="J25" i="15"/>
  <c r="P50" i="15"/>
  <c r="P24" i="15" s="1"/>
  <c r="Q50" i="15"/>
  <c r="Q24" i="15" s="1"/>
  <c r="K24" i="15"/>
  <c r="S50" i="15"/>
  <c r="S24" i="15" s="1"/>
  <c r="N50" i="15"/>
  <c r="N24" i="15" s="1"/>
  <c r="O50" i="15"/>
  <c r="O24" i="15" s="1"/>
  <c r="I24" i="15"/>
  <c r="J24" i="15"/>
  <c r="N48" i="15"/>
  <c r="N22" i="15" s="1"/>
  <c r="O48" i="15"/>
  <c r="O22" i="15" s="1"/>
  <c r="I22" i="15"/>
  <c r="P48" i="15"/>
  <c r="P22" i="15" s="1"/>
  <c r="J22" i="15"/>
  <c r="Q48" i="15"/>
  <c r="Q22" i="15" s="1"/>
  <c r="K22" i="15"/>
  <c r="S48" i="15"/>
  <c r="S22" i="15" s="1"/>
  <c r="Q47" i="15"/>
  <c r="Q21" i="15" s="1"/>
  <c r="K21" i="15"/>
  <c r="S47" i="15"/>
  <c r="S21" i="15" s="1"/>
  <c r="N47" i="15"/>
  <c r="N21" i="15" s="1"/>
  <c r="O47" i="15"/>
  <c r="O21" i="15" s="1"/>
  <c r="I21" i="15"/>
  <c r="P47" i="15"/>
  <c r="P21" i="15" s="1"/>
  <c r="J21" i="15"/>
  <c r="P54" i="15"/>
  <c r="P28" i="15" s="1"/>
  <c r="J28" i="15"/>
  <c r="O54" i="15"/>
  <c r="O28" i="15" s="1"/>
  <c r="I28" i="15"/>
  <c r="S54" i="15"/>
  <c r="S28" i="15" s="1"/>
  <c r="N54" i="15"/>
  <c r="N28" i="15" s="1"/>
  <c r="Q54" i="15"/>
  <c r="Q28" i="15" s="1"/>
  <c r="K28" i="15"/>
  <c r="S53" i="15"/>
  <c r="S27" i="15" s="1"/>
  <c r="N53" i="15"/>
  <c r="N27" i="15" s="1"/>
  <c r="Q53" i="15"/>
  <c r="Q27" i="15" s="1"/>
  <c r="K27" i="15"/>
  <c r="Q81" i="15"/>
  <c r="N81" i="15"/>
  <c r="S81" i="15"/>
  <c r="O81" i="15"/>
  <c r="P43" i="15"/>
  <c r="P17" i="15" s="1"/>
  <c r="P81" i="15"/>
  <c r="H52" i="15"/>
  <c r="H26" i="15" s="1"/>
  <c r="H49" i="15"/>
  <c r="H23" i="15" s="1"/>
  <c r="H46" i="15"/>
  <c r="H20" i="15" s="1"/>
  <c r="H45" i="15"/>
  <c r="H19" i="15" s="1"/>
  <c r="H44" i="15"/>
  <c r="H55" i="15"/>
  <c r="V15" i="3"/>
  <c r="V436" i="3" s="1"/>
  <c r="V10" i="3"/>
  <c r="D16" i="3"/>
  <c r="D15" i="3" s="1"/>
  <c r="D42" i="3"/>
  <c r="T81" i="3"/>
  <c r="T44" i="3"/>
  <c r="H42" i="3"/>
  <c r="H17" i="3"/>
  <c r="H16" i="3" s="1"/>
  <c r="F42" i="3"/>
  <c r="F25" i="3"/>
  <c r="F16" i="3" s="1"/>
  <c r="F55" i="3"/>
  <c r="S42" i="3"/>
  <c r="S17" i="3"/>
  <c r="S16" i="3" s="1"/>
  <c r="S55" i="3"/>
  <c r="Q55" i="14"/>
  <c r="Q45" i="14"/>
  <c r="Q19" i="14" s="1"/>
  <c r="D15" i="14"/>
  <c r="D10" i="14"/>
  <c r="F17" i="14"/>
  <c r="F16" i="14" s="1"/>
  <c r="F42" i="14"/>
  <c r="D42" i="14"/>
  <c r="O81" i="14"/>
  <c r="O43" i="14"/>
  <c r="T81" i="14"/>
  <c r="T44" i="14"/>
  <c r="O54" i="14"/>
  <c r="O28" i="14" s="1"/>
  <c r="O52" i="14"/>
  <c r="O26" i="14" s="1"/>
  <c r="O50" i="14"/>
  <c r="O24" i="14" s="1"/>
  <c r="S53" i="14"/>
  <c r="S27" i="14" s="1"/>
  <c r="O53" i="14"/>
  <c r="O27" i="14" s="1"/>
  <c r="N51" i="14"/>
  <c r="N25" i="14" s="1"/>
  <c r="Q49" i="14"/>
  <c r="Q23" i="14" s="1"/>
  <c r="O48" i="14"/>
  <c r="O22" i="14" s="1"/>
  <c r="P46" i="14"/>
  <c r="P20" i="14" s="1"/>
  <c r="P44" i="14"/>
  <c r="P18" i="14" s="1"/>
  <c r="N55" i="14"/>
  <c r="N43" i="14"/>
  <c r="S55" i="14"/>
  <c r="Q81" i="14"/>
  <c r="Q43" i="14"/>
  <c r="S18" i="14"/>
  <c r="Q54" i="14"/>
  <c r="Q28" i="14" s="1"/>
  <c r="Q52" i="14"/>
  <c r="Q26" i="14" s="1"/>
  <c r="Q50" i="14"/>
  <c r="Q24" i="14" s="1"/>
  <c r="S81" i="14"/>
  <c r="N53" i="14"/>
  <c r="N27" i="14" s="1"/>
  <c r="Q53" i="14"/>
  <c r="Q27" i="14" s="1"/>
  <c r="S51" i="14"/>
  <c r="S25" i="14" s="1"/>
  <c r="O51" i="14"/>
  <c r="O25" i="14" s="1"/>
  <c r="Q48" i="14"/>
  <c r="Q22" i="14" s="1"/>
  <c r="N46" i="14"/>
  <c r="N20" i="14" s="1"/>
  <c r="N44" i="14"/>
  <c r="N18" i="14" s="1"/>
  <c r="P55" i="14"/>
  <c r="P43" i="14"/>
  <c r="O55" i="14"/>
  <c r="N341" i="5" l="1"/>
  <c r="N340" i="5"/>
  <c r="U254" i="14"/>
  <c r="H250" i="14"/>
  <c r="H254" i="14"/>
  <c r="F327" i="3"/>
  <c r="F81" i="20"/>
  <c r="U345" i="14"/>
  <c r="U346" i="14"/>
  <c r="H13" i="14"/>
  <c r="H113" i="14"/>
  <c r="H115" i="14" s="1"/>
  <c r="K328" i="18"/>
  <c r="O358" i="18"/>
  <c r="O356" i="18" s="1"/>
  <c r="O395" i="18" s="1"/>
  <c r="O397" i="18" s="1"/>
  <c r="O94" i="18"/>
  <c r="O327" i="18" s="1"/>
  <c r="D81" i="17"/>
  <c r="U216" i="14"/>
  <c r="F113" i="19"/>
  <c r="F115" i="19" s="1"/>
  <c r="F117" i="19" s="1"/>
  <c r="Q113" i="18"/>
  <c r="F113" i="17"/>
  <c r="F81" i="18"/>
  <c r="N433" i="5"/>
  <c r="K340" i="18"/>
  <c r="K341" i="18"/>
  <c r="K343" i="18"/>
  <c r="S328" i="5"/>
  <c r="S339" i="5"/>
  <c r="U234" i="15"/>
  <c r="U344" i="14"/>
  <c r="U348" i="14" s="1"/>
  <c r="D113" i="14"/>
  <c r="D345" i="14"/>
  <c r="D347" i="14"/>
  <c r="D346" i="14"/>
  <c r="F327" i="14"/>
  <c r="F342" i="14"/>
  <c r="F343" i="14" s="1"/>
  <c r="U234" i="14"/>
  <c r="U115" i="14"/>
  <c r="U117" i="14" s="1"/>
  <c r="U119" i="14" s="1"/>
  <c r="V347" i="14"/>
  <c r="V346" i="14"/>
  <c r="V345" i="14"/>
  <c r="V7" i="14"/>
  <c r="V250" i="14" s="1"/>
  <c r="V113" i="14"/>
  <c r="V216" i="14"/>
  <c r="E7" i="3"/>
  <c r="E250" i="3" s="1"/>
  <c r="V345" i="3"/>
  <c r="U345" i="3"/>
  <c r="U254" i="15"/>
  <c r="U250" i="15"/>
  <c r="V254" i="15"/>
  <c r="T254" i="15"/>
  <c r="V347" i="15"/>
  <c r="V346" i="15"/>
  <c r="V345" i="15"/>
  <c r="U344" i="15"/>
  <c r="T347" i="15"/>
  <c r="T345" i="15"/>
  <c r="T346" i="15"/>
  <c r="E216" i="14"/>
  <c r="E250" i="14"/>
  <c r="E234" i="14"/>
  <c r="E115" i="14"/>
  <c r="E117" i="14" s="1"/>
  <c r="E119" i="14" s="1"/>
  <c r="E254" i="14"/>
  <c r="D7" i="14"/>
  <c r="D9" i="14" s="1"/>
  <c r="D13" i="14"/>
  <c r="F342" i="3"/>
  <c r="F343" i="3" s="1"/>
  <c r="F345" i="3" s="1"/>
  <c r="D10" i="3"/>
  <c r="D7" i="3" s="1"/>
  <c r="D327" i="3"/>
  <c r="D342" i="3"/>
  <c r="D343" i="3" s="1"/>
  <c r="D345" i="3" s="1"/>
  <c r="V7" i="3"/>
  <c r="V254" i="3" s="1"/>
  <c r="U7" i="3"/>
  <c r="U216" i="3" s="1"/>
  <c r="E344" i="3"/>
  <c r="D340" i="5"/>
  <c r="D341" i="5"/>
  <c r="N43" i="15"/>
  <c r="N17" i="15" s="1"/>
  <c r="Q43" i="15"/>
  <c r="Q17" i="15" s="1"/>
  <c r="O43" i="15"/>
  <c r="O17" i="15" s="1"/>
  <c r="I27" i="15"/>
  <c r="O53" i="15"/>
  <c r="O27" i="15" s="1"/>
  <c r="J27" i="15"/>
  <c r="P53" i="15"/>
  <c r="P27" i="15" s="1"/>
  <c r="S43" i="15"/>
  <c r="S17" i="15" s="1"/>
  <c r="Q52" i="15"/>
  <c r="Q26" i="15" s="1"/>
  <c r="K26" i="15"/>
  <c r="S52" i="15"/>
  <c r="S26" i="15" s="1"/>
  <c r="N52" i="15"/>
  <c r="N26" i="15" s="1"/>
  <c r="O52" i="15"/>
  <c r="O26" i="15" s="1"/>
  <c r="I26" i="15"/>
  <c r="P52" i="15"/>
  <c r="P26" i="15" s="1"/>
  <c r="J26" i="15"/>
  <c r="S49" i="15"/>
  <c r="S23" i="15" s="1"/>
  <c r="N49" i="15"/>
  <c r="N23" i="15" s="1"/>
  <c r="Q49" i="15"/>
  <c r="Q23" i="15" s="1"/>
  <c r="K23" i="15"/>
  <c r="P49" i="15"/>
  <c r="P23" i="15" s="1"/>
  <c r="J23" i="15"/>
  <c r="O49" i="15"/>
  <c r="O23" i="15" s="1"/>
  <c r="I23" i="15"/>
  <c r="P46" i="15"/>
  <c r="P20" i="15" s="1"/>
  <c r="O46" i="15"/>
  <c r="O20" i="15" s="1"/>
  <c r="S46" i="15"/>
  <c r="S20" i="15" s="1"/>
  <c r="N46" i="15"/>
  <c r="N20" i="15" s="1"/>
  <c r="Q46" i="15"/>
  <c r="Q20" i="15" s="1"/>
  <c r="S45" i="15"/>
  <c r="S19" i="15" s="1"/>
  <c r="N45" i="15"/>
  <c r="N19" i="15" s="1"/>
  <c r="Q45" i="15"/>
  <c r="Q19" i="15" s="1"/>
  <c r="P45" i="15"/>
  <c r="P19" i="15" s="1"/>
  <c r="O45" i="15"/>
  <c r="O19" i="15" s="1"/>
  <c r="S44" i="15"/>
  <c r="S55" i="15"/>
  <c r="N44" i="15"/>
  <c r="N55" i="15"/>
  <c r="Q55" i="15"/>
  <c r="Q44" i="15"/>
  <c r="H42" i="15"/>
  <c r="H18" i="15"/>
  <c r="H16" i="15" s="1"/>
  <c r="P44" i="15"/>
  <c r="P55" i="15"/>
  <c r="O55" i="15"/>
  <c r="O44" i="15"/>
  <c r="S15" i="3"/>
  <c r="S436" i="3" s="1"/>
  <c r="S10" i="3"/>
  <c r="F15" i="3"/>
  <c r="F10" i="3"/>
  <c r="T42" i="3"/>
  <c r="T18" i="3"/>
  <c r="T16" i="3" s="1"/>
  <c r="H15" i="3"/>
  <c r="H436" i="3" s="1"/>
  <c r="H10" i="3"/>
  <c r="S42" i="14"/>
  <c r="S342" i="14" s="1"/>
  <c r="F15" i="14"/>
  <c r="F436" i="14" s="1"/>
  <c r="F436" i="20" s="1"/>
  <c r="F10" i="14"/>
  <c r="P42" i="14"/>
  <c r="P342" i="14" s="1"/>
  <c r="P17" i="14"/>
  <c r="P16" i="14" s="1"/>
  <c r="S16" i="14"/>
  <c r="Q42" i="14"/>
  <c r="Q342" i="14" s="1"/>
  <c r="Q17" i="14"/>
  <c r="Q16" i="14" s="1"/>
  <c r="N42" i="14"/>
  <c r="N342" i="14" s="1"/>
  <c r="N17" i="14"/>
  <c r="N16" i="14" s="1"/>
  <c r="T42" i="14"/>
  <c r="T18" i="14"/>
  <c r="T16" i="14" s="1"/>
  <c r="O42" i="14"/>
  <c r="O342" i="14" s="1"/>
  <c r="O17" i="14"/>
  <c r="O16" i="14" s="1"/>
  <c r="D13" i="3" l="1"/>
  <c r="V254" i="14"/>
  <c r="K20" i="15"/>
  <c r="K16" i="15" s="1"/>
  <c r="K42" i="15"/>
  <c r="I20" i="15"/>
  <c r="I16" i="15" s="1"/>
  <c r="I42" i="15"/>
  <c r="J20" i="15"/>
  <c r="J16" i="15" s="1"/>
  <c r="J42" i="15"/>
  <c r="U118" i="14"/>
  <c r="O328" i="18"/>
  <c r="O339" i="18"/>
  <c r="O342" i="18" s="1"/>
  <c r="O343" i="18" s="1"/>
  <c r="D250" i="3"/>
  <c r="D9" i="3"/>
  <c r="U234" i="3"/>
  <c r="H342" i="15"/>
  <c r="H343" i="15" s="1"/>
  <c r="H327" i="15"/>
  <c r="O343" i="14"/>
  <c r="O345" i="14" s="1"/>
  <c r="O327" i="14"/>
  <c r="N327" i="14"/>
  <c r="N343" i="14"/>
  <c r="N345" i="14" s="1"/>
  <c r="N344" i="14" s="1"/>
  <c r="N348" i="14" s="1"/>
  <c r="Q343" i="14"/>
  <c r="Q345" i="14" s="1"/>
  <c r="Q327" i="14"/>
  <c r="S327" i="14"/>
  <c r="S343" i="14"/>
  <c r="S345" i="14" s="1"/>
  <c r="S344" i="14" s="1"/>
  <c r="S348" i="14" s="1"/>
  <c r="G113" i="19"/>
  <c r="G115" i="19" s="1"/>
  <c r="G117" i="19" s="1"/>
  <c r="R113" i="18"/>
  <c r="G113" i="17"/>
  <c r="F115" i="17"/>
  <c r="F117" i="17" s="1"/>
  <c r="F119" i="17" s="1"/>
  <c r="F118" i="19"/>
  <c r="F119" i="19"/>
  <c r="P343" i="14"/>
  <c r="P345" i="14" s="1"/>
  <c r="P327" i="14"/>
  <c r="Q115" i="18"/>
  <c r="Q117" i="18" s="1"/>
  <c r="Q119" i="18" s="1"/>
  <c r="I113" i="3"/>
  <c r="S433" i="5"/>
  <c r="S340" i="5"/>
  <c r="S341" i="5"/>
  <c r="O433" i="5"/>
  <c r="O340" i="18"/>
  <c r="S7" i="3"/>
  <c r="S9" i="3" s="1"/>
  <c r="S113" i="3"/>
  <c r="S13" i="3"/>
  <c r="H7" i="3"/>
  <c r="H9" i="3" s="1"/>
  <c r="H113" i="3"/>
  <c r="H13" i="3"/>
  <c r="E344" i="14"/>
  <c r="E348" i="14" s="1"/>
  <c r="T216" i="15"/>
  <c r="T250" i="15"/>
  <c r="T327" i="14"/>
  <c r="T342" i="14"/>
  <c r="T343" i="14" s="1"/>
  <c r="V234" i="14"/>
  <c r="V344" i="14"/>
  <c r="V348" i="14" s="1"/>
  <c r="D216" i="14"/>
  <c r="D250" i="14"/>
  <c r="V115" i="14"/>
  <c r="V117" i="14" s="1"/>
  <c r="V119" i="14" s="1"/>
  <c r="F347" i="14"/>
  <c r="F346" i="14"/>
  <c r="F345" i="14"/>
  <c r="D344" i="14"/>
  <c r="D348" i="14" s="1"/>
  <c r="D234" i="14"/>
  <c r="D254" i="14"/>
  <c r="D115" i="14"/>
  <c r="D117" i="14" s="1"/>
  <c r="D119" i="14" s="1"/>
  <c r="E234" i="3"/>
  <c r="D254" i="3"/>
  <c r="D234" i="3"/>
  <c r="U254" i="3"/>
  <c r="V216" i="3"/>
  <c r="E216" i="3"/>
  <c r="E9" i="3"/>
  <c r="E254" i="3"/>
  <c r="E348" i="3"/>
  <c r="F346" i="3"/>
  <c r="F347" i="3"/>
  <c r="V344" i="15"/>
  <c r="T234" i="15"/>
  <c r="V216" i="15"/>
  <c r="V250" i="15"/>
  <c r="V234" i="15"/>
  <c r="T344" i="15"/>
  <c r="E118" i="14"/>
  <c r="F7" i="14"/>
  <c r="F9" i="14" s="1"/>
  <c r="F13" i="14"/>
  <c r="V250" i="3"/>
  <c r="D347" i="3"/>
  <c r="D346" i="3"/>
  <c r="V234" i="3"/>
  <c r="V344" i="3"/>
  <c r="T342" i="3"/>
  <c r="T343" i="3" s="1"/>
  <c r="T327" i="3"/>
  <c r="U344" i="3"/>
  <c r="U250" i="3"/>
  <c r="H250" i="3"/>
  <c r="H216" i="3"/>
  <c r="I234" i="3"/>
  <c r="S216" i="3"/>
  <c r="F7" i="3"/>
  <c r="F254" i="3" s="1"/>
  <c r="F13" i="3"/>
  <c r="D216" i="3"/>
  <c r="O42" i="15"/>
  <c r="O18" i="15"/>
  <c r="O16" i="15" s="1"/>
  <c r="O10" i="15" s="1"/>
  <c r="O7" i="15" s="1"/>
  <c r="Q42" i="15"/>
  <c r="Q18" i="15"/>
  <c r="Q16" i="15" s="1"/>
  <c r="Q10" i="15" s="1"/>
  <c r="Q7" i="15" s="1"/>
  <c r="N42" i="15"/>
  <c r="N18" i="15"/>
  <c r="N16" i="15" s="1"/>
  <c r="N10" i="15" s="1"/>
  <c r="P42" i="15"/>
  <c r="P18" i="15"/>
  <c r="P16" i="15" s="1"/>
  <c r="P10" i="15" s="1"/>
  <c r="P7" i="15" s="1"/>
  <c r="H15" i="15"/>
  <c r="H436" i="15" s="1"/>
  <c r="H10" i="15"/>
  <c r="S42" i="15"/>
  <c r="S18" i="15"/>
  <c r="S16" i="15" s="1"/>
  <c r="N436" i="3"/>
  <c r="O436" i="3"/>
  <c r="T15" i="3"/>
  <c r="T436" i="3" s="1"/>
  <c r="T10" i="3"/>
  <c r="Q436" i="3"/>
  <c r="P436" i="3"/>
  <c r="O15" i="14"/>
  <c r="O436" i="14" s="1"/>
  <c r="O10" i="14"/>
  <c r="T15" i="14"/>
  <c r="T436" i="14" s="1"/>
  <c r="T10" i="14"/>
  <c r="N15" i="14"/>
  <c r="N436" i="14" s="1"/>
  <c r="N10" i="14"/>
  <c r="Q15" i="14"/>
  <c r="Q436" i="14" s="1"/>
  <c r="Q10" i="14"/>
  <c r="S15" i="14"/>
  <c r="S436" i="14" s="1"/>
  <c r="S10" i="14"/>
  <c r="P15" i="14"/>
  <c r="P436" i="14" s="1"/>
  <c r="P10" i="14"/>
  <c r="N13" i="15" l="1"/>
  <c r="N7" i="15"/>
  <c r="N9" i="15" s="1"/>
  <c r="S250" i="3"/>
  <c r="J342" i="15"/>
  <c r="J343" i="15" s="1"/>
  <c r="J327" i="15"/>
  <c r="I342" i="15"/>
  <c r="I343" i="15" s="1"/>
  <c r="I327" i="15"/>
  <c r="K342" i="15"/>
  <c r="K343" i="15" s="1"/>
  <c r="K327" i="15"/>
  <c r="V118" i="14"/>
  <c r="P113" i="14"/>
  <c r="P115" i="14" s="1"/>
  <c r="P117" i="14" s="1"/>
  <c r="P119" i="14" s="1"/>
  <c r="Q113" i="14"/>
  <c r="Q115" i="14" s="1"/>
  <c r="Q117" i="14" s="1"/>
  <c r="Q119" i="14" s="1"/>
  <c r="O113" i="14"/>
  <c r="O115" i="14" s="1"/>
  <c r="O117" i="14" s="1"/>
  <c r="O119" i="14" s="1"/>
  <c r="I115" i="3"/>
  <c r="I117" i="3" s="1"/>
  <c r="I118" i="3" s="1"/>
  <c r="J15" i="15"/>
  <c r="J436" i="15" s="1"/>
  <c r="J10" i="15"/>
  <c r="I15" i="15"/>
  <c r="I436" i="15" s="1"/>
  <c r="I10" i="15"/>
  <c r="K15" i="15"/>
  <c r="K436" i="15" s="1"/>
  <c r="K10" i="15"/>
  <c r="S13" i="14"/>
  <c r="S113" i="14"/>
  <c r="S115" i="14" s="1"/>
  <c r="N13" i="14"/>
  <c r="N113" i="14"/>
  <c r="N115" i="14" s="1"/>
  <c r="I216" i="14"/>
  <c r="O341" i="18"/>
  <c r="S234" i="3"/>
  <c r="S254" i="3"/>
  <c r="F118" i="17"/>
  <c r="S342" i="15"/>
  <c r="S343" i="15" s="1"/>
  <c r="S327" i="15"/>
  <c r="R115" i="18"/>
  <c r="R117" i="18" s="1"/>
  <c r="R119" i="18" s="1"/>
  <c r="Q118" i="18"/>
  <c r="G115" i="17"/>
  <c r="G117" i="17" s="1"/>
  <c r="G119" i="17" s="1"/>
  <c r="G118" i="19"/>
  <c r="G119" i="19"/>
  <c r="J113" i="3"/>
  <c r="K113" i="3"/>
  <c r="F436" i="18"/>
  <c r="D436" i="17"/>
  <c r="S115" i="3"/>
  <c r="S117" i="3" s="1"/>
  <c r="H234" i="3"/>
  <c r="H254" i="3"/>
  <c r="H115" i="3"/>
  <c r="H117" i="3" s="1"/>
  <c r="H13" i="15"/>
  <c r="H113" i="15"/>
  <c r="D118" i="14"/>
  <c r="F344" i="14"/>
  <c r="F348" i="14" s="1"/>
  <c r="I234" i="14"/>
  <c r="F234" i="14"/>
  <c r="F250" i="14"/>
  <c r="F254" i="14"/>
  <c r="Q347" i="14"/>
  <c r="Q346" i="14"/>
  <c r="T345" i="14"/>
  <c r="T347" i="14"/>
  <c r="T346" i="14"/>
  <c r="P7" i="14"/>
  <c r="P254" i="14" s="1"/>
  <c r="S7" i="14"/>
  <c r="S9" i="14" s="1"/>
  <c r="Q7" i="14"/>
  <c r="Q250" i="14" s="1"/>
  <c r="N7" i="14"/>
  <c r="N9" i="14" s="1"/>
  <c r="T7" i="14"/>
  <c r="T250" i="14" s="1"/>
  <c r="T113" i="14"/>
  <c r="O7" i="14"/>
  <c r="O254" i="14" s="1"/>
  <c r="F216" i="14"/>
  <c r="F115" i="14"/>
  <c r="P347" i="14"/>
  <c r="P346" i="14"/>
  <c r="O347" i="14"/>
  <c r="O346" i="14"/>
  <c r="T345" i="3"/>
  <c r="H7" i="15"/>
  <c r="H347" i="15"/>
  <c r="H346" i="15"/>
  <c r="H345" i="15"/>
  <c r="F216" i="3"/>
  <c r="F344" i="3"/>
  <c r="F348" i="3" s="1"/>
  <c r="D344" i="3"/>
  <c r="D348" i="3" s="1"/>
  <c r="T7" i="3"/>
  <c r="T254" i="3" s="1"/>
  <c r="F250" i="3"/>
  <c r="Q234" i="3"/>
  <c r="O234" i="3"/>
  <c r="F9" i="3"/>
  <c r="F234" i="3"/>
  <c r="S15" i="15"/>
  <c r="S436" i="15" s="1"/>
  <c r="S10" i="15"/>
  <c r="P15" i="15"/>
  <c r="P436" i="15" s="1"/>
  <c r="N15" i="15"/>
  <c r="N436" i="15" s="1"/>
  <c r="Q15" i="15"/>
  <c r="Q436" i="15" s="1"/>
  <c r="O15" i="15"/>
  <c r="O436" i="15" s="1"/>
  <c r="K347" i="15" l="1"/>
  <c r="K346" i="15"/>
  <c r="K345" i="15"/>
  <c r="I347" i="15"/>
  <c r="I346" i="15"/>
  <c r="I345" i="15"/>
  <c r="J347" i="15"/>
  <c r="J346" i="15"/>
  <c r="J345" i="15"/>
  <c r="K7" i="15"/>
  <c r="K254" i="15" s="1"/>
  <c r="K113" i="15"/>
  <c r="I7" i="15"/>
  <c r="I254" i="15" s="1"/>
  <c r="I113" i="15"/>
  <c r="J7" i="15"/>
  <c r="J250" i="15" s="1"/>
  <c r="J113" i="15"/>
  <c r="J254" i="15"/>
  <c r="O250" i="14"/>
  <c r="T254" i="14"/>
  <c r="N254" i="14"/>
  <c r="Q254" i="14"/>
  <c r="S250" i="14"/>
  <c r="P250" i="14"/>
  <c r="N250" i="14"/>
  <c r="S254" i="14"/>
  <c r="J115" i="3"/>
  <c r="J117" i="3" s="1"/>
  <c r="J118" i="3" s="1"/>
  <c r="K115" i="3"/>
  <c r="K117" i="3" s="1"/>
  <c r="K118" i="3" s="1"/>
  <c r="K216" i="14"/>
  <c r="O234" i="14"/>
  <c r="N234" i="3"/>
  <c r="K234" i="3"/>
  <c r="J234" i="3"/>
  <c r="P234" i="3"/>
  <c r="Q234" i="14"/>
  <c r="O344" i="14"/>
  <c r="O348" i="14" s="1"/>
  <c r="P344" i="14"/>
  <c r="P348" i="14" s="1"/>
  <c r="R118" i="18"/>
  <c r="E113" i="19"/>
  <c r="P113" i="18"/>
  <c r="E113" i="17"/>
  <c r="F117" i="14"/>
  <c r="F119" i="14" s="1"/>
  <c r="Q344" i="14"/>
  <c r="Q348" i="14" s="1"/>
  <c r="G118" i="17"/>
  <c r="T216" i="3"/>
  <c r="S118" i="3"/>
  <c r="H118" i="3"/>
  <c r="S13" i="15"/>
  <c r="S113" i="15"/>
  <c r="H115" i="15"/>
  <c r="H117" i="15" s="1"/>
  <c r="H119" i="15" s="1"/>
  <c r="H254" i="15"/>
  <c r="H9" i="15"/>
  <c r="H234" i="15"/>
  <c r="H250" i="15"/>
  <c r="O216" i="14"/>
  <c r="T234" i="14"/>
  <c r="T216" i="14"/>
  <c r="P216" i="14"/>
  <c r="J216" i="14"/>
  <c r="Q216" i="14"/>
  <c r="K234" i="14"/>
  <c r="P234" i="14"/>
  <c r="J234" i="14"/>
  <c r="P118" i="14"/>
  <c r="T344" i="14"/>
  <c r="T348" i="14" s="1"/>
  <c r="F118" i="14"/>
  <c r="O118" i="14"/>
  <c r="T115" i="14"/>
  <c r="T117" i="14" s="1"/>
  <c r="T119" i="14" s="1"/>
  <c r="Q118" i="14"/>
  <c r="T250" i="3"/>
  <c r="O347" i="15"/>
  <c r="O346" i="15"/>
  <c r="O345" i="15"/>
  <c r="Q347" i="15"/>
  <c r="Q346" i="15"/>
  <c r="Q345" i="15"/>
  <c r="N346" i="15"/>
  <c r="N345" i="15"/>
  <c r="N347" i="15"/>
  <c r="P347" i="15"/>
  <c r="P346" i="15"/>
  <c r="P345" i="15"/>
  <c r="H344" i="15"/>
  <c r="H348" i="15" s="1"/>
  <c r="H216" i="15"/>
  <c r="S346" i="15"/>
  <c r="S345" i="15"/>
  <c r="S347" i="15"/>
  <c r="T234" i="3"/>
  <c r="T344" i="3"/>
  <c r="I344" i="15" l="1"/>
  <c r="I348" i="15" s="1"/>
  <c r="I250" i="15"/>
  <c r="J216" i="15"/>
  <c r="K250" i="15"/>
  <c r="K216" i="15"/>
  <c r="J344" i="15"/>
  <c r="J348" i="15" s="1"/>
  <c r="K344" i="15"/>
  <c r="K348" i="15" s="1"/>
  <c r="J115" i="15"/>
  <c r="J117" i="15" s="1"/>
  <c r="J119" i="15" s="1"/>
  <c r="I115" i="15"/>
  <c r="I117" i="15" s="1"/>
  <c r="I119" i="15" s="1"/>
  <c r="I216" i="15"/>
  <c r="K115" i="15"/>
  <c r="K117" i="15" s="1"/>
  <c r="K119" i="15" s="1"/>
  <c r="T118" i="14"/>
  <c r="H118" i="15"/>
  <c r="E115" i="17"/>
  <c r="E117" i="17" s="1"/>
  <c r="E119" i="17" s="1"/>
  <c r="E115" i="19"/>
  <c r="E117" i="19" s="1"/>
  <c r="E119" i="19" s="1"/>
  <c r="P115" i="18"/>
  <c r="P117" i="18" s="1"/>
  <c r="P119" i="18" s="1"/>
  <c r="S115" i="15"/>
  <c r="S117" i="15" s="1"/>
  <c r="S119" i="15" s="1"/>
  <c r="S254" i="15"/>
  <c r="S9" i="15"/>
  <c r="S234" i="15"/>
  <c r="Q234" i="15"/>
  <c r="J234" i="15"/>
  <c r="S250" i="15"/>
  <c r="K234" i="15"/>
  <c r="P234" i="15"/>
  <c r="N234" i="15"/>
  <c r="I234" i="15"/>
  <c r="S344" i="15"/>
  <c r="S348" i="15" s="1"/>
  <c r="S216" i="15"/>
  <c r="O234" i="15"/>
  <c r="A93" i="12"/>
  <c r="A92" i="12"/>
  <c r="A91" i="12"/>
  <c r="A90" i="12"/>
  <c r="A89" i="12"/>
  <c r="A88" i="12"/>
  <c r="A87" i="12"/>
  <c r="A86" i="12"/>
  <c r="A85" i="12"/>
  <c r="A84" i="12"/>
  <c r="A83" i="12"/>
  <c r="A82" i="12"/>
  <c r="V81" i="12"/>
  <c r="U81" i="12"/>
  <c r="T81" i="12"/>
  <c r="S81" i="12"/>
  <c r="Q81" i="12"/>
  <c r="P81" i="12"/>
  <c r="O81" i="12"/>
  <c r="N81" i="12"/>
  <c r="H81" i="12"/>
  <c r="E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V68" i="12"/>
  <c r="U68" i="12"/>
  <c r="T68" i="12"/>
  <c r="S68" i="12"/>
  <c r="Q68" i="12"/>
  <c r="P68" i="12"/>
  <c r="O68" i="12"/>
  <c r="N68" i="12"/>
  <c r="H68" i="12"/>
  <c r="E68" i="12"/>
  <c r="A67" i="12"/>
  <c r="A66" i="12"/>
  <c r="A65" i="12"/>
  <c r="A64" i="12"/>
  <c r="A63" i="12"/>
  <c r="A62" i="12"/>
  <c r="A61" i="12"/>
  <c r="A60" i="12"/>
  <c r="A59" i="12"/>
  <c r="A58" i="12"/>
  <c r="A57" i="12"/>
  <c r="A56" i="12"/>
  <c r="V55" i="12"/>
  <c r="U55" i="12"/>
  <c r="T55" i="12"/>
  <c r="S55" i="12"/>
  <c r="Q55" i="12"/>
  <c r="P55" i="12"/>
  <c r="O55" i="12"/>
  <c r="N55" i="12"/>
  <c r="H55" i="12"/>
  <c r="E55" i="12"/>
  <c r="V54" i="12"/>
  <c r="V28" i="12" s="1"/>
  <c r="U54" i="12"/>
  <c r="T54" i="12"/>
  <c r="T28" i="12" s="1"/>
  <c r="S54" i="12"/>
  <c r="Q54" i="12"/>
  <c r="Q28" i="12" s="1"/>
  <c r="P54" i="12"/>
  <c r="O54" i="12"/>
  <c r="O28" i="12" s="1"/>
  <c r="N54" i="12"/>
  <c r="H54" i="12"/>
  <c r="E54" i="12"/>
  <c r="E28" i="12" s="1"/>
  <c r="D54" i="12"/>
  <c r="D28" i="12" s="1"/>
  <c r="A54" i="12"/>
  <c r="V53" i="12"/>
  <c r="U53" i="12"/>
  <c r="U27" i="12" s="1"/>
  <c r="T53" i="12"/>
  <c r="S53" i="12"/>
  <c r="S27" i="12" s="1"/>
  <c r="Q53" i="12"/>
  <c r="P53" i="12"/>
  <c r="P27" i="12" s="1"/>
  <c r="O53" i="12"/>
  <c r="N53" i="12"/>
  <c r="N27" i="12" s="1"/>
  <c r="H53" i="12"/>
  <c r="H27" i="12" s="1"/>
  <c r="E53" i="12"/>
  <c r="D53" i="12"/>
  <c r="D27" i="12" s="1"/>
  <c r="A53" i="12"/>
  <c r="V52" i="12"/>
  <c r="U52" i="12"/>
  <c r="U26" i="12" s="1"/>
  <c r="T52" i="12"/>
  <c r="T26" i="12" s="1"/>
  <c r="S52" i="12"/>
  <c r="S26" i="12" s="1"/>
  <c r="Q52" i="12"/>
  <c r="Q26" i="12" s="1"/>
  <c r="P52" i="12"/>
  <c r="P26" i="12" s="1"/>
  <c r="O52" i="12"/>
  <c r="O26" i="12" s="1"/>
  <c r="N52" i="12"/>
  <c r="N26" i="12" s="1"/>
  <c r="H52" i="12"/>
  <c r="H26" i="12" s="1"/>
  <c r="E52" i="12"/>
  <c r="E26" i="12" s="1"/>
  <c r="D52" i="12"/>
  <c r="D26" i="12" s="1"/>
  <c r="A52" i="12"/>
  <c r="V51" i="12"/>
  <c r="V25" i="12" s="1"/>
  <c r="U51" i="12"/>
  <c r="U25" i="12" s="1"/>
  <c r="T51" i="12"/>
  <c r="T25" i="12" s="1"/>
  <c r="S51" i="12"/>
  <c r="Q51" i="12"/>
  <c r="Q25" i="12" s="1"/>
  <c r="P51" i="12"/>
  <c r="P25" i="12" s="1"/>
  <c r="O51" i="12"/>
  <c r="O25" i="12" s="1"/>
  <c r="N51" i="12"/>
  <c r="N25" i="12" s="1"/>
  <c r="H51" i="12"/>
  <c r="H25" i="12" s="1"/>
  <c r="E51" i="12"/>
  <c r="E25" i="12" s="1"/>
  <c r="D51" i="12"/>
  <c r="D25" i="12" s="1"/>
  <c r="A51" i="12"/>
  <c r="V50" i="12"/>
  <c r="V24" i="12" s="1"/>
  <c r="U50" i="12"/>
  <c r="U24" i="12" s="1"/>
  <c r="T50" i="12"/>
  <c r="S50" i="12"/>
  <c r="S24" i="12" s="1"/>
  <c r="Q50" i="12"/>
  <c r="Q24" i="12" s="1"/>
  <c r="P50" i="12"/>
  <c r="P24" i="12" s="1"/>
  <c r="O50" i="12"/>
  <c r="O24" i="12" s="1"/>
  <c r="N50" i="12"/>
  <c r="N24" i="12" s="1"/>
  <c r="H50" i="12"/>
  <c r="H24" i="12" s="1"/>
  <c r="E50" i="12"/>
  <c r="E24" i="12" s="1"/>
  <c r="D50" i="12"/>
  <c r="A50" i="12"/>
  <c r="V49" i="12"/>
  <c r="U49" i="12"/>
  <c r="U23" i="12" s="1"/>
  <c r="T49" i="12"/>
  <c r="S49" i="12"/>
  <c r="S23" i="12" s="1"/>
  <c r="Q49" i="12"/>
  <c r="P49" i="12"/>
  <c r="P23" i="12" s="1"/>
  <c r="O49" i="12"/>
  <c r="N49" i="12"/>
  <c r="N23" i="12" s="1"/>
  <c r="H49" i="12"/>
  <c r="H23" i="12" s="1"/>
  <c r="E49" i="12"/>
  <c r="E23" i="12" s="1"/>
  <c r="D49" i="12"/>
  <c r="D23" i="12" s="1"/>
  <c r="A49" i="12"/>
  <c r="V48" i="12"/>
  <c r="V22" i="12" s="1"/>
  <c r="U48" i="12"/>
  <c r="U22" i="12" s="1"/>
  <c r="T48" i="12"/>
  <c r="T22" i="12" s="1"/>
  <c r="S48" i="12"/>
  <c r="S22" i="12" s="1"/>
  <c r="Q48" i="12"/>
  <c r="P48" i="12"/>
  <c r="P22" i="12" s="1"/>
  <c r="O48" i="12"/>
  <c r="O22" i="12" s="1"/>
  <c r="N48" i="12"/>
  <c r="N22" i="12" s="1"/>
  <c r="H48" i="12"/>
  <c r="H22" i="12" s="1"/>
  <c r="E48" i="12"/>
  <c r="E22" i="12" s="1"/>
  <c r="D48" i="12"/>
  <c r="D22" i="12" s="1"/>
  <c r="A48" i="12"/>
  <c r="V47" i="12"/>
  <c r="U47" i="12"/>
  <c r="U21" i="12" s="1"/>
  <c r="T47" i="12"/>
  <c r="T21" i="12" s="1"/>
  <c r="S47" i="12"/>
  <c r="S21" i="12" s="1"/>
  <c r="Q47" i="12"/>
  <c r="P47" i="12"/>
  <c r="P21" i="12" s="1"/>
  <c r="O47" i="12"/>
  <c r="O21" i="12" s="1"/>
  <c r="N47" i="12"/>
  <c r="N21" i="12" s="1"/>
  <c r="H47" i="12"/>
  <c r="H21" i="12" s="1"/>
  <c r="E47" i="12"/>
  <c r="D47" i="12"/>
  <c r="D21" i="12" s="1"/>
  <c r="A47" i="12"/>
  <c r="V46" i="12"/>
  <c r="V20" i="12" s="1"/>
  <c r="U46" i="12"/>
  <c r="U20" i="12" s="1"/>
  <c r="T46" i="12"/>
  <c r="T20" i="12" s="1"/>
  <c r="S46" i="12"/>
  <c r="S20" i="12" s="1"/>
  <c r="Q46" i="12"/>
  <c r="Q20" i="12" s="1"/>
  <c r="P46" i="12"/>
  <c r="P20" i="12" s="1"/>
  <c r="O46" i="12"/>
  <c r="O20" i="12" s="1"/>
  <c r="N46" i="12"/>
  <c r="N20" i="12" s="1"/>
  <c r="H46" i="12"/>
  <c r="H20" i="12" s="1"/>
  <c r="E46" i="12"/>
  <c r="E20" i="12" s="1"/>
  <c r="A46" i="12"/>
  <c r="V45" i="12"/>
  <c r="V19" i="12" s="1"/>
  <c r="U45" i="12"/>
  <c r="T45" i="12"/>
  <c r="T19" i="12" s="1"/>
  <c r="S45" i="12"/>
  <c r="S19" i="12" s="1"/>
  <c r="Q45" i="12"/>
  <c r="Q19" i="12" s="1"/>
  <c r="P45" i="12"/>
  <c r="O45" i="12"/>
  <c r="O19" i="12" s="1"/>
  <c r="N45" i="12"/>
  <c r="N19" i="12" s="1"/>
  <c r="H45" i="12"/>
  <c r="H19" i="12" s="1"/>
  <c r="E45" i="12"/>
  <c r="E19" i="12" s="1"/>
  <c r="D45" i="12"/>
  <c r="D19" i="12" s="1"/>
  <c r="A45" i="12"/>
  <c r="V44" i="12"/>
  <c r="V18" i="12" s="1"/>
  <c r="U44" i="12"/>
  <c r="U18" i="12" s="1"/>
  <c r="T44" i="12"/>
  <c r="S44" i="12"/>
  <c r="S18" i="12" s="1"/>
  <c r="Q44" i="12"/>
  <c r="Q18" i="12" s="1"/>
  <c r="P44" i="12"/>
  <c r="P18" i="12" s="1"/>
  <c r="O44" i="12"/>
  <c r="O18" i="12" s="1"/>
  <c r="N44" i="12"/>
  <c r="N18" i="12" s="1"/>
  <c r="H44" i="12"/>
  <c r="H18" i="12" s="1"/>
  <c r="E44" i="12"/>
  <c r="E18" i="12" s="1"/>
  <c r="A44" i="12"/>
  <c r="V43" i="12"/>
  <c r="V17" i="12" s="1"/>
  <c r="U43" i="12"/>
  <c r="U17" i="12" s="1"/>
  <c r="T43" i="12"/>
  <c r="T17" i="12" s="1"/>
  <c r="S43" i="12"/>
  <c r="Q43" i="12"/>
  <c r="Q17" i="12" s="1"/>
  <c r="P43" i="12"/>
  <c r="P17" i="12" s="1"/>
  <c r="O43" i="12"/>
  <c r="O17" i="12" s="1"/>
  <c r="N43" i="12"/>
  <c r="H43" i="12"/>
  <c r="E43" i="12"/>
  <c r="E17" i="12" s="1"/>
  <c r="D43" i="12"/>
  <c r="D17" i="12" s="1"/>
  <c r="A43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V29" i="12"/>
  <c r="U29" i="12"/>
  <c r="T29" i="12"/>
  <c r="S29" i="12"/>
  <c r="Q29" i="12"/>
  <c r="P29" i="12"/>
  <c r="O29" i="12"/>
  <c r="N29" i="12"/>
  <c r="H29" i="12"/>
  <c r="F29" i="12"/>
  <c r="E29" i="12"/>
  <c r="D29" i="12"/>
  <c r="U28" i="12"/>
  <c r="S28" i="12"/>
  <c r="P28" i="12"/>
  <c r="N28" i="12"/>
  <c r="H28" i="12"/>
  <c r="A28" i="12"/>
  <c r="V27" i="12"/>
  <c r="T27" i="12"/>
  <c r="Q27" i="12"/>
  <c r="O27" i="12"/>
  <c r="E27" i="12"/>
  <c r="A27" i="12"/>
  <c r="V26" i="12"/>
  <c r="A26" i="12"/>
  <c r="S25" i="12"/>
  <c r="A25" i="12"/>
  <c r="T24" i="12"/>
  <c r="D24" i="12"/>
  <c r="A24" i="12"/>
  <c r="V23" i="12"/>
  <c r="T23" i="12"/>
  <c r="Q23" i="12"/>
  <c r="O23" i="12"/>
  <c r="A23" i="12"/>
  <c r="Q22" i="12"/>
  <c r="A22" i="12"/>
  <c r="V21" i="12"/>
  <c r="Q21" i="12"/>
  <c r="E21" i="12"/>
  <c r="A21" i="12"/>
  <c r="A20" i="12"/>
  <c r="U19" i="12"/>
  <c r="P19" i="12"/>
  <c r="A19" i="12"/>
  <c r="T18" i="12"/>
  <c r="A18" i="12"/>
  <c r="A17" i="12"/>
  <c r="H13" i="12"/>
  <c r="F13" i="12"/>
  <c r="D13" i="12"/>
  <c r="V9" i="12"/>
  <c r="U9" i="12"/>
  <c r="T9" i="12"/>
  <c r="A93" i="11"/>
  <c r="A92" i="11"/>
  <c r="A91" i="11"/>
  <c r="A90" i="11"/>
  <c r="A89" i="11"/>
  <c r="A88" i="11"/>
  <c r="A87" i="11"/>
  <c r="A86" i="11"/>
  <c r="A85" i="11"/>
  <c r="A84" i="11"/>
  <c r="A83" i="11"/>
  <c r="A82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E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E68" i="11"/>
  <c r="D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E55" i="11"/>
  <c r="R54" i="11"/>
  <c r="Q54" i="11"/>
  <c r="P54" i="11"/>
  <c r="O54" i="11"/>
  <c r="O28" i="11" s="1"/>
  <c r="N54" i="11"/>
  <c r="M54" i="11"/>
  <c r="M28" i="11" s="1"/>
  <c r="L54" i="11"/>
  <c r="K54" i="11"/>
  <c r="K28" i="11" s="1"/>
  <c r="J54" i="11"/>
  <c r="I54" i="11"/>
  <c r="I28" i="11" s="1"/>
  <c r="H54" i="11"/>
  <c r="G54" i="11"/>
  <c r="G28" i="11" s="1"/>
  <c r="E54" i="11"/>
  <c r="A54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G27" i="11" s="1"/>
  <c r="E53" i="11"/>
  <c r="E27" i="11" s="1"/>
  <c r="A53" i="11"/>
  <c r="R52" i="11"/>
  <c r="Q52" i="11"/>
  <c r="P52" i="11"/>
  <c r="O52" i="11"/>
  <c r="O26" i="11" s="1"/>
  <c r="N52" i="11"/>
  <c r="N26" i="11" s="1"/>
  <c r="M52" i="11"/>
  <c r="M26" i="11" s="1"/>
  <c r="L52" i="11"/>
  <c r="K52" i="11"/>
  <c r="K26" i="11" s="1"/>
  <c r="J52" i="11"/>
  <c r="J26" i="11" s="1"/>
  <c r="I52" i="11"/>
  <c r="I26" i="11" s="1"/>
  <c r="H52" i="11"/>
  <c r="G52" i="11"/>
  <c r="G26" i="11" s="1"/>
  <c r="E52" i="11"/>
  <c r="D52" i="11"/>
  <c r="D26" i="11" s="1"/>
  <c r="A52" i="11"/>
  <c r="R51" i="11"/>
  <c r="Q51" i="11"/>
  <c r="P51" i="11"/>
  <c r="P25" i="11" s="1"/>
  <c r="O51" i="11"/>
  <c r="N51" i="11"/>
  <c r="N25" i="11" s="1"/>
  <c r="M51" i="11"/>
  <c r="L51" i="11"/>
  <c r="L25" i="11" s="1"/>
  <c r="K51" i="11"/>
  <c r="J51" i="11"/>
  <c r="J25" i="11" s="1"/>
  <c r="I51" i="11"/>
  <c r="H51" i="11"/>
  <c r="H25" i="11" s="1"/>
  <c r="G51" i="11"/>
  <c r="E51" i="11"/>
  <c r="E25" i="11" s="1"/>
  <c r="A51" i="11"/>
  <c r="R50" i="11"/>
  <c r="Q50" i="11"/>
  <c r="P50" i="11"/>
  <c r="O50" i="11"/>
  <c r="N50" i="11"/>
  <c r="N24" i="11" s="1"/>
  <c r="M50" i="11"/>
  <c r="L50" i="11"/>
  <c r="L24" i="11" s="1"/>
  <c r="K50" i="11"/>
  <c r="J50" i="11"/>
  <c r="J24" i="11" s="1"/>
  <c r="I50" i="11"/>
  <c r="H50" i="11"/>
  <c r="H24" i="11" s="1"/>
  <c r="G50" i="11"/>
  <c r="E50" i="11"/>
  <c r="E24" i="11" s="1"/>
  <c r="D50" i="11"/>
  <c r="A50" i="11"/>
  <c r="R49" i="11"/>
  <c r="Q49" i="11"/>
  <c r="P49" i="11"/>
  <c r="O49" i="11"/>
  <c r="O23" i="11" s="1"/>
  <c r="N49" i="11"/>
  <c r="M49" i="11"/>
  <c r="M23" i="11" s="1"/>
  <c r="L49" i="11"/>
  <c r="K49" i="11"/>
  <c r="K23" i="11" s="1"/>
  <c r="J49" i="11"/>
  <c r="I49" i="11"/>
  <c r="I23" i="11" s="1"/>
  <c r="H49" i="11"/>
  <c r="G49" i="11"/>
  <c r="G23" i="11" s="1"/>
  <c r="E49" i="11"/>
  <c r="E23" i="11" s="1"/>
  <c r="D49" i="11"/>
  <c r="D23" i="11" s="1"/>
  <c r="A49" i="11"/>
  <c r="R48" i="11"/>
  <c r="Q48" i="11"/>
  <c r="P48" i="11"/>
  <c r="O48" i="11"/>
  <c r="N48" i="11"/>
  <c r="N22" i="11" s="1"/>
  <c r="M48" i="11"/>
  <c r="L48" i="11"/>
  <c r="L22" i="11" s="1"/>
  <c r="K48" i="11"/>
  <c r="J48" i="11"/>
  <c r="J22" i="11" s="1"/>
  <c r="I48" i="11"/>
  <c r="H48" i="11"/>
  <c r="H22" i="11" s="1"/>
  <c r="G48" i="11"/>
  <c r="E48" i="11"/>
  <c r="E22" i="11" s="1"/>
  <c r="D48" i="11"/>
  <c r="A48" i="11"/>
  <c r="R47" i="11"/>
  <c r="Q47" i="11"/>
  <c r="P47" i="11"/>
  <c r="O47" i="11"/>
  <c r="O21" i="11" s="1"/>
  <c r="N47" i="11"/>
  <c r="M47" i="11"/>
  <c r="M21" i="11" s="1"/>
  <c r="L47" i="11"/>
  <c r="K47" i="11"/>
  <c r="K21" i="11" s="1"/>
  <c r="J47" i="11"/>
  <c r="I47" i="11"/>
  <c r="I21" i="11" s="1"/>
  <c r="H47" i="11"/>
  <c r="G47" i="11"/>
  <c r="G21" i="11" s="1"/>
  <c r="E47" i="11"/>
  <c r="D47" i="11"/>
  <c r="D21" i="11" s="1"/>
  <c r="A47" i="11"/>
  <c r="R46" i="11"/>
  <c r="Q46" i="11"/>
  <c r="P46" i="11"/>
  <c r="O46" i="11"/>
  <c r="N46" i="11"/>
  <c r="N20" i="11" s="1"/>
  <c r="M46" i="11"/>
  <c r="L46" i="11"/>
  <c r="L20" i="11" s="1"/>
  <c r="K46" i="11"/>
  <c r="J46" i="11"/>
  <c r="J20" i="11" s="1"/>
  <c r="I46" i="11"/>
  <c r="H46" i="11"/>
  <c r="H20" i="11" s="1"/>
  <c r="G46" i="11"/>
  <c r="E46" i="11"/>
  <c r="A46" i="11"/>
  <c r="R45" i="11"/>
  <c r="Q45" i="11"/>
  <c r="P45" i="11"/>
  <c r="O45" i="11"/>
  <c r="N45" i="11"/>
  <c r="N19" i="11" s="1"/>
  <c r="M45" i="11"/>
  <c r="M19" i="11" s="1"/>
  <c r="L45" i="11"/>
  <c r="L19" i="11" s="1"/>
  <c r="K45" i="11"/>
  <c r="J45" i="11"/>
  <c r="J19" i="11" s="1"/>
  <c r="I45" i="11"/>
  <c r="I19" i="11" s="1"/>
  <c r="H45" i="11"/>
  <c r="H19" i="11" s="1"/>
  <c r="G45" i="11"/>
  <c r="E45" i="11"/>
  <c r="D45" i="11"/>
  <c r="A45" i="11"/>
  <c r="R44" i="11"/>
  <c r="Q44" i="11"/>
  <c r="P44" i="11"/>
  <c r="O44" i="11"/>
  <c r="O18" i="11" s="1"/>
  <c r="N44" i="11"/>
  <c r="M44" i="11"/>
  <c r="M18" i="11" s="1"/>
  <c r="L44" i="11"/>
  <c r="K44" i="11"/>
  <c r="K18" i="11" s="1"/>
  <c r="J44" i="11"/>
  <c r="I44" i="11"/>
  <c r="I18" i="11" s="1"/>
  <c r="H44" i="11"/>
  <c r="G44" i="11"/>
  <c r="G18" i="11" s="1"/>
  <c r="E44" i="11"/>
  <c r="E18" i="11" s="1"/>
  <c r="A44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G17" i="11" s="1"/>
  <c r="E43" i="11"/>
  <c r="D43" i="11"/>
  <c r="D17" i="11" s="1"/>
  <c r="A43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R28" i="11"/>
  <c r="Q28" i="11"/>
  <c r="P28" i="11"/>
  <c r="N28" i="11"/>
  <c r="L28" i="11"/>
  <c r="J28" i="11"/>
  <c r="H28" i="11"/>
  <c r="E28" i="11"/>
  <c r="A28" i="11"/>
  <c r="R27" i="11"/>
  <c r="Q27" i="11"/>
  <c r="P27" i="11"/>
  <c r="O27" i="11"/>
  <c r="N27" i="11"/>
  <c r="M27" i="11"/>
  <c r="L27" i="11"/>
  <c r="K27" i="11"/>
  <c r="J27" i="11"/>
  <c r="I27" i="11"/>
  <c r="H27" i="11"/>
  <c r="A27" i="11"/>
  <c r="R26" i="11"/>
  <c r="Q26" i="11"/>
  <c r="P26" i="11"/>
  <c r="L26" i="11"/>
  <c r="H26" i="11"/>
  <c r="E26" i="11"/>
  <c r="A26" i="11"/>
  <c r="R25" i="11"/>
  <c r="Q25" i="11"/>
  <c r="O25" i="11"/>
  <c r="M25" i="11"/>
  <c r="K25" i="11"/>
  <c r="I25" i="11"/>
  <c r="G25" i="11"/>
  <c r="A25" i="11"/>
  <c r="R24" i="11"/>
  <c r="Q24" i="11"/>
  <c r="P24" i="11"/>
  <c r="O24" i="11"/>
  <c r="M24" i="11"/>
  <c r="K24" i="11"/>
  <c r="I24" i="11"/>
  <c r="G24" i="11"/>
  <c r="D24" i="11"/>
  <c r="A24" i="11"/>
  <c r="R23" i="11"/>
  <c r="Q23" i="11"/>
  <c r="P23" i="11"/>
  <c r="N23" i="11"/>
  <c r="L23" i="11"/>
  <c r="J23" i="11"/>
  <c r="H23" i="11"/>
  <c r="A23" i="11"/>
  <c r="R22" i="11"/>
  <c r="Q22" i="11"/>
  <c r="P22" i="11"/>
  <c r="O22" i="11"/>
  <c r="M22" i="11"/>
  <c r="K22" i="11"/>
  <c r="I22" i="11"/>
  <c r="G22" i="11"/>
  <c r="D22" i="11"/>
  <c r="A22" i="11"/>
  <c r="R21" i="11"/>
  <c r="Q21" i="11"/>
  <c r="P21" i="11"/>
  <c r="N21" i="11"/>
  <c r="L21" i="11"/>
  <c r="J21" i="11"/>
  <c r="H21" i="11"/>
  <c r="E21" i="11"/>
  <c r="A21" i="11"/>
  <c r="R20" i="11"/>
  <c r="Q20" i="11"/>
  <c r="P20" i="11"/>
  <c r="O20" i="11"/>
  <c r="M20" i="11"/>
  <c r="K20" i="11"/>
  <c r="I20" i="11"/>
  <c r="G20" i="11"/>
  <c r="E20" i="11"/>
  <c r="A20" i="11"/>
  <c r="R19" i="11"/>
  <c r="Q19" i="11"/>
  <c r="P19" i="11"/>
  <c r="O19" i="11"/>
  <c r="K19" i="11"/>
  <c r="G19" i="11"/>
  <c r="E19" i="11"/>
  <c r="D19" i="11"/>
  <c r="A19" i="11"/>
  <c r="R18" i="11"/>
  <c r="Q18" i="11"/>
  <c r="P18" i="11"/>
  <c r="N18" i="11"/>
  <c r="L18" i="11"/>
  <c r="J18" i="11"/>
  <c r="H18" i="11"/>
  <c r="A18" i="11"/>
  <c r="R17" i="11"/>
  <c r="Q17" i="11"/>
  <c r="P17" i="11"/>
  <c r="O17" i="11"/>
  <c r="N17" i="11"/>
  <c r="M17" i="11"/>
  <c r="L17" i="11"/>
  <c r="K17" i="11"/>
  <c r="J17" i="11"/>
  <c r="I17" i="11"/>
  <c r="H17" i="11"/>
  <c r="E17" i="11"/>
  <c r="A17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D13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D9" i="11"/>
  <c r="A93" i="10"/>
  <c r="A92" i="10"/>
  <c r="A91" i="10"/>
  <c r="A90" i="10"/>
  <c r="A89" i="10"/>
  <c r="A88" i="10"/>
  <c r="A87" i="10"/>
  <c r="A86" i="10"/>
  <c r="A85" i="10"/>
  <c r="A84" i="10"/>
  <c r="A83" i="10"/>
  <c r="A82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E81" i="10"/>
  <c r="A80" i="10"/>
  <c r="A79" i="10"/>
  <c r="A78" i="10"/>
  <c r="A77" i="10"/>
  <c r="A76" i="10"/>
  <c r="A75" i="10"/>
  <c r="A74" i="10"/>
  <c r="A73" i="10"/>
  <c r="A72" i="10"/>
  <c r="A71" i="10"/>
  <c r="A70" i="10"/>
  <c r="A69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E68" i="10"/>
  <c r="A67" i="10"/>
  <c r="A66" i="10"/>
  <c r="A65" i="10"/>
  <c r="D51" i="10"/>
  <c r="D25" i="10" s="1"/>
  <c r="A64" i="10"/>
  <c r="A63" i="10"/>
  <c r="A62" i="10"/>
  <c r="A61" i="10"/>
  <c r="D47" i="10"/>
  <c r="D21" i="10" s="1"/>
  <c r="A60" i="10"/>
  <c r="A59" i="10"/>
  <c r="A58" i="10"/>
  <c r="A57" i="10"/>
  <c r="A56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E55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E54" i="10"/>
  <c r="D54" i="10"/>
  <c r="D28" i="10" s="1"/>
  <c r="A54" i="10"/>
  <c r="R53" i="10"/>
  <c r="Q53" i="10"/>
  <c r="P53" i="10"/>
  <c r="O53" i="10"/>
  <c r="O27" i="10" s="1"/>
  <c r="N53" i="10"/>
  <c r="N27" i="10" s="1"/>
  <c r="M53" i="10"/>
  <c r="M27" i="10" s="1"/>
  <c r="L53" i="10"/>
  <c r="L27" i="10" s="1"/>
  <c r="K53" i="10"/>
  <c r="K27" i="10" s="1"/>
  <c r="J53" i="10"/>
  <c r="J27" i="10" s="1"/>
  <c r="I53" i="10"/>
  <c r="I27" i="10" s="1"/>
  <c r="H53" i="10"/>
  <c r="H27" i="10" s="1"/>
  <c r="G53" i="10"/>
  <c r="G27" i="10" s="1"/>
  <c r="E53" i="10"/>
  <c r="A53" i="10"/>
  <c r="R52" i="10"/>
  <c r="Q52" i="10"/>
  <c r="Q26" i="10" s="1"/>
  <c r="P52" i="10"/>
  <c r="O52" i="10"/>
  <c r="N52" i="10"/>
  <c r="M52" i="10"/>
  <c r="L52" i="10"/>
  <c r="K52" i="10"/>
  <c r="J52" i="10"/>
  <c r="I52" i="10"/>
  <c r="H52" i="10"/>
  <c r="G52" i="10"/>
  <c r="E52" i="10"/>
  <c r="A52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E51" i="10"/>
  <c r="A51" i="10"/>
  <c r="R50" i="10"/>
  <c r="Q50" i="10"/>
  <c r="Q24" i="10" s="1"/>
  <c r="P50" i="10"/>
  <c r="O50" i="10"/>
  <c r="O24" i="10" s="1"/>
  <c r="N50" i="10"/>
  <c r="M50" i="10"/>
  <c r="M24" i="10" s="1"/>
  <c r="L50" i="10"/>
  <c r="K50" i="10"/>
  <c r="K24" i="10" s="1"/>
  <c r="J50" i="10"/>
  <c r="I50" i="10"/>
  <c r="I24" i="10" s="1"/>
  <c r="H50" i="10"/>
  <c r="G50" i="10"/>
  <c r="G24" i="10" s="1"/>
  <c r="E50" i="10"/>
  <c r="D50" i="10"/>
  <c r="D24" i="10" s="1"/>
  <c r="A50" i="10"/>
  <c r="R49" i="10"/>
  <c r="Q49" i="10"/>
  <c r="P49" i="10"/>
  <c r="O49" i="10"/>
  <c r="O23" i="10" s="1"/>
  <c r="N49" i="10"/>
  <c r="N23" i="10" s="1"/>
  <c r="M49" i="10"/>
  <c r="M23" i="10" s="1"/>
  <c r="L49" i="10"/>
  <c r="L23" i="10" s="1"/>
  <c r="K49" i="10"/>
  <c r="K23" i="10" s="1"/>
  <c r="J49" i="10"/>
  <c r="J23" i="10" s="1"/>
  <c r="I49" i="10"/>
  <c r="H49" i="10"/>
  <c r="H23" i="10" s="1"/>
  <c r="G49" i="10"/>
  <c r="G23" i="10" s="1"/>
  <c r="E49" i="10"/>
  <c r="E23" i="10" s="1"/>
  <c r="D49" i="10"/>
  <c r="D23" i="10" s="1"/>
  <c r="A49" i="10"/>
  <c r="R48" i="10"/>
  <c r="Q48" i="10"/>
  <c r="Q22" i="10" s="1"/>
  <c r="P48" i="10"/>
  <c r="O48" i="10"/>
  <c r="O22" i="10" s="1"/>
  <c r="N48" i="10"/>
  <c r="M48" i="10"/>
  <c r="M22" i="10" s="1"/>
  <c r="L48" i="10"/>
  <c r="K48" i="10"/>
  <c r="K22" i="10" s="1"/>
  <c r="J48" i="10"/>
  <c r="I48" i="10"/>
  <c r="I22" i="10" s="1"/>
  <c r="H48" i="10"/>
  <c r="G48" i="10"/>
  <c r="G22" i="10" s="1"/>
  <c r="E48" i="10"/>
  <c r="D48" i="10"/>
  <c r="D22" i="10" s="1"/>
  <c r="A48" i="10"/>
  <c r="R47" i="10"/>
  <c r="R21" i="10" s="1"/>
  <c r="Q47" i="10"/>
  <c r="P47" i="10"/>
  <c r="P21" i="10" s="1"/>
  <c r="O47" i="10"/>
  <c r="N47" i="10"/>
  <c r="N21" i="10" s="1"/>
  <c r="M47" i="10"/>
  <c r="L47" i="10"/>
  <c r="L21" i="10" s="1"/>
  <c r="K47" i="10"/>
  <c r="J47" i="10"/>
  <c r="J21" i="10" s="1"/>
  <c r="I47" i="10"/>
  <c r="H47" i="10"/>
  <c r="H21" i="10" s="1"/>
  <c r="G47" i="10"/>
  <c r="G21" i="10" s="1"/>
  <c r="E47" i="10"/>
  <c r="E21" i="10" s="1"/>
  <c r="A47" i="10"/>
  <c r="R46" i="10"/>
  <c r="R20" i="10" s="1"/>
  <c r="Q46" i="10"/>
  <c r="P46" i="10"/>
  <c r="P20" i="10" s="1"/>
  <c r="O46" i="10"/>
  <c r="O20" i="10" s="1"/>
  <c r="N46" i="10"/>
  <c r="N20" i="10" s="1"/>
  <c r="M46" i="10"/>
  <c r="M20" i="10" s="1"/>
  <c r="L46" i="10"/>
  <c r="L20" i="10" s="1"/>
  <c r="K46" i="10"/>
  <c r="K20" i="10" s="1"/>
  <c r="J46" i="10"/>
  <c r="J20" i="10" s="1"/>
  <c r="I46" i="10"/>
  <c r="H46" i="10"/>
  <c r="H20" i="10" s="1"/>
  <c r="G46" i="10"/>
  <c r="G20" i="10" s="1"/>
  <c r="E46" i="10"/>
  <c r="E20" i="10" s="1"/>
  <c r="D46" i="10"/>
  <c r="D20" i="10" s="1"/>
  <c r="A46" i="10"/>
  <c r="R45" i="10"/>
  <c r="Q45" i="10"/>
  <c r="Q19" i="10" s="1"/>
  <c r="P45" i="10"/>
  <c r="O45" i="10"/>
  <c r="O19" i="10" s="1"/>
  <c r="N45" i="10"/>
  <c r="M45" i="10"/>
  <c r="M19" i="10" s="1"/>
  <c r="L45" i="10"/>
  <c r="L19" i="10" s="1"/>
  <c r="K45" i="10"/>
  <c r="K19" i="10" s="1"/>
  <c r="J45" i="10"/>
  <c r="J19" i="10" s="1"/>
  <c r="I45" i="10"/>
  <c r="I19" i="10" s="1"/>
  <c r="H45" i="10"/>
  <c r="H19" i="10" s="1"/>
  <c r="G45" i="10"/>
  <c r="F45" i="10"/>
  <c r="F19" i="10" s="1"/>
  <c r="E45" i="10"/>
  <c r="E19" i="10" s="1"/>
  <c r="D45" i="10"/>
  <c r="D19" i="10" s="1"/>
  <c r="A45" i="10"/>
  <c r="R44" i="10"/>
  <c r="Q44" i="10"/>
  <c r="Q42" i="10" s="1"/>
  <c r="P44" i="10"/>
  <c r="O44" i="10"/>
  <c r="O18" i="10" s="1"/>
  <c r="N44" i="10"/>
  <c r="M44" i="10"/>
  <c r="M18" i="10" s="1"/>
  <c r="L44" i="10"/>
  <c r="L18" i="10" s="1"/>
  <c r="K44" i="10"/>
  <c r="K18" i="10" s="1"/>
  <c r="J44" i="10"/>
  <c r="J18" i="10" s="1"/>
  <c r="I44" i="10"/>
  <c r="H44" i="10"/>
  <c r="H18" i="10" s="1"/>
  <c r="G44" i="10"/>
  <c r="G18" i="10" s="1"/>
  <c r="E44" i="10"/>
  <c r="D44" i="10"/>
  <c r="D18" i="10" s="1"/>
  <c r="A44" i="10"/>
  <c r="R43" i="10"/>
  <c r="R42" i="10" s="1"/>
  <c r="Q43" i="10"/>
  <c r="P43" i="10"/>
  <c r="P42" i="10" s="1"/>
  <c r="O43" i="10"/>
  <c r="O17" i="10" s="1"/>
  <c r="N43" i="10"/>
  <c r="N17" i="10" s="1"/>
  <c r="M43" i="10"/>
  <c r="L43" i="10"/>
  <c r="L17" i="10" s="1"/>
  <c r="K43" i="10"/>
  <c r="J43" i="10"/>
  <c r="I43" i="10"/>
  <c r="I17" i="10" s="1"/>
  <c r="H43" i="10"/>
  <c r="G43" i="10"/>
  <c r="G17" i="10" s="1"/>
  <c r="E43" i="10"/>
  <c r="D43" i="10"/>
  <c r="D17" i="10" s="1"/>
  <c r="A43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E28" i="10"/>
  <c r="A28" i="10"/>
  <c r="R27" i="10"/>
  <c r="Q27" i="10"/>
  <c r="P27" i="10"/>
  <c r="E27" i="10"/>
  <c r="A27" i="10"/>
  <c r="R26" i="10"/>
  <c r="P26" i="10"/>
  <c r="O26" i="10"/>
  <c r="N26" i="10"/>
  <c r="M26" i="10"/>
  <c r="L26" i="10"/>
  <c r="K26" i="10"/>
  <c r="J26" i="10"/>
  <c r="I26" i="10"/>
  <c r="H26" i="10"/>
  <c r="G26" i="10"/>
  <c r="E26" i="10"/>
  <c r="A26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E25" i="10"/>
  <c r="A25" i="10"/>
  <c r="R24" i="10"/>
  <c r="P24" i="10"/>
  <c r="N24" i="10"/>
  <c r="L24" i="10"/>
  <c r="J24" i="10"/>
  <c r="H24" i="10"/>
  <c r="E24" i="10"/>
  <c r="A24" i="10"/>
  <c r="R23" i="10"/>
  <c r="Q23" i="10"/>
  <c r="P23" i="10"/>
  <c r="I23" i="10"/>
  <c r="A23" i="10"/>
  <c r="R22" i="10"/>
  <c r="P22" i="10"/>
  <c r="N22" i="10"/>
  <c r="L22" i="10"/>
  <c r="J22" i="10"/>
  <c r="H22" i="10"/>
  <c r="E22" i="10"/>
  <c r="A22" i="10"/>
  <c r="Q21" i="10"/>
  <c r="O21" i="10"/>
  <c r="M21" i="10"/>
  <c r="K21" i="10"/>
  <c r="I21" i="10"/>
  <c r="A21" i="10"/>
  <c r="Q20" i="10"/>
  <c r="I20" i="10"/>
  <c r="A20" i="10"/>
  <c r="R19" i="10"/>
  <c r="P19" i="10"/>
  <c r="N19" i="10"/>
  <c r="G19" i="10"/>
  <c r="A19" i="10"/>
  <c r="R18" i="10"/>
  <c r="P18" i="10"/>
  <c r="N18" i="10"/>
  <c r="E18" i="10"/>
  <c r="A18" i="10"/>
  <c r="Q17" i="10"/>
  <c r="E17" i="10"/>
  <c r="A17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A93" i="9"/>
  <c r="A92" i="9"/>
  <c r="A91" i="9"/>
  <c r="A90" i="9"/>
  <c r="A89" i="9"/>
  <c r="A88" i="9"/>
  <c r="A87" i="9"/>
  <c r="A86" i="9"/>
  <c r="A85" i="9"/>
  <c r="A84" i="9"/>
  <c r="A83" i="9"/>
  <c r="A82" i="9"/>
  <c r="R81" i="9"/>
  <c r="Q81" i="9"/>
  <c r="P81" i="9"/>
  <c r="O81" i="9"/>
  <c r="N81" i="9"/>
  <c r="M81" i="9"/>
  <c r="L81" i="9"/>
  <c r="K81" i="9"/>
  <c r="J81" i="9"/>
  <c r="I81" i="9"/>
  <c r="H81" i="9"/>
  <c r="G81" i="9"/>
  <c r="E81" i="9"/>
  <c r="A80" i="9"/>
  <c r="A79" i="9"/>
  <c r="A78" i="9"/>
  <c r="A77" i="9"/>
  <c r="A76" i="9"/>
  <c r="A75" i="9"/>
  <c r="A74" i="9"/>
  <c r="A73" i="9"/>
  <c r="A72" i="9"/>
  <c r="A71" i="9"/>
  <c r="A70" i="9"/>
  <c r="A69" i="9"/>
  <c r="R68" i="9"/>
  <c r="Q68" i="9"/>
  <c r="P68" i="9"/>
  <c r="O68" i="9"/>
  <c r="N68" i="9"/>
  <c r="M68" i="9"/>
  <c r="L68" i="9"/>
  <c r="K68" i="9"/>
  <c r="J68" i="9"/>
  <c r="I68" i="9"/>
  <c r="H68" i="9"/>
  <c r="G68" i="9"/>
  <c r="E68" i="9"/>
  <c r="A67" i="9"/>
  <c r="A66" i="9"/>
  <c r="A65" i="9"/>
  <c r="A64" i="9"/>
  <c r="A63" i="9"/>
  <c r="A62" i="9"/>
  <c r="A61" i="9"/>
  <c r="A60" i="9"/>
  <c r="A59" i="9"/>
  <c r="A58" i="9"/>
  <c r="A57" i="9"/>
  <c r="A56" i="9"/>
  <c r="R55" i="9"/>
  <c r="Q55" i="9"/>
  <c r="P55" i="9"/>
  <c r="O55" i="9"/>
  <c r="N55" i="9"/>
  <c r="M55" i="9"/>
  <c r="L55" i="9"/>
  <c r="K55" i="9"/>
  <c r="J55" i="9"/>
  <c r="I55" i="9"/>
  <c r="H55" i="9"/>
  <c r="G55" i="9"/>
  <c r="E55" i="9"/>
  <c r="R54" i="9"/>
  <c r="Q54" i="9"/>
  <c r="Q28" i="9" s="1"/>
  <c r="P54" i="9"/>
  <c r="O54" i="9"/>
  <c r="O28" i="9" s="1"/>
  <c r="N54" i="9"/>
  <c r="M54" i="9"/>
  <c r="M28" i="9" s="1"/>
  <c r="L54" i="9"/>
  <c r="K54" i="9"/>
  <c r="K28" i="9" s="1"/>
  <c r="J54" i="9"/>
  <c r="I54" i="9"/>
  <c r="I28" i="9" s="1"/>
  <c r="H54" i="9"/>
  <c r="G54" i="9"/>
  <c r="G28" i="9" s="1"/>
  <c r="E54" i="9"/>
  <c r="D54" i="9"/>
  <c r="D28" i="9" s="1"/>
  <c r="A54" i="9"/>
  <c r="R53" i="9"/>
  <c r="R27" i="9" s="1"/>
  <c r="Q53" i="9"/>
  <c r="P53" i="9"/>
  <c r="P27" i="9" s="1"/>
  <c r="O53" i="9"/>
  <c r="N53" i="9"/>
  <c r="N27" i="9" s="1"/>
  <c r="M53" i="9"/>
  <c r="L53" i="9"/>
  <c r="L27" i="9" s="1"/>
  <c r="K53" i="9"/>
  <c r="J53" i="9"/>
  <c r="J27" i="9" s="1"/>
  <c r="I53" i="9"/>
  <c r="H53" i="9"/>
  <c r="H27" i="9" s="1"/>
  <c r="G53" i="9"/>
  <c r="E53" i="9"/>
  <c r="E27" i="9" s="1"/>
  <c r="A53" i="9"/>
  <c r="R52" i="9"/>
  <c r="Q52" i="9"/>
  <c r="Q26" i="9" s="1"/>
  <c r="P52" i="9"/>
  <c r="O52" i="9"/>
  <c r="O26" i="9" s="1"/>
  <c r="N52" i="9"/>
  <c r="N26" i="9" s="1"/>
  <c r="M52" i="9"/>
  <c r="M26" i="9" s="1"/>
  <c r="L52" i="9"/>
  <c r="K52" i="9"/>
  <c r="K26" i="9" s="1"/>
  <c r="J52" i="9"/>
  <c r="J26" i="9" s="1"/>
  <c r="I52" i="9"/>
  <c r="I26" i="9" s="1"/>
  <c r="H52" i="9"/>
  <c r="G52" i="9"/>
  <c r="G26" i="9" s="1"/>
  <c r="E52" i="9"/>
  <c r="E26" i="9" s="1"/>
  <c r="D52" i="9"/>
  <c r="D26" i="9" s="1"/>
  <c r="A52" i="9"/>
  <c r="R51" i="9"/>
  <c r="R25" i="9" s="1"/>
  <c r="Q51" i="9"/>
  <c r="P51" i="9"/>
  <c r="P25" i="9" s="1"/>
  <c r="O51" i="9"/>
  <c r="O25" i="9" s="1"/>
  <c r="N51" i="9"/>
  <c r="N25" i="9" s="1"/>
  <c r="M51" i="9"/>
  <c r="L51" i="9"/>
  <c r="L25" i="9" s="1"/>
  <c r="K51" i="9"/>
  <c r="K25" i="9" s="1"/>
  <c r="J51" i="9"/>
  <c r="J25" i="9" s="1"/>
  <c r="I51" i="9"/>
  <c r="H51" i="9"/>
  <c r="H25" i="9" s="1"/>
  <c r="G51" i="9"/>
  <c r="G25" i="9" s="1"/>
  <c r="E51" i="9"/>
  <c r="E25" i="9" s="1"/>
  <c r="A51" i="9"/>
  <c r="R50" i="9"/>
  <c r="Q50" i="9"/>
  <c r="Q24" i="9" s="1"/>
  <c r="P50" i="9"/>
  <c r="O50" i="9"/>
  <c r="O24" i="9" s="1"/>
  <c r="N50" i="9"/>
  <c r="M50" i="9"/>
  <c r="M24" i="9" s="1"/>
  <c r="L50" i="9"/>
  <c r="K50" i="9"/>
  <c r="K24" i="9" s="1"/>
  <c r="J50" i="9"/>
  <c r="I50" i="9"/>
  <c r="I24" i="9" s="1"/>
  <c r="H50" i="9"/>
  <c r="G50" i="9"/>
  <c r="G24" i="9" s="1"/>
  <c r="F50" i="9"/>
  <c r="F24" i="9" s="1"/>
  <c r="E50" i="9"/>
  <c r="E24" i="9" s="1"/>
  <c r="D50" i="9"/>
  <c r="A50" i="9"/>
  <c r="R49" i="9"/>
  <c r="Q49" i="9"/>
  <c r="Q23" i="9" s="1"/>
  <c r="P49" i="9"/>
  <c r="O49" i="9"/>
  <c r="O23" i="9" s="1"/>
  <c r="N49" i="9"/>
  <c r="M49" i="9"/>
  <c r="M23" i="9" s="1"/>
  <c r="L49" i="9"/>
  <c r="K49" i="9"/>
  <c r="K23" i="9" s="1"/>
  <c r="J49" i="9"/>
  <c r="I49" i="9"/>
  <c r="I23" i="9" s="1"/>
  <c r="H49" i="9"/>
  <c r="G49" i="9"/>
  <c r="G23" i="9" s="1"/>
  <c r="F49" i="9"/>
  <c r="E49" i="9"/>
  <c r="E23" i="9" s="1"/>
  <c r="D49" i="9"/>
  <c r="D23" i="9" s="1"/>
  <c r="A49" i="9"/>
  <c r="R48" i="9"/>
  <c r="Q48" i="9"/>
  <c r="Q22" i="9" s="1"/>
  <c r="P48" i="9"/>
  <c r="O48" i="9"/>
  <c r="O22" i="9" s="1"/>
  <c r="N48" i="9"/>
  <c r="M48" i="9"/>
  <c r="M22" i="9" s="1"/>
  <c r="L48" i="9"/>
  <c r="K48" i="9"/>
  <c r="K22" i="9" s="1"/>
  <c r="J48" i="9"/>
  <c r="I48" i="9"/>
  <c r="I22" i="9" s="1"/>
  <c r="H48" i="9"/>
  <c r="G48" i="9"/>
  <c r="G22" i="9" s="1"/>
  <c r="F48" i="9"/>
  <c r="F22" i="9" s="1"/>
  <c r="E48" i="9"/>
  <c r="E22" i="9" s="1"/>
  <c r="D48" i="9"/>
  <c r="D22" i="9" s="1"/>
  <c r="A48" i="9"/>
  <c r="R47" i="9"/>
  <c r="Q47" i="9"/>
  <c r="Q21" i="9" s="1"/>
  <c r="P47" i="9"/>
  <c r="O47" i="9"/>
  <c r="O21" i="9" s="1"/>
  <c r="N47" i="9"/>
  <c r="M47" i="9"/>
  <c r="M21" i="9" s="1"/>
  <c r="L47" i="9"/>
  <c r="K47" i="9"/>
  <c r="K21" i="9" s="1"/>
  <c r="J47" i="9"/>
  <c r="I47" i="9"/>
  <c r="I21" i="9" s="1"/>
  <c r="H47" i="9"/>
  <c r="G47" i="9"/>
  <c r="G21" i="9" s="1"/>
  <c r="E47" i="9"/>
  <c r="D47" i="9"/>
  <c r="D21" i="9" s="1"/>
  <c r="A47" i="9"/>
  <c r="R46" i="9"/>
  <c r="R20" i="9" s="1"/>
  <c r="Q46" i="9"/>
  <c r="P46" i="9"/>
  <c r="P20" i="9" s="1"/>
  <c r="O46" i="9"/>
  <c r="N46" i="9"/>
  <c r="N20" i="9" s="1"/>
  <c r="M46" i="9"/>
  <c r="L46" i="9"/>
  <c r="L20" i="9" s="1"/>
  <c r="K46" i="9"/>
  <c r="J46" i="9"/>
  <c r="J20" i="9" s="1"/>
  <c r="I46" i="9"/>
  <c r="H46" i="9"/>
  <c r="H20" i="9" s="1"/>
  <c r="G46" i="9"/>
  <c r="E46" i="9"/>
  <c r="E20" i="9" s="1"/>
  <c r="D46" i="9"/>
  <c r="D20" i="9" s="1"/>
  <c r="A46" i="9"/>
  <c r="R45" i="9"/>
  <c r="Q45" i="9"/>
  <c r="Q19" i="9" s="1"/>
  <c r="P45" i="9"/>
  <c r="O45" i="9"/>
  <c r="O19" i="9" s="1"/>
  <c r="N45" i="9"/>
  <c r="M45" i="9"/>
  <c r="M19" i="9" s="1"/>
  <c r="L45" i="9"/>
  <c r="K45" i="9"/>
  <c r="K19" i="9" s="1"/>
  <c r="J45" i="9"/>
  <c r="I45" i="9"/>
  <c r="I19" i="9" s="1"/>
  <c r="H45" i="9"/>
  <c r="G45" i="9"/>
  <c r="G19" i="9" s="1"/>
  <c r="E45" i="9"/>
  <c r="D45" i="9"/>
  <c r="D19" i="9" s="1"/>
  <c r="A45" i="9"/>
  <c r="R44" i="9"/>
  <c r="R18" i="9" s="1"/>
  <c r="Q44" i="9"/>
  <c r="P44" i="9"/>
  <c r="P18" i="9" s="1"/>
  <c r="O44" i="9"/>
  <c r="N44" i="9"/>
  <c r="N18" i="9" s="1"/>
  <c r="M44" i="9"/>
  <c r="L44" i="9"/>
  <c r="L18" i="9" s="1"/>
  <c r="K44" i="9"/>
  <c r="J44" i="9"/>
  <c r="J18" i="9" s="1"/>
  <c r="I44" i="9"/>
  <c r="H44" i="9"/>
  <c r="H18" i="9" s="1"/>
  <c r="G44" i="9"/>
  <c r="E44" i="9"/>
  <c r="E18" i="9" s="1"/>
  <c r="A44" i="9"/>
  <c r="R43" i="9"/>
  <c r="R42" i="9" s="1"/>
  <c r="Q43" i="9"/>
  <c r="P43" i="9"/>
  <c r="O43" i="9"/>
  <c r="N43" i="9"/>
  <c r="N17" i="9" s="1"/>
  <c r="M43" i="9"/>
  <c r="L43" i="9"/>
  <c r="L17" i="9" s="1"/>
  <c r="K43" i="9"/>
  <c r="J43" i="9"/>
  <c r="I43" i="9"/>
  <c r="H43" i="9"/>
  <c r="H17" i="9" s="1"/>
  <c r="G43" i="9"/>
  <c r="E43" i="9"/>
  <c r="E42" i="9" s="1"/>
  <c r="D43" i="9"/>
  <c r="D17" i="9" s="1"/>
  <c r="A43" i="9"/>
  <c r="A41" i="9"/>
  <c r="A40" i="9"/>
  <c r="A39" i="9"/>
  <c r="A38" i="9"/>
  <c r="A37" i="9"/>
  <c r="A36" i="9"/>
  <c r="A35" i="9"/>
  <c r="A34" i="9"/>
  <c r="A33" i="9"/>
  <c r="A32" i="9"/>
  <c r="A31" i="9"/>
  <c r="A30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R28" i="9"/>
  <c r="P28" i="9"/>
  <c r="N28" i="9"/>
  <c r="L28" i="9"/>
  <c r="J28" i="9"/>
  <c r="H28" i="9"/>
  <c r="E28" i="9"/>
  <c r="A28" i="9"/>
  <c r="Q27" i="9"/>
  <c r="O27" i="9"/>
  <c r="M27" i="9"/>
  <c r="K27" i="9"/>
  <c r="I27" i="9"/>
  <c r="G27" i="9"/>
  <c r="A27" i="9"/>
  <c r="R26" i="9"/>
  <c r="P26" i="9"/>
  <c r="L26" i="9"/>
  <c r="H26" i="9"/>
  <c r="A26" i="9"/>
  <c r="Q25" i="9"/>
  <c r="M25" i="9"/>
  <c r="I25" i="9"/>
  <c r="A25" i="9"/>
  <c r="R24" i="9"/>
  <c r="P24" i="9"/>
  <c r="N24" i="9"/>
  <c r="L24" i="9"/>
  <c r="J24" i="9"/>
  <c r="H24" i="9"/>
  <c r="D24" i="9"/>
  <c r="A24" i="9"/>
  <c r="R23" i="9"/>
  <c r="P23" i="9"/>
  <c r="N23" i="9"/>
  <c r="L23" i="9"/>
  <c r="J23" i="9"/>
  <c r="H23" i="9"/>
  <c r="F23" i="9"/>
  <c r="A23" i="9"/>
  <c r="R22" i="9"/>
  <c r="P22" i="9"/>
  <c r="N22" i="9"/>
  <c r="L22" i="9"/>
  <c r="J22" i="9"/>
  <c r="H22" i="9"/>
  <c r="A22" i="9"/>
  <c r="R21" i="9"/>
  <c r="P21" i="9"/>
  <c r="N21" i="9"/>
  <c r="L21" i="9"/>
  <c r="J21" i="9"/>
  <c r="H21" i="9"/>
  <c r="E21" i="9"/>
  <c r="A21" i="9"/>
  <c r="Q20" i="9"/>
  <c r="O20" i="9"/>
  <c r="M20" i="9"/>
  <c r="K20" i="9"/>
  <c r="I20" i="9"/>
  <c r="G20" i="9"/>
  <c r="A20" i="9"/>
  <c r="R19" i="9"/>
  <c r="P19" i="9"/>
  <c r="N19" i="9"/>
  <c r="L19" i="9"/>
  <c r="J19" i="9"/>
  <c r="H19" i="9"/>
  <c r="E19" i="9"/>
  <c r="A19" i="9"/>
  <c r="Q18" i="9"/>
  <c r="O18" i="9"/>
  <c r="M18" i="9"/>
  <c r="K18" i="9"/>
  <c r="I18" i="9"/>
  <c r="G18" i="9"/>
  <c r="A18" i="9"/>
  <c r="R17" i="9"/>
  <c r="P17" i="9"/>
  <c r="J17" i="9"/>
  <c r="A17" i="9"/>
  <c r="R13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D66" i="15"/>
  <c r="D66" i="20" s="1"/>
  <c r="D60" i="15"/>
  <c r="D60" i="20" s="1"/>
  <c r="D56" i="15"/>
  <c r="D56" i="20" s="1"/>
  <c r="A93" i="8"/>
  <c r="A92" i="8"/>
  <c r="A91" i="8"/>
  <c r="A90" i="8"/>
  <c r="A89" i="8"/>
  <c r="A88" i="8"/>
  <c r="A87" i="8"/>
  <c r="A86" i="8"/>
  <c r="A85" i="8"/>
  <c r="A84" i="8"/>
  <c r="A83" i="8"/>
  <c r="A82" i="8"/>
  <c r="R81" i="8"/>
  <c r="Q81" i="8"/>
  <c r="P81" i="8"/>
  <c r="O81" i="8"/>
  <c r="N81" i="8"/>
  <c r="M81" i="8"/>
  <c r="L81" i="8"/>
  <c r="K81" i="8"/>
  <c r="J81" i="8"/>
  <c r="I81" i="8"/>
  <c r="H81" i="8"/>
  <c r="G81" i="8"/>
  <c r="E81" i="8"/>
  <c r="A80" i="8"/>
  <c r="A79" i="8"/>
  <c r="A78" i="8"/>
  <c r="A77" i="8"/>
  <c r="A76" i="8"/>
  <c r="A75" i="8"/>
  <c r="A74" i="8"/>
  <c r="A73" i="8"/>
  <c r="A72" i="8"/>
  <c r="A71" i="8"/>
  <c r="A70" i="8"/>
  <c r="A69" i="8"/>
  <c r="R68" i="8"/>
  <c r="Q68" i="8"/>
  <c r="P68" i="8"/>
  <c r="O68" i="8"/>
  <c r="N68" i="8"/>
  <c r="M68" i="8"/>
  <c r="L68" i="8"/>
  <c r="K68" i="8"/>
  <c r="J68" i="8"/>
  <c r="I68" i="8"/>
  <c r="H68" i="8"/>
  <c r="G68" i="8"/>
  <c r="E68" i="8"/>
  <c r="A67" i="8"/>
  <c r="A66" i="8"/>
  <c r="A65" i="8"/>
  <c r="A64" i="8"/>
  <c r="A63" i="8"/>
  <c r="A62" i="8"/>
  <c r="A61" i="8"/>
  <c r="A60" i="8"/>
  <c r="A59" i="8"/>
  <c r="A58" i="8"/>
  <c r="A57" i="8"/>
  <c r="A56" i="8"/>
  <c r="R55" i="8"/>
  <c r="Q55" i="8"/>
  <c r="P55" i="8"/>
  <c r="O55" i="8"/>
  <c r="N55" i="8"/>
  <c r="M55" i="8"/>
  <c r="L55" i="8"/>
  <c r="K55" i="8"/>
  <c r="J55" i="8"/>
  <c r="I55" i="8"/>
  <c r="H55" i="8"/>
  <c r="G55" i="8"/>
  <c r="E55" i="8"/>
  <c r="R54" i="8"/>
  <c r="Q54" i="8"/>
  <c r="P54" i="8"/>
  <c r="O54" i="8"/>
  <c r="N54" i="8"/>
  <c r="M54" i="8"/>
  <c r="L54" i="8"/>
  <c r="K54" i="8"/>
  <c r="J54" i="8"/>
  <c r="I54" i="8"/>
  <c r="H54" i="8"/>
  <c r="G54" i="8"/>
  <c r="E54" i="8"/>
  <c r="A54" i="8"/>
  <c r="R53" i="8"/>
  <c r="Q53" i="8"/>
  <c r="P53" i="8"/>
  <c r="O53" i="8"/>
  <c r="O27" i="8" s="1"/>
  <c r="N53" i="8"/>
  <c r="M53" i="8"/>
  <c r="M27" i="8" s="1"/>
  <c r="L53" i="8"/>
  <c r="K53" i="8"/>
  <c r="K27" i="8" s="1"/>
  <c r="J53" i="8"/>
  <c r="I53" i="8"/>
  <c r="I27" i="8" s="1"/>
  <c r="H53" i="8"/>
  <c r="G53" i="8"/>
  <c r="G27" i="8" s="1"/>
  <c r="E53" i="8"/>
  <c r="A53" i="8"/>
  <c r="R52" i="8"/>
  <c r="Q52" i="8"/>
  <c r="P52" i="8"/>
  <c r="O52" i="8"/>
  <c r="O26" i="8" s="1"/>
  <c r="N52" i="8"/>
  <c r="M52" i="8"/>
  <c r="M26" i="8" s="1"/>
  <c r="L52" i="8"/>
  <c r="K52" i="8"/>
  <c r="K26" i="8" s="1"/>
  <c r="J52" i="8"/>
  <c r="I52" i="8"/>
  <c r="I26" i="8" s="1"/>
  <c r="H52" i="8"/>
  <c r="G52" i="8"/>
  <c r="G26" i="8" s="1"/>
  <c r="E52" i="8"/>
  <c r="A52" i="8"/>
  <c r="R51" i="8"/>
  <c r="Q51" i="8"/>
  <c r="P51" i="8"/>
  <c r="O51" i="8"/>
  <c r="N51" i="8"/>
  <c r="M51" i="8"/>
  <c r="L51" i="8"/>
  <c r="K51" i="8"/>
  <c r="J51" i="8"/>
  <c r="I51" i="8"/>
  <c r="H51" i="8"/>
  <c r="G51" i="8"/>
  <c r="E51" i="8"/>
  <c r="A51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E24" i="8" s="1"/>
  <c r="D50" i="8"/>
  <c r="D24" i="8" s="1"/>
  <c r="A50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D23" i="8" s="1"/>
  <c r="A49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E22" i="8" s="1"/>
  <c r="D48" i="8"/>
  <c r="D22" i="8" s="1"/>
  <c r="A48" i="8"/>
  <c r="R47" i="8"/>
  <c r="Q47" i="8"/>
  <c r="P47" i="8"/>
  <c r="O47" i="8"/>
  <c r="N47" i="8"/>
  <c r="M47" i="8"/>
  <c r="L47" i="8"/>
  <c r="K47" i="8"/>
  <c r="J47" i="8"/>
  <c r="I47" i="8"/>
  <c r="H47" i="8"/>
  <c r="G47" i="8"/>
  <c r="E47" i="8"/>
  <c r="A47" i="8"/>
  <c r="R46" i="8"/>
  <c r="Q46" i="8"/>
  <c r="P46" i="8"/>
  <c r="O46" i="8"/>
  <c r="N46" i="8"/>
  <c r="M46" i="8"/>
  <c r="L46" i="8"/>
  <c r="K46" i="8"/>
  <c r="J46" i="8"/>
  <c r="I46" i="8"/>
  <c r="H46" i="8"/>
  <c r="G46" i="8"/>
  <c r="E46" i="8"/>
  <c r="A46" i="8"/>
  <c r="R45" i="8"/>
  <c r="Q45" i="8"/>
  <c r="P45" i="8"/>
  <c r="O45" i="8"/>
  <c r="N45" i="8"/>
  <c r="M45" i="8"/>
  <c r="L45" i="8"/>
  <c r="K45" i="8"/>
  <c r="J45" i="8"/>
  <c r="I45" i="8"/>
  <c r="H45" i="8"/>
  <c r="G45" i="8"/>
  <c r="E45" i="8"/>
  <c r="A45" i="8"/>
  <c r="R44" i="8"/>
  <c r="Q44" i="8"/>
  <c r="P44" i="8"/>
  <c r="O44" i="8"/>
  <c r="N44" i="8"/>
  <c r="M44" i="8"/>
  <c r="L44" i="8"/>
  <c r="K44" i="8"/>
  <c r="J44" i="8"/>
  <c r="I44" i="8"/>
  <c r="H44" i="8"/>
  <c r="G44" i="8"/>
  <c r="E44" i="8"/>
  <c r="A44" i="8"/>
  <c r="R43" i="8"/>
  <c r="Q43" i="8"/>
  <c r="P43" i="8"/>
  <c r="O43" i="8"/>
  <c r="N43" i="8"/>
  <c r="M43" i="8"/>
  <c r="L43" i="8"/>
  <c r="K43" i="8"/>
  <c r="J43" i="8"/>
  <c r="I43" i="8"/>
  <c r="H43" i="8"/>
  <c r="G43" i="8"/>
  <c r="E43" i="8"/>
  <c r="A43" i="8"/>
  <c r="R42" i="8"/>
  <c r="Q42" i="8"/>
  <c r="P42" i="8"/>
  <c r="O42" i="8"/>
  <c r="N42" i="8"/>
  <c r="M42" i="8"/>
  <c r="L42" i="8"/>
  <c r="K42" i="8"/>
  <c r="J42" i="8"/>
  <c r="I42" i="8"/>
  <c r="H42" i="8"/>
  <c r="G42" i="8"/>
  <c r="A41" i="8"/>
  <c r="A40" i="8"/>
  <c r="A39" i="8"/>
  <c r="A38" i="8"/>
  <c r="A37" i="8"/>
  <c r="A36" i="8"/>
  <c r="A35" i="8"/>
  <c r="A34" i="8"/>
  <c r="A33" i="8"/>
  <c r="A32" i="8"/>
  <c r="A31" i="8"/>
  <c r="A30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R28" i="8"/>
  <c r="Q28" i="8"/>
  <c r="P28" i="8"/>
  <c r="O28" i="8"/>
  <c r="N28" i="8"/>
  <c r="M28" i="8"/>
  <c r="L28" i="8"/>
  <c r="K28" i="8"/>
  <c r="J28" i="8"/>
  <c r="I28" i="8"/>
  <c r="H28" i="8"/>
  <c r="G28" i="8"/>
  <c r="E28" i="8"/>
  <c r="A28" i="8"/>
  <c r="R27" i="8"/>
  <c r="Q27" i="8"/>
  <c r="P27" i="8"/>
  <c r="N27" i="8"/>
  <c r="L27" i="8"/>
  <c r="J27" i="8"/>
  <c r="H27" i="8"/>
  <c r="E27" i="8"/>
  <c r="A27" i="8"/>
  <c r="R26" i="8"/>
  <c r="Q26" i="8"/>
  <c r="P26" i="8"/>
  <c r="N26" i="8"/>
  <c r="L26" i="8"/>
  <c r="J26" i="8"/>
  <c r="H26" i="8"/>
  <c r="E26" i="8"/>
  <c r="A26" i="8"/>
  <c r="R25" i="8"/>
  <c r="Q25" i="8"/>
  <c r="P25" i="8"/>
  <c r="O25" i="8"/>
  <c r="N25" i="8"/>
  <c r="M25" i="8"/>
  <c r="L25" i="8"/>
  <c r="K25" i="8"/>
  <c r="J25" i="8"/>
  <c r="I25" i="8"/>
  <c r="H25" i="8"/>
  <c r="G25" i="8"/>
  <c r="E25" i="8"/>
  <c r="A25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A24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A23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A22" i="8"/>
  <c r="R21" i="8"/>
  <c r="Q21" i="8"/>
  <c r="P21" i="8"/>
  <c r="O21" i="8"/>
  <c r="N21" i="8"/>
  <c r="M21" i="8"/>
  <c r="L21" i="8"/>
  <c r="K21" i="8"/>
  <c r="J21" i="8"/>
  <c r="I21" i="8"/>
  <c r="H21" i="8"/>
  <c r="G21" i="8"/>
  <c r="E21" i="8"/>
  <c r="A21" i="8"/>
  <c r="R20" i="8"/>
  <c r="Q20" i="8"/>
  <c r="P20" i="8"/>
  <c r="O20" i="8"/>
  <c r="N20" i="8"/>
  <c r="M20" i="8"/>
  <c r="L20" i="8"/>
  <c r="K20" i="8"/>
  <c r="J20" i="8"/>
  <c r="I20" i="8"/>
  <c r="H20" i="8"/>
  <c r="G20" i="8"/>
  <c r="E20" i="8"/>
  <c r="A20" i="8"/>
  <c r="R19" i="8"/>
  <c r="Q19" i="8"/>
  <c r="P19" i="8"/>
  <c r="O19" i="8"/>
  <c r="N19" i="8"/>
  <c r="M19" i="8"/>
  <c r="L19" i="8"/>
  <c r="K19" i="8"/>
  <c r="J19" i="8"/>
  <c r="I19" i="8"/>
  <c r="H19" i="8"/>
  <c r="G19" i="8"/>
  <c r="E19" i="8"/>
  <c r="A19" i="8"/>
  <c r="R18" i="8"/>
  <c r="Q18" i="8"/>
  <c r="P18" i="8"/>
  <c r="O18" i="8"/>
  <c r="N18" i="8"/>
  <c r="M18" i="8"/>
  <c r="L18" i="8"/>
  <c r="K18" i="8"/>
  <c r="J18" i="8"/>
  <c r="I18" i="8"/>
  <c r="H18" i="8"/>
  <c r="G18" i="8"/>
  <c r="E18" i="8"/>
  <c r="A18" i="8"/>
  <c r="R17" i="8"/>
  <c r="Q17" i="8"/>
  <c r="P17" i="8"/>
  <c r="P16" i="8" s="1"/>
  <c r="O17" i="8"/>
  <c r="N17" i="8"/>
  <c r="M17" i="8"/>
  <c r="L17" i="8"/>
  <c r="K17" i="8"/>
  <c r="J17" i="8"/>
  <c r="I17" i="8"/>
  <c r="H17" i="8"/>
  <c r="G17" i="8"/>
  <c r="E17" i="8"/>
  <c r="A17" i="8"/>
  <c r="R16" i="8"/>
  <c r="R15" i="8" s="1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R10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R7" i="8"/>
  <c r="A93" i="7"/>
  <c r="A92" i="7"/>
  <c r="A91" i="7"/>
  <c r="A90" i="7"/>
  <c r="A89" i="7"/>
  <c r="A88" i="7"/>
  <c r="A87" i="7"/>
  <c r="A86" i="7"/>
  <c r="A85" i="7"/>
  <c r="A84" i="7"/>
  <c r="A83" i="7"/>
  <c r="A82" i="7"/>
  <c r="R81" i="7"/>
  <c r="Q81" i="7"/>
  <c r="P81" i="7"/>
  <c r="O81" i="7"/>
  <c r="N81" i="7"/>
  <c r="M81" i="7"/>
  <c r="L81" i="7"/>
  <c r="K81" i="7"/>
  <c r="J81" i="7"/>
  <c r="I81" i="7"/>
  <c r="H81" i="7"/>
  <c r="G81" i="7"/>
  <c r="E81" i="7"/>
  <c r="A80" i="7"/>
  <c r="A79" i="7"/>
  <c r="A78" i="7"/>
  <c r="A77" i="7"/>
  <c r="A76" i="7"/>
  <c r="A75" i="7"/>
  <c r="A74" i="7"/>
  <c r="A73" i="7"/>
  <c r="A72" i="7"/>
  <c r="A71" i="7"/>
  <c r="A70" i="7"/>
  <c r="A69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67" i="7"/>
  <c r="A66" i="7"/>
  <c r="A65" i="7"/>
  <c r="F51" i="7"/>
  <c r="F25" i="7" s="1"/>
  <c r="A64" i="7"/>
  <c r="A63" i="7"/>
  <c r="A62" i="7"/>
  <c r="A61" i="7"/>
  <c r="A60" i="7"/>
  <c r="A59" i="7"/>
  <c r="A58" i="7"/>
  <c r="A57" i="7"/>
  <c r="A56" i="7"/>
  <c r="R55" i="7"/>
  <c r="Q55" i="7"/>
  <c r="P55" i="7"/>
  <c r="O55" i="7"/>
  <c r="N55" i="7"/>
  <c r="M55" i="7"/>
  <c r="L55" i="7"/>
  <c r="K55" i="7"/>
  <c r="J55" i="7"/>
  <c r="I55" i="7"/>
  <c r="H55" i="7"/>
  <c r="G55" i="7"/>
  <c r="E55" i="7"/>
  <c r="R54" i="7"/>
  <c r="R28" i="7" s="1"/>
  <c r="Q54" i="7"/>
  <c r="P54" i="7"/>
  <c r="P28" i="7" s="1"/>
  <c r="O54" i="7"/>
  <c r="N54" i="7"/>
  <c r="N28" i="7" s="1"/>
  <c r="M54" i="7"/>
  <c r="L54" i="7"/>
  <c r="L28" i="7" s="1"/>
  <c r="K54" i="7"/>
  <c r="J54" i="7"/>
  <c r="J28" i="7" s="1"/>
  <c r="I54" i="7"/>
  <c r="H54" i="7"/>
  <c r="H28" i="7" s="1"/>
  <c r="G54" i="7"/>
  <c r="E54" i="7"/>
  <c r="E28" i="7" s="1"/>
  <c r="A54" i="7"/>
  <c r="R53" i="7"/>
  <c r="R27" i="7" s="1"/>
  <c r="Q53" i="7"/>
  <c r="P53" i="7"/>
  <c r="P27" i="7" s="1"/>
  <c r="O53" i="7"/>
  <c r="N53" i="7"/>
  <c r="N27" i="7" s="1"/>
  <c r="M53" i="7"/>
  <c r="L53" i="7"/>
  <c r="L27" i="7" s="1"/>
  <c r="K53" i="7"/>
  <c r="J53" i="7"/>
  <c r="J27" i="7" s="1"/>
  <c r="I53" i="7"/>
  <c r="H53" i="7"/>
  <c r="H27" i="7" s="1"/>
  <c r="G53" i="7"/>
  <c r="E53" i="7"/>
  <c r="E27" i="7" s="1"/>
  <c r="A53" i="7"/>
  <c r="R52" i="7"/>
  <c r="R26" i="7" s="1"/>
  <c r="Q52" i="7"/>
  <c r="P52" i="7"/>
  <c r="P26" i="7" s="1"/>
  <c r="O52" i="7"/>
  <c r="N52" i="7"/>
  <c r="N26" i="7" s="1"/>
  <c r="M52" i="7"/>
  <c r="L52" i="7"/>
  <c r="L26" i="7" s="1"/>
  <c r="K52" i="7"/>
  <c r="J52" i="7"/>
  <c r="J26" i="7" s="1"/>
  <c r="I52" i="7"/>
  <c r="H52" i="7"/>
  <c r="H26" i="7" s="1"/>
  <c r="G52" i="7"/>
  <c r="E52" i="7"/>
  <c r="E26" i="7" s="1"/>
  <c r="A52" i="7"/>
  <c r="R51" i="7"/>
  <c r="R25" i="7" s="1"/>
  <c r="Q51" i="7"/>
  <c r="P51" i="7"/>
  <c r="P25" i="7" s="1"/>
  <c r="O51" i="7"/>
  <c r="N51" i="7"/>
  <c r="N25" i="7" s="1"/>
  <c r="M51" i="7"/>
  <c r="L51" i="7"/>
  <c r="L25" i="7" s="1"/>
  <c r="K51" i="7"/>
  <c r="J51" i="7"/>
  <c r="J25" i="7" s="1"/>
  <c r="I51" i="7"/>
  <c r="H51" i="7"/>
  <c r="H25" i="7" s="1"/>
  <c r="G51" i="7"/>
  <c r="G25" i="7" s="1"/>
  <c r="E51" i="7"/>
  <c r="A51" i="7"/>
  <c r="R50" i="7"/>
  <c r="Q50" i="7"/>
  <c r="P50" i="7"/>
  <c r="O50" i="7"/>
  <c r="N50" i="7"/>
  <c r="M50" i="7"/>
  <c r="L50" i="7"/>
  <c r="K50" i="7"/>
  <c r="J50" i="7"/>
  <c r="I50" i="7"/>
  <c r="H50" i="7"/>
  <c r="G50" i="7"/>
  <c r="E50" i="7"/>
  <c r="D50" i="7"/>
  <c r="A50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F23" i="7" s="1"/>
  <c r="E49" i="7"/>
  <c r="E23" i="7" s="1"/>
  <c r="D49" i="7"/>
  <c r="D23" i="7" s="1"/>
  <c r="A49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F22" i="7" s="1"/>
  <c r="E48" i="7"/>
  <c r="D48" i="7"/>
  <c r="D22" i="7" s="1"/>
  <c r="A48" i="7"/>
  <c r="R47" i="7"/>
  <c r="Q47" i="7"/>
  <c r="P47" i="7"/>
  <c r="O47" i="7"/>
  <c r="N47" i="7"/>
  <c r="M47" i="7"/>
  <c r="L47" i="7"/>
  <c r="K47" i="7"/>
  <c r="J47" i="7"/>
  <c r="I47" i="7"/>
  <c r="H47" i="7"/>
  <c r="G47" i="7"/>
  <c r="G21" i="7" s="1"/>
  <c r="E47" i="7"/>
  <c r="D47" i="7"/>
  <c r="D21" i="7" s="1"/>
  <c r="A47" i="7"/>
  <c r="R46" i="7"/>
  <c r="Q46" i="7"/>
  <c r="P46" i="7"/>
  <c r="O46" i="7"/>
  <c r="N46" i="7"/>
  <c r="M46" i="7"/>
  <c r="L46" i="7"/>
  <c r="K46" i="7"/>
  <c r="J46" i="7"/>
  <c r="I46" i="7"/>
  <c r="H46" i="7"/>
  <c r="G46" i="7"/>
  <c r="E46" i="7"/>
  <c r="A46" i="7"/>
  <c r="R45" i="7"/>
  <c r="Q45" i="7"/>
  <c r="P45" i="7"/>
  <c r="O45" i="7"/>
  <c r="N45" i="7"/>
  <c r="M45" i="7"/>
  <c r="L45" i="7"/>
  <c r="K45" i="7"/>
  <c r="J45" i="7"/>
  <c r="I45" i="7"/>
  <c r="H45" i="7"/>
  <c r="G45" i="7"/>
  <c r="E45" i="7"/>
  <c r="A45" i="7"/>
  <c r="R44" i="7"/>
  <c r="Q44" i="7"/>
  <c r="P44" i="7"/>
  <c r="O44" i="7"/>
  <c r="N44" i="7"/>
  <c r="M44" i="7"/>
  <c r="L44" i="7"/>
  <c r="K44" i="7"/>
  <c r="J44" i="7"/>
  <c r="I44" i="7"/>
  <c r="H44" i="7"/>
  <c r="G44" i="7"/>
  <c r="E44" i="7"/>
  <c r="E18" i="7" s="1"/>
  <c r="A44" i="7"/>
  <c r="R43" i="7"/>
  <c r="R17" i="7" s="1"/>
  <c r="Q43" i="7"/>
  <c r="P43" i="7"/>
  <c r="P42" i="7" s="1"/>
  <c r="O43" i="7"/>
  <c r="N43" i="7"/>
  <c r="N17" i="7" s="1"/>
  <c r="M43" i="7"/>
  <c r="L43" i="7"/>
  <c r="L17" i="7" s="1"/>
  <c r="K43" i="7"/>
  <c r="J43" i="7"/>
  <c r="J17" i="7" s="1"/>
  <c r="I43" i="7"/>
  <c r="H43" i="7"/>
  <c r="H17" i="7" s="1"/>
  <c r="G43" i="7"/>
  <c r="E43" i="7"/>
  <c r="E17" i="7" s="1"/>
  <c r="A43" i="7"/>
  <c r="R42" i="7"/>
  <c r="A41" i="7"/>
  <c r="A40" i="7"/>
  <c r="A39" i="7"/>
  <c r="A38" i="7"/>
  <c r="A37" i="7"/>
  <c r="A36" i="7"/>
  <c r="A35" i="7"/>
  <c r="A34" i="7"/>
  <c r="A33" i="7"/>
  <c r="A32" i="7"/>
  <c r="A31" i="7"/>
  <c r="A30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Q28" i="7"/>
  <c r="O28" i="7"/>
  <c r="M28" i="7"/>
  <c r="K28" i="7"/>
  <c r="I28" i="7"/>
  <c r="G28" i="7"/>
  <c r="A28" i="7"/>
  <c r="Q27" i="7"/>
  <c r="O27" i="7"/>
  <c r="M27" i="7"/>
  <c r="K27" i="7"/>
  <c r="I27" i="7"/>
  <c r="G27" i="7"/>
  <c r="A27" i="7"/>
  <c r="Q26" i="7"/>
  <c r="O26" i="7"/>
  <c r="M26" i="7"/>
  <c r="K26" i="7"/>
  <c r="I26" i="7"/>
  <c r="G26" i="7"/>
  <c r="A26" i="7"/>
  <c r="Q25" i="7"/>
  <c r="O25" i="7"/>
  <c r="M25" i="7"/>
  <c r="K25" i="7"/>
  <c r="I25" i="7"/>
  <c r="E25" i="7"/>
  <c r="A25" i="7"/>
  <c r="R24" i="7"/>
  <c r="Q24" i="7"/>
  <c r="P24" i="7"/>
  <c r="O24" i="7"/>
  <c r="N24" i="7"/>
  <c r="M24" i="7"/>
  <c r="L24" i="7"/>
  <c r="K24" i="7"/>
  <c r="J24" i="7"/>
  <c r="I24" i="7"/>
  <c r="H24" i="7"/>
  <c r="G24" i="7"/>
  <c r="E24" i="7"/>
  <c r="D24" i="7"/>
  <c r="A24" i="7"/>
  <c r="R23" i="7"/>
  <c r="Q23" i="7"/>
  <c r="P23" i="7"/>
  <c r="O23" i="7"/>
  <c r="N23" i="7"/>
  <c r="M23" i="7"/>
  <c r="L23" i="7"/>
  <c r="K23" i="7"/>
  <c r="J23" i="7"/>
  <c r="I23" i="7"/>
  <c r="H23" i="7"/>
  <c r="G23" i="7"/>
  <c r="A23" i="7"/>
  <c r="R22" i="7"/>
  <c r="Q22" i="7"/>
  <c r="P22" i="7"/>
  <c r="O22" i="7"/>
  <c r="N22" i="7"/>
  <c r="M22" i="7"/>
  <c r="L22" i="7"/>
  <c r="K22" i="7"/>
  <c r="J22" i="7"/>
  <c r="I22" i="7"/>
  <c r="H22" i="7"/>
  <c r="G22" i="7"/>
  <c r="E22" i="7"/>
  <c r="A22" i="7"/>
  <c r="R21" i="7"/>
  <c r="Q21" i="7"/>
  <c r="P21" i="7"/>
  <c r="O21" i="7"/>
  <c r="N21" i="7"/>
  <c r="M21" i="7"/>
  <c r="L21" i="7"/>
  <c r="K21" i="7"/>
  <c r="J21" i="7"/>
  <c r="I21" i="7"/>
  <c r="H21" i="7"/>
  <c r="E21" i="7"/>
  <c r="A21" i="7"/>
  <c r="R20" i="7"/>
  <c r="Q20" i="7"/>
  <c r="P20" i="7"/>
  <c r="O20" i="7"/>
  <c r="N20" i="7"/>
  <c r="M20" i="7"/>
  <c r="L20" i="7"/>
  <c r="K20" i="7"/>
  <c r="J20" i="7"/>
  <c r="I20" i="7"/>
  <c r="H20" i="7"/>
  <c r="G20" i="7"/>
  <c r="E20" i="7"/>
  <c r="A20" i="7"/>
  <c r="R19" i="7"/>
  <c r="Q19" i="7"/>
  <c r="P19" i="7"/>
  <c r="O19" i="7"/>
  <c r="N19" i="7"/>
  <c r="M19" i="7"/>
  <c r="L19" i="7"/>
  <c r="K19" i="7"/>
  <c r="J19" i="7"/>
  <c r="I19" i="7"/>
  <c r="H19" i="7"/>
  <c r="G19" i="7"/>
  <c r="E19" i="7"/>
  <c r="A19" i="7"/>
  <c r="R18" i="7"/>
  <c r="Q18" i="7"/>
  <c r="P18" i="7"/>
  <c r="O18" i="7"/>
  <c r="N18" i="7"/>
  <c r="M18" i="7"/>
  <c r="L18" i="7"/>
  <c r="K18" i="7"/>
  <c r="J18" i="7"/>
  <c r="I18" i="7"/>
  <c r="H18" i="7"/>
  <c r="G18" i="7"/>
  <c r="A18" i="7"/>
  <c r="Q17" i="7"/>
  <c r="O17" i="7"/>
  <c r="M17" i="7"/>
  <c r="K17" i="7"/>
  <c r="I17" i="7"/>
  <c r="G17" i="7"/>
  <c r="A17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A93" i="6"/>
  <c r="A92" i="6"/>
  <c r="A91" i="6"/>
  <c r="A90" i="6"/>
  <c r="A89" i="6"/>
  <c r="A88" i="6"/>
  <c r="A87" i="6"/>
  <c r="A86" i="6"/>
  <c r="A85" i="6"/>
  <c r="A84" i="6"/>
  <c r="A83" i="6"/>
  <c r="A82" i="6"/>
  <c r="R81" i="6"/>
  <c r="Q81" i="6"/>
  <c r="P81" i="6"/>
  <c r="O81" i="6"/>
  <c r="N81" i="6"/>
  <c r="M81" i="6"/>
  <c r="L81" i="6"/>
  <c r="K81" i="6"/>
  <c r="J81" i="6"/>
  <c r="I81" i="6"/>
  <c r="H81" i="6"/>
  <c r="G81" i="6"/>
  <c r="E81" i="6"/>
  <c r="A80" i="6"/>
  <c r="A79" i="6"/>
  <c r="A78" i="6"/>
  <c r="A77" i="6"/>
  <c r="A76" i="6"/>
  <c r="A75" i="6"/>
  <c r="A74" i="6"/>
  <c r="A73" i="6"/>
  <c r="A72" i="6"/>
  <c r="A71" i="6"/>
  <c r="A70" i="6"/>
  <c r="A69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67" i="6"/>
  <c r="A66" i="6"/>
  <c r="A65" i="6"/>
  <c r="A64" i="6"/>
  <c r="A63" i="6"/>
  <c r="A62" i="6"/>
  <c r="A61" i="6"/>
  <c r="A60" i="6"/>
  <c r="A59" i="6"/>
  <c r="A58" i="6"/>
  <c r="A57" i="6"/>
  <c r="A56" i="6"/>
  <c r="R55" i="6"/>
  <c r="Q55" i="6"/>
  <c r="P55" i="6"/>
  <c r="O55" i="6"/>
  <c r="N55" i="6"/>
  <c r="M55" i="6"/>
  <c r="L55" i="6"/>
  <c r="K55" i="6"/>
  <c r="J55" i="6"/>
  <c r="I55" i="6"/>
  <c r="H55" i="6"/>
  <c r="G55" i="6"/>
  <c r="E55" i="6"/>
  <c r="R54" i="6"/>
  <c r="Q54" i="6"/>
  <c r="Q28" i="6" s="1"/>
  <c r="P54" i="6"/>
  <c r="O54" i="6"/>
  <c r="O28" i="6" s="1"/>
  <c r="N54" i="6"/>
  <c r="M54" i="6"/>
  <c r="M28" i="6" s="1"/>
  <c r="L54" i="6"/>
  <c r="K54" i="6"/>
  <c r="K28" i="6" s="1"/>
  <c r="J54" i="6"/>
  <c r="I54" i="6"/>
  <c r="I28" i="6" s="1"/>
  <c r="H54" i="6"/>
  <c r="G54" i="6"/>
  <c r="G28" i="6" s="1"/>
  <c r="E54" i="6"/>
  <c r="E28" i="6" s="1"/>
  <c r="A54" i="6"/>
  <c r="R53" i="6"/>
  <c r="Q53" i="6"/>
  <c r="Q27" i="6" s="1"/>
  <c r="P53" i="6"/>
  <c r="O53" i="6"/>
  <c r="O27" i="6" s="1"/>
  <c r="N53" i="6"/>
  <c r="M53" i="6"/>
  <c r="M27" i="6" s="1"/>
  <c r="L53" i="6"/>
  <c r="K53" i="6"/>
  <c r="K27" i="6" s="1"/>
  <c r="J53" i="6"/>
  <c r="I53" i="6"/>
  <c r="I27" i="6" s="1"/>
  <c r="H53" i="6"/>
  <c r="G53" i="6"/>
  <c r="G27" i="6" s="1"/>
  <c r="E53" i="6"/>
  <c r="E27" i="6" s="1"/>
  <c r="D53" i="6"/>
  <c r="D27" i="6" s="1"/>
  <c r="A53" i="6"/>
  <c r="R52" i="6"/>
  <c r="Q52" i="6"/>
  <c r="P52" i="6"/>
  <c r="O52" i="6"/>
  <c r="N52" i="6"/>
  <c r="M52" i="6"/>
  <c r="L52" i="6"/>
  <c r="K52" i="6"/>
  <c r="J52" i="6"/>
  <c r="I52" i="6"/>
  <c r="H52" i="6"/>
  <c r="G52" i="6"/>
  <c r="E52" i="6"/>
  <c r="D52" i="6"/>
  <c r="A52" i="6"/>
  <c r="R51" i="6"/>
  <c r="Q51" i="6"/>
  <c r="P51" i="6"/>
  <c r="O51" i="6"/>
  <c r="N51" i="6"/>
  <c r="M51" i="6"/>
  <c r="L51" i="6"/>
  <c r="K51" i="6"/>
  <c r="J51" i="6"/>
  <c r="I51" i="6"/>
  <c r="H51" i="6"/>
  <c r="G51" i="6"/>
  <c r="E51" i="6"/>
  <c r="D51" i="6"/>
  <c r="D25" i="6" s="1"/>
  <c r="A51" i="6"/>
  <c r="R50" i="6"/>
  <c r="R24" i="6" s="1"/>
  <c r="Q50" i="6"/>
  <c r="P50" i="6"/>
  <c r="P24" i="6" s="1"/>
  <c r="O50" i="6"/>
  <c r="N50" i="6"/>
  <c r="N24" i="6" s="1"/>
  <c r="M50" i="6"/>
  <c r="L50" i="6"/>
  <c r="L24" i="6" s="1"/>
  <c r="K50" i="6"/>
  <c r="J50" i="6"/>
  <c r="J24" i="6" s="1"/>
  <c r="I50" i="6"/>
  <c r="H50" i="6"/>
  <c r="H24" i="6" s="1"/>
  <c r="G50" i="6"/>
  <c r="F50" i="6"/>
  <c r="F24" i="6" s="1"/>
  <c r="E50" i="6"/>
  <c r="D50" i="6"/>
  <c r="D24" i="6" s="1"/>
  <c r="A50" i="6"/>
  <c r="R49" i="6"/>
  <c r="R23" i="6" s="1"/>
  <c r="Q49" i="6"/>
  <c r="P49" i="6"/>
  <c r="P23" i="6" s="1"/>
  <c r="O49" i="6"/>
  <c r="N49" i="6"/>
  <c r="N23" i="6" s="1"/>
  <c r="M49" i="6"/>
  <c r="L49" i="6"/>
  <c r="L23" i="6" s="1"/>
  <c r="K49" i="6"/>
  <c r="J49" i="6"/>
  <c r="J23" i="6" s="1"/>
  <c r="I49" i="6"/>
  <c r="H49" i="6"/>
  <c r="H23" i="6" s="1"/>
  <c r="G49" i="6"/>
  <c r="F49" i="6"/>
  <c r="F23" i="6" s="1"/>
  <c r="E49" i="6"/>
  <c r="D49" i="6"/>
  <c r="D23" i="6" s="1"/>
  <c r="A49" i="6"/>
  <c r="R48" i="6"/>
  <c r="R22" i="6" s="1"/>
  <c r="Q48" i="6"/>
  <c r="P48" i="6"/>
  <c r="P22" i="6" s="1"/>
  <c r="O48" i="6"/>
  <c r="N48" i="6"/>
  <c r="N22" i="6" s="1"/>
  <c r="M48" i="6"/>
  <c r="L48" i="6"/>
  <c r="L22" i="6" s="1"/>
  <c r="K48" i="6"/>
  <c r="J48" i="6"/>
  <c r="J22" i="6" s="1"/>
  <c r="I48" i="6"/>
  <c r="H48" i="6"/>
  <c r="H22" i="6" s="1"/>
  <c r="G48" i="6"/>
  <c r="F48" i="6"/>
  <c r="F22" i="6" s="1"/>
  <c r="E48" i="6"/>
  <c r="D48" i="6"/>
  <c r="D22" i="6" s="1"/>
  <c r="A48" i="6"/>
  <c r="R47" i="6"/>
  <c r="R21" i="6" s="1"/>
  <c r="Q47" i="6"/>
  <c r="P47" i="6"/>
  <c r="P21" i="6" s="1"/>
  <c r="O47" i="6"/>
  <c r="N47" i="6"/>
  <c r="N21" i="6" s="1"/>
  <c r="M47" i="6"/>
  <c r="L47" i="6"/>
  <c r="L21" i="6" s="1"/>
  <c r="K47" i="6"/>
  <c r="J47" i="6"/>
  <c r="J21" i="6" s="1"/>
  <c r="I47" i="6"/>
  <c r="H47" i="6"/>
  <c r="H21" i="6" s="1"/>
  <c r="G47" i="6"/>
  <c r="E47" i="6"/>
  <c r="E21" i="6" s="1"/>
  <c r="A47" i="6"/>
  <c r="R46" i="6"/>
  <c r="R20" i="6" s="1"/>
  <c r="Q46" i="6"/>
  <c r="P46" i="6"/>
  <c r="P20" i="6" s="1"/>
  <c r="O46" i="6"/>
  <c r="N46" i="6"/>
  <c r="N20" i="6" s="1"/>
  <c r="M46" i="6"/>
  <c r="L46" i="6"/>
  <c r="L20" i="6" s="1"/>
  <c r="K46" i="6"/>
  <c r="J46" i="6"/>
  <c r="J20" i="6" s="1"/>
  <c r="I46" i="6"/>
  <c r="H46" i="6"/>
  <c r="H20" i="6" s="1"/>
  <c r="G46" i="6"/>
  <c r="E46" i="6"/>
  <c r="E20" i="6" s="1"/>
  <c r="D46" i="6"/>
  <c r="A46" i="6"/>
  <c r="R45" i="6"/>
  <c r="Q45" i="6"/>
  <c r="Q19" i="6" s="1"/>
  <c r="P45" i="6"/>
  <c r="O45" i="6"/>
  <c r="O19" i="6" s="1"/>
  <c r="N45" i="6"/>
  <c r="M45" i="6"/>
  <c r="M19" i="6" s="1"/>
  <c r="L45" i="6"/>
  <c r="K45" i="6"/>
  <c r="K19" i="6" s="1"/>
  <c r="J45" i="6"/>
  <c r="I45" i="6"/>
  <c r="I19" i="6" s="1"/>
  <c r="H45" i="6"/>
  <c r="G45" i="6"/>
  <c r="G19" i="6" s="1"/>
  <c r="E45" i="6"/>
  <c r="E19" i="6" s="1"/>
  <c r="D45" i="6"/>
  <c r="D19" i="6" s="1"/>
  <c r="A45" i="6"/>
  <c r="R44" i="6"/>
  <c r="Q44" i="6"/>
  <c r="P44" i="6"/>
  <c r="P42" i="6" s="1"/>
  <c r="O44" i="6"/>
  <c r="N44" i="6"/>
  <c r="M44" i="6"/>
  <c r="L44" i="6"/>
  <c r="K44" i="6"/>
  <c r="J44" i="6"/>
  <c r="J42" i="6" s="1"/>
  <c r="I44" i="6"/>
  <c r="H44" i="6"/>
  <c r="H42" i="6" s="1"/>
  <c r="G44" i="6"/>
  <c r="E44" i="6"/>
  <c r="D44" i="6"/>
  <c r="A44" i="6"/>
  <c r="R43" i="6"/>
  <c r="Q43" i="6"/>
  <c r="Q42" i="6" s="1"/>
  <c r="P43" i="6"/>
  <c r="O43" i="6"/>
  <c r="O42" i="6" s="1"/>
  <c r="N43" i="6"/>
  <c r="M43" i="6"/>
  <c r="M42" i="6" s="1"/>
  <c r="L43" i="6"/>
  <c r="K43" i="6"/>
  <c r="K42" i="6" s="1"/>
  <c r="J43" i="6"/>
  <c r="I43" i="6"/>
  <c r="I42" i="6" s="1"/>
  <c r="H43" i="6"/>
  <c r="G43" i="6"/>
  <c r="G17" i="6" s="1"/>
  <c r="E43" i="6"/>
  <c r="A43" i="6"/>
  <c r="A41" i="6"/>
  <c r="A40" i="6"/>
  <c r="A39" i="6"/>
  <c r="A38" i="6"/>
  <c r="A37" i="6"/>
  <c r="A36" i="6"/>
  <c r="A35" i="6"/>
  <c r="A34" i="6"/>
  <c r="A33" i="6"/>
  <c r="A32" i="6"/>
  <c r="A31" i="6"/>
  <c r="A30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R28" i="6"/>
  <c r="P28" i="6"/>
  <c r="N28" i="6"/>
  <c r="L28" i="6"/>
  <c r="J28" i="6"/>
  <c r="H28" i="6"/>
  <c r="A28" i="6"/>
  <c r="R27" i="6"/>
  <c r="P27" i="6"/>
  <c r="N27" i="6"/>
  <c r="L27" i="6"/>
  <c r="J27" i="6"/>
  <c r="H27" i="6"/>
  <c r="A27" i="6"/>
  <c r="R26" i="6"/>
  <c r="Q26" i="6"/>
  <c r="P26" i="6"/>
  <c r="O26" i="6"/>
  <c r="N26" i="6"/>
  <c r="M26" i="6"/>
  <c r="L26" i="6"/>
  <c r="K26" i="6"/>
  <c r="J26" i="6"/>
  <c r="I26" i="6"/>
  <c r="H26" i="6"/>
  <c r="G26" i="6"/>
  <c r="E26" i="6"/>
  <c r="D26" i="6"/>
  <c r="A26" i="6"/>
  <c r="R25" i="6"/>
  <c r="Q25" i="6"/>
  <c r="P25" i="6"/>
  <c r="O25" i="6"/>
  <c r="N25" i="6"/>
  <c r="M25" i="6"/>
  <c r="L25" i="6"/>
  <c r="K25" i="6"/>
  <c r="J25" i="6"/>
  <c r="I25" i="6"/>
  <c r="H25" i="6"/>
  <c r="G25" i="6"/>
  <c r="E25" i="6"/>
  <c r="A25" i="6"/>
  <c r="Q24" i="6"/>
  <c r="O24" i="6"/>
  <c r="M24" i="6"/>
  <c r="K24" i="6"/>
  <c r="I24" i="6"/>
  <c r="G24" i="6"/>
  <c r="E24" i="6"/>
  <c r="A24" i="6"/>
  <c r="Q23" i="6"/>
  <c r="O23" i="6"/>
  <c r="M23" i="6"/>
  <c r="K23" i="6"/>
  <c r="I23" i="6"/>
  <c r="G23" i="6"/>
  <c r="E23" i="6"/>
  <c r="A23" i="6"/>
  <c r="Q22" i="6"/>
  <c r="O22" i="6"/>
  <c r="M22" i="6"/>
  <c r="K22" i="6"/>
  <c r="I22" i="6"/>
  <c r="G22" i="6"/>
  <c r="E22" i="6"/>
  <c r="A22" i="6"/>
  <c r="Q21" i="6"/>
  <c r="O21" i="6"/>
  <c r="M21" i="6"/>
  <c r="K21" i="6"/>
  <c r="I21" i="6"/>
  <c r="G21" i="6"/>
  <c r="A21" i="6"/>
  <c r="Q20" i="6"/>
  <c r="O20" i="6"/>
  <c r="M20" i="6"/>
  <c r="K20" i="6"/>
  <c r="I20" i="6"/>
  <c r="G20" i="6"/>
  <c r="D20" i="6"/>
  <c r="A20" i="6"/>
  <c r="R19" i="6"/>
  <c r="P19" i="6"/>
  <c r="N19" i="6"/>
  <c r="L19" i="6"/>
  <c r="J19" i="6"/>
  <c r="H19" i="6"/>
  <c r="A19" i="6"/>
  <c r="R18" i="6"/>
  <c r="Q18" i="6"/>
  <c r="P18" i="6"/>
  <c r="O18" i="6"/>
  <c r="N18" i="6"/>
  <c r="M18" i="6"/>
  <c r="L18" i="6"/>
  <c r="K18" i="6"/>
  <c r="J18" i="6"/>
  <c r="I18" i="6"/>
  <c r="G18" i="6"/>
  <c r="D18" i="6"/>
  <c r="A18" i="6"/>
  <c r="R17" i="6"/>
  <c r="P17" i="6"/>
  <c r="N17" i="6"/>
  <c r="L17" i="6"/>
  <c r="J17" i="6"/>
  <c r="H17" i="6"/>
  <c r="E17" i="6"/>
  <c r="A17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A93" i="5"/>
  <c r="A92" i="5"/>
  <c r="A91" i="5"/>
  <c r="A90" i="5"/>
  <c r="A89" i="5"/>
  <c r="A88" i="5"/>
  <c r="A87" i="5"/>
  <c r="A86" i="5"/>
  <c r="A85" i="5"/>
  <c r="A84" i="5"/>
  <c r="A83" i="5"/>
  <c r="A82" i="5"/>
  <c r="V81" i="5"/>
  <c r="U81" i="5"/>
  <c r="T81" i="5"/>
  <c r="S81" i="5"/>
  <c r="Q81" i="5"/>
  <c r="P81" i="5"/>
  <c r="O81" i="5"/>
  <c r="N81" i="5"/>
  <c r="H81" i="5"/>
  <c r="E81" i="5"/>
  <c r="A80" i="5"/>
  <c r="A79" i="5"/>
  <c r="A78" i="5"/>
  <c r="A77" i="5"/>
  <c r="A76" i="5"/>
  <c r="A75" i="5"/>
  <c r="A74" i="5"/>
  <c r="A73" i="5"/>
  <c r="A72" i="5"/>
  <c r="A71" i="5"/>
  <c r="A70" i="5"/>
  <c r="A69" i="5"/>
  <c r="V68" i="5"/>
  <c r="U68" i="5"/>
  <c r="T68" i="5"/>
  <c r="S68" i="5"/>
  <c r="Q68" i="5"/>
  <c r="P68" i="5"/>
  <c r="O68" i="5"/>
  <c r="N68" i="5"/>
  <c r="H68" i="5"/>
  <c r="E68" i="5"/>
  <c r="D68" i="5"/>
  <c r="A67" i="5"/>
  <c r="D53" i="5"/>
  <c r="A66" i="5"/>
  <c r="D52" i="5"/>
  <c r="D26" i="5" s="1"/>
  <c r="A65" i="5"/>
  <c r="A64" i="5"/>
  <c r="A63" i="5"/>
  <c r="A62" i="5"/>
  <c r="A61" i="5"/>
  <c r="A60" i="5"/>
  <c r="A59" i="5"/>
  <c r="D45" i="5"/>
  <c r="D19" i="5" s="1"/>
  <c r="A58" i="5"/>
  <c r="A57" i="5"/>
  <c r="A56" i="5"/>
  <c r="V55" i="5"/>
  <c r="U55" i="5"/>
  <c r="T55" i="5"/>
  <c r="S55" i="5"/>
  <c r="Q55" i="5"/>
  <c r="P55" i="5"/>
  <c r="O55" i="5"/>
  <c r="N55" i="5"/>
  <c r="H55" i="5"/>
  <c r="E55" i="5"/>
  <c r="V54" i="5"/>
  <c r="V28" i="5" s="1"/>
  <c r="U54" i="5"/>
  <c r="U28" i="5" s="1"/>
  <c r="T54" i="5"/>
  <c r="T28" i="5" s="1"/>
  <c r="S54" i="5"/>
  <c r="S28" i="5" s="1"/>
  <c r="Q54" i="5"/>
  <c r="Q28" i="5" s="1"/>
  <c r="P54" i="5"/>
  <c r="P28" i="5" s="1"/>
  <c r="O54" i="5"/>
  <c r="N54" i="5"/>
  <c r="N28" i="5" s="1"/>
  <c r="H54" i="5"/>
  <c r="H28" i="5" s="1"/>
  <c r="E54" i="5"/>
  <c r="E28" i="5" s="1"/>
  <c r="D54" i="5"/>
  <c r="D28" i="5" s="1"/>
  <c r="A54" i="5"/>
  <c r="V53" i="5"/>
  <c r="U53" i="5"/>
  <c r="U27" i="5" s="1"/>
  <c r="T53" i="5"/>
  <c r="T27" i="5" s="1"/>
  <c r="S53" i="5"/>
  <c r="S27" i="5" s="1"/>
  <c r="Q53" i="5"/>
  <c r="P53" i="5"/>
  <c r="P27" i="5" s="1"/>
  <c r="O53" i="5"/>
  <c r="O27" i="5" s="1"/>
  <c r="N53" i="5"/>
  <c r="N27" i="5" s="1"/>
  <c r="H53" i="5"/>
  <c r="E53" i="5"/>
  <c r="E27" i="5" s="1"/>
  <c r="A53" i="5"/>
  <c r="V52" i="5"/>
  <c r="V26" i="5" s="1"/>
  <c r="U52" i="5"/>
  <c r="T52" i="5"/>
  <c r="T26" i="5" s="1"/>
  <c r="S52" i="5"/>
  <c r="S26" i="5" s="1"/>
  <c r="Q52" i="5"/>
  <c r="Q26" i="5" s="1"/>
  <c r="P52" i="5"/>
  <c r="P26" i="5" s="1"/>
  <c r="O52" i="5"/>
  <c r="O26" i="5" s="1"/>
  <c r="N52" i="5"/>
  <c r="N26" i="5" s="1"/>
  <c r="H52" i="5"/>
  <c r="H26" i="5" s="1"/>
  <c r="E52" i="5"/>
  <c r="E26" i="5" s="1"/>
  <c r="A52" i="5"/>
  <c r="V51" i="5"/>
  <c r="V25" i="5" s="1"/>
  <c r="U51" i="5"/>
  <c r="U25" i="5" s="1"/>
  <c r="T51" i="5"/>
  <c r="T25" i="5" s="1"/>
  <c r="S51" i="5"/>
  <c r="S25" i="5" s="1"/>
  <c r="Q51" i="5"/>
  <c r="Q25" i="5" s="1"/>
  <c r="P51" i="5"/>
  <c r="P25" i="5" s="1"/>
  <c r="O51" i="5"/>
  <c r="O25" i="5" s="1"/>
  <c r="N51" i="5"/>
  <c r="H51" i="5"/>
  <c r="H25" i="5" s="1"/>
  <c r="E51" i="5"/>
  <c r="E25" i="5" s="1"/>
  <c r="A51" i="5"/>
  <c r="V50" i="5"/>
  <c r="V24" i="5" s="1"/>
  <c r="U50" i="5"/>
  <c r="U24" i="5" s="1"/>
  <c r="T50" i="5"/>
  <c r="T24" i="5" s="1"/>
  <c r="S50" i="5"/>
  <c r="S24" i="5" s="1"/>
  <c r="Q50" i="5"/>
  <c r="Q24" i="5" s="1"/>
  <c r="P50" i="5"/>
  <c r="O50" i="5"/>
  <c r="O24" i="5" s="1"/>
  <c r="N50" i="5"/>
  <c r="N24" i="5" s="1"/>
  <c r="H50" i="5"/>
  <c r="H24" i="5" s="1"/>
  <c r="F50" i="5"/>
  <c r="F24" i="5" s="1"/>
  <c r="E50" i="5"/>
  <c r="D50" i="5"/>
  <c r="A50" i="5"/>
  <c r="V49" i="5"/>
  <c r="V23" i="5" s="1"/>
  <c r="U49" i="5"/>
  <c r="U23" i="5" s="1"/>
  <c r="T49" i="5"/>
  <c r="T23" i="5" s="1"/>
  <c r="S49" i="5"/>
  <c r="S23" i="5" s="1"/>
  <c r="Q49" i="5"/>
  <c r="Q23" i="5" s="1"/>
  <c r="P49" i="5"/>
  <c r="P23" i="5" s="1"/>
  <c r="O49" i="5"/>
  <c r="O23" i="5" s="1"/>
  <c r="N49" i="5"/>
  <c r="H49" i="5"/>
  <c r="H23" i="5" s="1"/>
  <c r="F49" i="5"/>
  <c r="F23" i="5" s="1"/>
  <c r="E49" i="5"/>
  <c r="E23" i="5" s="1"/>
  <c r="D49" i="5"/>
  <c r="A49" i="5"/>
  <c r="V48" i="5"/>
  <c r="V22" i="5" s="1"/>
  <c r="U48" i="5"/>
  <c r="U22" i="5" s="1"/>
  <c r="T48" i="5"/>
  <c r="T22" i="5" s="1"/>
  <c r="S48" i="5"/>
  <c r="S22" i="5" s="1"/>
  <c r="Q48" i="5"/>
  <c r="Q22" i="5" s="1"/>
  <c r="P48" i="5"/>
  <c r="P22" i="5" s="1"/>
  <c r="O48" i="5"/>
  <c r="O22" i="5" s="1"/>
  <c r="N48" i="5"/>
  <c r="N22" i="5" s="1"/>
  <c r="H48" i="5"/>
  <c r="F48" i="5"/>
  <c r="F22" i="5" s="1"/>
  <c r="E48" i="5"/>
  <c r="E22" i="5" s="1"/>
  <c r="D48" i="5"/>
  <c r="D22" i="5" s="1"/>
  <c r="A48" i="5"/>
  <c r="V47" i="5"/>
  <c r="V21" i="5" s="1"/>
  <c r="U47" i="5"/>
  <c r="U21" i="5" s="1"/>
  <c r="T47" i="5"/>
  <c r="T21" i="5" s="1"/>
  <c r="S47" i="5"/>
  <c r="Q47" i="5"/>
  <c r="Q21" i="5" s="1"/>
  <c r="P47" i="5"/>
  <c r="P21" i="5" s="1"/>
  <c r="O47" i="5"/>
  <c r="O21" i="5" s="1"/>
  <c r="N47" i="5"/>
  <c r="N21" i="5" s="1"/>
  <c r="H47" i="5"/>
  <c r="H21" i="5" s="1"/>
  <c r="E47" i="5"/>
  <c r="E21" i="5" s="1"/>
  <c r="A47" i="5"/>
  <c r="V46" i="5"/>
  <c r="U46" i="5"/>
  <c r="U20" i="5" s="1"/>
  <c r="T46" i="5"/>
  <c r="S46" i="5"/>
  <c r="S20" i="5" s="1"/>
  <c r="Q46" i="5"/>
  <c r="P46" i="5"/>
  <c r="P20" i="5" s="1"/>
  <c r="O46" i="5"/>
  <c r="N46" i="5"/>
  <c r="N20" i="5" s="1"/>
  <c r="H46" i="5"/>
  <c r="H20" i="5" s="1"/>
  <c r="E46" i="5"/>
  <c r="E20" i="5" s="1"/>
  <c r="D46" i="5"/>
  <c r="D20" i="5" s="1"/>
  <c r="A46" i="5"/>
  <c r="V45" i="5"/>
  <c r="V19" i="5" s="1"/>
  <c r="U45" i="5"/>
  <c r="U19" i="5" s="1"/>
  <c r="T45" i="5"/>
  <c r="T19" i="5" s="1"/>
  <c r="S45" i="5"/>
  <c r="S19" i="5" s="1"/>
  <c r="Q45" i="5"/>
  <c r="P45" i="5"/>
  <c r="P19" i="5" s="1"/>
  <c r="O45" i="5"/>
  <c r="O19" i="5" s="1"/>
  <c r="N45" i="5"/>
  <c r="N19" i="5" s="1"/>
  <c r="H45" i="5"/>
  <c r="H19" i="5" s="1"/>
  <c r="E45" i="5"/>
  <c r="E19" i="5" s="1"/>
  <c r="A45" i="5"/>
  <c r="V44" i="5"/>
  <c r="V18" i="5" s="1"/>
  <c r="U44" i="5"/>
  <c r="U18" i="5" s="1"/>
  <c r="T44" i="5"/>
  <c r="T18" i="5" s="1"/>
  <c r="S44" i="5"/>
  <c r="S18" i="5" s="1"/>
  <c r="Q44" i="5"/>
  <c r="Q18" i="5" s="1"/>
  <c r="P44" i="5"/>
  <c r="P18" i="5" s="1"/>
  <c r="O44" i="5"/>
  <c r="O18" i="5" s="1"/>
  <c r="N44" i="5"/>
  <c r="N18" i="5" s="1"/>
  <c r="H44" i="5"/>
  <c r="H18" i="5" s="1"/>
  <c r="E44" i="5"/>
  <c r="E18" i="5" s="1"/>
  <c r="A44" i="5"/>
  <c r="V43" i="5"/>
  <c r="V17" i="5" s="1"/>
  <c r="U43" i="5"/>
  <c r="U17" i="5" s="1"/>
  <c r="T43" i="5"/>
  <c r="S43" i="5"/>
  <c r="S17" i="5" s="1"/>
  <c r="Q43" i="5"/>
  <c r="Q17" i="5" s="1"/>
  <c r="P43" i="5"/>
  <c r="O43" i="5"/>
  <c r="O17" i="5" s="1"/>
  <c r="N43" i="5"/>
  <c r="H43" i="5"/>
  <c r="H17" i="5" s="1"/>
  <c r="E43" i="5"/>
  <c r="E17" i="5" s="1"/>
  <c r="A43" i="5"/>
  <c r="A41" i="5"/>
  <c r="A40" i="5"/>
  <c r="A39" i="5"/>
  <c r="A38" i="5"/>
  <c r="A37" i="5"/>
  <c r="A36" i="5"/>
  <c r="A35" i="5"/>
  <c r="A34" i="5"/>
  <c r="A33" i="5"/>
  <c r="A32" i="5"/>
  <c r="A31" i="5"/>
  <c r="A30" i="5"/>
  <c r="V29" i="5"/>
  <c r="U29" i="5"/>
  <c r="T29" i="5"/>
  <c r="S29" i="5"/>
  <c r="Q29" i="5"/>
  <c r="P29" i="5"/>
  <c r="O29" i="5"/>
  <c r="N29" i="5"/>
  <c r="H29" i="5"/>
  <c r="F29" i="5"/>
  <c r="E29" i="5"/>
  <c r="D29" i="5"/>
  <c r="O28" i="5"/>
  <c r="A28" i="5"/>
  <c r="V27" i="5"/>
  <c r="Q27" i="5"/>
  <c r="H27" i="5"/>
  <c r="A27" i="5"/>
  <c r="U26" i="5"/>
  <c r="A26" i="5"/>
  <c r="N25" i="5"/>
  <c r="A25" i="5"/>
  <c r="P24" i="5"/>
  <c r="E24" i="5"/>
  <c r="D24" i="5"/>
  <c r="A24" i="5"/>
  <c r="N23" i="5"/>
  <c r="D23" i="5"/>
  <c r="A23" i="5"/>
  <c r="H22" i="5"/>
  <c r="A22" i="5"/>
  <c r="S21" i="5"/>
  <c r="A21" i="5"/>
  <c r="V20" i="5"/>
  <c r="T20" i="5"/>
  <c r="Q20" i="5"/>
  <c r="O20" i="5"/>
  <c r="A20" i="5"/>
  <c r="Q19" i="5"/>
  <c r="A19" i="5"/>
  <c r="A18" i="5"/>
  <c r="T17" i="5"/>
  <c r="A17" i="5"/>
  <c r="V13" i="5"/>
  <c r="U13" i="5"/>
  <c r="T13" i="5"/>
  <c r="S13" i="5"/>
  <c r="Q13" i="5"/>
  <c r="P13" i="5"/>
  <c r="O13" i="5"/>
  <c r="N13" i="5"/>
  <c r="H13" i="5"/>
  <c r="F13" i="5"/>
  <c r="D13" i="5"/>
  <c r="V9" i="5"/>
  <c r="U9" i="5"/>
  <c r="T9" i="5"/>
  <c r="D68" i="4"/>
  <c r="D52" i="4"/>
  <c r="D26" i="4" s="1"/>
  <c r="A93" i="4"/>
  <c r="A92" i="4"/>
  <c r="A91" i="4"/>
  <c r="A90" i="4"/>
  <c r="A89" i="4"/>
  <c r="A88" i="4"/>
  <c r="A87" i="4"/>
  <c r="A86" i="4"/>
  <c r="A85" i="4"/>
  <c r="A84" i="4"/>
  <c r="A83" i="4"/>
  <c r="A82" i="4"/>
  <c r="D54" i="4"/>
  <c r="D28" i="4" s="1"/>
  <c r="A80" i="4"/>
  <c r="A79" i="4"/>
  <c r="A78" i="4"/>
  <c r="A77" i="4"/>
  <c r="D50" i="4"/>
  <c r="A76" i="4"/>
  <c r="A75" i="4"/>
  <c r="A74" i="4"/>
  <c r="A73" i="4"/>
  <c r="A72" i="4"/>
  <c r="A71" i="4"/>
  <c r="A70" i="4"/>
  <c r="A69" i="4"/>
  <c r="V68" i="4"/>
  <c r="U68" i="4"/>
  <c r="T68" i="4"/>
  <c r="S68" i="4"/>
  <c r="Q68" i="4"/>
  <c r="P68" i="4"/>
  <c r="O68" i="4"/>
  <c r="N68" i="4"/>
  <c r="H68" i="4"/>
  <c r="E68" i="4"/>
  <c r="A67" i="4"/>
  <c r="A66" i="4"/>
  <c r="A65" i="4"/>
  <c r="A64" i="4"/>
  <c r="A63" i="4"/>
  <c r="A62" i="4"/>
  <c r="A61" i="4"/>
  <c r="A60" i="4"/>
  <c r="A59" i="4"/>
  <c r="A58" i="4"/>
  <c r="A57" i="4"/>
  <c r="A56" i="4"/>
  <c r="V55" i="4"/>
  <c r="U55" i="4"/>
  <c r="T55" i="4"/>
  <c r="S55" i="4"/>
  <c r="Q55" i="4"/>
  <c r="P55" i="4"/>
  <c r="O55" i="4"/>
  <c r="E55" i="4"/>
  <c r="D55" i="4"/>
  <c r="V54" i="4"/>
  <c r="U54" i="4"/>
  <c r="T54" i="4"/>
  <c r="S54" i="4"/>
  <c r="S28" i="4" s="1"/>
  <c r="Q54" i="4"/>
  <c r="P54" i="4"/>
  <c r="P28" i="4" s="1"/>
  <c r="O54" i="4"/>
  <c r="N54" i="4"/>
  <c r="N28" i="4" s="1"/>
  <c r="H54" i="4"/>
  <c r="H28" i="4" s="1"/>
  <c r="E54" i="4"/>
  <c r="A54" i="4"/>
  <c r="V53" i="4"/>
  <c r="U53" i="4"/>
  <c r="T53" i="4"/>
  <c r="S53" i="4"/>
  <c r="S27" i="4" s="1"/>
  <c r="Q53" i="4"/>
  <c r="P53" i="4"/>
  <c r="P27" i="4" s="1"/>
  <c r="O53" i="4"/>
  <c r="N53" i="4"/>
  <c r="N27" i="4" s="1"/>
  <c r="H53" i="4"/>
  <c r="H27" i="4" s="1"/>
  <c r="E53" i="4"/>
  <c r="D53" i="4"/>
  <c r="D27" i="4" s="1"/>
  <c r="A53" i="4"/>
  <c r="V52" i="4"/>
  <c r="U52" i="4"/>
  <c r="U26" i="4" s="1"/>
  <c r="T52" i="4"/>
  <c r="S52" i="4"/>
  <c r="S26" i="4" s="1"/>
  <c r="Q52" i="4"/>
  <c r="Q26" i="4" s="1"/>
  <c r="P52" i="4"/>
  <c r="P26" i="4" s="1"/>
  <c r="O52" i="4"/>
  <c r="N52" i="4"/>
  <c r="N26" i="4" s="1"/>
  <c r="H52" i="4"/>
  <c r="H26" i="4" s="1"/>
  <c r="E52" i="4"/>
  <c r="E26" i="4" s="1"/>
  <c r="A52" i="4"/>
  <c r="V51" i="4"/>
  <c r="U51" i="4"/>
  <c r="U25" i="4" s="1"/>
  <c r="T51" i="4"/>
  <c r="S51" i="4"/>
  <c r="S25" i="4" s="1"/>
  <c r="Q51" i="4"/>
  <c r="Q25" i="4" s="1"/>
  <c r="P51" i="4"/>
  <c r="P25" i="4" s="1"/>
  <c r="O51" i="4"/>
  <c r="O25" i="4" s="1"/>
  <c r="N51" i="4"/>
  <c r="N25" i="4" s="1"/>
  <c r="H51" i="4"/>
  <c r="H25" i="4" s="1"/>
  <c r="E51" i="4"/>
  <c r="E25" i="4" s="1"/>
  <c r="D51" i="4"/>
  <c r="D25" i="4" s="1"/>
  <c r="A51" i="4"/>
  <c r="V50" i="4"/>
  <c r="U50" i="4"/>
  <c r="T50" i="4"/>
  <c r="S50" i="4"/>
  <c r="S24" i="4" s="1"/>
  <c r="Q50" i="4"/>
  <c r="P50" i="4"/>
  <c r="P24" i="4" s="1"/>
  <c r="O50" i="4"/>
  <c r="N50" i="4"/>
  <c r="N24" i="4" s="1"/>
  <c r="H50" i="4"/>
  <c r="H24" i="4" s="1"/>
  <c r="E50" i="4"/>
  <c r="A50" i="4"/>
  <c r="V49" i="4"/>
  <c r="U49" i="4"/>
  <c r="T49" i="4"/>
  <c r="S49" i="4"/>
  <c r="S23" i="4" s="1"/>
  <c r="Q49" i="4"/>
  <c r="P49" i="4"/>
  <c r="P23" i="4" s="1"/>
  <c r="O49" i="4"/>
  <c r="N49" i="4"/>
  <c r="N23" i="4" s="1"/>
  <c r="H49" i="4"/>
  <c r="H23" i="4" s="1"/>
  <c r="F49" i="4"/>
  <c r="F23" i="4" s="1"/>
  <c r="E49" i="4"/>
  <c r="E23" i="4" s="1"/>
  <c r="D49" i="4"/>
  <c r="D23" i="4" s="1"/>
  <c r="A49" i="4"/>
  <c r="V48" i="4"/>
  <c r="U48" i="4"/>
  <c r="T48" i="4"/>
  <c r="S48" i="4"/>
  <c r="Q48" i="4"/>
  <c r="P48" i="4"/>
  <c r="O48" i="4"/>
  <c r="N48" i="4"/>
  <c r="H48" i="4"/>
  <c r="F48" i="4"/>
  <c r="E48" i="4"/>
  <c r="D48" i="4"/>
  <c r="D22" i="4" s="1"/>
  <c r="A48" i="4"/>
  <c r="V47" i="4"/>
  <c r="V21" i="4" s="1"/>
  <c r="U47" i="4"/>
  <c r="T47" i="4"/>
  <c r="T21" i="4" s="1"/>
  <c r="S47" i="4"/>
  <c r="S21" i="4" s="1"/>
  <c r="Q47" i="4"/>
  <c r="Q21" i="4" s="1"/>
  <c r="P47" i="4"/>
  <c r="P21" i="4" s="1"/>
  <c r="O47" i="4"/>
  <c r="O21" i="4" s="1"/>
  <c r="N47" i="4"/>
  <c r="N21" i="4" s="1"/>
  <c r="H47" i="4"/>
  <c r="H21" i="4" s="1"/>
  <c r="E47" i="4"/>
  <c r="E21" i="4" s="1"/>
  <c r="D47" i="4"/>
  <c r="D21" i="4" s="1"/>
  <c r="A47" i="4"/>
  <c r="V46" i="4"/>
  <c r="U46" i="4"/>
  <c r="T46" i="4"/>
  <c r="S46" i="4"/>
  <c r="Q46" i="4"/>
  <c r="P46" i="4"/>
  <c r="O46" i="4"/>
  <c r="N46" i="4"/>
  <c r="H46" i="4"/>
  <c r="E46" i="4"/>
  <c r="D46" i="4"/>
  <c r="D20" i="4" s="1"/>
  <c r="A46" i="4"/>
  <c r="V45" i="4"/>
  <c r="V19" i="4" s="1"/>
  <c r="U45" i="4"/>
  <c r="T45" i="4"/>
  <c r="T19" i="4" s="1"/>
  <c r="S45" i="4"/>
  <c r="S19" i="4" s="1"/>
  <c r="Q45" i="4"/>
  <c r="Q19" i="4" s="1"/>
  <c r="P45" i="4"/>
  <c r="O45" i="4"/>
  <c r="O19" i="4" s="1"/>
  <c r="N45" i="4"/>
  <c r="N19" i="4" s="1"/>
  <c r="H45" i="4"/>
  <c r="H19" i="4" s="1"/>
  <c r="E45" i="4"/>
  <c r="E19" i="4" s="1"/>
  <c r="D45" i="4"/>
  <c r="D19" i="4" s="1"/>
  <c r="A45" i="4"/>
  <c r="V44" i="4"/>
  <c r="U44" i="4"/>
  <c r="T44" i="4"/>
  <c r="T18" i="4" s="1"/>
  <c r="S44" i="4"/>
  <c r="Q44" i="4"/>
  <c r="Q18" i="4" s="1"/>
  <c r="P44" i="4"/>
  <c r="O44" i="4"/>
  <c r="O18" i="4" s="1"/>
  <c r="N44" i="4"/>
  <c r="H44" i="4"/>
  <c r="E44" i="4"/>
  <c r="E18" i="4" s="1"/>
  <c r="D44" i="4"/>
  <c r="D18" i="4" s="1"/>
  <c r="A44" i="4"/>
  <c r="V43" i="4"/>
  <c r="V17" i="4" s="1"/>
  <c r="U43" i="4"/>
  <c r="U17" i="4" s="1"/>
  <c r="T43" i="4"/>
  <c r="T17" i="4" s="1"/>
  <c r="S43" i="4"/>
  <c r="S17" i="4" s="1"/>
  <c r="Q43" i="4"/>
  <c r="Q17" i="4" s="1"/>
  <c r="P43" i="4"/>
  <c r="P17" i="4" s="1"/>
  <c r="O43" i="4"/>
  <c r="O17" i="4" s="1"/>
  <c r="N43" i="4"/>
  <c r="H43" i="4"/>
  <c r="H17" i="4" s="1"/>
  <c r="E43" i="4"/>
  <c r="E17" i="4" s="1"/>
  <c r="A43" i="4"/>
  <c r="A41" i="4"/>
  <c r="A40" i="4"/>
  <c r="A39" i="4"/>
  <c r="A38" i="4"/>
  <c r="A37" i="4"/>
  <c r="A36" i="4"/>
  <c r="A35" i="4"/>
  <c r="A34" i="4"/>
  <c r="A33" i="4"/>
  <c r="A32" i="4"/>
  <c r="A31" i="4"/>
  <c r="A30" i="4"/>
  <c r="V29" i="4"/>
  <c r="U29" i="4"/>
  <c r="T29" i="4"/>
  <c r="S29" i="4"/>
  <c r="Q29" i="4"/>
  <c r="P29" i="4"/>
  <c r="O29" i="4"/>
  <c r="N29" i="4"/>
  <c r="F29" i="4"/>
  <c r="E29" i="4"/>
  <c r="D29" i="4"/>
  <c r="V28" i="4"/>
  <c r="U28" i="4"/>
  <c r="T28" i="4"/>
  <c r="Q28" i="4"/>
  <c r="O28" i="4"/>
  <c r="E28" i="4"/>
  <c r="A28" i="4"/>
  <c r="V27" i="4"/>
  <c r="U27" i="4"/>
  <c r="T27" i="4"/>
  <c r="Q27" i="4"/>
  <c r="O27" i="4"/>
  <c r="E27" i="4"/>
  <c r="A27" i="4"/>
  <c r="V26" i="4"/>
  <c r="T26" i="4"/>
  <c r="O26" i="4"/>
  <c r="A26" i="4"/>
  <c r="V25" i="4"/>
  <c r="T25" i="4"/>
  <c r="A25" i="4"/>
  <c r="V24" i="4"/>
  <c r="U24" i="4"/>
  <c r="T24" i="4"/>
  <c r="Q24" i="4"/>
  <c r="O24" i="4"/>
  <c r="E24" i="4"/>
  <c r="A24" i="4"/>
  <c r="V23" i="4"/>
  <c r="U23" i="4"/>
  <c r="T23" i="4"/>
  <c r="Q23" i="4"/>
  <c r="O23" i="4"/>
  <c r="A23" i="4"/>
  <c r="V22" i="4"/>
  <c r="U22" i="4"/>
  <c r="T22" i="4"/>
  <c r="S22" i="4"/>
  <c r="Q22" i="4"/>
  <c r="P22" i="4"/>
  <c r="O22" i="4"/>
  <c r="N22" i="4"/>
  <c r="H22" i="4"/>
  <c r="F22" i="4"/>
  <c r="E22" i="4"/>
  <c r="A22" i="4"/>
  <c r="U21" i="4"/>
  <c r="A21" i="4"/>
  <c r="V20" i="4"/>
  <c r="U20" i="4"/>
  <c r="T20" i="4"/>
  <c r="S20" i="4"/>
  <c r="Q20" i="4"/>
  <c r="P20" i="4"/>
  <c r="O20" i="4"/>
  <c r="N20" i="4"/>
  <c r="H20" i="4"/>
  <c r="E20" i="4"/>
  <c r="A20" i="4"/>
  <c r="U19" i="4"/>
  <c r="P19" i="4"/>
  <c r="A19" i="4"/>
  <c r="U18" i="4"/>
  <c r="S18" i="4"/>
  <c r="P18" i="4"/>
  <c r="N18" i="4"/>
  <c r="H18" i="4"/>
  <c r="A18" i="4"/>
  <c r="N17" i="4"/>
  <c r="A17" i="4"/>
  <c r="V13" i="4"/>
  <c r="U13" i="4"/>
  <c r="T13" i="4"/>
  <c r="V9" i="4"/>
  <c r="U9" i="4"/>
  <c r="T9" i="4"/>
  <c r="D53" i="20" l="1"/>
  <c r="D27" i="20" s="1"/>
  <c r="D47" i="20"/>
  <c r="D21" i="20" s="1"/>
  <c r="K118" i="15"/>
  <c r="I118" i="15"/>
  <c r="J118" i="15"/>
  <c r="D43" i="20"/>
  <c r="D56" i="19"/>
  <c r="D43" i="19" s="1"/>
  <c r="D17" i="19" s="1"/>
  <c r="D56" i="18"/>
  <c r="F56" i="15"/>
  <c r="F56" i="20" s="1"/>
  <c r="D66" i="19"/>
  <c r="D53" i="19" s="1"/>
  <c r="D27" i="19" s="1"/>
  <c r="D66" i="18"/>
  <c r="D53" i="18" s="1"/>
  <c r="D27" i="18" s="1"/>
  <c r="D60" i="19"/>
  <c r="D47" i="19" s="1"/>
  <c r="D21" i="19" s="1"/>
  <c r="D60" i="18"/>
  <c r="D47" i="18" s="1"/>
  <c r="D21" i="18" s="1"/>
  <c r="N42" i="5"/>
  <c r="P42" i="5"/>
  <c r="P118" i="18"/>
  <c r="E118" i="19"/>
  <c r="E118" i="17"/>
  <c r="T42" i="4"/>
  <c r="S118" i="15"/>
  <c r="F66" i="15"/>
  <c r="F66" i="20" s="1"/>
  <c r="F60" i="15"/>
  <c r="F60" i="20" s="1"/>
  <c r="P10" i="8"/>
  <c r="P7" i="8" s="1"/>
  <c r="P15" i="8"/>
  <c r="Q16" i="8"/>
  <c r="Q15" i="8" s="1"/>
  <c r="E16" i="4"/>
  <c r="E10" i="4" s="1"/>
  <c r="E13" i="4" s="1"/>
  <c r="E16" i="12"/>
  <c r="R16" i="11"/>
  <c r="R15" i="11" s="1"/>
  <c r="R42" i="11"/>
  <c r="V42" i="4"/>
  <c r="V16" i="5"/>
  <c r="V15" i="5" s="1"/>
  <c r="V436" i="5" s="1"/>
  <c r="E42" i="10"/>
  <c r="E42" i="6"/>
  <c r="Q42" i="11"/>
  <c r="L16" i="9"/>
  <c r="L15" i="9" s="1"/>
  <c r="H16" i="8"/>
  <c r="H15" i="8" s="1"/>
  <c r="L16" i="8"/>
  <c r="L10" i="8" s="1"/>
  <c r="L7" i="8" s="1"/>
  <c r="E16" i="8"/>
  <c r="E15" i="8" s="1"/>
  <c r="E42" i="8"/>
  <c r="R16" i="7"/>
  <c r="R10" i="7" s="1"/>
  <c r="R7" i="7" s="1"/>
  <c r="I42" i="7"/>
  <c r="P17" i="7"/>
  <c r="P16" i="7" s="1"/>
  <c r="P15" i="7" s="1"/>
  <c r="F50" i="7"/>
  <c r="F24" i="7" s="1"/>
  <c r="Q16" i="5"/>
  <c r="U16" i="5"/>
  <c r="T16" i="5"/>
  <c r="U42" i="5"/>
  <c r="T42" i="5"/>
  <c r="V42" i="5"/>
  <c r="T10" i="5"/>
  <c r="D43" i="5"/>
  <c r="D17" i="5" s="1"/>
  <c r="S42" i="5"/>
  <c r="V18" i="4"/>
  <c r="V16" i="4" s="1"/>
  <c r="F53" i="4"/>
  <c r="F27" i="4" s="1"/>
  <c r="T16" i="4"/>
  <c r="T15" i="4" s="1"/>
  <c r="T436" i="4" s="1"/>
  <c r="T436" i="20" s="1"/>
  <c r="U42" i="4"/>
  <c r="U16" i="4"/>
  <c r="U10" i="4" s="1"/>
  <c r="U7" i="4" s="1"/>
  <c r="E42" i="4"/>
  <c r="Q42" i="4"/>
  <c r="L42" i="7"/>
  <c r="N42" i="7"/>
  <c r="J16" i="8"/>
  <c r="J15" i="8" s="1"/>
  <c r="N16" i="8"/>
  <c r="N10" i="8" s="1"/>
  <c r="N7" i="8" s="1"/>
  <c r="G16" i="8"/>
  <c r="G15" i="8" s="1"/>
  <c r="I16" i="8"/>
  <c r="I15" i="8" s="1"/>
  <c r="K16" i="8"/>
  <c r="K15" i="8" s="1"/>
  <c r="M16" i="8"/>
  <c r="M15" i="8" s="1"/>
  <c r="O16" i="8"/>
  <c r="O15" i="8" s="1"/>
  <c r="N15" i="8"/>
  <c r="L15" i="8"/>
  <c r="I10" i="8"/>
  <c r="I7" i="8" s="1"/>
  <c r="E42" i="7"/>
  <c r="E17" i="9"/>
  <c r="E16" i="9" s="1"/>
  <c r="E15" i="9" s="1"/>
  <c r="D64" i="15"/>
  <c r="D64" i="20" s="1"/>
  <c r="D65" i="15"/>
  <c r="D65" i="20" s="1"/>
  <c r="D57" i="15"/>
  <c r="D57" i="20" s="1"/>
  <c r="D58" i="15"/>
  <c r="D58" i="20" s="1"/>
  <c r="D59" i="15"/>
  <c r="D59" i="20" s="1"/>
  <c r="D67" i="15"/>
  <c r="D67" i="20" s="1"/>
  <c r="E42" i="5"/>
  <c r="F48" i="12"/>
  <c r="F22" i="12" s="1"/>
  <c r="F49" i="12"/>
  <c r="F23" i="12" s="1"/>
  <c r="F50" i="12"/>
  <c r="F24" i="12" s="1"/>
  <c r="P42" i="12"/>
  <c r="U42" i="12"/>
  <c r="H42" i="12"/>
  <c r="H342" i="12" s="1"/>
  <c r="N42" i="12"/>
  <c r="P16" i="12"/>
  <c r="P10" i="12" s="1"/>
  <c r="P7" i="12" s="1"/>
  <c r="P9" i="12" s="1"/>
  <c r="S42" i="12"/>
  <c r="U16" i="12"/>
  <c r="H17" i="12"/>
  <c r="N17" i="12"/>
  <c r="N16" i="12" s="1"/>
  <c r="N10" i="12" s="1"/>
  <c r="N7" i="12" s="1"/>
  <c r="N9" i="12" s="1"/>
  <c r="S17" i="12"/>
  <c r="S16" i="12" s="1"/>
  <c r="E42" i="12"/>
  <c r="O42" i="12"/>
  <c r="Q42" i="12"/>
  <c r="T42" i="12"/>
  <c r="V42" i="12"/>
  <c r="H16" i="12"/>
  <c r="O16" i="12"/>
  <c r="O10" i="12" s="1"/>
  <c r="O7" i="12" s="1"/>
  <c r="O9" i="12" s="1"/>
  <c r="Q16" i="12"/>
  <c r="Q10" i="12" s="1"/>
  <c r="Q7" i="12" s="1"/>
  <c r="Q9" i="12" s="1"/>
  <c r="T16" i="12"/>
  <c r="V16" i="12"/>
  <c r="F53" i="12"/>
  <c r="F27" i="12" s="1"/>
  <c r="Q16" i="11"/>
  <c r="Q10" i="11" s="1"/>
  <c r="Q7" i="11" s="1"/>
  <c r="O16" i="11"/>
  <c r="O15" i="11" s="1"/>
  <c r="E16" i="11"/>
  <c r="E10" i="11" s="1"/>
  <c r="E7" i="11" s="1"/>
  <c r="D44" i="11"/>
  <c r="D18" i="11" s="1"/>
  <c r="D46" i="11"/>
  <c r="D20" i="11" s="1"/>
  <c r="D54" i="11"/>
  <c r="D28" i="11" s="1"/>
  <c r="F47" i="11"/>
  <c r="F21" i="11" s="1"/>
  <c r="F48" i="11"/>
  <c r="F22" i="11" s="1"/>
  <c r="F49" i="11"/>
  <c r="F23" i="11" s="1"/>
  <c r="F50" i="11"/>
  <c r="F24" i="11" s="1"/>
  <c r="Q15" i="11"/>
  <c r="F48" i="15"/>
  <c r="F22" i="15" s="1"/>
  <c r="F49" i="15"/>
  <c r="F23" i="15" s="1"/>
  <c r="P16" i="11"/>
  <c r="P15" i="11" s="1"/>
  <c r="E42" i="11"/>
  <c r="H42" i="11"/>
  <c r="J42" i="11"/>
  <c r="L42" i="11"/>
  <c r="N42" i="11"/>
  <c r="P42" i="11"/>
  <c r="G42" i="11"/>
  <c r="I42" i="11"/>
  <c r="K42" i="11"/>
  <c r="O42" i="11"/>
  <c r="D51" i="11"/>
  <c r="D25" i="11" s="1"/>
  <c r="D53" i="11"/>
  <c r="D27" i="11" s="1"/>
  <c r="G16" i="11"/>
  <c r="G15" i="11" s="1"/>
  <c r="H16" i="11"/>
  <c r="H15" i="11" s="1"/>
  <c r="J16" i="11"/>
  <c r="J15" i="11" s="1"/>
  <c r="L16" i="11"/>
  <c r="L15" i="11" s="1"/>
  <c r="N16" i="11"/>
  <c r="N15" i="11" s="1"/>
  <c r="I16" i="11"/>
  <c r="I15" i="11" s="1"/>
  <c r="M42" i="11"/>
  <c r="K16" i="11"/>
  <c r="K10" i="11" s="1"/>
  <c r="K7" i="11" s="1"/>
  <c r="M16" i="11"/>
  <c r="M15" i="11" s="1"/>
  <c r="K15" i="11"/>
  <c r="R16" i="9"/>
  <c r="R15" i="9" s="1"/>
  <c r="H16" i="9"/>
  <c r="H15" i="9" s="1"/>
  <c r="Q18" i="10"/>
  <c r="E16" i="10"/>
  <c r="E15" i="10" s="1"/>
  <c r="P17" i="10"/>
  <c r="P16" i="10" s="1"/>
  <c r="P15" i="10" s="1"/>
  <c r="R17" i="10"/>
  <c r="R16" i="10" s="1"/>
  <c r="R15" i="10" s="1"/>
  <c r="M42" i="10"/>
  <c r="Q16" i="10"/>
  <c r="Q15" i="10" s="1"/>
  <c r="F48" i="10"/>
  <c r="F22" i="10" s="1"/>
  <c r="F49" i="10"/>
  <c r="F23" i="10" s="1"/>
  <c r="F50" i="10"/>
  <c r="F24" i="10" s="1"/>
  <c r="M17" i="10"/>
  <c r="H42" i="10"/>
  <c r="J42" i="10"/>
  <c r="L42" i="10"/>
  <c r="N42" i="10"/>
  <c r="I42" i="10"/>
  <c r="L16" i="10"/>
  <c r="L15" i="10" s="1"/>
  <c r="N16" i="10"/>
  <c r="N15" i="10" s="1"/>
  <c r="I18" i="10"/>
  <c r="I16" i="10" s="1"/>
  <c r="K42" i="10"/>
  <c r="O42" i="10"/>
  <c r="O16" i="10"/>
  <c r="O10" i="10" s="1"/>
  <c r="O7" i="10" s="1"/>
  <c r="M16" i="10"/>
  <c r="M10" i="10" s="1"/>
  <c r="M7" i="10" s="1"/>
  <c r="K17" i="10"/>
  <c r="K16" i="10" s="1"/>
  <c r="J17" i="10"/>
  <c r="J16" i="10" s="1"/>
  <c r="J15" i="10" s="1"/>
  <c r="H17" i="10"/>
  <c r="H16" i="10" s="1"/>
  <c r="H15" i="10" s="1"/>
  <c r="G42" i="10"/>
  <c r="G16" i="10"/>
  <c r="G15" i="10" s="1"/>
  <c r="D53" i="10"/>
  <c r="D27" i="10" s="1"/>
  <c r="O15" i="10"/>
  <c r="E10" i="10"/>
  <c r="E7" i="10" s="1"/>
  <c r="P10" i="10"/>
  <c r="P7" i="10" s="1"/>
  <c r="R10" i="10"/>
  <c r="R7" i="10" s="1"/>
  <c r="D52" i="10"/>
  <c r="D26" i="10" s="1"/>
  <c r="F44" i="10"/>
  <c r="F18" i="10" s="1"/>
  <c r="D47" i="15"/>
  <c r="D21" i="15" s="1"/>
  <c r="D43" i="15"/>
  <c r="F46" i="9"/>
  <c r="F20" i="9" s="1"/>
  <c r="F53" i="9"/>
  <c r="F27" i="9" s="1"/>
  <c r="D44" i="9"/>
  <c r="D18" i="9" s="1"/>
  <c r="D68" i="9"/>
  <c r="D51" i="9"/>
  <c r="D25" i="9" s="1"/>
  <c r="D53" i="9"/>
  <c r="D27" i="9" s="1"/>
  <c r="J42" i="9"/>
  <c r="N16" i="9"/>
  <c r="N15" i="9" s="1"/>
  <c r="J16" i="9"/>
  <c r="J15" i="9" s="1"/>
  <c r="N42" i="9"/>
  <c r="H10" i="9"/>
  <c r="H7" i="9" s="1"/>
  <c r="L10" i="9"/>
  <c r="L7" i="9" s="1"/>
  <c r="R10" i="9"/>
  <c r="R7" i="9" s="1"/>
  <c r="P16" i="9"/>
  <c r="H42" i="9"/>
  <c r="L42" i="9"/>
  <c r="P42" i="9"/>
  <c r="G42" i="9"/>
  <c r="G17" i="9"/>
  <c r="G16" i="9" s="1"/>
  <c r="I42" i="9"/>
  <c r="I17" i="9"/>
  <c r="I16" i="9" s="1"/>
  <c r="K42" i="9"/>
  <c r="K17" i="9"/>
  <c r="K16" i="9" s="1"/>
  <c r="M42" i="9"/>
  <c r="M17" i="9"/>
  <c r="M16" i="9" s="1"/>
  <c r="O42" i="9"/>
  <c r="O17" i="9"/>
  <c r="O16" i="9" s="1"/>
  <c r="Q42" i="9"/>
  <c r="Q17" i="9"/>
  <c r="Q16" i="9" s="1"/>
  <c r="D46" i="8"/>
  <c r="D20" i="8" s="1"/>
  <c r="R15" i="7"/>
  <c r="O16" i="7"/>
  <c r="O15" i="7" s="1"/>
  <c r="Q16" i="7"/>
  <c r="Q15" i="7" s="1"/>
  <c r="K42" i="7"/>
  <c r="Q42" i="7"/>
  <c r="I16" i="7"/>
  <c r="I15" i="7" s="1"/>
  <c r="K16" i="7"/>
  <c r="K15" i="7" s="1"/>
  <c r="M16" i="7"/>
  <c r="M15" i="7" s="1"/>
  <c r="K17" i="6"/>
  <c r="K16" i="6" s="1"/>
  <c r="K15" i="6" s="1"/>
  <c r="M17" i="6"/>
  <c r="O17" i="6"/>
  <c r="O16" i="6" s="1"/>
  <c r="Q17" i="6"/>
  <c r="Q16" i="6" s="1"/>
  <c r="Q15" i="6" s="1"/>
  <c r="E18" i="6"/>
  <c r="E16" i="6" s="1"/>
  <c r="I17" i="6"/>
  <c r="H16" i="7"/>
  <c r="H10" i="7" s="1"/>
  <c r="H7" i="7" s="1"/>
  <c r="J16" i="7"/>
  <c r="J10" i="7" s="1"/>
  <c r="J7" i="7" s="1"/>
  <c r="L16" i="7"/>
  <c r="L10" i="7" s="1"/>
  <c r="L7" i="7" s="1"/>
  <c r="N16" i="7"/>
  <c r="N15" i="7" s="1"/>
  <c r="H42" i="7"/>
  <c r="J42" i="7"/>
  <c r="M42" i="7"/>
  <c r="O42" i="7"/>
  <c r="H15" i="7"/>
  <c r="J15" i="7"/>
  <c r="G16" i="7"/>
  <c r="G15" i="7" s="1"/>
  <c r="E16" i="7"/>
  <c r="E10" i="7" s="1"/>
  <c r="E7" i="7" s="1"/>
  <c r="G42" i="7"/>
  <c r="M16" i="6"/>
  <c r="M15" i="6" s="1"/>
  <c r="H18" i="6"/>
  <c r="H16" i="6" s="1"/>
  <c r="L42" i="6"/>
  <c r="I16" i="6"/>
  <c r="I15" i="6" s="1"/>
  <c r="N42" i="6"/>
  <c r="G42" i="6"/>
  <c r="R42" i="6"/>
  <c r="G16" i="6"/>
  <c r="G15" i="6" s="1"/>
  <c r="J16" i="6"/>
  <c r="J10" i="6" s="1"/>
  <c r="J7" i="6" s="1"/>
  <c r="L16" i="6"/>
  <c r="L15" i="6" s="1"/>
  <c r="N16" i="6"/>
  <c r="N15" i="6" s="1"/>
  <c r="P16" i="6"/>
  <c r="P15" i="6" s="1"/>
  <c r="R16" i="6"/>
  <c r="F45" i="6"/>
  <c r="F19" i="6" s="1"/>
  <c r="F81" i="6"/>
  <c r="J15" i="6"/>
  <c r="P10" i="6"/>
  <c r="P7" i="6" s="1"/>
  <c r="R15" i="6"/>
  <c r="R10" i="6"/>
  <c r="R7" i="6" s="1"/>
  <c r="F47" i="6"/>
  <c r="F21" i="6" s="1"/>
  <c r="F52" i="6"/>
  <c r="F26" i="6" s="1"/>
  <c r="F54" i="6"/>
  <c r="F28" i="6" s="1"/>
  <c r="H42" i="4"/>
  <c r="H16" i="4"/>
  <c r="H10" i="4" s="1"/>
  <c r="O16" i="4"/>
  <c r="O10" i="4" s="1"/>
  <c r="Q16" i="4"/>
  <c r="S42" i="4"/>
  <c r="S16" i="4"/>
  <c r="S10" i="4" s="1"/>
  <c r="S7" i="4" s="1"/>
  <c r="P42" i="4"/>
  <c r="P16" i="4"/>
  <c r="O42" i="4"/>
  <c r="N42" i="4"/>
  <c r="N16" i="4"/>
  <c r="I113" i="5"/>
  <c r="O16" i="5"/>
  <c r="E16" i="5"/>
  <c r="K113" i="5"/>
  <c r="S16" i="5"/>
  <c r="S10" i="5" s="1"/>
  <c r="S113" i="5" s="1"/>
  <c r="N17" i="5"/>
  <c r="N16" i="5" s="1"/>
  <c r="P17" i="5"/>
  <c r="P16" i="5" s="1"/>
  <c r="P10" i="5" s="1"/>
  <c r="O42" i="5"/>
  <c r="Q42" i="5"/>
  <c r="H42" i="5"/>
  <c r="H16" i="5"/>
  <c r="F52" i="9"/>
  <c r="F26" i="9" s="1"/>
  <c r="F47" i="7"/>
  <c r="F21" i="7" s="1"/>
  <c r="F47" i="12"/>
  <c r="F21" i="12" s="1"/>
  <c r="D44" i="12"/>
  <c r="D18" i="12" s="1"/>
  <c r="D46" i="12"/>
  <c r="D20" i="12" s="1"/>
  <c r="F44" i="12"/>
  <c r="F18" i="12" s="1"/>
  <c r="F45" i="12"/>
  <c r="F19" i="12" s="1"/>
  <c r="F46" i="12"/>
  <c r="F20" i="12" s="1"/>
  <c r="F43" i="12"/>
  <c r="F17" i="12" s="1"/>
  <c r="F52" i="12"/>
  <c r="F26" i="12" s="1"/>
  <c r="D55" i="11"/>
  <c r="F54" i="11"/>
  <c r="F28" i="11" s="1"/>
  <c r="F45" i="9"/>
  <c r="F19" i="9" s="1"/>
  <c r="F81" i="9"/>
  <c r="D81" i="7"/>
  <c r="D52" i="7"/>
  <c r="D26" i="7" s="1"/>
  <c r="F52" i="7"/>
  <c r="F26" i="7" s="1"/>
  <c r="F46" i="7"/>
  <c r="F20" i="7" s="1"/>
  <c r="F44" i="7"/>
  <c r="F18" i="7" s="1"/>
  <c r="D43" i="7"/>
  <c r="D17" i="7" s="1"/>
  <c r="D53" i="7"/>
  <c r="D27" i="7" s="1"/>
  <c r="F45" i="7"/>
  <c r="F19" i="7" s="1"/>
  <c r="F55" i="5"/>
  <c r="D44" i="5"/>
  <c r="D18" i="5" s="1"/>
  <c r="D51" i="5"/>
  <c r="D25" i="5" s="1"/>
  <c r="D47" i="5"/>
  <c r="D21" i="5" s="1"/>
  <c r="F46" i="5"/>
  <c r="F20" i="5" s="1"/>
  <c r="F51" i="5"/>
  <c r="F25" i="5" s="1"/>
  <c r="F52" i="5"/>
  <c r="F26" i="5" s="1"/>
  <c r="F53" i="5"/>
  <c r="F27" i="5" s="1"/>
  <c r="D43" i="4"/>
  <c r="D17" i="4" s="1"/>
  <c r="D81" i="4"/>
  <c r="F43" i="4"/>
  <c r="F17" i="4" s="1"/>
  <c r="F45" i="4"/>
  <c r="F19" i="4" s="1"/>
  <c r="F47" i="4"/>
  <c r="F21" i="4" s="1"/>
  <c r="F44" i="4"/>
  <c r="F18" i="4" s="1"/>
  <c r="F46" i="4"/>
  <c r="F20" i="4" s="1"/>
  <c r="F68" i="4"/>
  <c r="F51" i="12"/>
  <c r="F25" i="12" s="1"/>
  <c r="F54" i="12"/>
  <c r="F28" i="12" s="1"/>
  <c r="F55" i="12"/>
  <c r="F68" i="12"/>
  <c r="F81" i="12"/>
  <c r="D55" i="12"/>
  <c r="D68" i="12"/>
  <c r="D81" i="12"/>
  <c r="F52" i="11"/>
  <c r="F26" i="11" s="1"/>
  <c r="F51" i="11"/>
  <c r="F25" i="11" s="1"/>
  <c r="F46" i="11"/>
  <c r="F20" i="11" s="1"/>
  <c r="F68" i="11"/>
  <c r="F53" i="11"/>
  <c r="F27" i="11" s="1"/>
  <c r="D81" i="11"/>
  <c r="F43" i="11"/>
  <c r="F55" i="11"/>
  <c r="F44" i="11"/>
  <c r="F18" i="11" s="1"/>
  <c r="F45" i="11"/>
  <c r="F19" i="11" s="1"/>
  <c r="F81" i="11"/>
  <c r="J10" i="11"/>
  <c r="J7" i="11" s="1"/>
  <c r="N10" i="11"/>
  <c r="N7" i="11" s="1"/>
  <c r="P10" i="11"/>
  <c r="P7" i="11" s="1"/>
  <c r="R10" i="11"/>
  <c r="R7" i="11" s="1"/>
  <c r="F55" i="10"/>
  <c r="F43" i="10"/>
  <c r="F17" i="10" s="1"/>
  <c r="D55" i="10"/>
  <c r="D68" i="10"/>
  <c r="D81" i="10"/>
  <c r="F43" i="9"/>
  <c r="F17" i="9" s="1"/>
  <c r="F54" i="9"/>
  <c r="F28" i="9" s="1"/>
  <c r="F47" i="9"/>
  <c r="F21" i="9" s="1"/>
  <c r="F68" i="9"/>
  <c r="D55" i="9"/>
  <c r="F44" i="9"/>
  <c r="F51" i="9"/>
  <c r="F25" i="9" s="1"/>
  <c r="D81" i="9"/>
  <c r="D52" i="8"/>
  <c r="D26" i="8" s="1"/>
  <c r="F52" i="8"/>
  <c r="F26" i="8" s="1"/>
  <c r="D43" i="8"/>
  <c r="D17" i="8" s="1"/>
  <c r="D55" i="8"/>
  <c r="D47" i="8"/>
  <c r="D21" i="8" s="1"/>
  <c r="D53" i="8"/>
  <c r="D27" i="8" s="1"/>
  <c r="F68" i="8"/>
  <c r="D45" i="8"/>
  <c r="D19" i="8" s="1"/>
  <c r="F45" i="8"/>
  <c r="F19" i="8" s="1"/>
  <c r="D44" i="8"/>
  <c r="D18" i="8" s="1"/>
  <c r="D51" i="8"/>
  <c r="D25" i="8" s="1"/>
  <c r="F46" i="8"/>
  <c r="F20" i="8" s="1"/>
  <c r="D68" i="8"/>
  <c r="F44" i="8"/>
  <c r="F51" i="8"/>
  <c r="F25" i="8" s="1"/>
  <c r="F54" i="8"/>
  <c r="F28" i="8" s="1"/>
  <c r="D54" i="8"/>
  <c r="D81" i="8"/>
  <c r="D45" i="7"/>
  <c r="D19" i="7" s="1"/>
  <c r="D44" i="7"/>
  <c r="D18" i="7" s="1"/>
  <c r="D46" i="7"/>
  <c r="D20" i="7" s="1"/>
  <c r="D51" i="7"/>
  <c r="D25" i="7" s="1"/>
  <c r="D54" i="7"/>
  <c r="D28" i="7" s="1"/>
  <c r="D55" i="7"/>
  <c r="F54" i="7"/>
  <c r="F28" i="7" s="1"/>
  <c r="F53" i="7"/>
  <c r="F27" i="7" s="1"/>
  <c r="F81" i="7"/>
  <c r="F55" i="7"/>
  <c r="F46" i="6"/>
  <c r="F20" i="6" s="1"/>
  <c r="F53" i="6"/>
  <c r="F27" i="6" s="1"/>
  <c r="D43" i="6"/>
  <c r="D47" i="6"/>
  <c r="D21" i="6" s="1"/>
  <c r="D54" i="6"/>
  <c r="D28" i="6" s="1"/>
  <c r="D55" i="6"/>
  <c r="F44" i="6"/>
  <c r="F18" i="6" s="1"/>
  <c r="F51" i="6"/>
  <c r="F25" i="6" s="1"/>
  <c r="F55" i="6"/>
  <c r="F43" i="6"/>
  <c r="M10" i="6"/>
  <c r="M7" i="6" s="1"/>
  <c r="Q10" i="6"/>
  <c r="Q7" i="6" s="1"/>
  <c r="D81" i="6"/>
  <c r="F54" i="5"/>
  <c r="F28" i="5" s="1"/>
  <c r="D55" i="5"/>
  <c r="F47" i="5"/>
  <c r="F21" i="5" s="1"/>
  <c r="D27" i="5"/>
  <c r="D81" i="5"/>
  <c r="F45" i="5"/>
  <c r="F19" i="5" s="1"/>
  <c r="F44" i="5"/>
  <c r="F18" i="5" s="1"/>
  <c r="F68" i="5"/>
  <c r="F50" i="4"/>
  <c r="F24" i="4" s="1"/>
  <c r="F52" i="4"/>
  <c r="F26" i="4" s="1"/>
  <c r="F54" i="4"/>
  <c r="F28" i="4" s="1"/>
  <c r="F55" i="4"/>
  <c r="F51" i="4"/>
  <c r="D24" i="4"/>
  <c r="P10" i="4"/>
  <c r="P7" i="4" l="1"/>
  <c r="P250" i="4" s="1"/>
  <c r="P113" i="4"/>
  <c r="N342" i="4"/>
  <c r="N343" i="4" s="1"/>
  <c r="N327" i="4"/>
  <c r="Q342" i="4"/>
  <c r="Q343" i="4" s="1"/>
  <c r="Q327" i="4"/>
  <c r="O342" i="4"/>
  <c r="O343" i="4" s="1"/>
  <c r="O327" i="4"/>
  <c r="P342" i="4"/>
  <c r="P343" i="4" s="1"/>
  <c r="P327" i="4"/>
  <c r="O7" i="4"/>
  <c r="O250" i="4" s="1"/>
  <c r="O113" i="4"/>
  <c r="O342" i="5"/>
  <c r="O343" i="5" s="1"/>
  <c r="O327" i="5"/>
  <c r="N342" i="5"/>
  <c r="N343" i="5" s="1"/>
  <c r="N327" i="5"/>
  <c r="Q342" i="5"/>
  <c r="Q343" i="5" s="1"/>
  <c r="Q327" i="5"/>
  <c r="P7" i="5"/>
  <c r="P9" i="5" s="1"/>
  <c r="P113" i="5"/>
  <c r="P342" i="5"/>
  <c r="P343" i="5" s="1"/>
  <c r="P327" i="5"/>
  <c r="N10" i="5"/>
  <c r="O10" i="5"/>
  <c r="Q10" i="5"/>
  <c r="D46" i="20"/>
  <c r="D20" i="20" s="1"/>
  <c r="D44" i="20"/>
  <c r="D18" i="20" s="1"/>
  <c r="D51" i="20"/>
  <c r="D25" i="20" s="1"/>
  <c r="F47" i="20"/>
  <c r="F21" i="20" s="1"/>
  <c r="D54" i="20"/>
  <c r="D28" i="20" s="1"/>
  <c r="D45" i="20"/>
  <c r="D19" i="20" s="1"/>
  <c r="D52" i="20"/>
  <c r="D26" i="20" s="1"/>
  <c r="F53" i="20"/>
  <c r="F27" i="20" s="1"/>
  <c r="K118" i="5"/>
  <c r="K115" i="5"/>
  <c r="I118" i="5"/>
  <c r="I115" i="5"/>
  <c r="D17" i="20"/>
  <c r="F43" i="20"/>
  <c r="D55" i="20"/>
  <c r="S115" i="5"/>
  <c r="S117" i="5" s="1"/>
  <c r="D59" i="19"/>
  <c r="D46" i="19" s="1"/>
  <c r="D20" i="19" s="1"/>
  <c r="D59" i="18"/>
  <c r="D46" i="18" s="1"/>
  <c r="D20" i="18" s="1"/>
  <c r="D57" i="19"/>
  <c r="D44" i="19" s="1"/>
  <c r="D18" i="19" s="1"/>
  <c r="D57" i="18"/>
  <c r="D44" i="18" s="1"/>
  <c r="D18" i="18" s="1"/>
  <c r="D64" i="19"/>
  <c r="D51" i="19" s="1"/>
  <c r="D25" i="19" s="1"/>
  <c r="D64" i="18"/>
  <c r="D51" i="18" s="1"/>
  <c r="D25" i="18" s="1"/>
  <c r="D43" i="18"/>
  <c r="D67" i="19"/>
  <c r="D54" i="19" s="1"/>
  <c r="D28" i="19" s="1"/>
  <c r="D67" i="18"/>
  <c r="D54" i="18" s="1"/>
  <c r="D28" i="18" s="1"/>
  <c r="F58" i="15"/>
  <c r="F58" i="20" s="1"/>
  <c r="D58" i="19"/>
  <c r="D45" i="19" s="1"/>
  <c r="D19" i="19" s="1"/>
  <c r="D58" i="18"/>
  <c r="D45" i="18" s="1"/>
  <c r="D19" i="18" s="1"/>
  <c r="F65" i="15"/>
  <c r="F65" i="20" s="1"/>
  <c r="D65" i="19"/>
  <c r="D52" i="19" s="1"/>
  <c r="D26" i="19" s="1"/>
  <c r="D65" i="18"/>
  <c r="D52" i="18" s="1"/>
  <c r="D26" i="18" s="1"/>
  <c r="F56" i="18"/>
  <c r="F43" i="18" s="1"/>
  <c r="F17" i="18" s="1"/>
  <c r="D56" i="17"/>
  <c r="D43" i="17" s="1"/>
  <c r="D17" i="17" s="1"/>
  <c r="S342" i="4"/>
  <c r="S343" i="4" s="1"/>
  <c r="S327" i="4"/>
  <c r="H342" i="4"/>
  <c r="H343" i="4" s="1"/>
  <c r="H327" i="4"/>
  <c r="H327" i="5"/>
  <c r="H342" i="5"/>
  <c r="H343" i="5" s="1"/>
  <c r="S327" i="5"/>
  <c r="S342" i="5"/>
  <c r="S343" i="5" s="1"/>
  <c r="F58" i="18"/>
  <c r="F45" i="18" s="1"/>
  <c r="F19" i="18" s="1"/>
  <c r="D58" i="17"/>
  <c r="D45" i="17" s="1"/>
  <c r="D19" i="17" s="1"/>
  <c r="F60" i="18"/>
  <c r="F47" i="18" s="1"/>
  <c r="F21" i="18" s="1"/>
  <c r="D60" i="17"/>
  <c r="D47" i="17" s="1"/>
  <c r="D21" i="17" s="1"/>
  <c r="F66" i="18"/>
  <c r="F53" i="18" s="1"/>
  <c r="F27" i="18" s="1"/>
  <c r="D66" i="17"/>
  <c r="D53" i="17" s="1"/>
  <c r="D27" i="17" s="1"/>
  <c r="J113" i="12"/>
  <c r="S118" i="5"/>
  <c r="S119" i="5"/>
  <c r="P9" i="4"/>
  <c r="P13" i="4"/>
  <c r="S9" i="4"/>
  <c r="S113" i="4"/>
  <c r="S113" i="20" s="1"/>
  <c r="S13" i="4"/>
  <c r="O9" i="4"/>
  <c r="O13" i="4"/>
  <c r="H7" i="4"/>
  <c r="H9" i="4" s="1"/>
  <c r="H113" i="4"/>
  <c r="H13" i="4"/>
  <c r="F67" i="15"/>
  <c r="F67" i="20" s="1"/>
  <c r="F59" i="15"/>
  <c r="F59" i="20" s="1"/>
  <c r="F57" i="15"/>
  <c r="F57" i="20" s="1"/>
  <c r="F64" i="15"/>
  <c r="F64" i="20" s="1"/>
  <c r="Q10" i="8"/>
  <c r="Q7" i="8" s="1"/>
  <c r="M10" i="8"/>
  <c r="M7" i="8" s="1"/>
  <c r="E10" i="8"/>
  <c r="E7" i="8" s="1"/>
  <c r="J10" i="8"/>
  <c r="J7" i="8" s="1"/>
  <c r="H10" i="8"/>
  <c r="H7" i="8" s="1"/>
  <c r="O10" i="8"/>
  <c r="O7" i="8" s="1"/>
  <c r="E15" i="11"/>
  <c r="Q15" i="4"/>
  <c r="Q436" i="4" s="1"/>
  <c r="U15" i="4"/>
  <c r="U436" i="4" s="1"/>
  <c r="U436" i="20" s="1"/>
  <c r="U327" i="4"/>
  <c r="U342" i="4"/>
  <c r="U343" i="4" s="1"/>
  <c r="V342" i="4"/>
  <c r="V343" i="4" s="1"/>
  <c r="V327" i="4"/>
  <c r="P15" i="4"/>
  <c r="P436" i="4" s="1"/>
  <c r="S15" i="4"/>
  <c r="S436" i="4" s="1"/>
  <c r="S436" i="20" s="1"/>
  <c r="O15" i="4"/>
  <c r="O436" i="4" s="1"/>
  <c r="H15" i="4"/>
  <c r="H436" i="4" s="1"/>
  <c r="E15" i="4"/>
  <c r="E327" i="4"/>
  <c r="E342" i="4"/>
  <c r="E343" i="4" s="1"/>
  <c r="U254" i="4"/>
  <c r="E7" i="4"/>
  <c r="E250" i="4" s="1"/>
  <c r="E113" i="4"/>
  <c r="N15" i="4"/>
  <c r="N436" i="4" s="1"/>
  <c r="T10" i="4"/>
  <c r="T7" i="4" s="1"/>
  <c r="T342" i="4"/>
  <c r="T343" i="4" s="1"/>
  <c r="T327" i="4"/>
  <c r="S254" i="4"/>
  <c r="S216" i="4"/>
  <c r="O254" i="4"/>
  <c r="O234" i="4"/>
  <c r="H254" i="4"/>
  <c r="P254" i="4"/>
  <c r="P216" i="4"/>
  <c r="K234" i="4"/>
  <c r="I234" i="4"/>
  <c r="H15" i="12"/>
  <c r="H436" i="12" s="1"/>
  <c r="H433" i="20" s="1"/>
  <c r="H327" i="12"/>
  <c r="H343" i="12"/>
  <c r="S15" i="12"/>
  <c r="S436" i="12" s="1"/>
  <c r="Q15" i="12"/>
  <c r="Q436" i="12" s="1"/>
  <c r="E15" i="12"/>
  <c r="E10" i="12"/>
  <c r="E327" i="12"/>
  <c r="E342" i="12"/>
  <c r="E343" i="12" s="1"/>
  <c r="N15" i="12"/>
  <c r="N436" i="12" s="1"/>
  <c r="P15" i="12"/>
  <c r="P436" i="12" s="1"/>
  <c r="T15" i="12"/>
  <c r="T436" i="12" s="1"/>
  <c r="T342" i="12"/>
  <c r="T343" i="12" s="1"/>
  <c r="V15" i="12"/>
  <c r="V436" i="12" s="1"/>
  <c r="V342" i="12"/>
  <c r="V343" i="12" s="1"/>
  <c r="U15" i="12"/>
  <c r="U436" i="12" s="1"/>
  <c r="U342" i="12"/>
  <c r="U343" i="12" s="1"/>
  <c r="P234" i="12"/>
  <c r="J234" i="12"/>
  <c r="N234" i="12"/>
  <c r="S15" i="5"/>
  <c r="S436" i="5" s="1"/>
  <c r="H15" i="5"/>
  <c r="H436" i="5" s="1"/>
  <c r="N15" i="5"/>
  <c r="N436" i="5" s="1"/>
  <c r="O15" i="5"/>
  <c r="O436" i="5" s="1"/>
  <c r="T250" i="5"/>
  <c r="T15" i="5"/>
  <c r="T436" i="5" s="1"/>
  <c r="T327" i="5"/>
  <c r="T342" i="5"/>
  <c r="T343" i="5" s="1"/>
  <c r="Q15" i="5"/>
  <c r="Q436" i="5" s="1"/>
  <c r="P15" i="5"/>
  <c r="P436" i="5" s="1"/>
  <c r="E15" i="5"/>
  <c r="E11" i="5" s="1"/>
  <c r="E342" i="5"/>
  <c r="E343" i="5" s="1"/>
  <c r="E327" i="5"/>
  <c r="U15" i="5"/>
  <c r="U436" i="5" s="1"/>
  <c r="U327" i="5"/>
  <c r="U342" i="5"/>
  <c r="U343" i="5" s="1"/>
  <c r="V10" i="5"/>
  <c r="V327" i="5"/>
  <c r="V342" i="5"/>
  <c r="V343" i="5" s="1"/>
  <c r="U10" i="5"/>
  <c r="D16" i="10"/>
  <c r="D15" i="10" s="1"/>
  <c r="Q10" i="10"/>
  <c r="Q7" i="10" s="1"/>
  <c r="M15" i="10"/>
  <c r="J10" i="9"/>
  <c r="J7" i="9" s="1"/>
  <c r="F45" i="15"/>
  <c r="F19" i="15" s="1"/>
  <c r="K10" i="8"/>
  <c r="K7" i="8" s="1"/>
  <c r="E15" i="6"/>
  <c r="E10" i="6"/>
  <c r="E7" i="6" s="1"/>
  <c r="H15" i="6"/>
  <c r="H10" i="6"/>
  <c r="H7" i="6" s="1"/>
  <c r="N10" i="6"/>
  <c r="N7" i="6" s="1"/>
  <c r="G10" i="6"/>
  <c r="G7" i="6" s="1"/>
  <c r="Q10" i="7"/>
  <c r="Q7" i="7" s="1"/>
  <c r="P10" i="7"/>
  <c r="P7" i="7" s="1"/>
  <c r="F50" i="15"/>
  <c r="F24" i="15" s="1"/>
  <c r="S10" i="12"/>
  <c r="S7" i="12" s="1"/>
  <c r="D16" i="4"/>
  <c r="F43" i="5"/>
  <c r="F17" i="5" s="1"/>
  <c r="F16" i="5" s="1"/>
  <c r="F81" i="5"/>
  <c r="J113" i="5"/>
  <c r="V15" i="4"/>
  <c r="V436" i="4" s="1"/>
  <c r="V436" i="20" s="1"/>
  <c r="V10" i="4"/>
  <c r="V7" i="4" s="1"/>
  <c r="V10" i="12"/>
  <c r="V7" i="12" s="1"/>
  <c r="D42" i="4"/>
  <c r="N10" i="7"/>
  <c r="N7" i="7" s="1"/>
  <c r="I10" i="7"/>
  <c r="I7" i="7" s="1"/>
  <c r="G10" i="8"/>
  <c r="G7" i="8" s="1"/>
  <c r="D52" i="15"/>
  <c r="D26" i="15" s="1"/>
  <c r="D45" i="15"/>
  <c r="D19" i="15" s="1"/>
  <c r="D44" i="15"/>
  <c r="D18" i="15" s="1"/>
  <c r="E15" i="7"/>
  <c r="E10" i="9"/>
  <c r="E7" i="9" s="1"/>
  <c r="F47" i="8"/>
  <c r="F21" i="8" s="1"/>
  <c r="F53" i="8"/>
  <c r="F27" i="8" s="1"/>
  <c r="F43" i="8"/>
  <c r="F17" i="8" s="1"/>
  <c r="U10" i="12"/>
  <c r="U7" i="12" s="1"/>
  <c r="T10" i="12"/>
  <c r="T7" i="12" s="1"/>
  <c r="O15" i="12"/>
  <c r="O436" i="12" s="1"/>
  <c r="H10" i="12"/>
  <c r="D16" i="12"/>
  <c r="D10" i="12" s="1"/>
  <c r="D42" i="12"/>
  <c r="L10" i="11"/>
  <c r="L7" i="11" s="1"/>
  <c r="H10" i="11"/>
  <c r="H7" i="11" s="1"/>
  <c r="D54" i="15"/>
  <c r="D28" i="15" s="1"/>
  <c r="D42" i="11"/>
  <c r="D16" i="11"/>
  <c r="D15" i="11" s="1"/>
  <c r="O10" i="11"/>
  <c r="O7" i="11" s="1"/>
  <c r="M10" i="11"/>
  <c r="M7" i="11" s="1"/>
  <c r="G10" i="11"/>
  <c r="G7" i="11" s="1"/>
  <c r="I10" i="11"/>
  <c r="I7" i="11" s="1"/>
  <c r="D42" i="10"/>
  <c r="D10" i="10"/>
  <c r="D7" i="10" s="1"/>
  <c r="D81" i="15"/>
  <c r="I10" i="10"/>
  <c r="I7" i="10" s="1"/>
  <c r="I15" i="10"/>
  <c r="J10" i="10"/>
  <c r="J7" i="10" s="1"/>
  <c r="L10" i="10"/>
  <c r="L7" i="10" s="1"/>
  <c r="H10" i="10"/>
  <c r="H7" i="10" s="1"/>
  <c r="N10" i="10"/>
  <c r="N7" i="10" s="1"/>
  <c r="K15" i="10"/>
  <c r="K10" i="10"/>
  <c r="K7" i="10" s="1"/>
  <c r="G10" i="10"/>
  <c r="G7" i="10" s="1"/>
  <c r="F81" i="10"/>
  <c r="F81" i="15"/>
  <c r="D68" i="15"/>
  <c r="D51" i="15"/>
  <c r="D25" i="15" s="1"/>
  <c r="F44" i="15"/>
  <c r="F18" i="15" s="1"/>
  <c r="D17" i="15"/>
  <c r="D46" i="15"/>
  <c r="D20" i="15" s="1"/>
  <c r="D55" i="15"/>
  <c r="D53" i="15"/>
  <c r="D27" i="15" s="1"/>
  <c r="F52" i="15"/>
  <c r="F26" i="15" s="1"/>
  <c r="F52" i="10"/>
  <c r="F26" i="10" s="1"/>
  <c r="F51" i="10"/>
  <c r="F25" i="10" s="1"/>
  <c r="F47" i="10"/>
  <c r="F21" i="10" s="1"/>
  <c r="F47" i="15"/>
  <c r="F21" i="15" s="1"/>
  <c r="F46" i="10"/>
  <c r="F20" i="10" s="1"/>
  <c r="F68" i="10"/>
  <c r="F54" i="10"/>
  <c r="F28" i="10" s="1"/>
  <c r="F54" i="15"/>
  <c r="F28" i="15" s="1"/>
  <c r="F53" i="10"/>
  <c r="F27" i="10" s="1"/>
  <c r="D16" i="9"/>
  <c r="D10" i="9" s="1"/>
  <c r="D7" i="9" s="1"/>
  <c r="D42" i="9"/>
  <c r="N10" i="9"/>
  <c r="N7" i="9" s="1"/>
  <c r="F55" i="9"/>
  <c r="Q15" i="9"/>
  <c r="Q10" i="9"/>
  <c r="Q7" i="9" s="1"/>
  <c r="O15" i="9"/>
  <c r="O10" i="9"/>
  <c r="O7" i="9" s="1"/>
  <c r="M15" i="9"/>
  <c r="M10" i="9"/>
  <c r="M7" i="9" s="1"/>
  <c r="K15" i="9"/>
  <c r="K10" i="9"/>
  <c r="K7" i="9" s="1"/>
  <c r="I15" i="9"/>
  <c r="I10" i="9"/>
  <c r="I7" i="9" s="1"/>
  <c r="G15" i="9"/>
  <c r="G10" i="9"/>
  <c r="G7" i="9" s="1"/>
  <c r="P15" i="9"/>
  <c r="P10" i="9"/>
  <c r="P7" i="9" s="1"/>
  <c r="F55" i="8"/>
  <c r="M10" i="7"/>
  <c r="M7" i="7" s="1"/>
  <c r="K10" i="7"/>
  <c r="K7" i="7" s="1"/>
  <c r="O10" i="7"/>
  <c r="O7" i="7" s="1"/>
  <c r="L15" i="7"/>
  <c r="O15" i="6"/>
  <c r="O10" i="6"/>
  <c r="O7" i="6" s="1"/>
  <c r="G10" i="7"/>
  <c r="G7" i="7" s="1"/>
  <c r="K10" i="6"/>
  <c r="K7" i="6" s="1"/>
  <c r="I10" i="6"/>
  <c r="I7" i="6" s="1"/>
  <c r="L10" i="6"/>
  <c r="L7" i="6" s="1"/>
  <c r="Q10" i="4"/>
  <c r="N10" i="4"/>
  <c r="H10" i="5"/>
  <c r="H113" i="5" s="1"/>
  <c r="F43" i="7"/>
  <c r="F42" i="7" s="1"/>
  <c r="D16" i="5"/>
  <c r="D42" i="5"/>
  <c r="F42" i="4"/>
  <c r="F42" i="12"/>
  <c r="F342" i="12" s="1"/>
  <c r="F16" i="12"/>
  <c r="F42" i="11"/>
  <c r="F17" i="11"/>
  <c r="F16" i="11" s="1"/>
  <c r="F42" i="9"/>
  <c r="F18" i="9"/>
  <c r="F16" i="9" s="1"/>
  <c r="D42" i="8"/>
  <c r="D28" i="8"/>
  <c r="D16" i="8" s="1"/>
  <c r="F81" i="8"/>
  <c r="F18" i="8"/>
  <c r="D16" i="7"/>
  <c r="D42" i="7"/>
  <c r="D17" i="6"/>
  <c r="D16" i="6" s="1"/>
  <c r="D42" i="6"/>
  <c r="F42" i="6"/>
  <c r="F17" i="6"/>
  <c r="F16" i="6" s="1"/>
  <c r="F25" i="4"/>
  <c r="F16" i="4" s="1"/>
  <c r="H216" i="4" l="1"/>
  <c r="Q7" i="4"/>
  <c r="Q250" i="4" s="1"/>
  <c r="Q113" i="4"/>
  <c r="S115" i="20"/>
  <c r="S117" i="20" s="1"/>
  <c r="S119" i="20" s="1"/>
  <c r="O113" i="20"/>
  <c r="O118" i="4"/>
  <c r="O115" i="4"/>
  <c r="N7" i="4"/>
  <c r="N250" i="4" s="1"/>
  <c r="N113" i="4"/>
  <c r="P113" i="20"/>
  <c r="P118" i="4"/>
  <c r="P115" i="4"/>
  <c r="Q7" i="5"/>
  <c r="Q9" i="5" s="1"/>
  <c r="Q216" i="5"/>
  <c r="Q113" i="5"/>
  <c r="N7" i="5"/>
  <c r="N9" i="5" s="1"/>
  <c r="N113" i="5"/>
  <c r="P216" i="5"/>
  <c r="O7" i="5"/>
  <c r="O9" i="5" s="1"/>
  <c r="O113" i="5"/>
  <c r="P118" i="5"/>
  <c r="P115" i="5"/>
  <c r="D16" i="20"/>
  <c r="D15" i="20" s="1"/>
  <c r="D42" i="20"/>
  <c r="F46" i="15"/>
  <c r="F20" i="15" s="1"/>
  <c r="F51" i="15"/>
  <c r="F25" i="15" s="1"/>
  <c r="D65" i="17"/>
  <c r="D52" i="17" s="1"/>
  <c r="D26" i="17" s="1"/>
  <c r="F44" i="20"/>
  <c r="F18" i="20" s="1"/>
  <c r="F54" i="20"/>
  <c r="F28" i="20" s="1"/>
  <c r="F45" i="20"/>
  <c r="F19" i="20" s="1"/>
  <c r="F51" i="20"/>
  <c r="F25" i="20" s="1"/>
  <c r="F46" i="20"/>
  <c r="F20" i="20" s="1"/>
  <c r="F52" i="20"/>
  <c r="F26" i="20" s="1"/>
  <c r="P234" i="4"/>
  <c r="O216" i="4"/>
  <c r="J115" i="12"/>
  <c r="J117" i="12" s="1"/>
  <c r="J119" i="12" s="1"/>
  <c r="J118" i="5"/>
  <c r="J115" i="5"/>
  <c r="F65" i="18"/>
  <c r="F52" i="18" s="1"/>
  <c r="F26" i="18" s="1"/>
  <c r="F42" i="20"/>
  <c r="F17" i="20"/>
  <c r="F55" i="20"/>
  <c r="H115" i="5"/>
  <c r="H117" i="5" s="1"/>
  <c r="H118" i="5" s="1"/>
  <c r="F342" i="5"/>
  <c r="F10" i="5"/>
  <c r="H234" i="4"/>
  <c r="H250" i="4"/>
  <c r="S234" i="4"/>
  <c r="S250" i="4"/>
  <c r="D17" i="18"/>
  <c r="D42" i="18"/>
  <c r="D16" i="18"/>
  <c r="D55" i="18"/>
  <c r="H119" i="5"/>
  <c r="E10" i="5"/>
  <c r="E7" i="5" s="1"/>
  <c r="E9" i="5" s="1"/>
  <c r="F64" i="18"/>
  <c r="F51" i="18" s="1"/>
  <c r="F25" i="18" s="1"/>
  <c r="D64" i="17"/>
  <c r="D51" i="17" s="1"/>
  <c r="D25" i="17" s="1"/>
  <c r="F57" i="18"/>
  <c r="D57" i="17"/>
  <c r="F59" i="18"/>
  <c r="F46" i="18" s="1"/>
  <c r="F20" i="18" s="1"/>
  <c r="D59" i="17"/>
  <c r="D46" i="17" s="1"/>
  <c r="D20" i="17" s="1"/>
  <c r="F67" i="18"/>
  <c r="F54" i="18" s="1"/>
  <c r="F28" i="18" s="1"/>
  <c r="D67" i="17"/>
  <c r="D54" i="17" s="1"/>
  <c r="D28" i="17" s="1"/>
  <c r="G433" i="18"/>
  <c r="I113" i="12"/>
  <c r="K113" i="12"/>
  <c r="S9" i="12"/>
  <c r="H7" i="12"/>
  <c r="H9" i="12" s="1"/>
  <c r="H113" i="12"/>
  <c r="O250" i="5"/>
  <c r="Q254" i="5"/>
  <c r="S254" i="5"/>
  <c r="S9" i="5"/>
  <c r="N9" i="4"/>
  <c r="N13" i="4"/>
  <c r="Q9" i="4"/>
  <c r="Q13" i="4"/>
  <c r="S115" i="4"/>
  <c r="S117" i="4" s="1"/>
  <c r="S119" i="4" s="1"/>
  <c r="H115" i="4"/>
  <c r="H117" i="4" s="1"/>
  <c r="H119" i="4" s="1"/>
  <c r="O234" i="12"/>
  <c r="F42" i="8"/>
  <c r="U216" i="4"/>
  <c r="U250" i="4"/>
  <c r="D15" i="4"/>
  <c r="D11" i="4"/>
  <c r="D327" i="4"/>
  <c r="D342" i="4"/>
  <c r="D343" i="4" s="1"/>
  <c r="U234" i="4"/>
  <c r="D15" i="12"/>
  <c r="D327" i="12"/>
  <c r="D342" i="12"/>
  <c r="D343" i="12" s="1"/>
  <c r="E113" i="5"/>
  <c r="E13" i="5"/>
  <c r="N345" i="4"/>
  <c r="N346" i="4"/>
  <c r="N346" i="20" s="1"/>
  <c r="N347" i="4"/>
  <c r="N347" i="20" s="1"/>
  <c r="O345" i="4"/>
  <c r="O346" i="4"/>
  <c r="O346" i="20" s="1"/>
  <c r="O347" i="4"/>
  <c r="O347" i="20" s="1"/>
  <c r="S345" i="4"/>
  <c r="S345" i="20" s="1"/>
  <c r="S346" i="4"/>
  <c r="S346" i="20" s="1"/>
  <c r="S347" i="4"/>
  <c r="S347" i="20" s="1"/>
  <c r="U345" i="4"/>
  <c r="U345" i="20" s="1"/>
  <c r="U346" i="4"/>
  <c r="U346" i="20" s="1"/>
  <c r="U347" i="4"/>
  <c r="U347" i="20" s="1"/>
  <c r="J344" i="4"/>
  <c r="J348" i="4" s="1"/>
  <c r="T345" i="4"/>
  <c r="T345" i="20" s="1"/>
  <c r="T346" i="4"/>
  <c r="T346" i="20" s="1"/>
  <c r="T347" i="4"/>
  <c r="T347" i="20" s="1"/>
  <c r="H345" i="4"/>
  <c r="H346" i="4"/>
  <c r="H347" i="4"/>
  <c r="I344" i="4"/>
  <c r="I348" i="4" s="1"/>
  <c r="P345" i="4"/>
  <c r="P346" i="4"/>
  <c r="P346" i="20" s="1"/>
  <c r="P347" i="4"/>
  <c r="P347" i="20" s="1"/>
  <c r="V345" i="4"/>
  <c r="V345" i="20" s="1"/>
  <c r="V346" i="4"/>
  <c r="V346" i="20" s="1"/>
  <c r="V347" i="4"/>
  <c r="V347" i="20" s="1"/>
  <c r="Q345" i="4"/>
  <c r="Q346" i="4"/>
  <c r="Q346" i="20" s="1"/>
  <c r="Q347" i="4"/>
  <c r="Q347" i="20" s="1"/>
  <c r="T347" i="12"/>
  <c r="T345" i="12"/>
  <c r="T346" i="12"/>
  <c r="P346" i="12"/>
  <c r="P347" i="12"/>
  <c r="P345" i="12"/>
  <c r="U346" i="12"/>
  <c r="U347" i="12"/>
  <c r="U345" i="12"/>
  <c r="V347" i="12"/>
  <c r="V345" i="12"/>
  <c r="V346" i="12"/>
  <c r="N346" i="12"/>
  <c r="N347" i="12"/>
  <c r="N345" i="12"/>
  <c r="Q347" i="12"/>
  <c r="Q345" i="12"/>
  <c r="Q346" i="12"/>
  <c r="H346" i="12"/>
  <c r="H347" i="12"/>
  <c r="H345" i="12"/>
  <c r="O347" i="12"/>
  <c r="O345" i="12"/>
  <c r="O346" i="12"/>
  <c r="U346" i="5"/>
  <c r="U347" i="5"/>
  <c r="U345" i="5"/>
  <c r="P346" i="5"/>
  <c r="P347" i="5"/>
  <c r="P345" i="5"/>
  <c r="Q347" i="5"/>
  <c r="Q345" i="5"/>
  <c r="Q346" i="5"/>
  <c r="H346" i="5"/>
  <c r="H347" i="5"/>
  <c r="H345" i="5"/>
  <c r="S346" i="5"/>
  <c r="S347" i="5"/>
  <c r="S345" i="5"/>
  <c r="V347" i="5"/>
  <c r="V345" i="5"/>
  <c r="V346" i="5"/>
  <c r="T347" i="5"/>
  <c r="T345" i="5"/>
  <c r="T346" i="5"/>
  <c r="O347" i="5"/>
  <c r="O345" i="5"/>
  <c r="O344" i="5" s="1"/>
  <c r="O346" i="5"/>
  <c r="N346" i="5"/>
  <c r="N347" i="5"/>
  <c r="N345" i="5"/>
  <c r="N344" i="5" s="1"/>
  <c r="E234" i="4"/>
  <c r="E254" i="4"/>
  <c r="E9" i="4"/>
  <c r="F15" i="4"/>
  <c r="F327" i="4"/>
  <c r="F342" i="4"/>
  <c r="F343" i="4" s="1"/>
  <c r="F345" i="4" s="1"/>
  <c r="V254" i="4"/>
  <c r="E216" i="4"/>
  <c r="E115" i="4"/>
  <c r="E117" i="4" s="1"/>
  <c r="E119" i="4" s="1"/>
  <c r="T254" i="4"/>
  <c r="N234" i="4"/>
  <c r="J234" i="4"/>
  <c r="Q254" i="4"/>
  <c r="Q234" i="4"/>
  <c r="Q216" i="4"/>
  <c r="F15" i="12"/>
  <c r="F327" i="12"/>
  <c r="F343" i="12"/>
  <c r="T254" i="12"/>
  <c r="U254" i="12"/>
  <c r="V254" i="12"/>
  <c r="E7" i="12"/>
  <c r="E9" i="12" s="1"/>
  <c r="E113" i="12"/>
  <c r="E13" i="12"/>
  <c r="H250" i="12"/>
  <c r="H234" i="12"/>
  <c r="K234" i="12"/>
  <c r="I234" i="12"/>
  <c r="Q234" i="12"/>
  <c r="S254" i="12"/>
  <c r="S250" i="12"/>
  <c r="S216" i="12"/>
  <c r="S234" i="12"/>
  <c r="D7" i="12"/>
  <c r="D250" i="12" s="1"/>
  <c r="D113" i="12"/>
  <c r="O254" i="5"/>
  <c r="E254" i="5"/>
  <c r="E216" i="5"/>
  <c r="T216" i="5"/>
  <c r="T254" i="5"/>
  <c r="K234" i="5"/>
  <c r="T234" i="5"/>
  <c r="S234" i="5"/>
  <c r="Q250" i="5"/>
  <c r="S250" i="5"/>
  <c r="D15" i="5"/>
  <c r="D327" i="5"/>
  <c r="D342" i="5"/>
  <c r="D343" i="5" s="1"/>
  <c r="D345" i="5" s="1"/>
  <c r="H7" i="5"/>
  <c r="F327" i="5"/>
  <c r="F343" i="5"/>
  <c r="F345" i="5" s="1"/>
  <c r="U254" i="5"/>
  <c r="E234" i="5"/>
  <c r="Q234" i="5"/>
  <c r="I234" i="5"/>
  <c r="S216" i="5"/>
  <c r="V254" i="5"/>
  <c r="F42" i="5"/>
  <c r="D15" i="9"/>
  <c r="F53" i="15"/>
  <c r="F27" i="15" s="1"/>
  <c r="F16" i="8"/>
  <c r="F10" i="8" s="1"/>
  <c r="F7" i="8" s="1"/>
  <c r="D10" i="11"/>
  <c r="D7" i="11" s="1"/>
  <c r="F16" i="10"/>
  <c r="F15" i="10" s="1"/>
  <c r="F68" i="15"/>
  <c r="F43" i="15"/>
  <c r="D16" i="15"/>
  <c r="F42" i="10"/>
  <c r="F55" i="15"/>
  <c r="D42" i="15"/>
  <c r="F17" i="7"/>
  <c r="F16" i="7" s="1"/>
  <c r="F10" i="7" s="1"/>
  <c r="F7" i="7" s="1"/>
  <c r="D10" i="5"/>
  <c r="F10" i="12"/>
  <c r="F15" i="11"/>
  <c r="F10" i="11"/>
  <c r="F7" i="11" s="1"/>
  <c r="F15" i="9"/>
  <c r="F10" i="9"/>
  <c r="F7" i="9" s="1"/>
  <c r="F15" i="8"/>
  <c r="D15" i="8"/>
  <c r="D10" i="8"/>
  <c r="D7" i="8" s="1"/>
  <c r="D10" i="7"/>
  <c r="D7" i="7" s="1"/>
  <c r="D15" i="7"/>
  <c r="D15" i="6"/>
  <c r="D10" i="6"/>
  <c r="D7" i="6" s="1"/>
  <c r="F15" i="6"/>
  <c r="F10" i="6"/>
  <c r="F7" i="6" s="1"/>
  <c r="F15" i="5"/>
  <c r="V344" i="20" l="1"/>
  <c r="V348" i="20" s="1"/>
  <c r="T344" i="20"/>
  <c r="T348" i="20" s="1"/>
  <c r="U344" i="20"/>
  <c r="U348" i="20" s="1"/>
  <c r="O345" i="20"/>
  <c r="O344" i="20" s="1"/>
  <c r="O348" i="20" s="1"/>
  <c r="O344" i="4"/>
  <c r="O348" i="4" s="1"/>
  <c r="P115" i="20"/>
  <c r="P118" i="20"/>
  <c r="O118" i="20"/>
  <c r="O115" i="20"/>
  <c r="S118" i="20"/>
  <c r="Q345" i="20"/>
  <c r="Q344" i="20" s="1"/>
  <c r="Q348" i="20" s="1"/>
  <c r="Q344" i="4"/>
  <c r="Q348" i="4" s="1"/>
  <c r="P345" i="20"/>
  <c r="P344" i="20" s="1"/>
  <c r="P348" i="20" s="1"/>
  <c r="P344" i="4"/>
  <c r="P348" i="4" s="1"/>
  <c r="S344" i="20"/>
  <c r="S348" i="20" s="1"/>
  <c r="N345" i="20"/>
  <c r="N344" i="20" s="1"/>
  <c r="N348" i="20" s="1"/>
  <c r="N344" i="4"/>
  <c r="N348" i="4" s="1"/>
  <c r="N113" i="20"/>
  <c r="N115" i="4"/>
  <c r="N117" i="4" s="1"/>
  <c r="N119" i="4" s="1"/>
  <c r="Q113" i="20"/>
  <c r="Q118" i="4"/>
  <c r="Q115" i="4"/>
  <c r="D327" i="20"/>
  <c r="H216" i="12"/>
  <c r="H254" i="12"/>
  <c r="O234" i="5"/>
  <c r="N250" i="5"/>
  <c r="Q344" i="5"/>
  <c r="P344" i="5"/>
  <c r="N234" i="5"/>
  <c r="N254" i="5"/>
  <c r="F16" i="20"/>
  <c r="F15" i="20" s="1"/>
  <c r="O216" i="5"/>
  <c r="N216" i="5"/>
  <c r="O118" i="5"/>
  <c r="O115" i="5"/>
  <c r="N115" i="5"/>
  <c r="N117" i="5" s="1"/>
  <c r="N119" i="5" s="1"/>
  <c r="Q118" i="5"/>
  <c r="Q115" i="5"/>
  <c r="D342" i="20"/>
  <c r="D343" i="20" s="1"/>
  <c r="N254" i="4"/>
  <c r="F11" i="4"/>
  <c r="F11" i="20" s="1"/>
  <c r="I115" i="12"/>
  <c r="I117" i="12" s="1"/>
  <c r="I119" i="12" s="1"/>
  <c r="K115" i="12"/>
  <c r="K117" i="12" s="1"/>
  <c r="K119" i="12" s="1"/>
  <c r="J118" i="12"/>
  <c r="F327" i="20"/>
  <c r="K344" i="4"/>
  <c r="K348" i="4" s="1"/>
  <c r="D10" i="4"/>
  <c r="D11" i="20"/>
  <c r="N216" i="4"/>
  <c r="D15" i="18"/>
  <c r="D327" i="18"/>
  <c r="D342" i="18"/>
  <c r="D343" i="18" s="1"/>
  <c r="F11" i="18"/>
  <c r="D11" i="18"/>
  <c r="E250" i="5"/>
  <c r="D44" i="17"/>
  <c r="D55" i="17"/>
  <c r="F44" i="18"/>
  <c r="F55" i="18"/>
  <c r="V234" i="4"/>
  <c r="H118" i="4"/>
  <c r="S118" i="4"/>
  <c r="H115" i="12"/>
  <c r="H117" i="12" s="1"/>
  <c r="H119" i="12" s="1"/>
  <c r="S115" i="12"/>
  <c r="S117" i="12" s="1"/>
  <c r="P254" i="5"/>
  <c r="H344" i="4"/>
  <c r="H348" i="4" s="1"/>
  <c r="T344" i="4"/>
  <c r="T348" i="4" s="1"/>
  <c r="U344" i="4"/>
  <c r="U348" i="4" s="1"/>
  <c r="U344" i="12"/>
  <c r="V216" i="4"/>
  <c r="V250" i="4"/>
  <c r="D254" i="12"/>
  <c r="D9" i="12"/>
  <c r="T216" i="4"/>
  <c r="T250" i="4"/>
  <c r="D345" i="4"/>
  <c r="D346" i="4"/>
  <c r="D347" i="4"/>
  <c r="D216" i="12"/>
  <c r="U216" i="12"/>
  <c r="U250" i="12"/>
  <c r="V216" i="12"/>
  <c r="D345" i="12"/>
  <c r="D347" i="12"/>
  <c r="D346" i="12"/>
  <c r="F346" i="4"/>
  <c r="F347" i="4"/>
  <c r="F347" i="12"/>
  <c r="F345" i="12"/>
  <c r="F346" i="12"/>
  <c r="F347" i="5"/>
  <c r="F346" i="5"/>
  <c r="D327" i="15"/>
  <c r="D342" i="15"/>
  <c r="D343" i="15" s="1"/>
  <c r="E118" i="4"/>
  <c r="D7" i="4"/>
  <c r="D9" i="4" s="1"/>
  <c r="D113" i="4"/>
  <c r="D13" i="4"/>
  <c r="T234" i="4"/>
  <c r="S344" i="4"/>
  <c r="S348" i="4" s="1"/>
  <c r="V344" i="4"/>
  <c r="V348" i="4" s="1"/>
  <c r="D250" i="4"/>
  <c r="E234" i="12"/>
  <c r="E250" i="12"/>
  <c r="U234" i="12"/>
  <c r="T216" i="12"/>
  <c r="E216" i="12"/>
  <c r="E254" i="12"/>
  <c r="V250" i="12"/>
  <c r="T250" i="12"/>
  <c r="H344" i="12"/>
  <c r="H348" i="12" s="1"/>
  <c r="T344" i="12"/>
  <c r="V234" i="12"/>
  <c r="T234" i="12"/>
  <c r="V344" i="12"/>
  <c r="E115" i="12"/>
  <c r="E117" i="12" s="1"/>
  <c r="E119" i="12" s="1"/>
  <c r="D234" i="12"/>
  <c r="F7" i="12"/>
  <c r="F250" i="12" s="1"/>
  <c r="F113" i="12"/>
  <c r="D115" i="12"/>
  <c r="D117" i="12" s="1"/>
  <c r="D119" i="12" s="1"/>
  <c r="H254" i="5"/>
  <c r="H9" i="5"/>
  <c r="V216" i="5"/>
  <c r="H234" i="5"/>
  <c r="V250" i="5"/>
  <c r="H250" i="5"/>
  <c r="U216" i="5"/>
  <c r="U250" i="5"/>
  <c r="V234" i="5"/>
  <c r="U234" i="5"/>
  <c r="H216" i="5"/>
  <c r="O348" i="5"/>
  <c r="V344" i="5"/>
  <c r="V348" i="5" s="1"/>
  <c r="J234" i="5"/>
  <c r="H344" i="5"/>
  <c r="H348" i="5" s="1"/>
  <c r="P348" i="5"/>
  <c r="U344" i="5"/>
  <c r="U348" i="5" s="1"/>
  <c r="P250" i="5"/>
  <c r="S344" i="5"/>
  <c r="S348" i="5" s="1"/>
  <c r="Q348" i="5"/>
  <c r="E344" i="5"/>
  <c r="E348" i="5" s="1"/>
  <c r="P234" i="5"/>
  <c r="N348" i="5"/>
  <c r="T344" i="5"/>
  <c r="T348" i="5" s="1"/>
  <c r="F7" i="5"/>
  <c r="F9" i="5" s="1"/>
  <c r="D7" i="5"/>
  <c r="D9" i="5" s="1"/>
  <c r="D347" i="5"/>
  <c r="D346" i="5"/>
  <c r="F10" i="10"/>
  <c r="F7" i="10" s="1"/>
  <c r="D15" i="15"/>
  <c r="D10" i="15"/>
  <c r="D13" i="15" s="1"/>
  <c r="F42" i="15"/>
  <c r="F17" i="15"/>
  <c r="F16" i="15" s="1"/>
  <c r="F15" i="7"/>
  <c r="D46" i="2"/>
  <c r="D45" i="2"/>
  <c r="D19" i="2" s="1"/>
  <c r="D44" i="2"/>
  <c r="D18" i="2" s="1"/>
  <c r="D51" i="2"/>
  <c r="D25" i="2" s="1"/>
  <c r="D47" i="2"/>
  <c r="D21" i="2" s="1"/>
  <c r="D48" i="2"/>
  <c r="D22" i="2" s="1"/>
  <c r="A93" i="2"/>
  <c r="A92" i="2"/>
  <c r="A91" i="2"/>
  <c r="A90" i="2"/>
  <c r="A89" i="2"/>
  <c r="A88" i="2"/>
  <c r="A87" i="2"/>
  <c r="A86" i="2"/>
  <c r="A85" i="2"/>
  <c r="A84" i="2"/>
  <c r="A83" i="2"/>
  <c r="A82" i="2"/>
  <c r="V81" i="2"/>
  <c r="U81" i="2"/>
  <c r="T81" i="2"/>
  <c r="S81" i="2"/>
  <c r="H81" i="2"/>
  <c r="F81" i="2"/>
  <c r="E81" i="2"/>
  <c r="A80" i="2"/>
  <c r="A79" i="2"/>
  <c r="A78" i="2"/>
  <c r="A77" i="2"/>
  <c r="A76" i="2"/>
  <c r="A75" i="2"/>
  <c r="A74" i="2"/>
  <c r="A73" i="2"/>
  <c r="A72" i="2"/>
  <c r="A71" i="2"/>
  <c r="A70" i="2"/>
  <c r="A69" i="2"/>
  <c r="V68" i="2"/>
  <c r="U68" i="2"/>
  <c r="T68" i="2"/>
  <c r="S68" i="2"/>
  <c r="H68" i="2"/>
  <c r="F68" i="2"/>
  <c r="E68" i="2"/>
  <c r="A67" i="2"/>
  <c r="A66" i="2"/>
  <c r="A65" i="2"/>
  <c r="A64" i="2"/>
  <c r="A63" i="2"/>
  <c r="A62" i="2"/>
  <c r="A61" i="2"/>
  <c r="A60" i="2"/>
  <c r="A59" i="2"/>
  <c r="A58" i="2"/>
  <c r="A57" i="2"/>
  <c r="A56" i="2"/>
  <c r="V55" i="2"/>
  <c r="U55" i="2"/>
  <c r="T55" i="2"/>
  <c r="S55" i="2"/>
  <c r="H55" i="2"/>
  <c r="F55" i="2"/>
  <c r="E55" i="2"/>
  <c r="V54" i="2"/>
  <c r="U54" i="2"/>
  <c r="T54" i="2"/>
  <c r="S54" i="2"/>
  <c r="K28" i="2"/>
  <c r="J28" i="2"/>
  <c r="I28" i="2"/>
  <c r="H54" i="2"/>
  <c r="F54" i="2"/>
  <c r="F28" i="2" s="1"/>
  <c r="E54" i="2"/>
  <c r="E28" i="2" s="1"/>
  <c r="A54" i="2"/>
  <c r="V53" i="2"/>
  <c r="V27" i="2" s="1"/>
  <c r="U53" i="2"/>
  <c r="U27" i="2" s="1"/>
  <c r="T53" i="2"/>
  <c r="T27" i="2" s="1"/>
  <c r="S53" i="2"/>
  <c r="S27" i="2" s="1"/>
  <c r="K27" i="2"/>
  <c r="J27" i="2"/>
  <c r="I27" i="2"/>
  <c r="H53" i="2"/>
  <c r="H27" i="2" s="1"/>
  <c r="F53" i="2"/>
  <c r="E53" i="2"/>
  <c r="E27" i="2" s="1"/>
  <c r="D53" i="2"/>
  <c r="A53" i="2"/>
  <c r="V52" i="2"/>
  <c r="U52" i="2"/>
  <c r="U26" i="2" s="1"/>
  <c r="T52" i="2"/>
  <c r="S52" i="2"/>
  <c r="S26" i="2" s="1"/>
  <c r="K26" i="2"/>
  <c r="J26" i="2"/>
  <c r="I26" i="2"/>
  <c r="H52" i="2"/>
  <c r="H26" i="2" s="1"/>
  <c r="F52" i="2"/>
  <c r="F26" i="2" s="1"/>
  <c r="E52" i="2"/>
  <c r="E26" i="2" s="1"/>
  <c r="A52" i="2"/>
  <c r="V51" i="2"/>
  <c r="V25" i="2" s="1"/>
  <c r="U51" i="2"/>
  <c r="U25" i="2" s="1"/>
  <c r="T51" i="2"/>
  <c r="S51" i="2"/>
  <c r="S25" i="2" s="1"/>
  <c r="K25" i="2"/>
  <c r="J25" i="2"/>
  <c r="I25" i="2"/>
  <c r="H51" i="2"/>
  <c r="H25" i="2" s="1"/>
  <c r="F51" i="2"/>
  <c r="F25" i="2" s="1"/>
  <c r="E51" i="2"/>
  <c r="A51" i="2"/>
  <c r="V50" i="2"/>
  <c r="U50" i="2"/>
  <c r="U24" i="2" s="1"/>
  <c r="T50" i="2"/>
  <c r="S50" i="2"/>
  <c r="S24" i="2" s="1"/>
  <c r="K24" i="2"/>
  <c r="J24" i="2"/>
  <c r="I24" i="2"/>
  <c r="H50" i="2"/>
  <c r="H24" i="2" s="1"/>
  <c r="F50" i="2"/>
  <c r="F24" i="2" s="1"/>
  <c r="E50" i="2"/>
  <c r="E24" i="2" s="1"/>
  <c r="D50" i="2"/>
  <c r="D24" i="2" s="1"/>
  <c r="A50" i="2"/>
  <c r="V49" i="2"/>
  <c r="V23" i="2" s="1"/>
  <c r="U49" i="2"/>
  <c r="T49" i="2"/>
  <c r="T23" i="2" s="1"/>
  <c r="S49" i="2"/>
  <c r="S23" i="2" s="1"/>
  <c r="K23" i="2"/>
  <c r="J23" i="2"/>
  <c r="I23" i="2"/>
  <c r="H49" i="2"/>
  <c r="H23" i="2" s="1"/>
  <c r="F49" i="2"/>
  <c r="F23" i="2" s="1"/>
  <c r="E49" i="2"/>
  <c r="E23" i="2" s="1"/>
  <c r="D49" i="2"/>
  <c r="D23" i="2" s="1"/>
  <c r="A49" i="2"/>
  <c r="V48" i="2"/>
  <c r="V22" i="2" s="1"/>
  <c r="U48" i="2"/>
  <c r="T48" i="2"/>
  <c r="T22" i="2" s="1"/>
  <c r="S48" i="2"/>
  <c r="S22" i="2" s="1"/>
  <c r="H48" i="2"/>
  <c r="H22" i="2" s="1"/>
  <c r="F48" i="2"/>
  <c r="E48" i="2"/>
  <c r="E22" i="2" s="1"/>
  <c r="A48" i="2"/>
  <c r="V47" i="2"/>
  <c r="V21" i="2" s="1"/>
  <c r="U47" i="2"/>
  <c r="U21" i="2" s="1"/>
  <c r="T47" i="2"/>
  <c r="S47" i="2"/>
  <c r="S21" i="2" s="1"/>
  <c r="H47" i="2"/>
  <c r="H21" i="2" s="1"/>
  <c r="F47" i="2"/>
  <c r="F21" i="2" s="1"/>
  <c r="E47" i="2"/>
  <c r="E21" i="2" s="1"/>
  <c r="A47" i="2"/>
  <c r="V46" i="2"/>
  <c r="V20" i="2" s="1"/>
  <c r="U46" i="2"/>
  <c r="T46" i="2"/>
  <c r="T20" i="2" s="1"/>
  <c r="S46" i="2"/>
  <c r="S20" i="2" s="1"/>
  <c r="H46" i="2"/>
  <c r="H20" i="2" s="1"/>
  <c r="F46" i="2"/>
  <c r="F20" i="2" s="1"/>
  <c r="E46" i="2"/>
  <c r="E20" i="2" s="1"/>
  <c r="A46" i="2"/>
  <c r="V45" i="2"/>
  <c r="U45" i="2"/>
  <c r="T45" i="2"/>
  <c r="S45" i="2"/>
  <c r="H45" i="2"/>
  <c r="F45" i="2"/>
  <c r="F19" i="2" s="1"/>
  <c r="E45" i="2"/>
  <c r="E19" i="2" s="1"/>
  <c r="A45" i="2"/>
  <c r="V44" i="2"/>
  <c r="V18" i="2" s="1"/>
  <c r="U44" i="2"/>
  <c r="T44" i="2"/>
  <c r="T18" i="2" s="1"/>
  <c r="S44" i="2"/>
  <c r="S18" i="2" s="1"/>
  <c r="H44" i="2"/>
  <c r="H18" i="2" s="1"/>
  <c r="F44" i="2"/>
  <c r="F18" i="2" s="1"/>
  <c r="E44" i="2"/>
  <c r="E18" i="2" s="1"/>
  <c r="A44" i="2"/>
  <c r="V43" i="2"/>
  <c r="V17" i="2" s="1"/>
  <c r="U43" i="2"/>
  <c r="U17" i="2" s="1"/>
  <c r="T43" i="2"/>
  <c r="S43" i="2"/>
  <c r="S17" i="2" s="1"/>
  <c r="H43" i="2"/>
  <c r="H17" i="2" s="1"/>
  <c r="F43" i="2"/>
  <c r="F17" i="2" s="1"/>
  <c r="E43" i="2"/>
  <c r="E17" i="2" s="1"/>
  <c r="A43" i="2"/>
  <c r="A41" i="2"/>
  <c r="A40" i="2"/>
  <c r="A39" i="2"/>
  <c r="A38" i="2"/>
  <c r="A37" i="2"/>
  <c r="A36" i="2"/>
  <c r="A35" i="2"/>
  <c r="A34" i="2"/>
  <c r="A33" i="2"/>
  <c r="A32" i="2"/>
  <c r="A31" i="2"/>
  <c r="A30" i="2"/>
  <c r="V29" i="2"/>
  <c r="U29" i="2"/>
  <c r="T29" i="2"/>
  <c r="S29" i="2"/>
  <c r="H29" i="2"/>
  <c r="F29" i="2"/>
  <c r="E29" i="2"/>
  <c r="D29" i="2"/>
  <c r="V28" i="2"/>
  <c r="U28" i="2"/>
  <c r="T28" i="2"/>
  <c r="S28" i="2"/>
  <c r="H28" i="2"/>
  <c r="A28" i="2"/>
  <c r="F27" i="2"/>
  <c r="D27" i="2"/>
  <c r="A27" i="2"/>
  <c r="V26" i="2"/>
  <c r="T26" i="2"/>
  <c r="A26" i="2"/>
  <c r="T25" i="2"/>
  <c r="E25" i="2"/>
  <c r="A25" i="2"/>
  <c r="V24" i="2"/>
  <c r="T24" i="2"/>
  <c r="A24" i="2"/>
  <c r="U23" i="2"/>
  <c r="A23" i="2"/>
  <c r="U22" i="2"/>
  <c r="F22" i="2"/>
  <c r="A22" i="2"/>
  <c r="T21" i="2"/>
  <c r="A21" i="2"/>
  <c r="U20" i="2"/>
  <c r="A20" i="2"/>
  <c r="V19" i="2"/>
  <c r="U19" i="2"/>
  <c r="T19" i="2"/>
  <c r="S19" i="2"/>
  <c r="H19" i="2"/>
  <c r="A19" i="2"/>
  <c r="U18" i="2"/>
  <c r="A18" i="2"/>
  <c r="T17" i="2"/>
  <c r="A17" i="2"/>
  <c r="V13" i="2"/>
  <c r="U13" i="2"/>
  <c r="T13" i="2"/>
  <c r="V9" i="2"/>
  <c r="U9" i="2"/>
  <c r="T9" i="2"/>
  <c r="N115" i="20" l="1"/>
  <c r="N117" i="20" s="1"/>
  <c r="N119" i="20" s="1"/>
  <c r="Q118" i="20"/>
  <c r="Q115" i="20"/>
  <c r="N118" i="4"/>
  <c r="F10" i="4"/>
  <c r="F113" i="4" s="1"/>
  <c r="F115" i="4" s="1"/>
  <c r="F117" i="4" s="1"/>
  <c r="F119" i="4" s="1"/>
  <c r="F342" i="20"/>
  <c r="F343" i="20" s="1"/>
  <c r="N118" i="5"/>
  <c r="D11" i="17"/>
  <c r="D10" i="20"/>
  <c r="D13" i="20" s="1"/>
  <c r="F10" i="20"/>
  <c r="F13" i="20" s="1"/>
  <c r="F10" i="15"/>
  <c r="K118" i="12"/>
  <c r="I118" i="12"/>
  <c r="I42" i="2"/>
  <c r="I342" i="2" s="1"/>
  <c r="I343" i="2" s="1"/>
  <c r="I22" i="2"/>
  <c r="I16" i="2" s="1"/>
  <c r="I327" i="2" s="1"/>
  <c r="K42" i="2"/>
  <c r="K342" i="2" s="1"/>
  <c r="K343" i="2" s="1"/>
  <c r="K22" i="2"/>
  <c r="K16" i="2" s="1"/>
  <c r="K327" i="2" s="1"/>
  <c r="J42" i="2"/>
  <c r="J342" i="2" s="1"/>
  <c r="J343" i="2" s="1"/>
  <c r="J22" i="2"/>
  <c r="J16" i="2" s="1"/>
  <c r="J327" i="2" s="1"/>
  <c r="D10" i="18"/>
  <c r="D13" i="18" s="1"/>
  <c r="F18" i="18"/>
  <c r="F16" i="18" s="1"/>
  <c r="F42" i="18"/>
  <c r="D18" i="17"/>
  <c r="D16" i="17" s="1"/>
  <c r="D42" i="17"/>
  <c r="S118" i="12"/>
  <c r="H118" i="12"/>
  <c r="F7" i="4"/>
  <c r="F254" i="4" s="1"/>
  <c r="D234" i="4"/>
  <c r="F216" i="4"/>
  <c r="D216" i="4"/>
  <c r="D254" i="4"/>
  <c r="D344" i="4"/>
  <c r="D348" i="4" s="1"/>
  <c r="D347" i="15"/>
  <c r="D345" i="15"/>
  <c r="D346" i="15"/>
  <c r="F216" i="12"/>
  <c r="D344" i="12"/>
  <c r="D348" i="12" s="1"/>
  <c r="F9" i="12"/>
  <c r="F254" i="12"/>
  <c r="D7" i="15"/>
  <c r="D250" i="15" s="1"/>
  <c r="D113" i="15"/>
  <c r="F327" i="15"/>
  <c r="F342" i="15"/>
  <c r="F343" i="15" s="1"/>
  <c r="F347" i="15" s="1"/>
  <c r="D115" i="4"/>
  <c r="D117" i="4" s="1"/>
  <c r="D119" i="4" s="1"/>
  <c r="F344" i="4"/>
  <c r="F348" i="4" s="1"/>
  <c r="F344" i="12"/>
  <c r="F348" i="12" s="1"/>
  <c r="F234" i="12"/>
  <c r="E118" i="12"/>
  <c r="F115" i="12"/>
  <c r="F117" i="12" s="1"/>
  <c r="F119" i="12" s="1"/>
  <c r="D118" i="12"/>
  <c r="D216" i="5"/>
  <c r="F216" i="5"/>
  <c r="F250" i="5"/>
  <c r="D254" i="5"/>
  <c r="F234" i="5"/>
  <c r="F254" i="5"/>
  <c r="D344" i="5"/>
  <c r="D348" i="5" s="1"/>
  <c r="F344" i="5"/>
  <c r="F348" i="5" s="1"/>
  <c r="D234" i="5"/>
  <c r="D250" i="5"/>
  <c r="V42" i="2"/>
  <c r="U42" i="2"/>
  <c r="T42" i="2"/>
  <c r="S42" i="2"/>
  <c r="S342" i="2" s="1"/>
  <c r="E42" i="2"/>
  <c r="F15" i="15"/>
  <c r="F13" i="15"/>
  <c r="H42" i="2"/>
  <c r="V16" i="2"/>
  <c r="T16" i="2"/>
  <c r="E16" i="2"/>
  <c r="H16" i="2"/>
  <c r="S16" i="2"/>
  <c r="U16" i="2"/>
  <c r="F42" i="2"/>
  <c r="F16" i="2"/>
  <c r="D54" i="2"/>
  <c r="D28" i="2" s="1"/>
  <c r="D52" i="2"/>
  <c r="D26" i="2" s="1"/>
  <c r="D81" i="2"/>
  <c r="D43" i="2"/>
  <c r="D17" i="2" s="1"/>
  <c r="D68" i="2"/>
  <c r="D20" i="2"/>
  <c r="D55" i="2"/>
  <c r="D7" i="20" l="1"/>
  <c r="D234" i="20" s="1"/>
  <c r="N118" i="20"/>
  <c r="F13" i="4"/>
  <c r="F7" i="20"/>
  <c r="F9" i="20" s="1"/>
  <c r="J347" i="2"/>
  <c r="J346" i="2"/>
  <c r="J345" i="2"/>
  <c r="K347" i="2"/>
  <c r="K346" i="2"/>
  <c r="K345" i="2"/>
  <c r="I347" i="2"/>
  <c r="I346" i="2"/>
  <c r="I345" i="2"/>
  <c r="F234" i="4"/>
  <c r="D254" i="20"/>
  <c r="D216" i="20"/>
  <c r="D250" i="20"/>
  <c r="D9" i="20"/>
  <c r="J15" i="2"/>
  <c r="J436" i="2" s="1"/>
  <c r="J436" i="20" s="1"/>
  <c r="J10" i="2"/>
  <c r="K15" i="2"/>
  <c r="K436" i="2" s="1"/>
  <c r="K436" i="20" s="1"/>
  <c r="K10" i="2"/>
  <c r="I15" i="2"/>
  <c r="I436" i="2" s="1"/>
  <c r="I436" i="20" s="1"/>
  <c r="I10" i="2"/>
  <c r="F9" i="4"/>
  <c r="F250" i="4"/>
  <c r="D7" i="18"/>
  <c r="D250" i="18" s="1"/>
  <c r="F327" i="18"/>
  <c r="F342" i="18"/>
  <c r="F343" i="18" s="1"/>
  <c r="D15" i="17"/>
  <c r="D10" i="17"/>
  <c r="D327" i="17"/>
  <c r="D342" i="17"/>
  <c r="D343" i="17" s="1"/>
  <c r="F10" i="18"/>
  <c r="F15" i="18"/>
  <c r="F118" i="4"/>
  <c r="D118" i="4"/>
  <c r="P436" i="2"/>
  <c r="P436" i="20" s="1"/>
  <c r="E15" i="2"/>
  <c r="E11" i="2" s="1"/>
  <c r="E327" i="2"/>
  <c r="E342" i="2"/>
  <c r="E343" i="2" s="1"/>
  <c r="Q436" i="2"/>
  <c r="Q436" i="20" s="1"/>
  <c r="F10" i="2"/>
  <c r="F113" i="2" s="1"/>
  <c r="F327" i="2"/>
  <c r="F342" i="2"/>
  <c r="F343" i="2" s="1"/>
  <c r="F345" i="2" s="1"/>
  <c r="F345" i="20" s="1"/>
  <c r="S15" i="2"/>
  <c r="S436" i="2" s="1"/>
  <c r="S327" i="2"/>
  <c r="S343" i="2"/>
  <c r="N436" i="2"/>
  <c r="N436" i="20" s="1"/>
  <c r="H15" i="2"/>
  <c r="H436" i="2" s="1"/>
  <c r="H436" i="20" s="1"/>
  <c r="H327" i="2"/>
  <c r="D216" i="15"/>
  <c r="D254" i="15"/>
  <c r="D9" i="15"/>
  <c r="D344" i="15"/>
  <c r="D348" i="15" s="1"/>
  <c r="D234" i="15"/>
  <c r="D115" i="15"/>
  <c r="D117" i="15" s="1"/>
  <c r="D119" i="15" s="1"/>
  <c r="F346" i="15"/>
  <c r="F7" i="15"/>
  <c r="F216" i="15" s="1"/>
  <c r="F113" i="15"/>
  <c r="F118" i="12"/>
  <c r="U10" i="2"/>
  <c r="U7" i="2" s="1"/>
  <c r="U342" i="2"/>
  <c r="U343" i="2" s="1"/>
  <c r="U327" i="2"/>
  <c r="T327" i="2"/>
  <c r="T342" i="2"/>
  <c r="T343" i="2" s="1"/>
  <c r="V15" i="2"/>
  <c r="V436" i="2" s="1"/>
  <c r="V327" i="2"/>
  <c r="V342" i="2"/>
  <c r="V343" i="2" s="1"/>
  <c r="U15" i="2"/>
  <c r="U436" i="2" s="1"/>
  <c r="S10" i="2"/>
  <c r="V10" i="2"/>
  <c r="V7" i="2" s="1"/>
  <c r="H10" i="2"/>
  <c r="H13" i="2" s="1"/>
  <c r="O436" i="2"/>
  <c r="O436" i="20" s="1"/>
  <c r="T10" i="2"/>
  <c r="T7" i="2" s="1"/>
  <c r="T15" i="2"/>
  <c r="T436" i="2" s="1"/>
  <c r="F15" i="2"/>
  <c r="D42" i="2"/>
  <c r="D16" i="2"/>
  <c r="F254" i="20" l="1"/>
  <c r="S13" i="2"/>
  <c r="S7" i="2"/>
  <c r="F216" i="20"/>
  <c r="F250" i="20"/>
  <c r="F234" i="20"/>
  <c r="I344" i="2"/>
  <c r="I348" i="2" s="1"/>
  <c r="J344" i="2"/>
  <c r="J348" i="2" s="1"/>
  <c r="K344" i="2"/>
  <c r="K348" i="2" s="1"/>
  <c r="I113" i="2"/>
  <c r="K113" i="2"/>
  <c r="J113" i="2"/>
  <c r="F113" i="20"/>
  <c r="I13" i="2"/>
  <c r="I7" i="2"/>
  <c r="I9" i="2" s="1"/>
  <c r="K13" i="2"/>
  <c r="K7" i="2"/>
  <c r="K9" i="2" s="1"/>
  <c r="J13" i="2"/>
  <c r="J7" i="2"/>
  <c r="J9" i="2" s="1"/>
  <c r="E11" i="18"/>
  <c r="E10" i="18" s="1"/>
  <c r="E11" i="20"/>
  <c r="D216" i="18"/>
  <c r="D234" i="18"/>
  <c r="D254" i="18"/>
  <c r="D9" i="18"/>
  <c r="I436" i="18"/>
  <c r="J436" i="18"/>
  <c r="G436" i="18"/>
  <c r="K436" i="18"/>
  <c r="D345" i="17"/>
  <c r="F345" i="18"/>
  <c r="E7" i="18"/>
  <c r="E9" i="18" s="1"/>
  <c r="M436" i="18"/>
  <c r="H436" i="18"/>
  <c r="L436" i="18"/>
  <c r="O436" i="18"/>
  <c r="N436" i="18"/>
  <c r="F115" i="15"/>
  <c r="F117" i="15" s="1"/>
  <c r="D113" i="17"/>
  <c r="D115" i="17" s="1"/>
  <c r="D117" i="17" s="1"/>
  <c r="D119" i="17" s="1"/>
  <c r="F113" i="18"/>
  <c r="F115" i="18" s="1"/>
  <c r="F117" i="18" s="1"/>
  <c r="F119" i="18" s="1"/>
  <c r="F7" i="18"/>
  <c r="F9" i="18" s="1"/>
  <c r="F13" i="18"/>
  <c r="F250" i="18"/>
  <c r="D7" i="17"/>
  <c r="D9" i="17" s="1"/>
  <c r="D13" i="17"/>
  <c r="S9" i="2"/>
  <c r="S113" i="2"/>
  <c r="H7" i="2"/>
  <c r="H9" i="2" s="1"/>
  <c r="H113" i="2"/>
  <c r="D118" i="15"/>
  <c r="F7" i="2"/>
  <c r="F216" i="2" s="1"/>
  <c r="D327" i="2"/>
  <c r="D342" i="2"/>
  <c r="D343" i="2" s="1"/>
  <c r="F13" i="2"/>
  <c r="S347" i="2"/>
  <c r="S346" i="2"/>
  <c r="S345" i="2"/>
  <c r="Q345" i="2"/>
  <c r="Q347" i="2"/>
  <c r="Q346" i="2"/>
  <c r="F347" i="2"/>
  <c r="F347" i="20" s="1"/>
  <c r="F346" i="2"/>
  <c r="F115" i="2"/>
  <c r="O345" i="2"/>
  <c r="O347" i="2"/>
  <c r="O346" i="2"/>
  <c r="P346" i="2"/>
  <c r="P345" i="2"/>
  <c r="P347" i="2"/>
  <c r="T347" i="2"/>
  <c r="T345" i="2"/>
  <c r="T346" i="2"/>
  <c r="V347" i="2"/>
  <c r="V345" i="2"/>
  <c r="V346" i="2"/>
  <c r="U346" i="2"/>
  <c r="U347" i="2"/>
  <c r="U345" i="2"/>
  <c r="F254" i="15"/>
  <c r="F9" i="15"/>
  <c r="F250" i="15"/>
  <c r="F234" i="15"/>
  <c r="F119" i="15"/>
  <c r="F344" i="15"/>
  <c r="F348" i="15" s="1"/>
  <c r="T216" i="2"/>
  <c r="V216" i="2"/>
  <c r="U254" i="2"/>
  <c r="I234" i="2"/>
  <c r="O254" i="2"/>
  <c r="O250" i="2"/>
  <c r="O234" i="2"/>
  <c r="S254" i="2"/>
  <c r="S250" i="2"/>
  <c r="S234" i="2"/>
  <c r="S216" i="2"/>
  <c r="H254" i="2"/>
  <c r="H250" i="2"/>
  <c r="H234" i="2"/>
  <c r="H216" i="2"/>
  <c r="N254" i="2"/>
  <c r="N250" i="2"/>
  <c r="N234" i="2"/>
  <c r="P254" i="2"/>
  <c r="P250" i="2"/>
  <c r="P234" i="2"/>
  <c r="K234" i="2"/>
  <c r="Q254" i="2"/>
  <c r="Q250" i="2"/>
  <c r="Q234" i="2"/>
  <c r="D15" i="2"/>
  <c r="D10" i="2"/>
  <c r="D113" i="2" s="1"/>
  <c r="D113" i="20" s="1"/>
  <c r="F115" i="20" l="1"/>
  <c r="F117" i="20" s="1"/>
  <c r="F119" i="20" s="1"/>
  <c r="E13" i="18"/>
  <c r="J115" i="2"/>
  <c r="J117" i="2" s="1"/>
  <c r="J119" i="2" s="1"/>
  <c r="J113" i="20"/>
  <c r="J250" i="2"/>
  <c r="K115" i="2"/>
  <c r="K117" i="2" s="1"/>
  <c r="K119" i="2" s="1"/>
  <c r="K113" i="20"/>
  <c r="K250" i="2"/>
  <c r="I115" i="2"/>
  <c r="I117" i="2" s="1"/>
  <c r="I119" i="2" s="1"/>
  <c r="I113" i="20"/>
  <c r="I250" i="2"/>
  <c r="J216" i="2"/>
  <c r="J254" i="2"/>
  <c r="K216" i="2"/>
  <c r="K254" i="2"/>
  <c r="I216" i="2"/>
  <c r="I254" i="2"/>
  <c r="F118" i="18"/>
  <c r="D115" i="20"/>
  <c r="D117" i="20" s="1"/>
  <c r="D119" i="20" s="1"/>
  <c r="D346" i="17"/>
  <c r="F346" i="20"/>
  <c r="L113" i="18"/>
  <c r="L115" i="18" s="1"/>
  <c r="L117" i="18" s="1"/>
  <c r="L119" i="18" s="1"/>
  <c r="I113" i="18"/>
  <c r="I115" i="18" s="1"/>
  <c r="I117" i="18" s="1"/>
  <c r="I119" i="18" s="1"/>
  <c r="N113" i="18"/>
  <c r="J113" i="18"/>
  <c r="J115" i="18" s="1"/>
  <c r="J117" i="18" s="1"/>
  <c r="J119" i="18" s="1"/>
  <c r="M113" i="18"/>
  <c r="M115" i="18" s="1"/>
  <c r="M117" i="18" s="1"/>
  <c r="M119" i="18" s="1"/>
  <c r="K113" i="18"/>
  <c r="G113" i="18"/>
  <c r="G115" i="18" s="1"/>
  <c r="G117" i="18" s="1"/>
  <c r="G119" i="18" s="1"/>
  <c r="H113" i="20"/>
  <c r="O113" i="18"/>
  <c r="O115" i="18" s="1"/>
  <c r="O117" i="18" s="1"/>
  <c r="O119" i="18" s="1"/>
  <c r="H113" i="18"/>
  <c r="H115" i="18" s="1"/>
  <c r="H117" i="18" s="1"/>
  <c r="H119" i="18" s="1"/>
  <c r="E10" i="20"/>
  <c r="F118" i="20"/>
  <c r="D118" i="17"/>
  <c r="E250" i="18"/>
  <c r="E234" i="18"/>
  <c r="E254" i="18"/>
  <c r="E216" i="18"/>
  <c r="F254" i="2"/>
  <c r="F117" i="2"/>
  <c r="F119" i="2" s="1"/>
  <c r="D347" i="17"/>
  <c r="D344" i="17" s="1"/>
  <c r="D348" i="17" s="1"/>
  <c r="F347" i="18"/>
  <c r="F234" i="2"/>
  <c r="D113" i="18"/>
  <c r="D113" i="19"/>
  <c r="D115" i="19" s="1"/>
  <c r="D117" i="19" s="1"/>
  <c r="D119" i="19" s="1"/>
  <c r="N115" i="18"/>
  <c r="N117" i="18" s="1"/>
  <c r="N119" i="18" s="1"/>
  <c r="K115" i="18"/>
  <c r="K117" i="18" s="1"/>
  <c r="K119" i="18" s="1"/>
  <c r="F346" i="18"/>
  <c r="D250" i="17"/>
  <c r="D216" i="17"/>
  <c r="F234" i="18"/>
  <c r="D234" i="17"/>
  <c r="D254" i="17"/>
  <c r="F216" i="18"/>
  <c r="F254" i="18"/>
  <c r="F118" i="2"/>
  <c r="H115" i="2"/>
  <c r="H117" i="2" s="1"/>
  <c r="H119" i="2" s="1"/>
  <c r="S115" i="2"/>
  <c r="S117" i="2" s="1"/>
  <c r="S119" i="2" s="1"/>
  <c r="J234" i="2"/>
  <c r="F118" i="15"/>
  <c r="U216" i="2"/>
  <c r="U344" i="2"/>
  <c r="U348" i="2" s="1"/>
  <c r="F250" i="2"/>
  <c r="F9" i="2"/>
  <c r="V234" i="2"/>
  <c r="V254" i="2"/>
  <c r="V344" i="2"/>
  <c r="V348" i="2" s="1"/>
  <c r="V250" i="2"/>
  <c r="U250" i="2"/>
  <c r="U234" i="2"/>
  <c r="P348" i="2"/>
  <c r="O348" i="2"/>
  <c r="F344" i="2"/>
  <c r="F348" i="2" s="1"/>
  <c r="S344" i="2"/>
  <c r="S348" i="2" s="1"/>
  <c r="D346" i="2"/>
  <c r="D346" i="20" s="1"/>
  <c r="D347" i="2"/>
  <c r="D347" i="20" s="1"/>
  <c r="D345" i="2"/>
  <c r="D345" i="20" s="1"/>
  <c r="D115" i="2"/>
  <c r="D117" i="2" s="1"/>
  <c r="D119" i="2" s="1"/>
  <c r="Q348" i="2"/>
  <c r="T234" i="2"/>
  <c r="T254" i="2"/>
  <c r="T344" i="2"/>
  <c r="T348" i="2" s="1"/>
  <c r="T250" i="2"/>
  <c r="D7" i="2"/>
  <c r="D250" i="2" s="1"/>
  <c r="D13" i="2"/>
  <c r="F344" i="20" l="1"/>
  <c r="F348" i="20" s="1"/>
  <c r="I115" i="20"/>
  <c r="I117" i="20" s="1"/>
  <c r="I119" i="20" s="1"/>
  <c r="I118" i="2"/>
  <c r="K115" i="20"/>
  <c r="K117" i="20" s="1"/>
  <c r="K119" i="20" s="1"/>
  <c r="K118" i="2"/>
  <c r="J115" i="20"/>
  <c r="J117" i="20" s="1"/>
  <c r="J119" i="20" s="1"/>
  <c r="J118" i="2"/>
  <c r="D344" i="20"/>
  <c r="D348" i="20" s="1"/>
  <c r="E7" i="20"/>
  <c r="E9" i="20" s="1"/>
  <c r="H115" i="20"/>
  <c r="H117" i="20" s="1"/>
  <c r="H119" i="20" s="1"/>
  <c r="D118" i="20"/>
  <c r="E13" i="20"/>
  <c r="L118" i="18"/>
  <c r="D118" i="19"/>
  <c r="F344" i="18"/>
  <c r="F348" i="18" s="1"/>
  <c r="I118" i="18"/>
  <c r="K118" i="18"/>
  <c r="M118" i="18"/>
  <c r="J118" i="18"/>
  <c r="N118" i="18"/>
  <c r="D347" i="18"/>
  <c r="H118" i="18"/>
  <c r="O118" i="18"/>
  <c r="G118" i="18"/>
  <c r="D345" i="18"/>
  <c r="D346" i="18"/>
  <c r="D115" i="18"/>
  <c r="D117" i="18" s="1"/>
  <c r="D119" i="18" s="1"/>
  <c r="S118" i="2"/>
  <c r="H118" i="2"/>
  <c r="D254" i="2"/>
  <c r="D9" i="2"/>
  <c r="D216" i="2"/>
  <c r="D234" i="2"/>
  <c r="D118" i="2"/>
  <c r="D344" i="2"/>
  <c r="D348" i="2" s="1"/>
  <c r="J118" i="20" l="1"/>
  <c r="K118" i="20"/>
  <c r="I118" i="20"/>
  <c r="E216" i="20"/>
  <c r="E254" i="20"/>
  <c r="E250" i="20"/>
  <c r="E234" i="20"/>
  <c r="H118" i="20"/>
  <c r="D118" i="18"/>
  <c r="D344" i="18"/>
  <c r="D348" i="18" s="1"/>
  <c r="E115" i="5" l="1"/>
  <c r="E117" i="5" s="1"/>
  <c r="E119" i="5" s="1"/>
  <c r="E118" i="5" l="1"/>
  <c r="E10" i="2"/>
  <c r="E13" i="2" s="1"/>
  <c r="E7" i="2" l="1"/>
  <c r="E9" i="2" s="1"/>
  <c r="E113" i="2"/>
  <c r="E254" i="2"/>
  <c r="E250" i="2" l="1"/>
  <c r="E216" i="2"/>
  <c r="E234" i="2"/>
  <c r="E115" i="2"/>
  <c r="E117" i="2" s="1"/>
  <c r="E119" i="2" s="1"/>
  <c r="E29" i="15"/>
  <c r="E17" i="15"/>
  <c r="E16" i="15" s="1"/>
  <c r="E327" i="15" s="1"/>
  <c r="E118" i="2" l="1"/>
  <c r="E15" i="15"/>
  <c r="E342" i="15"/>
  <c r="E343" i="15" s="1"/>
  <c r="E10" i="15" l="1"/>
  <c r="E113" i="15" l="1"/>
  <c r="E7" i="15"/>
  <c r="E9" i="15" s="1"/>
  <c r="E13" i="15"/>
  <c r="E113" i="18" l="1"/>
  <c r="E113" i="20"/>
  <c r="E115" i="18"/>
  <c r="E117" i="18" s="1"/>
  <c r="E119" i="18" s="1"/>
  <c r="E234" i="15"/>
  <c r="E254" i="15"/>
  <c r="E216" i="15"/>
  <c r="E115" i="15"/>
  <c r="E117" i="15" s="1"/>
  <c r="E119" i="15" s="1"/>
  <c r="E250" i="15"/>
  <c r="E115" i="20" l="1"/>
  <c r="E117" i="20" s="1"/>
  <c r="E119" i="20" s="1"/>
  <c r="E118" i="18"/>
  <c r="E118" i="15"/>
  <c r="E118" i="20" l="1"/>
  <c r="S102" i="12" l="1"/>
  <c r="S119" i="12" s="1"/>
  <c r="S98" i="12"/>
  <c r="S97" i="12" s="1"/>
  <c r="S94" i="12" l="1"/>
  <c r="S328" i="12" s="1"/>
  <c r="S461" i="12"/>
  <c r="S466" i="12" s="1"/>
  <c r="S472" i="12" s="1"/>
  <c r="S479" i="12" s="1"/>
  <c r="S358" i="12"/>
  <c r="S356" i="12" s="1"/>
  <c r="S395" i="12" s="1"/>
  <c r="S397" i="12" s="1"/>
  <c r="S339" i="12" l="1"/>
  <c r="S433" i="12"/>
  <c r="S342" i="12"/>
  <c r="S343" i="12" s="1"/>
  <c r="S340" i="12"/>
  <c r="S341" i="12"/>
  <c r="S347" i="12" l="1"/>
  <c r="S346" i="12"/>
  <c r="S345" i="12"/>
  <c r="S344" i="12" l="1"/>
  <c r="S348" i="12" s="1"/>
  <c r="H335" i="2"/>
  <c r="H329" i="2" s="1"/>
  <c r="H328" i="2" l="1"/>
  <c r="H339" i="2"/>
  <c r="H342" i="2" s="1"/>
  <c r="H340" i="2" l="1"/>
  <c r="H343" i="2"/>
  <c r="H341" i="2"/>
  <c r="I433" i="2" s="1"/>
  <c r="H345" i="2" l="1"/>
  <c r="H346" i="2"/>
  <c r="H347" i="2"/>
  <c r="H344" i="2" l="1"/>
  <c r="H348" i="2" s="1"/>
  <c r="N433" i="2" l="1"/>
  <c r="S433" i="2"/>
  <c r="O433" i="2"/>
  <c r="N346" i="2" l="1"/>
  <c r="N345" i="2"/>
  <c r="N347" i="2"/>
  <c r="N348" i="2" l="1"/>
  <c r="L344" i="17" l="1"/>
  <c r="K344" i="17"/>
  <c r="N344" i="17"/>
  <c r="J344" i="17"/>
  <c r="H344" i="17"/>
  <c r="O344" i="17"/>
  <c r="P344" i="17" l="1"/>
  <c r="H100" i="3"/>
  <c r="H97" i="3" s="1"/>
  <c r="H461" i="3" l="1"/>
  <c r="H466" i="3" s="1"/>
  <c r="H472" i="3" s="1"/>
  <c r="H479" i="3" s="1"/>
  <c r="H358" i="3"/>
  <c r="H356" i="3" s="1"/>
  <c r="H395" i="3" s="1"/>
  <c r="H397" i="3" s="1"/>
  <c r="H94" i="3"/>
  <c r="H102" i="3"/>
  <c r="H119" i="3" s="1"/>
  <c r="H327" i="3" l="1"/>
  <c r="H328" i="3"/>
  <c r="H339" i="3"/>
  <c r="H340" i="3" l="1"/>
  <c r="H342" i="3"/>
  <c r="H343" i="3" s="1"/>
  <c r="H341" i="3"/>
  <c r="H346" i="3" l="1"/>
  <c r="H346" i="20" s="1"/>
  <c r="H347" i="3"/>
  <c r="H347" i="20" s="1"/>
  <c r="H345" i="3"/>
  <c r="H345" i="20" s="1"/>
  <c r="H344" i="20" l="1"/>
  <c r="H348" i="20" s="1"/>
  <c r="H344" i="3"/>
  <c r="H348" i="3" s="1"/>
  <c r="G345" i="18"/>
  <c r="G347" i="18"/>
  <c r="G346" i="18"/>
  <c r="G344" i="18" l="1"/>
  <c r="G348" i="18" s="1"/>
  <c r="S94" i="3" l="1"/>
  <c r="S328" i="3" l="1"/>
  <c r="S327" i="3"/>
  <c r="S339" i="3"/>
  <c r="S341" i="3" l="1"/>
  <c r="S340" i="3"/>
  <c r="S342" i="3"/>
  <c r="S343" i="3" s="1"/>
  <c r="S345" i="3" l="1"/>
  <c r="O345" i="18" l="1"/>
  <c r="S344" i="3"/>
  <c r="S348" i="3" s="1"/>
  <c r="O347" i="18"/>
  <c r="O346" i="18"/>
  <c r="O344" i="18" l="1"/>
  <c r="O348" i="18" s="1"/>
  <c r="S433" i="3" l="1"/>
  <c r="N433" i="3"/>
  <c r="N433" i="20" s="1"/>
  <c r="N346" i="3" l="1"/>
  <c r="N347" i="3"/>
  <c r="N345" i="3"/>
  <c r="O433" i="18"/>
  <c r="K433" i="18"/>
  <c r="N344" i="3" l="1"/>
  <c r="N348" i="3" s="1"/>
  <c r="K347" i="18"/>
  <c r="K345" i="18"/>
  <c r="K346" i="18"/>
  <c r="K344" i="18" l="1"/>
  <c r="K348" i="18" s="1"/>
  <c r="S107" i="3"/>
  <c r="S100" i="3" s="1"/>
  <c r="S102" i="3" l="1"/>
  <c r="S119" i="3" s="1"/>
  <c r="F347" i="17"/>
  <c r="F347" i="19"/>
  <c r="Q347" i="18"/>
  <c r="G346" i="19"/>
  <c r="G346" i="17"/>
  <c r="R346" i="18"/>
  <c r="E346" i="17"/>
  <c r="P346" i="18"/>
  <c r="E346" i="19"/>
  <c r="R347" i="18"/>
  <c r="G347" i="19"/>
  <c r="G347" i="17"/>
  <c r="P347" i="18"/>
  <c r="E347" i="19"/>
  <c r="E347" i="17"/>
  <c r="F346" i="19"/>
  <c r="Q346" i="18"/>
  <c r="F346" i="17"/>
  <c r="E327" i="17"/>
  <c r="F327" i="19"/>
  <c r="G327" i="19"/>
  <c r="F342" i="19"/>
  <c r="F343" i="19" s="1"/>
  <c r="E342" i="17"/>
  <c r="E343" i="17" s="1"/>
  <c r="Q327" i="18"/>
  <c r="F327" i="17"/>
  <c r="R327" i="18"/>
  <c r="P327" i="18"/>
  <c r="Q342" i="18"/>
  <c r="Q343" i="18" s="1"/>
  <c r="G342" i="19"/>
  <c r="G343" i="19" s="1"/>
  <c r="F342" i="17"/>
  <c r="F343" i="17" s="1"/>
  <c r="P345" i="18"/>
  <c r="E327" i="19"/>
  <c r="E342" i="19"/>
  <c r="E343" i="19" s="1"/>
  <c r="E111" i="19"/>
  <c r="E110" i="19" s="1"/>
  <c r="E101" i="19" s="1"/>
  <c r="E97" i="19" s="1"/>
  <c r="E356" i="19"/>
  <c r="E395" i="19" s="1"/>
  <c r="E397" i="19" s="1"/>
  <c r="G327" i="17"/>
  <c r="G342" i="17"/>
  <c r="G343" i="17" s="1"/>
  <c r="G111" i="17"/>
  <c r="G110" i="17" s="1"/>
  <c r="G102" i="17" s="1"/>
  <c r="G356" i="17"/>
  <c r="G395" i="17" s="1"/>
  <c r="G397" i="17" s="1"/>
  <c r="R342" i="18"/>
  <c r="R343" i="18" s="1"/>
  <c r="P342" i="18"/>
  <c r="P343" i="18" s="1"/>
  <c r="R111" i="18"/>
  <c r="R110" i="18" s="1"/>
  <c r="R102" i="18" s="1"/>
  <c r="R356" i="18"/>
  <c r="R395" i="18" s="1"/>
  <c r="R397" i="18" s="1"/>
  <c r="E111" i="17"/>
  <c r="E110" i="17" s="1"/>
  <c r="E356" i="17"/>
  <c r="E395" i="17" s="1"/>
  <c r="E397" i="17" s="1"/>
  <c r="R345" i="18"/>
  <c r="P111" i="18"/>
  <c r="P110" i="18" s="1"/>
  <c r="P356" i="18"/>
  <c r="P395" i="18" s="1"/>
  <c r="P397" i="18" s="1"/>
  <c r="Q345" i="18"/>
  <c r="G345" i="19"/>
  <c r="E345" i="19"/>
  <c r="G111" i="19"/>
  <c r="G110" i="19" s="1"/>
  <c r="G356" i="19"/>
  <c r="G395" i="19" s="1"/>
  <c r="G397" i="19" s="1"/>
  <c r="F111" i="19"/>
  <c r="F110" i="19" s="1"/>
  <c r="F102" i="19" s="1"/>
  <c r="F356" i="19"/>
  <c r="F395" i="19" s="1"/>
  <c r="F397" i="19" s="1"/>
  <c r="G345" i="17"/>
  <c r="Q111" i="18"/>
  <c r="Q110" i="18" s="1"/>
  <c r="Q356" i="18"/>
  <c r="Q395" i="18" s="1"/>
  <c r="Q397" i="18" s="1"/>
  <c r="F111" i="17"/>
  <c r="F110" i="17" s="1"/>
  <c r="F102" i="17" s="1"/>
  <c r="F356" i="17"/>
  <c r="F395" i="17" s="1"/>
  <c r="F397" i="17" s="1"/>
  <c r="E345" i="17"/>
  <c r="F345" i="17"/>
  <c r="F345" i="19"/>
  <c r="P344" i="18" l="1"/>
  <c r="P350" i="18" s="1"/>
  <c r="E344" i="17"/>
  <c r="E350" i="17" s="1"/>
  <c r="G344" i="19"/>
  <c r="G350" i="19" s="1"/>
  <c r="U350" i="20"/>
  <c r="E351" i="17"/>
  <c r="V350" i="20"/>
  <c r="F344" i="17"/>
  <c r="F350" i="17" s="1"/>
  <c r="F351" i="17" s="1"/>
  <c r="G344" i="17"/>
  <c r="G350" i="17" s="1"/>
  <c r="G351" i="17" s="1"/>
  <c r="G351" i="19"/>
  <c r="R344" i="18"/>
  <c r="R350" i="18" s="1"/>
  <c r="R351" i="18" s="1"/>
  <c r="T350" i="20"/>
  <c r="F344" i="19"/>
  <c r="F350" i="19" s="1"/>
  <c r="F351" i="19" s="1"/>
  <c r="E344" i="19"/>
  <c r="E350" i="19" s="1"/>
  <c r="E351" i="19" s="1"/>
  <c r="Q344" i="18"/>
  <c r="Q350" i="18" s="1"/>
  <c r="Q351" i="18" s="1"/>
  <c r="P351" i="18"/>
  <c r="G102" i="19"/>
  <c r="G101" i="19"/>
  <c r="G97" i="19" s="1"/>
  <c r="Q102" i="18"/>
  <c r="Q101" i="18"/>
  <c r="Q97" i="18" s="1"/>
  <c r="P102" i="18"/>
  <c r="P101" i="18"/>
  <c r="P97" i="18" s="1"/>
  <c r="E461" i="19"/>
  <c r="E94" i="19"/>
  <c r="E339" i="19" s="1"/>
  <c r="E358" i="19"/>
  <c r="F101" i="17"/>
  <c r="F97" i="17" s="1"/>
  <c r="F101" i="19"/>
  <c r="F97" i="19" s="1"/>
  <c r="E102" i="17"/>
  <c r="E101" i="17"/>
  <c r="E97" i="17" s="1"/>
  <c r="R101" i="18"/>
  <c r="R97" i="18" s="1"/>
  <c r="G101" i="17"/>
  <c r="G97" i="17" s="1"/>
  <c r="E102" i="19"/>
  <c r="R461" i="18" l="1"/>
  <c r="R94" i="18"/>
  <c r="R339" i="18" s="1"/>
  <c r="R358" i="18"/>
  <c r="T479" i="20"/>
  <c r="Q461" i="18"/>
  <c r="Q94" i="18"/>
  <c r="Q339" i="18" s="1"/>
  <c r="Q358" i="18"/>
  <c r="G461" i="19"/>
  <c r="G94" i="19"/>
  <c r="G339" i="19" s="1"/>
  <c r="G358" i="19"/>
  <c r="U479" i="20"/>
  <c r="V479" i="20"/>
  <c r="E341" i="19"/>
  <c r="E340" i="19"/>
  <c r="P461" i="18"/>
  <c r="P94" i="18"/>
  <c r="P339" i="18" s="1"/>
  <c r="P358" i="18"/>
  <c r="G461" i="17"/>
  <c r="G94" i="17"/>
  <c r="G339" i="17" s="1"/>
  <c r="G358" i="17"/>
  <c r="E94" i="17"/>
  <c r="E339" i="17" s="1"/>
  <c r="E461" i="17"/>
  <c r="E358" i="17"/>
  <c r="F461" i="19"/>
  <c r="F94" i="19"/>
  <c r="F339" i="19" s="1"/>
  <c r="F358" i="19"/>
  <c r="F461" i="17"/>
  <c r="F94" i="17"/>
  <c r="F339" i="17" s="1"/>
  <c r="F358" i="17"/>
  <c r="V351" i="20" l="1"/>
  <c r="U351" i="20"/>
  <c r="T351" i="20"/>
  <c r="E341" i="17"/>
  <c r="E340" i="17"/>
  <c r="G340" i="17"/>
  <c r="G341" i="17"/>
  <c r="G341" i="19"/>
  <c r="G340" i="19"/>
  <c r="R340" i="18"/>
  <c r="R341" i="18"/>
  <c r="F341" i="19"/>
  <c r="F340" i="19"/>
  <c r="F340" i="17"/>
  <c r="F341" i="17"/>
  <c r="P340" i="18"/>
  <c r="P341" i="18"/>
  <c r="Q341" i="18"/>
  <c r="Q340" i="18"/>
  <c r="O107" i="3" l="1"/>
  <c r="O102" i="3" s="1"/>
  <c r="O119" i="3" s="1"/>
  <c r="O100" i="3"/>
  <c r="O97" i="3" s="1"/>
  <c r="P107" i="3"/>
  <c r="P102" i="3" s="1"/>
  <c r="P119" i="3" s="1"/>
  <c r="Q107" i="3"/>
  <c r="Q102" i="3" s="1"/>
  <c r="Q119" i="3" s="1"/>
  <c r="O461" i="3" l="1"/>
  <c r="O466" i="3" s="1"/>
  <c r="O472" i="3" s="1"/>
  <c r="O479" i="3" s="1"/>
  <c r="O94" i="3"/>
  <c r="O358" i="3"/>
  <c r="O356" i="3" s="1"/>
  <c r="O395" i="3" s="1"/>
  <c r="O397" i="3" s="1"/>
  <c r="Q100" i="3"/>
  <c r="Q97" i="3" s="1"/>
  <c r="P100" i="3"/>
  <c r="P97" i="3" s="1"/>
  <c r="O339" i="3" l="1"/>
  <c r="O327" i="3"/>
  <c r="Q358" i="3"/>
  <c r="Q356" i="3" s="1"/>
  <c r="Q395" i="3" s="1"/>
  <c r="Q397" i="3" s="1"/>
  <c r="Q461" i="3"/>
  <c r="Q466" i="3" s="1"/>
  <c r="Q472" i="3" s="1"/>
  <c r="Q479" i="3" s="1"/>
  <c r="Q94" i="3"/>
  <c r="P358" i="3"/>
  <c r="P356" i="3" s="1"/>
  <c r="P395" i="3" s="1"/>
  <c r="P397" i="3" s="1"/>
  <c r="P94" i="3"/>
  <c r="P461" i="3"/>
  <c r="P466" i="3" s="1"/>
  <c r="P472" i="3" s="1"/>
  <c r="P479" i="3" s="1"/>
  <c r="P339" i="3" l="1"/>
  <c r="P327" i="3"/>
  <c r="Q339" i="3"/>
  <c r="Q327" i="3"/>
  <c r="O341" i="3"/>
  <c r="O433" i="3" s="1"/>
  <c r="O340" i="3"/>
  <c r="O342" i="3"/>
  <c r="O343" i="3" s="1"/>
  <c r="Q341" i="3" l="1"/>
  <c r="Q340" i="3"/>
  <c r="Q342" i="3"/>
  <c r="Q343" i="3" s="1"/>
  <c r="P340" i="3"/>
  <c r="P341" i="3"/>
  <c r="P433" i="3" s="1"/>
  <c r="P342" i="3"/>
  <c r="P343" i="3" s="1"/>
  <c r="L433" i="18"/>
  <c r="O433" i="20"/>
  <c r="O347" i="3"/>
  <c r="O346" i="3"/>
  <c r="O345" i="3"/>
  <c r="O344" i="3" l="1"/>
  <c r="O348" i="3" s="1"/>
  <c r="L347" i="18"/>
  <c r="M433" i="18"/>
  <c r="P433" i="20"/>
  <c r="Q433" i="3"/>
  <c r="L345" i="18"/>
  <c r="L346" i="18"/>
  <c r="P346" i="3"/>
  <c r="P347" i="3"/>
  <c r="P345" i="3"/>
  <c r="Q347" i="3"/>
  <c r="Q346" i="3"/>
  <c r="Q345" i="3"/>
  <c r="P344" i="3" l="1"/>
  <c r="P348" i="3" s="1"/>
  <c r="Q344" i="3"/>
  <c r="Q348" i="3" s="1"/>
  <c r="N347" i="18"/>
  <c r="M347" i="18"/>
  <c r="N345" i="18"/>
  <c r="N346" i="18"/>
  <c r="M345" i="18"/>
  <c r="M346" i="18"/>
  <c r="L344" i="18"/>
  <c r="L348" i="18" s="1"/>
  <c r="N433" i="18"/>
  <c r="Q433" i="20"/>
  <c r="N344" i="18" l="1"/>
  <c r="N348" i="18" s="1"/>
  <c r="M344" i="18"/>
  <c r="M348" i="18" s="1"/>
  <c r="R344" i="2"/>
  <c r="R348" i="2" s="1"/>
  <c r="X344" i="3"/>
  <c r="X348" i="3" s="1"/>
  <c r="R344" i="3"/>
  <c r="R348" i="3" s="1"/>
  <c r="H433" i="18"/>
  <c r="I433" i="20"/>
  <c r="J346" i="20"/>
  <c r="I346" i="18"/>
  <c r="I347" i="20"/>
  <c r="H347" i="18"/>
  <c r="K433" i="20"/>
  <c r="J433" i="18"/>
  <c r="J433" i="20"/>
  <c r="I433" i="18"/>
  <c r="K347" i="20"/>
  <c r="J347" i="18"/>
  <c r="J328" i="20"/>
  <c r="J327" i="20"/>
  <c r="I328" i="20"/>
  <c r="I327" i="20"/>
  <c r="K328" i="20"/>
  <c r="K327" i="20"/>
  <c r="K340" i="20"/>
  <c r="K341" i="20"/>
  <c r="I341" i="20"/>
  <c r="I340" i="20"/>
  <c r="J341" i="20"/>
  <c r="J340" i="20"/>
  <c r="K349" i="13"/>
  <c r="K433" i="13"/>
  <c r="K340" i="13"/>
  <c r="K341" i="13"/>
  <c r="U341" i="13"/>
  <c r="U340" i="13"/>
  <c r="U349" i="13"/>
  <c r="Q340" i="13"/>
  <c r="Q349" i="13"/>
  <c r="Q341" i="13"/>
  <c r="O341" i="13"/>
  <c r="O340" i="13"/>
  <c r="O349" i="13"/>
  <c r="R349" i="13"/>
  <c r="N349" i="13"/>
  <c r="J349" i="13"/>
  <c r="J340" i="13"/>
  <c r="U346" i="13"/>
  <c r="U347" i="13"/>
  <c r="Q347" i="13"/>
  <c r="Q346" i="13"/>
  <c r="O347" i="13"/>
  <c r="O346" i="13"/>
  <c r="J347" i="13"/>
  <c r="J346" i="13"/>
  <c r="V346" i="13"/>
  <c r="V347" i="13"/>
  <c r="T347" i="13"/>
  <c r="T346" i="13"/>
  <c r="P347" i="13"/>
  <c r="P346" i="13"/>
  <c r="K347" i="13"/>
  <c r="K346" i="13"/>
  <c r="I347" i="13"/>
  <c r="I346" i="13"/>
  <c r="V349" i="13"/>
  <c r="V340" i="13"/>
  <c r="V341" i="13"/>
  <c r="T341" i="13"/>
  <c r="T340" i="13"/>
  <c r="T349" i="13"/>
  <c r="W349" i="13"/>
  <c r="P341" i="13"/>
  <c r="S349" i="13"/>
  <c r="P349" i="13"/>
  <c r="P340" i="13"/>
  <c r="I340" i="13"/>
  <c r="I349" i="13"/>
  <c r="Q327" i="13"/>
  <c r="Q328" i="13"/>
  <c r="O328" i="13"/>
  <c r="O327" i="13"/>
  <c r="K327" i="13"/>
  <c r="K328" i="13"/>
  <c r="I327" i="13"/>
  <c r="I328" i="13"/>
  <c r="P327" i="13"/>
  <c r="P328" i="13"/>
  <c r="J328" i="13"/>
  <c r="J327" i="13"/>
  <c r="K100" i="13"/>
  <c r="P101" i="13"/>
  <c r="J327" i="3"/>
  <c r="V327" i="13"/>
  <c r="K346" i="20"/>
  <c r="J346" i="18"/>
  <c r="I347" i="18"/>
  <c r="J347" i="20"/>
  <c r="V102" i="13"/>
  <c r="I339" i="20"/>
  <c r="I342" i="20"/>
  <c r="I343" i="20"/>
  <c r="I348" i="3"/>
  <c r="U327" i="13"/>
  <c r="I340" i="3"/>
  <c r="K346" i="3"/>
  <c r="K347" i="3"/>
  <c r="I101" i="13"/>
  <c r="P111" i="13"/>
  <c r="P110" i="13"/>
  <c r="O397" i="13"/>
  <c r="I347" i="3"/>
  <c r="P102" i="13"/>
  <c r="J348" i="3"/>
  <c r="I397" i="3"/>
  <c r="K339" i="20"/>
  <c r="K342" i="20"/>
  <c r="K343" i="20"/>
  <c r="J433" i="3"/>
  <c r="J340" i="3"/>
  <c r="J341" i="3"/>
  <c r="K348" i="20"/>
  <c r="Q100" i="13"/>
  <c r="I397" i="20"/>
  <c r="K433" i="3"/>
  <c r="T479" i="13"/>
  <c r="J102" i="20"/>
  <c r="O100" i="13"/>
  <c r="I479" i="20"/>
  <c r="I341" i="3"/>
  <c r="I433" i="3"/>
  <c r="O395" i="13"/>
  <c r="T397" i="13"/>
  <c r="J341" i="13"/>
  <c r="J433" i="13"/>
  <c r="J344" i="3"/>
  <c r="I395" i="3"/>
  <c r="U102" i="13"/>
  <c r="I348" i="18"/>
  <c r="J479" i="3"/>
  <c r="U348" i="13"/>
  <c r="P397" i="13"/>
  <c r="P100" i="13"/>
  <c r="P107" i="13"/>
  <c r="P108" i="13"/>
  <c r="J479" i="20"/>
  <c r="K397" i="13"/>
  <c r="K340" i="3"/>
  <c r="K341" i="3"/>
  <c r="H346" i="18"/>
  <c r="I346" i="3"/>
  <c r="I346" i="20"/>
  <c r="I102" i="13"/>
  <c r="I348" i="13"/>
  <c r="K479" i="13"/>
  <c r="J397" i="3"/>
  <c r="K102" i="13"/>
  <c r="K119" i="3"/>
  <c r="I479" i="13"/>
  <c r="K327" i="3"/>
  <c r="U479" i="13"/>
  <c r="K102" i="20"/>
  <c r="P348" i="13"/>
  <c r="Q339" i="13"/>
  <c r="Q342" i="13"/>
  <c r="Q343" i="13"/>
  <c r="Q345" i="13"/>
  <c r="Q344" i="13"/>
  <c r="Q348" i="13"/>
  <c r="K344" i="20"/>
  <c r="U397" i="13"/>
  <c r="K397" i="3"/>
  <c r="O101" i="13"/>
  <c r="O102" i="13"/>
  <c r="I344" i="3"/>
  <c r="K397" i="20"/>
  <c r="I472" i="13"/>
  <c r="J100" i="13"/>
  <c r="K348" i="13"/>
  <c r="J346" i="3"/>
  <c r="J347" i="3"/>
  <c r="J339" i="20"/>
  <c r="J342" i="20"/>
  <c r="J343" i="20"/>
  <c r="Q101" i="13"/>
  <c r="J102" i="13"/>
  <c r="T102" i="13"/>
  <c r="J94" i="20"/>
  <c r="J397" i="13"/>
  <c r="V479" i="13"/>
  <c r="O111" i="13"/>
  <c r="O110" i="13"/>
  <c r="Q397" i="13"/>
  <c r="J348" i="13"/>
  <c r="Q94" i="13"/>
  <c r="J339" i="13"/>
  <c r="J342" i="13"/>
  <c r="J343" i="13"/>
  <c r="J345" i="13"/>
  <c r="J344" i="13"/>
  <c r="J472" i="3"/>
  <c r="I348" i="20"/>
  <c r="V397" i="13"/>
  <c r="I341" i="13"/>
  <c r="I433" i="13"/>
  <c r="K94" i="20"/>
  <c r="K395" i="20"/>
  <c r="K395" i="3"/>
  <c r="J101" i="13"/>
  <c r="P479" i="13"/>
  <c r="I479" i="3"/>
  <c r="J119" i="3"/>
  <c r="U339" i="13"/>
  <c r="U342" i="13"/>
  <c r="U343" i="13"/>
  <c r="U345" i="13"/>
  <c r="U344" i="13"/>
  <c r="I472" i="3"/>
  <c r="T472" i="13"/>
  <c r="P395" i="13"/>
  <c r="I472" i="20"/>
  <c r="H348" i="18"/>
  <c r="K339" i="13"/>
  <c r="K342" i="13"/>
  <c r="K343" i="13"/>
  <c r="K345" i="13"/>
  <c r="K344" i="13"/>
  <c r="O479" i="13"/>
  <c r="J466" i="3"/>
  <c r="U94" i="13"/>
  <c r="K345" i="20"/>
  <c r="V348" i="13"/>
  <c r="J108" i="13"/>
  <c r="J107" i="13"/>
  <c r="I102" i="20"/>
  <c r="K356" i="13"/>
  <c r="K395" i="13"/>
  <c r="I395" i="13"/>
  <c r="I397" i="13"/>
  <c r="T327" i="13"/>
  <c r="K479" i="20"/>
  <c r="Q102" i="13"/>
  <c r="I395" i="20"/>
  <c r="J348" i="18"/>
  <c r="K108" i="13"/>
  <c r="K107" i="13"/>
  <c r="J461" i="20"/>
  <c r="J466" i="20"/>
  <c r="J472" i="20"/>
  <c r="I94" i="20"/>
  <c r="J356" i="13"/>
  <c r="J395" i="13"/>
  <c r="U472" i="13"/>
  <c r="J94" i="13"/>
  <c r="J358" i="13"/>
  <c r="T348" i="13"/>
  <c r="K102" i="3"/>
  <c r="P94" i="13"/>
  <c r="P339" i="13"/>
  <c r="P342" i="13"/>
  <c r="P343" i="13"/>
  <c r="P345" i="13"/>
  <c r="P344" i="13"/>
  <c r="I345" i="20"/>
  <c r="I344" i="20"/>
  <c r="V395" i="13"/>
  <c r="I327" i="3"/>
  <c r="K358" i="20"/>
  <c r="K356" i="20"/>
  <c r="I100" i="13"/>
  <c r="I107" i="13"/>
  <c r="I108" i="13"/>
  <c r="K358" i="3"/>
  <c r="K356" i="3"/>
  <c r="K358" i="13"/>
  <c r="K94" i="13"/>
  <c r="K105" i="13"/>
  <c r="K104" i="13"/>
  <c r="K99" i="13"/>
  <c r="K97" i="13"/>
  <c r="K461" i="13"/>
  <c r="K466" i="13"/>
  <c r="K472" i="13"/>
  <c r="Q472" i="13"/>
  <c r="Q479" i="13"/>
  <c r="I345" i="18"/>
  <c r="I344" i="18"/>
  <c r="I358" i="3"/>
  <c r="I356" i="3"/>
  <c r="O358" i="13"/>
  <c r="O356" i="13"/>
  <c r="I102" i="3"/>
  <c r="I119" i="3"/>
  <c r="O108" i="13"/>
  <c r="O107" i="13"/>
  <c r="J111" i="13"/>
  <c r="J110" i="13"/>
  <c r="U395" i="13"/>
  <c r="O348" i="13"/>
  <c r="I111" i="13"/>
  <c r="I110" i="13"/>
  <c r="J472" i="13"/>
  <c r="J479" i="13"/>
  <c r="J102" i="3"/>
  <c r="K101" i="13"/>
  <c r="K110" i="13"/>
  <c r="K111" i="13"/>
  <c r="I461" i="3"/>
  <c r="I466" i="3"/>
  <c r="K461" i="3"/>
  <c r="K466" i="3"/>
  <c r="K472" i="3"/>
  <c r="K479" i="3"/>
  <c r="V358" i="13"/>
  <c r="V356" i="13"/>
  <c r="J348" i="20"/>
  <c r="P358" i="13"/>
  <c r="P356" i="13"/>
  <c r="J345" i="3"/>
  <c r="J345" i="20"/>
  <c r="J344" i="20"/>
  <c r="I345" i="3"/>
  <c r="H345" i="18"/>
  <c r="H344" i="18"/>
  <c r="O472" i="13"/>
  <c r="J461" i="3"/>
  <c r="T358" i="13"/>
  <c r="T356" i="13"/>
  <c r="T395" i="13"/>
  <c r="U461" i="13"/>
  <c r="U466" i="13"/>
  <c r="I461" i="13"/>
  <c r="I466" i="13"/>
  <c r="J345" i="18"/>
  <c r="J344" i="18"/>
  <c r="Q461" i="13"/>
  <c r="Q466" i="13"/>
  <c r="J395" i="3"/>
  <c r="I461" i="20"/>
  <c r="I466" i="20"/>
  <c r="T94" i="13"/>
  <c r="T339" i="13"/>
  <c r="T342" i="13"/>
  <c r="T343" i="13"/>
  <c r="T345" i="13"/>
  <c r="T344" i="13"/>
  <c r="K345" i="3"/>
  <c r="K344" i="3"/>
  <c r="K348" i="3"/>
  <c r="U111" i="13"/>
  <c r="U110" i="13"/>
  <c r="U101" i="13"/>
  <c r="U97" i="13"/>
  <c r="U358" i="13"/>
  <c r="U356" i="13"/>
  <c r="I107" i="20"/>
  <c r="I100" i="20"/>
  <c r="I97" i="20"/>
  <c r="I358" i="20"/>
  <c r="I356" i="20"/>
  <c r="T111" i="13"/>
  <c r="T110" i="13"/>
  <c r="T101" i="13"/>
  <c r="T97" i="13"/>
  <c r="T461" i="13"/>
  <c r="T466" i="13"/>
  <c r="I100" i="3"/>
  <c r="I97" i="3"/>
  <c r="I94" i="3"/>
  <c r="I339" i="3"/>
  <c r="I342" i="3"/>
  <c r="I343" i="3"/>
  <c r="I94" i="13"/>
  <c r="I339" i="13"/>
  <c r="I342" i="13"/>
  <c r="I343" i="13"/>
  <c r="I345" i="13"/>
  <c r="I344" i="13"/>
  <c r="Q108" i="13"/>
  <c r="Q107" i="13"/>
  <c r="P461" i="13"/>
  <c r="P466" i="13"/>
  <c r="P472" i="13"/>
  <c r="J94" i="3"/>
  <c r="J339" i="3"/>
  <c r="J342" i="3"/>
  <c r="J343" i="3"/>
  <c r="J105" i="13"/>
  <c r="J104" i="13"/>
  <c r="J99" i="13"/>
  <c r="J97" i="13"/>
  <c r="J461" i="13"/>
  <c r="J466" i="13"/>
  <c r="K100" i="3"/>
  <c r="K97" i="3"/>
  <c r="K94" i="3"/>
  <c r="K339" i="3"/>
  <c r="K342" i="3"/>
  <c r="K343" i="3"/>
  <c r="V472" i="13"/>
  <c r="V461" i="13"/>
  <c r="V466" i="13"/>
  <c r="O94" i="13"/>
  <c r="O339" i="13"/>
  <c r="O342" i="13"/>
  <c r="O343" i="13"/>
  <c r="O345" i="13"/>
  <c r="O344" i="13"/>
  <c r="O105" i="13"/>
  <c r="O104" i="13"/>
  <c r="O99" i="13"/>
  <c r="O97" i="13"/>
  <c r="O461" i="13"/>
  <c r="O466" i="13"/>
  <c r="I105" i="13"/>
  <c r="I104" i="13"/>
  <c r="I99" i="13"/>
  <c r="I97" i="13"/>
  <c r="I358" i="13"/>
  <c r="I356" i="13"/>
  <c r="V111" i="13"/>
  <c r="V110" i="13"/>
  <c r="V101" i="13"/>
  <c r="V97" i="13"/>
  <c r="V94" i="13"/>
  <c r="V339" i="13"/>
  <c r="V342" i="13"/>
  <c r="V343" i="13"/>
  <c r="V345" i="13"/>
  <c r="V344" i="13"/>
  <c r="J100" i="3"/>
  <c r="J97" i="3"/>
  <c r="J358" i="3"/>
  <c r="J356" i="3"/>
  <c r="K108" i="3"/>
  <c r="K107" i="3"/>
  <c r="K107" i="20"/>
  <c r="K100" i="20"/>
  <c r="K97" i="20"/>
  <c r="K461" i="20"/>
  <c r="K466" i="20"/>
  <c r="K472" i="20"/>
  <c r="J107" i="20"/>
  <c r="J100" i="20"/>
  <c r="J97" i="20"/>
  <c r="J358" i="20"/>
  <c r="J356" i="20"/>
  <c r="J395" i="20"/>
  <c r="J397" i="20"/>
  <c r="Q111" i="13"/>
  <c r="Q110" i="13"/>
  <c r="Q358" i="13"/>
  <c r="Q356" i="13"/>
  <c r="Q395" i="13"/>
  <c r="I108" i="3"/>
  <c r="I107" i="3"/>
  <c r="J108" i="3"/>
  <c r="J107" i="3"/>
  <c r="P105" i="13"/>
  <c r="P104" i="13"/>
  <c r="P99" i="13"/>
  <c r="P97" i="13"/>
  <c r="Q105" i="13"/>
  <c r="Q104" i="13"/>
  <c r="Q99" i="13"/>
  <c r="Q97" i="13"/>
</calcChain>
</file>

<file path=xl/comments1.xml><?xml version="1.0" encoding="utf-8"?>
<comments xmlns="http://schemas.openxmlformats.org/spreadsheetml/2006/main">
  <authors>
    <author>Автор</author>
  </authors>
  <commentList>
    <comment ref="G339" authorId="0">
      <text>
        <r>
          <rPr>
            <b/>
            <sz val="9"/>
            <color indexed="81"/>
            <rFont val="Tahoma"/>
            <family val="2"/>
            <charset val="204"/>
          </rPr>
          <t>КР по участкам меньше на 0,39 руб.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N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почему-то добавлено 585,81Гкал
</t>
        </r>
      </text>
    </comment>
    <comment ref="S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почему-то добавлено 585,81 Гкал</t>
        </r>
      </text>
    </comment>
    <comment ref="H10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стояла сумма 1719,08!
</t>
        </r>
      </text>
    </comment>
    <comment ref="H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стояла сумма 1934,40.</t>
        </r>
      </text>
    </comment>
    <comment ref="H1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чего-то поставили 4379,64?
</t>
        </r>
      </text>
    </comment>
    <comment ref="H1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стояло значение 211,09</t>
        </r>
      </text>
    </comment>
    <comment ref="H2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стояло 6522,80 изменили-почему?</t>
        </r>
      </text>
    </comment>
    <comment ref="N2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стояло 6829,37 изме
нили-почему?</t>
        </r>
      </text>
    </comment>
    <comment ref="S2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стояло 7150,35руб. - уменьшили, почему?</t>
        </r>
      </text>
    </comment>
    <comment ref="N2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стояло 9233,49руб
</t>
        </r>
      </text>
    </comment>
    <comment ref="S2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стояло 9667,47руб.
</t>
        </r>
      </text>
    </comment>
    <comment ref="H2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стояло 13,75
</t>
        </r>
      </text>
    </comment>
    <comment ref="B3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научно исследовательские и опытно конструкторские разработки
</t>
        </r>
      </text>
    </comment>
    <comment ref="R3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 приказа 3-пр/т от 13.01.2016</t>
        </r>
      </text>
    </comment>
    <comment ref="G3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субсидия в размере 9,57 тыс. руб. удалена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L10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добавлено 10 коп.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26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КР прилож 16
</t>
        </r>
      </text>
    </comment>
    <comment ref="H333" authorId="0">
      <text>
        <r>
          <rPr>
            <b/>
            <sz val="9"/>
            <color indexed="81"/>
            <rFont val="Tahoma"/>
            <family val="2"/>
            <charset val="204"/>
          </rPr>
          <t>предприним прибыль</t>
        </r>
      </text>
    </comment>
    <comment ref="F342" authorId="0">
      <text>
        <r>
          <rPr>
            <sz val="9"/>
            <color indexed="81"/>
            <rFont val="Tahoma"/>
            <family val="2"/>
            <charset val="204"/>
          </rPr>
          <t>КР ха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F94" authorId="0">
      <text>
        <r>
          <rPr>
            <b/>
            <sz val="9"/>
            <color indexed="81"/>
            <rFont val="Tahoma"/>
            <family val="2"/>
            <charset val="204"/>
          </rPr>
          <t>КР прилож 3</t>
        </r>
      </text>
    </comment>
    <comment ref="F345" authorId="0">
      <text>
        <r>
          <rPr>
            <b/>
            <sz val="9"/>
            <color indexed="81"/>
            <rFont val="Tahoma"/>
            <family val="2"/>
            <charset val="204"/>
          </rPr>
          <t>КР прилож 3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F113" authorId="0">
      <text>
        <r>
          <rPr>
            <b/>
            <sz val="9"/>
            <color indexed="81"/>
            <rFont val="Tahoma"/>
            <family val="2"/>
            <charset val="204"/>
          </rPr>
          <t>КР прилож 2</t>
        </r>
      </text>
    </comment>
    <comment ref="E2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инф о количестве и стоимости нет</t>
        </r>
      </text>
    </comment>
    <comment ref="G27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Интеп = 300,0</t>
        </r>
      </text>
    </comment>
    <comment ref="H333" authorId="0">
      <text>
        <r>
          <rPr>
            <b/>
            <sz val="9"/>
            <color indexed="81"/>
            <rFont val="Tahoma"/>
            <family val="2"/>
            <charset val="204"/>
          </rPr>
          <t>предприним прибыль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H333" authorId="0">
      <text>
        <r>
          <rPr>
            <b/>
            <sz val="9"/>
            <color indexed="81"/>
            <rFont val="Tahoma"/>
            <family val="2"/>
            <charset val="204"/>
          </rPr>
          <t>предпринимат прибыль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H333" authorId="0">
      <text>
        <r>
          <rPr>
            <b/>
            <sz val="9"/>
            <color indexed="81"/>
            <rFont val="Tahoma"/>
            <family val="2"/>
            <charset val="204"/>
          </rPr>
          <t>предприним приб</t>
        </r>
      </text>
    </comment>
  </commentList>
</comments>
</file>

<file path=xl/comments9.xml><?xml version="1.0" encoding="utf-8"?>
<comments xmlns="http://schemas.openxmlformats.org/spreadsheetml/2006/main">
  <authors>
    <author>Автор</author>
  </authors>
  <commentList>
    <comment ref="F8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есть потребитель почта. В балансах ОЭ отсутствует</t>
        </r>
      </text>
    </comment>
  </commentList>
</comments>
</file>

<file path=xl/comments10.xml><?xml version="1.0" encoding="utf-8"?>
<comments xmlns="http://schemas.openxmlformats.org/spreadsheetml/2006/main">
  <authors>
    <author>Автор</author>
  </authors>
  <commentList>
    <comment ref="H342" authorId="0">
      <text>
        <r>
          <rPr>
            <b/>
            <sz val="9"/>
            <color indexed="81"/>
            <rFont val="Tahoma"/>
            <family val="2"/>
            <charset val="204"/>
          </rPr>
          <t>калькул = 3643,13</t>
        </r>
      </text>
    </comment>
    <comment ref="K342" authorId="0">
      <text>
        <r>
          <rPr>
            <b/>
            <sz val="9"/>
            <color indexed="81"/>
            <rFont val="Tahoma"/>
            <family val="2"/>
            <charset val="204"/>
          </rPr>
          <t>калькул = 1871,73</t>
        </r>
      </text>
    </comment>
    <comment ref="O3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калькул 2449,30
</t>
        </r>
      </text>
    </comment>
  </commentList>
</comments>
</file>

<file path=xl/comments11.xml><?xml version="1.0" encoding="utf-8"?>
<comments xmlns="http://schemas.openxmlformats.org/spreadsheetml/2006/main">
  <authors>
    <author>Автор</author>
  </authors>
  <commentList>
    <comment ref="H342" authorId="0">
      <text>
        <r>
          <rPr>
            <b/>
            <sz val="9"/>
            <color indexed="81"/>
            <rFont val="Tahoma"/>
            <family val="2"/>
            <charset val="204"/>
          </rPr>
          <t>калькул = 3643,13</t>
        </r>
      </text>
    </comment>
    <comment ref="K342" authorId="0">
      <text>
        <r>
          <rPr>
            <b/>
            <sz val="9"/>
            <color indexed="81"/>
            <rFont val="Tahoma"/>
            <family val="2"/>
            <charset val="204"/>
          </rPr>
          <t>калькул = 1871,73</t>
        </r>
      </text>
    </comment>
    <comment ref="N3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калькул 2449,30
</t>
        </r>
      </text>
    </comment>
  </commentList>
</comments>
</file>

<file path=xl/sharedStrings.xml><?xml version="1.0" encoding="utf-8"?>
<sst xmlns="http://schemas.openxmlformats.org/spreadsheetml/2006/main" count="15760" uniqueCount="630">
  <si>
    <t>Наименование показателей</t>
  </si>
  <si>
    <t>Ед.изм.</t>
  </si>
  <si>
    <t>2014 тариф</t>
  </si>
  <si>
    <t>2014 факт</t>
  </si>
  <si>
    <t>2015 тариф</t>
  </si>
  <si>
    <t>2016 ТСО</t>
  </si>
  <si>
    <t>2016 ТСО (производство)</t>
  </si>
  <si>
    <t>2016 ТСО (передача)</t>
  </si>
  <si>
    <t>2016 ТСО (сбыт)</t>
  </si>
  <si>
    <t>2017 ТСО</t>
  </si>
  <si>
    <t>2017 ТСО (производство)</t>
  </si>
  <si>
    <t>2017 ТСО (передача)</t>
  </si>
  <si>
    <t>2017 ТСО (сбыт)</t>
  </si>
  <si>
    <t>2018 ТСО</t>
  </si>
  <si>
    <t>2018 ТСО (производство)</t>
  </si>
  <si>
    <t>2018 ТСО (передача)</t>
  </si>
  <si>
    <t>2018 ТСО (сбыт)</t>
  </si>
  <si>
    <t>Является ли организация плательщиком НДС</t>
  </si>
  <si>
    <t>да/нет</t>
  </si>
  <si>
    <t>Количество источников тепловой энергии</t>
  </si>
  <si>
    <t>ед.</t>
  </si>
  <si>
    <t>Суммарная тепловая мощность</t>
  </si>
  <si>
    <t>Гкал/час</t>
  </si>
  <si>
    <t>Протяженность тепловых сетей в однотрубном исчислении</t>
  </si>
  <si>
    <t>м</t>
  </si>
  <si>
    <t>Выработка теплоэнергии</t>
  </si>
  <si>
    <t>Гкал</t>
  </si>
  <si>
    <t>Расход на собственные нужды</t>
  </si>
  <si>
    <t>Расход на собственные нужды, в %% к выработке</t>
  </si>
  <si>
    <t>%</t>
  </si>
  <si>
    <t>Отпуск теплоэнергии в сеть</t>
  </si>
  <si>
    <t>Потери теплоэнергии</t>
  </si>
  <si>
    <t>9.1</t>
  </si>
  <si>
    <t>в том числе покупка потерь</t>
  </si>
  <si>
    <t>Потери теплоэнергии, в %% к отпуску в сеть</t>
  </si>
  <si>
    <t xml:space="preserve">Покупная т/энергия </t>
  </si>
  <si>
    <t>Полезный отпуск без покупной т/э</t>
  </si>
  <si>
    <t>13</t>
  </si>
  <si>
    <t>Полезный отпуск теплоэнергии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</si>
  <si>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</si>
  <si>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</si>
  <si>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</si>
  <si>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</si>
  <si>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</si>
  <si>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</si>
  <si>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</si>
  <si>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</si>
  <si>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</si>
  <si>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</si>
  <si>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</si>
  <si>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</si>
  <si>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13.1</t>
  </si>
  <si>
    <t>в т.ч. собственным потребителям</t>
  </si>
  <si>
    <t>13.2</t>
  </si>
  <si>
    <t>в т.ч. сторонним потребителям</t>
  </si>
  <si>
    <t>13.2.1</t>
  </si>
  <si>
    <t>*бюджетные организации</t>
  </si>
  <si>
    <t>13.2.2</t>
  </si>
  <si>
    <t>*жилищные организации</t>
  </si>
  <si>
    <t>13.2.3</t>
  </si>
  <si>
    <t>*прочие</t>
  </si>
  <si>
    <t>ПУ-6</t>
  </si>
  <si>
    <t>ПЛ-26</t>
  </si>
  <si>
    <t>База</t>
  </si>
  <si>
    <t>ОЭБЦ (Юннатка)</t>
  </si>
  <si>
    <t>ПУ-23</t>
  </si>
  <si>
    <t>Благовещенский дом-интернат (БДИ)</t>
  </si>
  <si>
    <t>ЖО 2014</t>
  </si>
  <si>
    <t>бюд</t>
  </si>
  <si>
    <t>жо 2014</t>
  </si>
  <si>
    <t>Расходы, связанные с производством и реализацией продукции (услуг)</t>
  </si>
  <si>
    <t>тыс.руб.</t>
  </si>
  <si>
    <t>Сырье и материалы</t>
  </si>
  <si>
    <t>15.1</t>
  </si>
  <si>
    <t>в том числе на ремонт</t>
  </si>
  <si>
    <t>16</t>
  </si>
  <si>
    <t>Топливо, всего</t>
  </si>
  <si>
    <t>в т.ч. топливо</t>
  </si>
  <si>
    <t>в т.ч. ж/д тариф</t>
  </si>
  <si>
    <t>в т.ч. а/м транспорт</t>
  </si>
  <si>
    <t xml:space="preserve">в т.ч. прочие </t>
  </si>
  <si>
    <t>16.1</t>
  </si>
  <si>
    <t>Из расходов на топливо, расходы на  уголь всего, в том числе:</t>
  </si>
  <si>
    <t>стоимость (без доставки) уголь</t>
  </si>
  <si>
    <t>ж/д перевозка (уголь)</t>
  </si>
  <si>
    <t>цена ж/д перевозки 1 тнт (уголь)</t>
  </si>
  <si>
    <t>руб./тнт</t>
  </si>
  <si>
    <t>количество тнт (ж/д перевозка) (уголь)</t>
  </si>
  <si>
    <t>тнт</t>
  </si>
  <si>
    <t>автомобильная перевозка (уголь)</t>
  </si>
  <si>
    <t>цена а/м перевозки 1 тнт (уголь)</t>
  </si>
  <si>
    <t>количество тнт (а/м перевозка) уголь</t>
  </si>
  <si>
    <t>проч.услуги по доставке (уголь)</t>
  </si>
  <si>
    <t>цена прочих услуг по доставке 1 тнт (уголь)</t>
  </si>
  <si>
    <t>количество тнт (прочие услуги) уголь</t>
  </si>
  <si>
    <t>выработка (отпуск в сеть) уголь</t>
  </si>
  <si>
    <t>удельный расход условного топлива (уголь)</t>
  </si>
  <si>
    <t>у.кг./Гкал</t>
  </si>
  <si>
    <t>расход условного топлива (уголь)</t>
  </si>
  <si>
    <t>т.у.т</t>
  </si>
  <si>
    <t>перевод коэффициент (уголь)</t>
  </si>
  <si>
    <t>расход натурального топлива (уголь)</t>
  </si>
  <si>
    <t>т.н.т</t>
  </si>
  <si>
    <t>удельный расход натурального топлива (уголь)</t>
  </si>
  <si>
    <t>н.кг./Гкал</t>
  </si>
  <si>
    <t>цена с учетом перевозки 1 тнт (уголь)</t>
  </si>
  <si>
    <t>н.кг/Гкал</t>
  </si>
  <si>
    <t>16.2</t>
  </si>
  <si>
    <t>Из расходов на топливо, расходы на  мазут всего, в том числе:</t>
  </si>
  <si>
    <t>стоимость (без доставки) мазут</t>
  </si>
  <si>
    <t>ж/д перевозка (мазут)</t>
  </si>
  <si>
    <t>цена ж/д перевозки 1 тнт (мазут)</t>
  </si>
  <si>
    <t>количество тнт (ж/д перевозка) (мазут)</t>
  </si>
  <si>
    <t>автомобильная перевозка (мазут)</t>
  </si>
  <si>
    <t>цена а/м перевозки 1 тнт (мазут)</t>
  </si>
  <si>
    <t>количество тнт (а/м перевозка) мазут</t>
  </si>
  <si>
    <t>проч.услуги по доставке (мазут)</t>
  </si>
  <si>
    <t>цена прочих услуг по доставке 1 тнт (мазут)</t>
  </si>
  <si>
    <t>количество тнт (прочие услуги) мазут</t>
  </si>
  <si>
    <t>выработка (отпуск в сеть) мазут</t>
  </si>
  <si>
    <t>удельный расход условного топлива (мазут)</t>
  </si>
  <si>
    <t>расход условного топлива (мазут)</t>
  </si>
  <si>
    <t>перевод коэффициент (мазут)</t>
  </si>
  <si>
    <t>расход натурального топлива (мазут)</t>
  </si>
  <si>
    <t>удельный расход натурального топлива (мазут)</t>
  </si>
  <si>
    <t>цена с учетом перевозки 1 тнт (мазут)</t>
  </si>
  <si>
    <t>16.3</t>
  </si>
  <si>
    <t>Из расходов на топливо, расходы на  дрова всего, в том числе:</t>
  </si>
  <si>
    <t>стоимость (без доставки) дрова</t>
  </si>
  <si>
    <t>ж/д перевозка (дрова)</t>
  </si>
  <si>
    <t>цена ж/д перевозки 1 тнт (дрова)</t>
  </si>
  <si>
    <t>количество тнт (ж/д перевозка) (дрова)</t>
  </si>
  <si>
    <t>автомобильная перевозка (дрова)</t>
  </si>
  <si>
    <t>цена а/м перевозки 1 тнт (дрова)</t>
  </si>
  <si>
    <t>количество тнт (а/м перевозка) дрова</t>
  </si>
  <si>
    <t>проч.услуги по доставке (дрова)</t>
  </si>
  <si>
    <t>цена прочих услуг по доставке 1 тнт (дрова)</t>
  </si>
  <si>
    <t>количество тнт (прочие услуги) дрова</t>
  </si>
  <si>
    <t>выработка (отпуск в сеть) дрова</t>
  </si>
  <si>
    <t>удельный расход условного топлива (дрова)</t>
  </si>
  <si>
    <t>расход условного топлива (дрова)</t>
  </si>
  <si>
    <t>перевод коэффициент (дрова)</t>
  </si>
  <si>
    <t>расход натурального топлива (дрова)</t>
  </si>
  <si>
    <t>удельный расход натурального топлива (дрова)</t>
  </si>
  <si>
    <t>цена с учетом перевозки 1 тнт (дрова)</t>
  </si>
  <si>
    <t>16.4</t>
  </si>
  <si>
    <t>Из расходов на топливо, расходы на  дизтопливо всего, в том числе:</t>
  </si>
  <si>
    <t>стоимость (без доставки) дизтопливо</t>
  </si>
  <si>
    <t>ж/д перевозка (дизтопливо)</t>
  </si>
  <si>
    <t>цена ж/д перевозки 1 тнт (дизтопливо)</t>
  </si>
  <si>
    <t>количество тнт (ж/д перевозка) (дизтопливо)</t>
  </si>
  <si>
    <t>автомобильная перевозка (дизтопливо)</t>
  </si>
  <si>
    <t>цена а/м перевозки 1 тнт (дизтопливо)</t>
  </si>
  <si>
    <t>количество тнт (а/м перевозка) дизтопливо</t>
  </si>
  <si>
    <t>проч.услуги по доставке (дизтопливо)</t>
  </si>
  <si>
    <t>цена прочих услуг по доставке 1 тнт (дизтопливо)</t>
  </si>
  <si>
    <t>количество тнт (прочие услуги) дизтопливо</t>
  </si>
  <si>
    <t>выработка (отпуск в сеть) дизтопливо</t>
  </si>
  <si>
    <t>удельный расход условного топлива (дизтопливо)</t>
  </si>
  <si>
    <t>расход условного топлива (дизтопливо)</t>
  </si>
  <si>
    <t>перевод коэффициент (дизтопливо)</t>
  </si>
  <si>
    <t>расход натурального топлива (дизтопливо)</t>
  </si>
  <si>
    <t>удельный расход натурального топлива (дизтопливо)</t>
  </si>
  <si>
    <t>цена с учетом перевозки 1 тнт (дизтопливо)</t>
  </si>
  <si>
    <t>16.5</t>
  </si>
  <si>
    <t>Из расходов на топливо, расходы на  нефть всего, в том числе:</t>
  </si>
  <si>
    <t>стоимость (без доставки) нефть</t>
  </si>
  <si>
    <t>ж/д перевозка (нефть)</t>
  </si>
  <si>
    <t>цена ж/д перевозки 1 тнт (нефть)</t>
  </si>
  <si>
    <t>количество тнт (ж/д перевозка) (нефть)</t>
  </si>
  <si>
    <t>автомобильная перевозка (нефть)</t>
  </si>
  <si>
    <t>цена а/м перевозки 1 тнт (нефть)</t>
  </si>
  <si>
    <t>количество тнт (а/м перевозка) нефть</t>
  </si>
  <si>
    <t>проч.услуги по доставке (нефть)</t>
  </si>
  <si>
    <t>цена прочих услуг по доставке 1 тнт (нефть)</t>
  </si>
  <si>
    <t>количество тнт (прочие услуги) нефть</t>
  </si>
  <si>
    <t>выработка (отпуск в сеть) нефть</t>
  </si>
  <si>
    <t>удельный расход условного топлива (нефть)</t>
  </si>
  <si>
    <t>расход условного топлива (нефть)</t>
  </si>
  <si>
    <t>перевод коэффициент (нефть)</t>
  </si>
  <si>
    <t>расход натурального топлива (нефть)</t>
  </si>
  <si>
    <t>удельный расход натурального топлива (нефть)</t>
  </si>
  <si>
    <t>цена с учетом перевозки 1 тнт (нефть)</t>
  </si>
  <si>
    <t>16.6</t>
  </si>
  <si>
    <t>Из расходов на топливо, расходы на  электроэнергию всего, в том числе:</t>
  </si>
  <si>
    <t>расход электрокотельные</t>
  </si>
  <si>
    <t>тыс.кВт*ч</t>
  </si>
  <si>
    <t>тариф электрокотельные</t>
  </si>
  <si>
    <t>руб</t>
  </si>
  <si>
    <t>уд.расход электрокотельные</t>
  </si>
  <si>
    <t>кВт*чГкал</t>
  </si>
  <si>
    <t>в т.ч. расходы НН электрокотельные</t>
  </si>
  <si>
    <t>в т.ч. тариф НН электрокотельные</t>
  </si>
  <si>
    <t>в т.ч. объем НН электрокотельные</t>
  </si>
  <si>
    <t>в т.ч. расходы СН1 электрокотельные</t>
  </si>
  <si>
    <t>в т.ч. тариф СН1 электрокотельные</t>
  </si>
  <si>
    <t>в т.ч. объем СН1 электрокотельные</t>
  </si>
  <si>
    <t>в т.ч. расходы СН2 электрокотельные</t>
  </si>
  <si>
    <t>в т.ч. тариф СН2 электрокотельные</t>
  </si>
  <si>
    <t>в т.ч. объем СН2 электрокотельные</t>
  </si>
  <si>
    <t>в т.ч. расходы ВН электрокотельные</t>
  </si>
  <si>
    <t>в т.ч. тариф ВН электрокотельные</t>
  </si>
  <si>
    <t>в т.ч. объем ВН электрокотельные</t>
  </si>
  <si>
    <t>17</t>
  </si>
  <si>
    <t>Энергия, в том числе</t>
  </si>
  <si>
    <t>17.1</t>
  </si>
  <si>
    <t>Энергия (покупная) на технологические цели</t>
  </si>
  <si>
    <t>17.1.1</t>
  </si>
  <si>
    <t>Затраты на покупную тепловую энергию</t>
  </si>
  <si>
    <t>17.1.1.1</t>
  </si>
  <si>
    <t>в т.ч. покупка потерь из тепловой сети</t>
  </si>
  <si>
    <t>17.1.2</t>
  </si>
  <si>
    <t>Затраты на оплату услуг по передаче тепловой энергии</t>
  </si>
  <si>
    <t>17.1.3</t>
  </si>
  <si>
    <t>Затраты на покупную электрическую энергию</t>
  </si>
  <si>
    <t>расход э/э</t>
  </si>
  <si>
    <t>тариф э/э</t>
  </si>
  <si>
    <t>уд.расход э/э</t>
  </si>
  <si>
    <t>в т.ч. расходы НН</t>
  </si>
  <si>
    <t>в т.ч. объем НН</t>
  </si>
  <si>
    <t>в т.ч. тариф НН</t>
  </si>
  <si>
    <t>в т.ч. расходы СН2</t>
  </si>
  <si>
    <t>в т.ч. объем СН2</t>
  </si>
  <si>
    <t>в т.ч. тариф СН2</t>
  </si>
  <si>
    <t>в т.ч. расходы СН1</t>
  </si>
  <si>
    <t>в т.ч. объем СН1</t>
  </si>
  <si>
    <t>в т.ч. тариф СН1</t>
  </si>
  <si>
    <t>в т.ч. расходы ВН</t>
  </si>
  <si>
    <t>в т.ч. объем ВН</t>
  </si>
  <si>
    <t>в т.ч. тариф ВН</t>
  </si>
  <si>
    <t>17.2</t>
  </si>
  <si>
    <t>Энергия (покпрная) на хозяйственные нужды</t>
  </si>
  <si>
    <t>17.2.1</t>
  </si>
  <si>
    <t>тепловая энергия (хоз.нужды)</t>
  </si>
  <si>
    <t>17.2.2</t>
  </si>
  <si>
    <t>Электрическая энергия (хоз.нужды)</t>
  </si>
  <si>
    <t>18</t>
  </si>
  <si>
    <t>Водоснабжение</t>
  </si>
  <si>
    <t>18.1</t>
  </si>
  <si>
    <t>расход водоснабжение</t>
  </si>
  <si>
    <t>тыс.куб.м</t>
  </si>
  <si>
    <t>18.2</t>
  </si>
  <si>
    <t>тариф водоснабжение</t>
  </si>
  <si>
    <t>руб./куб.м</t>
  </si>
  <si>
    <t>18.3</t>
  </si>
  <si>
    <t>уд.расход водоснабжение</t>
  </si>
  <si>
    <t>куб.м/Гкал</t>
  </si>
  <si>
    <t>19</t>
  </si>
  <si>
    <t>Водоотведение</t>
  </si>
  <si>
    <t>19.1</t>
  </si>
  <si>
    <t>расход водоотведение</t>
  </si>
  <si>
    <t>19.2</t>
  </si>
  <si>
    <t>тариф водоотведение</t>
  </si>
  <si>
    <t>19.3</t>
  </si>
  <si>
    <t>уд.расход водоотведение</t>
  </si>
  <si>
    <t>20</t>
  </si>
  <si>
    <t>Амортизация</t>
  </si>
  <si>
    <t>20.1</t>
  </si>
  <si>
    <t>в т.ч. амортизация, направленная на возмещение расходов по реализациимероприятий, предусмотренных утвержденными в установленном порядке инвестиционными программами</t>
  </si>
  <si>
    <t>21</t>
  </si>
  <si>
    <t>Аренда</t>
  </si>
  <si>
    <t>21.1</t>
  </si>
  <si>
    <t>по договорам аренды</t>
  </si>
  <si>
    <t>21.2</t>
  </si>
  <si>
    <t>по концессионным соглашениям</t>
  </si>
  <si>
    <t>21.3</t>
  </si>
  <si>
    <t>лизинговые платежи</t>
  </si>
  <si>
    <t>22</t>
  </si>
  <si>
    <t>Затраты на оплату труда</t>
  </si>
  <si>
    <t>22.1</t>
  </si>
  <si>
    <t>Миним. тариф.ставка</t>
  </si>
  <si>
    <t>руб.</t>
  </si>
  <si>
    <t>22.2</t>
  </si>
  <si>
    <t>численность</t>
  </si>
  <si>
    <t>чел</t>
  </si>
  <si>
    <t>22.3</t>
  </si>
  <si>
    <t>ср.мес.заработ.плата</t>
  </si>
  <si>
    <t>руб./мес.</t>
  </si>
  <si>
    <t>23</t>
  </si>
  <si>
    <t>Отчисления на социальные нужды</t>
  </si>
  <si>
    <t>23.1</t>
  </si>
  <si>
    <t>Справочно: отчисления на социальные нужды</t>
  </si>
  <si>
    <t>24</t>
  </si>
  <si>
    <t>Ремонт и тех обслуживание</t>
  </si>
  <si>
    <t>ремонт, выполн. по договорам подряда</t>
  </si>
  <si>
    <t>ремонт, выполн. хоз.способом</t>
  </si>
  <si>
    <t>в т.ч. заработная плата (ремонт)</t>
  </si>
  <si>
    <t>*численность ремонтного персонала</t>
  </si>
  <si>
    <t>*ср.мес.заработ.плата ремонтного персонала</t>
  </si>
  <si>
    <t>в т.ч. отчисления на социальные нужды (ремонт)</t>
  </si>
  <si>
    <t>в т.ч. прочие ремонт</t>
  </si>
  <si>
    <t>25</t>
  </si>
  <si>
    <t>Цеховые расходы всего, в том числе</t>
  </si>
  <si>
    <t>заработная плата (цеховые)</t>
  </si>
  <si>
    <t>*численность цехового персонала</t>
  </si>
  <si>
    <t>*ср.мес.заработ.плата цехового персонала</t>
  </si>
  <si>
    <t>отчисления на социальные нужды (цеховые)</t>
  </si>
  <si>
    <t>расходы по охране труда и технике безопасности</t>
  </si>
  <si>
    <t>прочие цеховые</t>
  </si>
  <si>
    <t>26</t>
  </si>
  <si>
    <t>Общехозяйственные расходы всего, в том числе</t>
  </si>
  <si>
    <t>заработная плата АУП</t>
  </si>
  <si>
    <t>*численность АУП</t>
  </si>
  <si>
    <t>*ср.мес.заработ.плата АУП</t>
  </si>
  <si>
    <t>отчисления на социальные нужды (АУП)</t>
  </si>
  <si>
    <t>расходы на канцелярские товары</t>
  </si>
  <si>
    <t>расходы на служебные командировки АУП</t>
  </si>
  <si>
    <t>арендная плата адм.зданий</t>
  </si>
  <si>
    <t>расходы на обучение АУП</t>
  </si>
  <si>
    <t>расходы на услуги связи</t>
  </si>
  <si>
    <t>расходы на услуги вневедомственной охраны</t>
  </si>
  <si>
    <t>расходы на коммунальные услуги</t>
  </si>
  <si>
    <t>расходы на консультационные услуги</t>
  </si>
  <si>
    <t>расходы на юридические услуги</t>
  </si>
  <si>
    <t>расходы на информационные услуги</t>
  </si>
  <si>
    <t>расходы на аудиторские услуги</t>
  </si>
  <si>
    <t>проч.услуги</t>
  </si>
  <si>
    <t>27</t>
  </si>
  <si>
    <t>Прочие расходы</t>
  </si>
  <si>
    <t>расходы по подготовке и освоению производства (пуско-наладочные работы)</t>
  </si>
  <si>
    <t>целевые средства на НИОКР</t>
  </si>
  <si>
    <t>средства на страхование (расходы на страхование производственных объектов, учитываемые при определении налоговой базы по налогу на прибыль)</t>
  </si>
  <si>
    <t>плата за предельно допустимые выбросы (сбросы) загрязняющих веществ</t>
  </si>
  <si>
    <t>отчисления в ремонтный фонд в случае его формирования</t>
  </si>
  <si>
    <t>расходы на обучение персонала</t>
  </si>
  <si>
    <t>расходы на служебные командировки</t>
  </si>
  <si>
    <t>услуги автомобильного транспорта</t>
  </si>
  <si>
    <t>другие расходы, связанные с производством и (или) реализацией продукции, в том числе налоги:</t>
  </si>
  <si>
    <t>налог на землю (аренда земли)</t>
  </si>
  <si>
    <t xml:space="preserve">транспортный налог </t>
  </si>
  <si>
    <t>водный налог</t>
  </si>
  <si>
    <t>прочие налоги</t>
  </si>
  <si>
    <t>другие прочие расходы</t>
  </si>
  <si>
    <t>28</t>
  </si>
  <si>
    <t>Внереализационные расходы</t>
  </si>
  <si>
    <t>расходы на вывод из эксплуатации (в том числе на консервацию) и вывод из консервации</t>
  </si>
  <si>
    <t>расходы по сомнительным долгам</t>
  </si>
  <si>
    <t>расходы, связанные с созданием нормативных запасов топлива</t>
  </si>
  <si>
    <t>другие обоснованные расходы, в том числе</t>
  </si>
  <si>
    <t>расходы на услуги банков</t>
  </si>
  <si>
    <t>расходы на обслуживание заемных средств</t>
  </si>
  <si>
    <t>29</t>
  </si>
  <si>
    <t>Недополученный доход</t>
  </si>
  <si>
    <t>по результатам досудебного рассмотрения споров ФСТ России</t>
  </si>
  <si>
    <t>по результатам рассмотрения разногласий ФСТ России</t>
  </si>
  <si>
    <t xml:space="preserve">экономически обоснованные расходы, понесённые за отчётные периоды </t>
  </si>
  <si>
    <t xml:space="preserve">выпадающие доходы за отчётные периоды регулирования, связанные с изменением объёмов реализации  </t>
  </si>
  <si>
    <t>30</t>
  </si>
  <si>
    <t>Избыток средств, полученный за отчетные периоды регулирования</t>
  </si>
  <si>
    <t>31</t>
  </si>
  <si>
    <t>Себестоимость 1 Гкал</t>
  </si>
  <si>
    <t>руб./Гкал</t>
  </si>
  <si>
    <t>32</t>
  </si>
  <si>
    <t>Рентабельность</t>
  </si>
  <si>
    <t>33</t>
  </si>
  <si>
    <t>Балансовая прибыль</t>
  </si>
  <si>
    <t>прибыль на развитие производства (капитальные вложения)</t>
  </si>
  <si>
    <t>Прибыль на социальное развитие</t>
  </si>
  <si>
    <t>прибыль на поощрение</t>
  </si>
  <si>
    <t>прибыль на прочие цели</t>
  </si>
  <si>
    <t>налоги, сборы, платежи - всего, в том числе</t>
  </si>
  <si>
    <t xml:space="preserve">налог на прибыль </t>
  </si>
  <si>
    <t>налог на имущество</t>
  </si>
  <si>
    <t>другие налоги</t>
  </si>
  <si>
    <t>34</t>
  </si>
  <si>
    <t>Необходимая валовая выручка без НДС</t>
  </si>
  <si>
    <t>35</t>
  </si>
  <si>
    <t>Необходимая валовая выручка с НДС</t>
  </si>
  <si>
    <t>36</t>
  </si>
  <si>
    <t>Расходы без покупной т/энергии, без расходов на оплату услуг по передаче тепловой энергии без НДС</t>
  </si>
  <si>
    <t>37</t>
  </si>
  <si>
    <t>Планово-расчетный тариф средний без НДС</t>
  </si>
  <si>
    <t>руб/Гкал</t>
  </si>
  <si>
    <t>38</t>
  </si>
  <si>
    <t>Планово-расчетный тариф средний с НДС</t>
  </si>
  <si>
    <t>39</t>
  </si>
  <si>
    <t>Доходы от реализации</t>
  </si>
  <si>
    <t>39.1</t>
  </si>
  <si>
    <t xml:space="preserve">           -бюджетные организации</t>
  </si>
  <si>
    <t>39.2</t>
  </si>
  <si>
    <t xml:space="preserve">          -жилищные организации</t>
  </si>
  <si>
    <t>39.3</t>
  </si>
  <si>
    <t xml:space="preserve">          -прочие </t>
  </si>
  <si>
    <t>40</t>
  </si>
  <si>
    <t>Экономический эффект</t>
  </si>
  <si>
    <t>41</t>
  </si>
  <si>
    <t>Темп роста</t>
  </si>
  <si>
    <t>Смета расходов (4.6)</t>
  </si>
  <si>
    <t>I</t>
  </si>
  <si>
    <t>Расходы, связанные с производством и реализацией продукции (услуг), всего</t>
  </si>
  <si>
    <t>- расходы на сырье и материалы</t>
  </si>
  <si>
    <t>- расходы на топливо</t>
  </si>
  <si>
    <t>- расходы на прочие покупаемые энергетические ресурсы</t>
  </si>
  <si>
    <t>- расходы на холодную воду</t>
  </si>
  <si>
    <t>- расходы на теплоноситель</t>
  </si>
  <si>
    <t>- амортизация основных средств и нематериальных активов</t>
  </si>
  <si>
    <t>- оплата труда</t>
  </si>
  <si>
    <t>- отчисления на социальные нужды</t>
  </si>
  <si>
    <t>- ремонт основных средств, выполняемый подрядным способом</t>
  </si>
  <si>
    <t>- расходы на оплату услуг, оказываемых организациями, осуществляющими регулируемую деятельность</t>
  </si>
  <si>
    <t>- расходы на выполнение работ и услуг производственного характера, выполняемых по договорам со сторонними организациями или индивидуальными предпринимателями</t>
  </si>
  <si>
    <t>- расходы на оплату иных работ и услуг, выполняемых по договорам с организациями, включая расходы на оплату услуг связи, вневедомственной охраны, коммунальных услуг, юридических, информационных, аудиторских и консультационных услуг</t>
  </si>
  <si>
    <t>- плата за выбросы и сбросы загрязняющих веществ в окружающую среду, размещение отходов и другие виды негативного воздействия на окружающую среду в пределах установленных нормативов и (или) лимитов</t>
  </si>
  <si>
    <t>- арендная плата, концессионная плата, лизинговые платежи</t>
  </si>
  <si>
    <t>- расходы на служебные командировки</t>
  </si>
  <si>
    <t>- расходы на обучение персонала</t>
  </si>
  <si>
    <t>- расходы на страхование производственных объектов, учитываемые при определении налоговой базы по налогу на прибыль</t>
  </si>
  <si>
    <t>- другие расходы, связанные с производством и (или) реализацией продукции, в том числе</t>
  </si>
  <si>
    <t>- налог на имущество организаций</t>
  </si>
  <si>
    <t>- земельный налог</t>
  </si>
  <si>
    <t>- транспортный налог</t>
  </si>
  <si>
    <t>- водный налог</t>
  </si>
  <si>
    <t>- прочие налоги</t>
  </si>
  <si>
    <t>II</t>
  </si>
  <si>
    <t>Внереализационные расходы, всего</t>
  </si>
  <si>
    <t>- расходы на вывод из эксплуатации (в том числе на консервацию) и вывод из консервации</t>
  </si>
  <si>
    <t>- расходы по сомнительным долгам</t>
  </si>
  <si>
    <t>- расходы, связанные с созданием нормативных запасов топлива, включая расходы по обслуживанию заемных средств, привлекаемых для этих целей</t>
  </si>
  <si>
    <t>- другие обоснованные расходы, в том числе</t>
  </si>
  <si>
    <t>- расходы на услуги банков</t>
  </si>
  <si>
    <t>- расходы на обслуживание заемных средств</t>
  </si>
  <si>
    <t>III</t>
  </si>
  <si>
    <t>Расходы, не учитываемые в целях налогообложения, всего</t>
  </si>
  <si>
    <t>- расходы на капитальные вложения (инвестиции)</t>
  </si>
  <si>
    <t>- денежные выплаты социального характера (по Коллективному договору)</t>
  </si>
  <si>
    <t>- резервный фонд</t>
  </si>
  <si>
    <t>- прочие расходы</t>
  </si>
  <si>
    <t>IV</t>
  </si>
  <si>
    <t>Налог на прибыль</t>
  </si>
  <si>
    <t>V</t>
  </si>
  <si>
    <t>Выпадающие доходы/экономия средств</t>
  </si>
  <si>
    <t>VI</t>
  </si>
  <si>
    <t>Необходимая валовая выручка, всего</t>
  </si>
  <si>
    <t>VI.1</t>
  </si>
  <si>
    <t>- на производство электрической энергии</t>
  </si>
  <si>
    <t>VI.2</t>
  </si>
  <si>
    <t>- на производство тепловой энергии</t>
  </si>
  <si>
    <t>VI.3</t>
  </si>
  <si>
    <t>- на производство теплоносителя</t>
  </si>
  <si>
    <t>VI.4</t>
  </si>
  <si>
    <t>- прочая продукция</t>
  </si>
  <si>
    <t>Определение операционных (подконтрольных) расходов на первый год долгосрочного периода регулирования</t>
  </si>
  <si>
    <t>Расходы на приобретение сырья и материалов</t>
  </si>
  <si>
    <t>Расходы на ремонт основных средств</t>
  </si>
  <si>
    <t>Расходы на оплату труда</t>
  </si>
  <si>
    <t>Расходы на оплату работ и услуг производственного характера, выполняемых по договорам со сторонними  организациями</t>
  </si>
  <si>
    <t>Расходы на оплату иных работ и услуг, выполняемых по договорам с организациями, включая:</t>
  </si>
  <si>
    <t>5.1</t>
  </si>
  <si>
    <t>Расходы на оплату услуг связи</t>
  </si>
  <si>
    <t>5.2</t>
  </si>
  <si>
    <t>Расходы на оплату вневедомственной охраны</t>
  </si>
  <si>
    <t>5.3</t>
  </si>
  <si>
    <t>Расходы на оплату коммунальных услуг</t>
  </si>
  <si>
    <t>5.4</t>
  </si>
  <si>
    <t>Расходы на оплату юридических, информационных, аудиторских и консультационных услуг</t>
  </si>
  <si>
    <t>5.5</t>
  </si>
  <si>
    <t>Расходы на оплату услуг по стратегическому управлению организацией</t>
  </si>
  <si>
    <t>5.6</t>
  </si>
  <si>
    <t>Расходы на оплату других работ и услуг</t>
  </si>
  <si>
    <t>6</t>
  </si>
  <si>
    <t>Расходы на служебные командировки</t>
  </si>
  <si>
    <t>7</t>
  </si>
  <si>
    <t>Расходы на обучение персонала</t>
  </si>
  <si>
    <t>8</t>
  </si>
  <si>
    <t>Лизинговый платеж</t>
  </si>
  <si>
    <t>9</t>
  </si>
  <si>
    <t>Арендная плата</t>
  </si>
  <si>
    <t>10</t>
  </si>
  <si>
    <t>Другие расходы, в том числе:</t>
  </si>
  <si>
    <t>10.1</t>
  </si>
  <si>
    <t>10.2</t>
  </si>
  <si>
    <t>10.3</t>
  </si>
  <si>
    <t>10.4</t>
  </si>
  <si>
    <t>10.5</t>
  </si>
  <si>
    <t>10.6</t>
  </si>
  <si>
    <t>прочие ремонт</t>
  </si>
  <si>
    <t>10.7</t>
  </si>
  <si>
    <t>10.8</t>
  </si>
  <si>
    <t>10.9</t>
  </si>
  <si>
    <t>10.10</t>
  </si>
  <si>
    <t>11</t>
  </si>
  <si>
    <t>ИТОГО базовый уровень операционных расходов</t>
  </si>
  <si>
    <t>Расчет операционных (подконтрольных) расходов</t>
  </si>
  <si>
    <t>Индекс потребительских цен на расчетный период регулирования (ИПЦ)</t>
  </si>
  <si>
    <t>Индекс эффективности операционных расходов (ИР)</t>
  </si>
  <si>
    <t>Индекс изменения количества активов (ИКА)</t>
  </si>
  <si>
    <t>3.1</t>
  </si>
  <si>
    <t>количество условных единиц, относящихся к активам, необходимым
для осуществления регулируемой деятельности</t>
  </si>
  <si>
    <t>3.2</t>
  </si>
  <si>
    <t>установленная тепловая мощность источника тепловой энергии</t>
  </si>
  <si>
    <t>4</t>
  </si>
  <si>
    <t>Коэффициент эластичности затрат по росту активов (Кэл)</t>
  </si>
  <si>
    <t>5</t>
  </si>
  <si>
    <t>Операционные (подконтрольные)
расходы</t>
  </si>
  <si>
    <t>Реестр неподконтрольных расходов</t>
  </si>
  <si>
    <t>1.1</t>
  </si>
  <si>
    <t>Расходы на оплату услуг, оказываемых организациями, осуществляющими регулируемые виды деятельности</t>
  </si>
  <si>
    <t>1.2</t>
  </si>
  <si>
    <t>1.3</t>
  </si>
  <si>
    <t>Концессионная плата</t>
  </si>
  <si>
    <t>1.4</t>
  </si>
  <si>
    <t>Расходы на уплату налогов, сборов и других обязательных платежей, в том числе:</t>
  </si>
  <si>
    <t>1.4.1</t>
  </si>
  <si>
    <t>плата за выбросы и сбросы загрязняющих веществ в окружающую среду, размеще-ние отходов и другие виды негативного воздействия на окружающую среду в пределах установленных нормативов и (или) лимитов</t>
  </si>
  <si>
    <t>1.4.2</t>
  </si>
  <si>
    <t>расходы на обязательное страхование</t>
  </si>
  <si>
    <t>1.4.3</t>
  </si>
  <si>
    <t>иные расходы</t>
  </si>
  <si>
    <t>1.5</t>
  </si>
  <si>
    <t>1.6</t>
  </si>
  <si>
    <t>Расходы по сомнительным долгам</t>
  </si>
  <si>
    <t>1.7</t>
  </si>
  <si>
    <t>Амортизация основных средств и нематериальных активов</t>
  </si>
  <si>
    <t>1.8</t>
  </si>
  <si>
    <t>Расходы на выплаты по договорам займа и кредитным договорам, включая проценты по ним</t>
  </si>
  <si>
    <t>ИТОГО</t>
  </si>
  <si>
    <t>2</t>
  </si>
  <si>
    <t>3</t>
  </si>
  <si>
    <t>Экономия, определенная в прошедшем долгосрочном периоде регулирования и подлежащая учету в текущем долгосрочном периоде регулирования</t>
  </si>
  <si>
    <t>Итого неподконтрольных расходов</t>
  </si>
  <si>
    <t>1</t>
  </si>
  <si>
    <t>Расходы на топливо</t>
  </si>
  <si>
    <t>Расходы на электрическую энергию</t>
  </si>
  <si>
    <t>Расходы на тепловую энергию</t>
  </si>
  <si>
    <t>Расходы на холодную воду</t>
  </si>
  <si>
    <t>Расходы на теплоноситель</t>
  </si>
  <si>
    <t>Расчет необходимой валовой выручки методом индексации установленных тарифов</t>
  </si>
  <si>
    <t>Операционные (подконтрольные) расходы</t>
  </si>
  <si>
    <t>Неподконтрольные расходы</t>
  </si>
  <si>
    <t>Расходы на приобретение (производство) энергетических ресурсов, холодной воды и теплоносителя</t>
  </si>
  <si>
    <t>Прибыль</t>
  </si>
  <si>
    <t>Результаты деятельности до перехода к регулированию цен (тарифов) на основе долгосрочных параметров регулирования</t>
  </si>
  <si>
    <t>Корректировка с целью учета отклонения фактических значений параметров расчета тарифов от значений, учтенных при установлении тарифов</t>
  </si>
  <si>
    <t>Корректировка с учетом надежно-сти и качества реализуемых товаров (оказываемых услуг), подлежащая учету в НВВ</t>
  </si>
  <si>
    <t>Корректировка НВВ в связи с изменением (неисполнением) инве-стиционной программы</t>
  </si>
  <si>
    <t>Корректировка, подлежащая учету в НВВ и учитывающая отклонение фактических показателей энерго-сбережения и повышения энергетической эффективности от установленных плановых (рас-четных) показателей и отклонение сроков реализации программы в области энергосбережения и повышения энергетической эффек-тивности от установленных сроков реализации такой программы</t>
  </si>
  <si>
    <t>ИТОГО необходимая валовая выручка</t>
  </si>
  <si>
    <t>Товарная выручка</t>
  </si>
  <si>
    <t>да</t>
  </si>
  <si>
    <t>Энергия (покуная) на хозяйственные нужды</t>
  </si>
  <si>
    <t>финансовые средства на экспертизу</t>
  </si>
  <si>
    <t>- финансовые средства на экспертизу</t>
  </si>
  <si>
    <t>2016 тариф</t>
  </si>
  <si>
    <t>2017 тариф</t>
  </si>
  <si>
    <t>2018 тариф</t>
  </si>
  <si>
    <t>Гкал/ч</t>
  </si>
  <si>
    <t>Калькуляция на тепловую энергию, отпускаемую  собственными котельными ОАО "Облкоммунсервис" расчитанная методом индексации установленных тарифов на период 2016-2018 гг.Котельные собственные</t>
  </si>
  <si>
    <t>34.</t>
  </si>
  <si>
    <t>14.</t>
  </si>
  <si>
    <t>16.</t>
  </si>
  <si>
    <t>16.1.2.</t>
  </si>
  <si>
    <t>16.1.3.</t>
  </si>
  <si>
    <t>16.1.4.</t>
  </si>
  <si>
    <t>17.1.3.1.</t>
  </si>
  <si>
    <t>17.</t>
  </si>
  <si>
    <t>ПУ-18 кот Тамбовка</t>
  </si>
  <si>
    <t>Калькуляция</t>
  </si>
  <si>
    <t>Данные 1С            за 2014 год</t>
  </si>
  <si>
    <t>Белогорский ТУ</t>
  </si>
  <si>
    <t>с. Усть-Ивановка</t>
  </si>
  <si>
    <t>Дубовский СУ</t>
  </si>
  <si>
    <t>Гонжинский СУ</t>
  </si>
  <si>
    <t>Юхтинский СУ</t>
  </si>
  <si>
    <t>Благовещенский ТУ</t>
  </si>
  <si>
    <t>Итого:</t>
  </si>
  <si>
    <t>Собственные котельные</t>
  </si>
  <si>
    <t>Мазановский ТУ, в т.ч.</t>
  </si>
  <si>
    <t>сч. 20.01 за 2014 год в группе "ТЕПЛО"</t>
  </si>
  <si>
    <t>№ п/п</t>
  </si>
  <si>
    <t>Реестр расходов на приобретение энергетических ресурсов, холодной воды и теплоносителя                                            (далее в настоящем приложении - ресурсы)</t>
  </si>
  <si>
    <t>39.</t>
  </si>
  <si>
    <t>Мазановский ТУ</t>
  </si>
  <si>
    <t>с.Усть-Ивановка</t>
  </si>
  <si>
    <t>Благов ТУ</t>
  </si>
  <si>
    <t>не хват 0,06 руб.</t>
  </si>
  <si>
    <r>
      <t xml:space="preserve">Калькуляция на тепловую энергию, отпускаемую  собственными котельными ОАО "Облкоммунсервис" расчитанная методом индексации установленных тарифов на период 2016-2018 гг.Котельные собственные </t>
    </r>
    <r>
      <rPr>
        <b/>
        <sz val="11"/>
        <color rgb="FFFF0000"/>
        <rFont val="StempelGaramond Roman"/>
        <family val="1"/>
      </rPr>
      <t>без ЮХТЫ</t>
    </r>
  </si>
  <si>
    <t>не хват 0,07 руб.</t>
  </si>
  <si>
    <t>Реестр расходов на приобретение энергетических ресурсов, холодной воды и теплоносителя                                                                                                                                 (далее в настоящем приложении - ресурсы)</t>
  </si>
  <si>
    <t>Энергия (покупная) на хозяйственные нужды</t>
  </si>
  <si>
    <t>Реестр расходов на приобретение энергетических ресурсов, холодной воды и теплоносителя                                                                                              (далее в настоящем приложении - ресурсы)</t>
  </si>
  <si>
    <t>13.</t>
  </si>
  <si>
    <t>Калькуляция на тепловую энергию, отпускаемую  собственными котельными ОАО "Облкоммунсервис" рассчитанная методом индексации установленных тарифов на период 2016-2018 г.г. (без ЮХТЫ)</t>
  </si>
  <si>
    <t>Мазановский ТУ - это Психоневрол интернат              (с. Новокиевский Увал)       ????????????</t>
  </si>
  <si>
    <t>ЕИАС</t>
  </si>
  <si>
    <t>Расхождение (кальк и 1С)</t>
  </si>
  <si>
    <t>Расхождение (ЕИАС и 1С)</t>
  </si>
  <si>
    <t>Реестр расходов на приобретение энергетических ресурсов, холодной воды и теплоносителя                                                                                                                              (далее в настоящем приложении - ресурсы)</t>
  </si>
  <si>
    <t>2015 факт</t>
  </si>
  <si>
    <t>Реестр расходов на приобретение энергетических ресурсов, холодной воды и теплоносителя                                                                                                                           (далее в настоящем приложении - ресурсы)</t>
  </si>
  <si>
    <t>2017             тариф</t>
  </si>
  <si>
    <t>2018             тариф</t>
  </si>
  <si>
    <t>Реестр расходов на приобретение энергетических ресурсов, холодной воды и теплоносителя                                                                                                                                                                             (далее в настоящем приложении - ресурсы)</t>
  </si>
  <si>
    <t>Реестр расходов на приобретение энергетических ресурсов, холодной воды и теплоносителя                                                                                                                                                                          (далее в настоящем приложении - ресурсы)</t>
  </si>
  <si>
    <t>Реестр расходов на приобретение энергетических ресурсов, холодной воды и теплоносителя                                                                                                                             (далее в настоящем приложении - ресурсы)</t>
  </si>
  <si>
    <t>Реестр расходов на приобретение энергетических ресурсов, холодной воды и теплоносителя                                                                                                                                                                              (далее в настоящем приложении - ресурсы)</t>
  </si>
  <si>
    <t>Реестр расходов на приобретение энергетических ресурсов, холодной воды и теплоносителя                                                                                                                                                                                      (далее в настоящем приложении - ресурсы)</t>
  </si>
  <si>
    <t xml:space="preserve">Генеральный директор </t>
  </si>
  <si>
    <t>А.В. Резник</t>
  </si>
  <si>
    <t>Специалист по тарифообразованию</t>
  </si>
  <si>
    <t>М.П. Красновская</t>
  </si>
  <si>
    <t>в т.ч. амортизация, направленная на возмещение расходов по реализации мероприятий, предусмотренных утвержденными в установленном порядке инвестиционными программами</t>
  </si>
  <si>
    <t>Калькуляция на тепловую энергию за 1 полугодие 2016 года, отпускаемую собственной  котельной                                                                                              ОАО "Облкоммунсервис" п. Юхта, Свободненского р-на</t>
  </si>
  <si>
    <t>1полугод              2016                                 факт</t>
  </si>
  <si>
    <t>2014                  тариф</t>
  </si>
  <si>
    <t>2014                   факт</t>
  </si>
  <si>
    <t>2015                 тариф</t>
  </si>
  <si>
    <t>2015                       факт</t>
  </si>
  <si>
    <t>2016                                 факт</t>
  </si>
  <si>
    <t xml:space="preserve">Калькуляция на тепловую энергию за 2016 год, отпускаемую собственной котельной                                                                                        ОАО "Облкоммунсервис" Белогорский ТУ (БДД № 20)                   </t>
  </si>
  <si>
    <t>2016                        тариф</t>
  </si>
  <si>
    <t>2016                     тариф</t>
  </si>
  <si>
    <t>2016                    тариф</t>
  </si>
  <si>
    <t>2016                          тариф</t>
  </si>
  <si>
    <t>2016                            тариф</t>
  </si>
  <si>
    <t>Калькуляция на тепловую энергию за 2016 год, отпускаемую  собственными котельными                                                                                                                                          ОАО "Облкоммунсервис" СВОД без п. Юхта</t>
  </si>
  <si>
    <t>ок</t>
  </si>
  <si>
    <t xml:space="preserve"> </t>
  </si>
  <si>
    <t>2018 тариф коррект</t>
  </si>
  <si>
    <t>2017                   тариф</t>
  </si>
  <si>
    <t>2017            тариф</t>
  </si>
  <si>
    <t>2018           тариф коррект</t>
  </si>
  <si>
    <t>2018   тариф          коррект</t>
  </si>
  <si>
    <t>2017         тариф</t>
  </si>
  <si>
    <t>2018               тариф коррект</t>
  </si>
  <si>
    <t>Калькуляция на тепловую энергию за 2016 год (корректировка тарифа и НВВ на 2018 год), отпускаемую собственной котельной ОАО "Облкоммунсервис" с. Дубовка, г. Свободный</t>
  </si>
  <si>
    <t>Калькуляция на тепловую энергию за 2016 год (корректировка тарифа и НВВ на 2018 год), отпускаемую собственной котельной ОАО "Облкоммунсервис" котельная с. Тамбовка ПУ-18</t>
  </si>
  <si>
    <t>Калькуляция на тепловую энергию за 2016 год (корректировка тарифа и НВВ на 2018 год),                                                                        отпускаемую собственной котельной ОАО "Облкоммунсервис" Мазановский ТУ - ГАУСО "Мазановский психоневрологический интернат"</t>
  </si>
  <si>
    <t>Калькуляция на тепловую энергию за 2016 год (корректировка тарифа и НВВ на 2018 год), отпускаемую собственной котельной  ОАО "Облкоммунсервис" с. Усть-Ивановка</t>
  </si>
  <si>
    <t>Калькуляция на тепловую энергию за 2016 год (корректировка тарифа и НВВ на 2018 год), отпускаемую собственной котельной ОАО "Облкоммунсервис" п. Гонжа</t>
  </si>
  <si>
    <t>Калькуляция на тепловую энергию за 2016 год (корректировка тарифа и НВВ на 2018 год), отпускаемую собственными котельными ОАО "Облкоммунсервис" БТУ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</si>
</sst>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#,##0.00000"/>
    <numFmt numFmtId="166" formatCode="#,##0.000"/>
    <numFmt numFmtId="167" formatCode="0.00000"/>
  </numFmts>
  <fonts count="60" x14ac:knownFonts="1">
    <font>
      <sz val="11"/>
      <color theme="1"/>
      <name val="Calibri"/>
      <family val="2"/>
      <scheme val="minor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rgb="FF800080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b/>
      <sz val="9"/>
      <color rgb="FF80008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StempelGaramond Roman"/>
      <family val="1"/>
    </font>
    <font>
      <b/>
      <sz val="10"/>
      <color rgb="FF7030A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theme="9" tint="-0.499984740745262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9" tint="-0.49998474074526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StempelGaramond Roman"/>
      <family val="1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7030A0"/>
      <name val="Times New Roman"/>
      <family val="1"/>
      <charset val="204"/>
    </font>
    <font>
      <b/>
      <sz val="9"/>
      <color rgb="FF7030A0"/>
      <name val="Times New Roman"/>
      <family val="1"/>
      <charset val="204"/>
    </font>
    <font>
      <i/>
      <sz val="9"/>
      <color rgb="FF7030A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i/>
      <sz val="9"/>
      <color rgb="FF0070C0"/>
      <name val="Times New Roman"/>
      <family val="1"/>
      <charset val="204"/>
    </font>
    <font>
      <b/>
      <i/>
      <sz val="9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1"/>
      <color rgb="FF7030A0"/>
      <name val="Calibri"/>
      <family val="2"/>
      <scheme val="minor"/>
    </font>
    <font>
      <b/>
      <sz val="10"/>
      <color rgb="FFCC66FF"/>
      <name val="Times New Roman"/>
      <family val="1"/>
      <charset val="204"/>
    </font>
    <font>
      <i/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DECCD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316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/>
      <protection locked="0"/>
    </xf>
    <xf numFmtId="3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/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 indent="1"/>
    </xf>
    <xf numFmtId="0" fontId="7" fillId="0" borderId="0" xfId="0" applyFont="1"/>
    <xf numFmtId="4" fontId="6" fillId="2" borderId="2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/>
    <xf numFmtId="4" fontId="6" fillId="0" borderId="0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/>
    <xf numFmtId="4" fontId="6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3" fillId="2" borderId="0" xfId="0" applyNumberFormat="1" applyFont="1" applyFill="1" applyBorder="1" applyAlignment="1">
      <alignment horizontal="center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left" wrapText="1"/>
    </xf>
    <xf numFmtId="0" fontId="12" fillId="2" borderId="1" xfId="0" applyNumberFormat="1" applyFont="1" applyFill="1" applyBorder="1" applyAlignment="1">
      <alignment horizontal="left" wrapText="1"/>
    </xf>
    <xf numFmtId="0" fontId="12" fillId="2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>
      <alignment wrapText="1"/>
    </xf>
    <xf numFmtId="0" fontId="12" fillId="2" borderId="1" xfId="0" applyNumberFormat="1" applyFont="1" applyFill="1" applyBorder="1" applyAlignment="1">
      <alignment horizontal="right" wrapText="1"/>
    </xf>
    <xf numFmtId="0" fontId="12" fillId="2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 applyProtection="1">
      <alignment horizontal="center" vertical="center" wrapText="1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>
      <alignment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/>
    <xf numFmtId="0" fontId="16" fillId="2" borderId="1" xfId="0" applyNumberFormat="1" applyFont="1" applyFill="1" applyBorder="1" applyAlignment="1"/>
    <xf numFmtId="4" fontId="17" fillId="2" borderId="1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vertical="center" wrapText="1"/>
    </xf>
    <xf numFmtId="49" fontId="18" fillId="0" borderId="4" xfId="0" applyNumberFormat="1" applyFont="1" applyBorder="1" applyAlignment="1" applyProtection="1">
      <alignment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vertical="center" wrapText="1"/>
    </xf>
    <xf numFmtId="49" fontId="18" fillId="0" borderId="5" xfId="0" applyNumberFormat="1" applyFont="1" applyBorder="1" applyAlignment="1" applyProtection="1">
      <alignment vertical="center" wrapText="1"/>
    </xf>
    <xf numFmtId="49" fontId="1" fillId="0" borderId="0" xfId="0" applyNumberFormat="1" applyFont="1" applyAlignment="1" applyProtection="1">
      <alignment vertical="center" wrapText="1"/>
    </xf>
    <xf numFmtId="49" fontId="3" fillId="2" borderId="8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4" fontId="3" fillId="3" borderId="8" xfId="0" applyNumberFormat="1" applyFont="1" applyFill="1" applyBorder="1" applyAlignment="1" applyProtection="1">
      <alignment horizontal="center" vertical="center" wrapText="1"/>
      <protection locked="0"/>
    </xf>
    <xf numFmtId="4" fontId="3" fillId="3" borderId="8" xfId="0" applyNumberFormat="1" applyFont="1" applyFill="1" applyBorder="1" applyAlignment="1" applyProtection="1">
      <alignment horizontal="center" vertical="center"/>
      <protection locked="0"/>
    </xf>
    <xf numFmtId="4" fontId="3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" fontId="2" fillId="2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NumberFormat="1" applyFont="1" applyFill="1" applyBorder="1" applyAlignment="1" applyProtection="1">
      <alignment vertical="center" wrapText="1"/>
    </xf>
    <xf numFmtId="0" fontId="3" fillId="0" borderId="6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/>
      <protection locked="0"/>
    </xf>
    <xf numFmtId="0" fontId="20" fillId="2" borderId="8" xfId="0" applyNumberFormat="1" applyFont="1" applyFill="1" applyBorder="1" applyAlignment="1" applyProtection="1">
      <alignment vertical="center" wrapText="1"/>
      <protection locked="0"/>
    </xf>
    <xf numFmtId="0" fontId="20" fillId="2" borderId="8" xfId="0" applyNumberFormat="1" applyFont="1" applyFill="1" applyBorder="1" applyAlignment="1" applyProtection="1">
      <alignment vertical="center" wrapText="1"/>
    </xf>
    <xf numFmtId="49" fontId="3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>
      <alignment horizontal="center" vertical="center"/>
    </xf>
    <xf numFmtId="0" fontId="21" fillId="2" borderId="8" xfId="0" applyNumberFormat="1" applyFont="1" applyFill="1" applyBorder="1" applyAlignment="1" applyProtection="1">
      <alignment vertical="center" wrapText="1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vertical="center" wrapText="1"/>
      <protection locked="0"/>
    </xf>
    <xf numFmtId="0" fontId="3" fillId="2" borderId="8" xfId="0" applyNumberFormat="1" applyFont="1" applyFill="1" applyBorder="1" applyAlignment="1">
      <alignment vertical="center" wrapText="1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8" xfId="0" applyNumberFormat="1" applyFont="1" applyFill="1" applyBorder="1" applyAlignment="1" applyProtection="1">
      <alignment vertical="center" wrapText="1"/>
      <protection locked="0"/>
    </xf>
    <xf numFmtId="0" fontId="2" fillId="2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vertical="center" wrapText="1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8" xfId="0" applyNumberFormat="1" applyFont="1" applyFill="1" applyBorder="1" applyAlignment="1">
      <alignment vertical="center"/>
    </xf>
    <xf numFmtId="0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NumberFormat="1" applyFont="1" applyFill="1" applyBorder="1" applyAlignment="1" applyProtection="1">
      <alignment vertical="center" wrapText="1"/>
      <protection locked="0"/>
    </xf>
    <xf numFmtId="4" fontId="3" fillId="3" borderId="1" xfId="0" applyNumberFormat="1" applyFont="1" applyFill="1" applyBorder="1" applyAlignment="1" applyProtection="1">
      <alignment horizontal="center" vertical="center"/>
      <protection locked="0"/>
    </xf>
    <xf numFmtId="4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/>
    <xf numFmtId="3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</xf>
    <xf numFmtId="2" fontId="1" fillId="0" borderId="5" xfId="0" applyNumberFormat="1" applyFont="1" applyBorder="1" applyAlignment="1" applyProtection="1">
      <alignment horizontal="center" vertical="center" wrapText="1"/>
    </xf>
    <xf numFmtId="0" fontId="0" fillId="0" borderId="0" xfId="0" applyFill="1" applyAlignment="1">
      <alignment horizontal="left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16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6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166" fontId="5" fillId="2" borderId="1" xfId="0" applyNumberFormat="1" applyFont="1" applyFill="1" applyBorder="1" applyAlignment="1" applyProtection="1">
      <alignment horizontal="center" vertical="center" wrapText="1"/>
    </xf>
    <xf numFmtId="166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4" fontId="27" fillId="0" borderId="0" xfId="0" applyNumberFormat="1" applyFont="1"/>
    <xf numFmtId="4" fontId="0" fillId="0" borderId="1" xfId="0" applyNumberFormat="1" applyBorder="1"/>
    <xf numFmtId="4" fontId="27" fillId="0" borderId="1" xfId="0" applyNumberFormat="1" applyFont="1" applyBorder="1"/>
    <xf numFmtId="4" fontId="27" fillId="0" borderId="0" xfId="0" applyNumberFormat="1" applyFont="1" applyBorder="1"/>
    <xf numFmtId="4" fontId="0" fillId="0" borderId="0" xfId="0" applyNumberFormat="1" applyBorder="1"/>
    <xf numFmtId="0" fontId="28" fillId="0" borderId="0" xfId="0" applyFont="1"/>
    <xf numFmtId="0" fontId="28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28" fillId="0" borderId="1" xfId="0" applyFont="1" applyBorder="1" applyAlignment="1">
      <alignment wrapText="1"/>
    </xf>
    <xf numFmtId="4" fontId="28" fillId="0" borderId="1" xfId="0" applyNumberFormat="1" applyFont="1" applyBorder="1"/>
    <xf numFmtId="0" fontId="28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 vertical="center"/>
    </xf>
    <xf numFmtId="4" fontId="29" fillId="0" borderId="1" xfId="0" applyNumberFormat="1" applyFont="1" applyBorder="1"/>
    <xf numFmtId="0" fontId="30" fillId="0" borderId="1" xfId="0" applyFont="1" applyBorder="1" applyAlignment="1">
      <alignment wrapText="1"/>
    </xf>
    <xf numFmtId="4" fontId="30" fillId="0" borderId="1" xfId="0" applyNumberFormat="1" applyFont="1" applyBorder="1"/>
    <xf numFmtId="0" fontId="29" fillId="0" borderId="1" xfId="0" applyFont="1" applyBorder="1" applyAlignment="1">
      <alignment horizontal="right" wrapText="1"/>
    </xf>
    <xf numFmtId="4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2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2" xfId="0" applyNumberFormat="1" applyFont="1" applyFill="1" applyBorder="1" applyAlignment="1" applyProtection="1">
      <alignment horizontal="center" vertical="center" wrapText="1"/>
    </xf>
    <xf numFmtId="164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165" fontId="6" fillId="2" borderId="12" xfId="0" applyNumberFormat="1" applyFont="1" applyFill="1" applyBorder="1" applyAlignment="1" applyProtection="1">
      <alignment horizontal="center" vertical="center" wrapText="1"/>
    </xf>
    <xf numFmtId="165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166" fontId="6" fillId="2" borderId="12" xfId="0" applyNumberFormat="1" applyFont="1" applyFill="1" applyBorder="1" applyAlignment="1" applyProtection="1">
      <alignment horizontal="center" vertical="center" wrapText="1"/>
    </xf>
    <xf numFmtId="4" fontId="5" fillId="3" borderId="12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12" xfId="0" applyNumberFormat="1" applyFont="1" applyFill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" fontId="31" fillId="0" borderId="1" xfId="0" applyNumberFormat="1" applyFont="1" applyBorder="1" applyAlignment="1">
      <alignment horizontal="right"/>
    </xf>
    <xf numFmtId="4" fontId="31" fillId="0" borderId="1" xfId="0" applyNumberFormat="1" applyFont="1" applyFill="1" applyBorder="1" applyAlignment="1">
      <alignment horizontal="right"/>
    </xf>
    <xf numFmtId="4" fontId="32" fillId="0" borderId="1" xfId="0" applyNumberFormat="1" applyFont="1" applyBorder="1" applyAlignment="1">
      <alignment horizontal="right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" fontId="33" fillId="0" borderId="1" xfId="0" applyNumberFormat="1" applyFont="1" applyBorder="1" applyAlignment="1">
      <alignment horizontal="right"/>
    </xf>
    <xf numFmtId="4" fontId="34" fillId="2" borderId="1" xfId="0" applyNumberFormat="1" applyFont="1" applyFill="1" applyBorder="1" applyAlignment="1" applyProtection="1">
      <alignment horizontal="center" vertical="center" wrapText="1"/>
    </xf>
    <xf numFmtId="4" fontId="31" fillId="5" borderId="1" xfId="0" applyNumberFormat="1" applyFont="1" applyFill="1" applyBorder="1" applyAlignment="1">
      <alignment horizontal="right"/>
    </xf>
    <xf numFmtId="4" fontId="35" fillId="0" borderId="1" xfId="0" applyNumberFormat="1" applyFont="1" applyBorder="1" applyAlignment="1">
      <alignment horizontal="right"/>
    </xf>
    <xf numFmtId="0" fontId="36" fillId="0" borderId="0" xfId="0" applyFont="1"/>
    <xf numFmtId="4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1" xfId="0" applyNumberFormat="1" applyFont="1" applyFill="1" applyBorder="1" applyAlignment="1" applyProtection="1">
      <alignment horizontal="center" vertical="center" wrapText="1"/>
    </xf>
    <xf numFmtId="165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4" fontId="0" fillId="0" borderId="0" xfId="0" applyNumberFormat="1" applyFill="1" applyBorder="1"/>
    <xf numFmtId="4" fontId="0" fillId="5" borderId="1" xfId="0" applyNumberFormat="1" applyFill="1" applyBorder="1"/>
    <xf numFmtId="0" fontId="0" fillId="5" borderId="0" xfId="0" applyFill="1" applyAlignment="1">
      <alignment horizontal="right"/>
    </xf>
    <xf numFmtId="4" fontId="38" fillId="5" borderId="1" xfId="0" applyNumberFormat="1" applyFont="1" applyFill="1" applyBorder="1"/>
    <xf numFmtId="4" fontId="36" fillId="5" borderId="1" xfId="0" applyNumberFormat="1" applyFont="1" applyFill="1" applyBorder="1"/>
    <xf numFmtId="4" fontId="38" fillId="0" borderId="1" xfId="0" applyNumberFormat="1" applyFont="1" applyBorder="1"/>
    <xf numFmtId="0" fontId="38" fillId="0" borderId="0" xfId="0" applyFont="1"/>
    <xf numFmtId="4" fontId="35" fillId="0" borderId="1" xfId="0" applyNumberFormat="1" applyFont="1" applyFill="1" applyBorder="1" applyAlignment="1">
      <alignment horizontal="right"/>
    </xf>
    <xf numFmtId="2" fontId="6" fillId="0" borderId="4" xfId="0" applyNumberFormat="1" applyFont="1" applyBorder="1" applyAlignment="1" applyProtection="1">
      <alignment horizontal="center" vertical="center" wrapText="1"/>
    </xf>
    <xf numFmtId="0" fontId="16" fillId="2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4" fontId="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vertical="center" wrapText="1"/>
      <protection locked="0"/>
    </xf>
    <xf numFmtId="49" fontId="41" fillId="0" borderId="0" xfId="0" applyNumberFormat="1" applyFont="1" applyAlignment="1" applyProtection="1">
      <alignment vertical="center" wrapText="1"/>
    </xf>
    <xf numFmtId="4" fontId="0" fillId="0" borderId="1" xfId="0" applyNumberFormat="1" applyFill="1" applyBorder="1"/>
    <xf numFmtId="4" fontId="23" fillId="0" borderId="0" xfId="0" applyNumberFormat="1" applyFont="1"/>
    <xf numFmtId="4" fontId="28" fillId="0" borderId="1" xfId="0" applyNumberFormat="1" applyFont="1" applyBorder="1" applyAlignment="1">
      <alignment wrapText="1"/>
    </xf>
    <xf numFmtId="4" fontId="29" fillId="0" borderId="1" xfId="0" applyNumberFormat="1" applyFont="1" applyBorder="1" applyAlignment="1">
      <alignment horizontal="right" wrapText="1"/>
    </xf>
    <xf numFmtId="4" fontId="30" fillId="0" borderId="1" xfId="0" applyNumberFormat="1" applyFont="1" applyBorder="1" applyAlignment="1">
      <alignment wrapText="1"/>
    </xf>
    <xf numFmtId="0" fontId="31" fillId="0" borderId="0" xfId="0" applyFont="1"/>
    <xf numFmtId="0" fontId="3" fillId="2" borderId="1" xfId="0" applyNumberFormat="1" applyFont="1" applyFill="1" applyBorder="1" applyAlignment="1">
      <alignment horizontal="right" wrapText="1"/>
    </xf>
    <xf numFmtId="4" fontId="6" fillId="3" borderId="0" xfId="0" applyNumberFormat="1" applyFont="1" applyFill="1" applyBorder="1" applyAlignment="1" applyProtection="1">
      <alignment horizontal="center" vertical="center" wrapText="1"/>
      <protection locked="0"/>
    </xf>
    <xf numFmtId="4" fontId="38" fillId="0" borderId="0" xfId="0" applyNumberFormat="1" applyFont="1" applyBorder="1"/>
    <xf numFmtId="0" fontId="42" fillId="0" borderId="0" xfId="0" applyFont="1"/>
    <xf numFmtId="4" fontId="42" fillId="0" borderId="0" xfId="0" applyNumberFormat="1" applyFont="1"/>
    <xf numFmtId="0" fontId="43" fillId="3" borderId="1" xfId="0" applyNumberFormat="1" applyFont="1" applyFill="1" applyBorder="1" applyAlignment="1" applyProtection="1">
      <alignment horizontal="center" vertical="center"/>
      <protection locked="0"/>
    </xf>
    <xf numFmtId="3" fontId="43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43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44" fillId="2" borderId="1" xfId="0" applyNumberFormat="1" applyFont="1" applyFill="1" applyBorder="1" applyAlignment="1" applyProtection="1">
      <alignment horizontal="center" vertical="center" wrapText="1"/>
    </xf>
    <xf numFmtId="4" fontId="44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43" fillId="2" borderId="1" xfId="0" applyNumberFormat="1" applyFont="1" applyFill="1" applyBorder="1" applyAlignment="1" applyProtection="1">
      <alignment horizontal="center" vertical="center" wrapText="1"/>
    </xf>
    <xf numFmtId="164" fontId="43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43" fillId="2" borderId="1" xfId="0" applyNumberFormat="1" applyFont="1" applyFill="1" applyBorder="1" applyAlignment="1" applyProtection="1">
      <alignment horizontal="center" vertical="center" wrapText="1"/>
    </xf>
    <xf numFmtId="165" fontId="43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43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43" fillId="2" borderId="1" xfId="0" applyNumberFormat="1" applyFont="1" applyFill="1" applyBorder="1" applyAlignment="1" applyProtection="1">
      <alignment horizontal="center" vertical="center" wrapText="1"/>
    </xf>
    <xf numFmtId="4" fontId="45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44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36" fillId="0" borderId="0" xfId="0" applyNumberFormat="1" applyFont="1"/>
    <xf numFmtId="4" fontId="6" fillId="6" borderId="1" xfId="0" applyNumberFormat="1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vertical="center" wrapText="1"/>
    </xf>
    <xf numFmtId="4" fontId="3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13" xfId="0" applyNumberFormat="1" applyFont="1" applyFill="1" applyBorder="1" applyAlignment="1" applyProtection="1">
      <alignment horizontal="center" vertical="center"/>
      <protection locked="0"/>
    </xf>
    <xf numFmtId="4" fontId="4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47" fillId="3" borderId="8" xfId="0" applyNumberFormat="1" applyFont="1" applyFill="1" applyBorder="1" applyAlignment="1" applyProtection="1">
      <alignment horizontal="center" vertical="center" wrapText="1"/>
      <protection locked="0"/>
    </xf>
    <xf numFmtId="4" fontId="47" fillId="3" borderId="8" xfId="0" applyNumberFormat="1" applyFont="1" applyFill="1" applyBorder="1" applyAlignment="1" applyProtection="1">
      <alignment horizontal="center" vertical="center"/>
      <protection locked="0"/>
    </xf>
    <xf numFmtId="4" fontId="47" fillId="3" borderId="1" xfId="0" applyNumberFormat="1" applyFont="1" applyFill="1" applyBorder="1" applyAlignment="1" applyProtection="1">
      <alignment horizontal="center" vertical="center"/>
      <protection locked="0"/>
    </xf>
    <xf numFmtId="4" fontId="47" fillId="2" borderId="8" xfId="0" applyNumberFormat="1" applyFont="1" applyFill="1" applyBorder="1" applyAlignment="1" applyProtection="1">
      <alignment horizontal="center" vertical="center"/>
      <protection locked="0"/>
    </xf>
    <xf numFmtId="4" fontId="25" fillId="2" borderId="8" xfId="0" applyNumberFormat="1" applyFont="1" applyFill="1" applyBorder="1" applyAlignment="1" applyProtection="1">
      <alignment horizontal="center" vertical="center"/>
      <protection locked="0"/>
    </xf>
    <xf numFmtId="0" fontId="47" fillId="3" borderId="8" xfId="0" applyNumberFormat="1" applyFont="1" applyFill="1" applyBorder="1" applyAlignment="1" applyProtection="1">
      <alignment horizontal="center" vertical="center"/>
      <protection locked="0"/>
    </xf>
    <xf numFmtId="0" fontId="47" fillId="3" borderId="1" xfId="0" applyNumberFormat="1" applyFont="1" applyFill="1" applyBorder="1" applyAlignment="1" applyProtection="1">
      <alignment horizontal="center" vertical="center"/>
      <protection locked="0"/>
    </xf>
    <xf numFmtId="4" fontId="25" fillId="2" borderId="1" xfId="0" applyNumberFormat="1" applyFont="1" applyFill="1" applyBorder="1" applyAlignment="1" applyProtection="1">
      <alignment horizontal="center" vertical="center"/>
      <protection locked="0"/>
    </xf>
    <xf numFmtId="0" fontId="39" fillId="0" borderId="0" xfId="0" applyNumberFormat="1" applyFont="1" applyBorder="1" applyAlignment="1">
      <alignment horizontal="center"/>
    </xf>
    <xf numFmtId="4" fontId="3" fillId="3" borderId="0" xfId="0" applyNumberFormat="1" applyFont="1" applyFill="1" applyBorder="1" applyAlignment="1" applyProtection="1">
      <alignment horizontal="center" vertical="center"/>
      <protection locked="0"/>
    </xf>
    <xf numFmtId="0" fontId="3" fillId="3" borderId="0" xfId="0" applyNumberFormat="1" applyFont="1" applyFill="1" applyBorder="1" applyAlignment="1" applyProtection="1">
      <alignment horizontal="center" vertical="center"/>
      <protection locked="0"/>
    </xf>
    <xf numFmtId="2" fontId="1" fillId="0" borderId="0" xfId="0" applyNumberFormat="1" applyFont="1" applyBorder="1" applyAlignment="1" applyProtection="1">
      <alignment horizontal="center" vertical="center" wrapText="1"/>
    </xf>
    <xf numFmtId="0" fontId="48" fillId="3" borderId="1" xfId="0" applyNumberFormat="1" applyFont="1" applyFill="1" applyBorder="1" applyAlignment="1" applyProtection="1">
      <alignment horizontal="center" vertical="center"/>
      <protection locked="0"/>
    </xf>
    <xf numFmtId="3" fontId="48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48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49" fillId="2" borderId="1" xfId="0" applyNumberFormat="1" applyFont="1" applyFill="1" applyBorder="1" applyAlignment="1" applyProtection="1">
      <alignment horizontal="center" vertical="center" wrapText="1"/>
    </xf>
    <xf numFmtId="4" fontId="4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48" fillId="2" borderId="1" xfId="0" applyNumberFormat="1" applyFont="1" applyFill="1" applyBorder="1" applyAlignment="1" applyProtection="1">
      <alignment horizontal="center" vertical="center" wrapText="1"/>
    </xf>
    <xf numFmtId="0" fontId="50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3" borderId="14" xfId="0" applyNumberFormat="1" applyFont="1" applyFill="1" applyBorder="1" applyAlignment="1" applyProtection="1">
      <alignment horizontal="center" vertical="center"/>
      <protection locked="0"/>
    </xf>
    <xf numFmtId="4" fontId="2" fillId="2" borderId="15" xfId="0" applyNumberFormat="1" applyFont="1" applyFill="1" applyBorder="1" applyAlignment="1" applyProtection="1">
      <alignment horizontal="center" vertical="center"/>
      <protection locked="0"/>
    </xf>
    <xf numFmtId="165" fontId="49" fillId="2" borderId="1" xfId="0" applyNumberFormat="1" applyFont="1" applyFill="1" applyBorder="1" applyAlignment="1" applyProtection="1">
      <alignment horizontal="center" vertical="center" wrapText="1"/>
    </xf>
    <xf numFmtId="165" fontId="48" fillId="2" borderId="1" xfId="0" applyNumberFormat="1" applyFont="1" applyFill="1" applyBorder="1" applyAlignment="1" applyProtection="1">
      <alignment horizontal="center" vertical="center" wrapText="1"/>
    </xf>
    <xf numFmtId="166" fontId="48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48" fillId="2" borderId="1" xfId="0" applyNumberFormat="1" applyFont="1" applyFill="1" applyBorder="1" applyAlignment="1" applyProtection="1">
      <alignment horizontal="center" vertical="center" wrapText="1"/>
    </xf>
    <xf numFmtId="4" fontId="51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5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48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53" fillId="0" borderId="0" xfId="0" applyNumberFormat="1" applyFont="1"/>
    <xf numFmtId="0" fontId="30" fillId="0" borderId="9" xfId="0" applyFont="1" applyBorder="1" applyAlignment="1">
      <alignment wrapText="1"/>
    </xf>
    <xf numFmtId="0" fontId="39" fillId="0" borderId="7" xfId="0" applyNumberFormat="1" applyFont="1" applyBorder="1" applyAlignment="1"/>
    <xf numFmtId="0" fontId="39" fillId="0" borderId="7" xfId="0" applyNumberFormat="1" applyFont="1" applyBorder="1" applyAlignment="1">
      <alignment wrapText="1"/>
    </xf>
    <xf numFmtId="0" fontId="39" fillId="0" borderId="11" xfId="0" applyNumberFormat="1" applyFont="1" applyBorder="1" applyAlignment="1">
      <alignment vertical="center"/>
    </xf>
    <xf numFmtId="0" fontId="39" fillId="0" borderId="7" xfId="0" applyNumberFormat="1" applyFont="1" applyBorder="1" applyAlignment="1">
      <alignment vertical="center"/>
    </xf>
    <xf numFmtId="0" fontId="39" fillId="0" borderId="0" xfId="0" applyNumberFormat="1" applyFont="1" applyBorder="1" applyAlignment="1">
      <alignment wrapText="1"/>
    </xf>
    <xf numFmtId="0" fontId="30" fillId="0" borderId="9" xfId="0" applyFont="1" applyBorder="1" applyAlignment="1">
      <alignment vertical="center" wrapText="1"/>
    </xf>
    <xf numFmtId="0" fontId="39" fillId="0" borderId="0" xfId="0" applyNumberFormat="1" applyFont="1" applyBorder="1" applyAlignment="1">
      <alignment vertical="center" wrapText="1"/>
    </xf>
    <xf numFmtId="165" fontId="49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49" fillId="2" borderId="1" xfId="0" applyNumberFormat="1" applyFont="1" applyFill="1" applyBorder="1" applyAlignment="1" applyProtection="1">
      <alignment horizontal="center" vertical="center" wrapText="1"/>
    </xf>
    <xf numFmtId="166" fontId="49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0" fillId="0" borderId="0" xfId="0" applyNumberFormat="1"/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44" fillId="0" borderId="0" xfId="0" applyNumberFormat="1" applyFont="1" applyFill="1" applyBorder="1" applyAlignment="1" applyProtection="1">
      <alignment horizontal="center" vertical="center" wrapText="1"/>
    </xf>
    <xf numFmtId="4" fontId="54" fillId="0" borderId="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Border="1" applyAlignment="1"/>
    <xf numFmtId="4" fontId="53" fillId="0" borderId="0" xfId="0" applyNumberFormat="1" applyFont="1" applyBorder="1"/>
    <xf numFmtId="4" fontId="36" fillId="0" borderId="0" xfId="0" applyNumberFormat="1" applyFont="1" applyBorder="1"/>
    <xf numFmtId="0" fontId="36" fillId="0" borderId="0" xfId="0" applyFont="1" applyBorder="1"/>
    <xf numFmtId="0" fontId="55" fillId="2" borderId="1" xfId="0" applyNumberFormat="1" applyFont="1" applyFill="1" applyBorder="1" applyAlignment="1"/>
    <xf numFmtId="0" fontId="39" fillId="0" borderId="0" xfId="0" applyNumberFormat="1" applyFont="1" applyBorder="1" applyAlignment="1">
      <alignment horizontal="center"/>
    </xf>
    <xf numFmtId="0" fontId="56" fillId="2" borderId="1" xfId="0" applyNumberFormat="1" applyFont="1" applyFill="1" applyBorder="1" applyAlignment="1">
      <alignment horizontal="left" wrapText="1"/>
    </xf>
    <xf numFmtId="4" fontId="0" fillId="4" borderId="0" xfId="0" applyNumberFormat="1" applyFill="1" applyBorder="1"/>
    <xf numFmtId="4" fontId="57" fillId="0" borderId="0" xfId="0" applyNumberFormat="1" applyFont="1"/>
    <xf numFmtId="4" fontId="0" fillId="5" borderId="0" xfId="0" applyNumberFormat="1" applyFill="1" applyBorder="1"/>
    <xf numFmtId="4" fontId="0" fillId="5" borderId="0" xfId="0" applyNumberFormat="1" applyFill="1"/>
    <xf numFmtId="4" fontId="36" fillId="5" borderId="0" xfId="0" applyNumberFormat="1" applyFont="1" applyFill="1"/>
    <xf numFmtId="0" fontId="58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0" fillId="0" borderId="0" xfId="0" applyNumberFormat="1"/>
    <xf numFmtId="0" fontId="39" fillId="0" borderId="0" xfId="0" applyNumberFormat="1" applyFont="1" applyBorder="1" applyAlignment="1"/>
    <xf numFmtId="0" fontId="39" fillId="0" borderId="9" xfId="0" applyNumberFormat="1" applyFont="1" applyBorder="1" applyAlignment="1">
      <alignment vertical="center"/>
    </xf>
    <xf numFmtId="4" fontId="57" fillId="5" borderId="0" xfId="0" applyNumberFormat="1" applyFont="1" applyFill="1"/>
    <xf numFmtId="4" fontId="34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34" fillId="2" borderId="1" xfId="0" applyNumberFormat="1" applyFont="1" applyFill="1" applyBorder="1" applyAlignment="1" applyProtection="1">
      <alignment horizontal="center" vertical="center" wrapText="1"/>
    </xf>
    <xf numFmtId="165" fontId="34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5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57" fillId="5" borderId="1" xfId="0" applyNumberFormat="1" applyFont="1" applyFill="1" applyBorder="1"/>
    <xf numFmtId="4" fontId="38" fillId="0" borderId="0" xfId="0" applyNumberFormat="1" applyFont="1" applyBorder="1" applyAlignment="1">
      <alignment horizontal="center" vertical="top"/>
    </xf>
    <xf numFmtId="0" fontId="39" fillId="0" borderId="7" xfId="0" applyNumberFormat="1" applyFont="1" applyBorder="1" applyAlignment="1">
      <alignment vertical="center" wrapText="1"/>
    </xf>
    <xf numFmtId="0" fontId="40" fillId="0" borderId="7" xfId="0" applyFont="1" applyBorder="1" applyAlignment="1">
      <alignment wrapText="1"/>
    </xf>
    <xf numFmtId="0" fontId="39" fillId="0" borderId="10" xfId="0" applyNumberFormat="1" applyFont="1" applyBorder="1" applyAlignment="1">
      <alignment horizontal="center" vertical="center"/>
    </xf>
    <xf numFmtId="0" fontId="39" fillId="0" borderId="11" xfId="0" applyNumberFormat="1" applyFont="1" applyBorder="1" applyAlignment="1">
      <alignment horizontal="center" vertical="center"/>
    </xf>
    <xf numFmtId="0" fontId="39" fillId="0" borderId="6" xfId="0" applyNumberFormat="1" applyFont="1" applyBorder="1" applyAlignment="1">
      <alignment horizontal="center" wrapText="1"/>
    </xf>
    <xf numFmtId="0" fontId="40" fillId="0" borderId="7" xfId="0" applyFont="1" applyBorder="1" applyAlignment="1">
      <alignment horizontal="center" wrapText="1"/>
    </xf>
    <xf numFmtId="0" fontId="30" fillId="0" borderId="9" xfId="0" applyFont="1" applyBorder="1" applyAlignment="1">
      <alignment horizontal="center" vertical="center" wrapText="1"/>
    </xf>
    <xf numFmtId="0" fontId="39" fillId="0" borderId="7" xfId="0" applyNumberFormat="1" applyFont="1" applyBorder="1" applyAlignment="1">
      <alignment horizontal="center" wrapText="1"/>
    </xf>
    <xf numFmtId="0" fontId="39" fillId="0" borderId="6" xfId="0" applyNumberFormat="1" applyFont="1" applyBorder="1" applyAlignment="1">
      <alignment horizontal="center"/>
    </xf>
    <xf numFmtId="0" fontId="39" fillId="0" borderId="7" xfId="0" applyNumberFormat="1" applyFont="1" applyBorder="1" applyAlignment="1">
      <alignment horizontal="center"/>
    </xf>
    <xf numFmtId="0" fontId="39" fillId="0" borderId="9" xfId="0" applyFont="1" applyBorder="1" applyAlignment="1">
      <alignment horizontal="center" vertical="center" wrapText="1"/>
    </xf>
    <xf numFmtId="0" fontId="39" fillId="0" borderId="6" xfId="0" applyNumberFormat="1" applyFont="1" applyBorder="1" applyAlignment="1">
      <alignment horizontal="center" vertical="center" wrapText="1"/>
    </xf>
    <xf numFmtId="0" fontId="39" fillId="0" borderId="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30" fillId="0" borderId="9" xfId="0" applyFont="1" applyBorder="1" applyAlignment="1">
      <alignment horizontal="center" wrapText="1"/>
    </xf>
    <xf numFmtId="0" fontId="19" fillId="0" borderId="6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/>
    </xf>
    <xf numFmtId="0" fontId="22" fillId="0" borderId="11" xfId="0" applyNumberFormat="1" applyFont="1" applyBorder="1" applyAlignment="1">
      <alignment horizontal="center" vertical="center"/>
    </xf>
    <xf numFmtId="0" fontId="19" fillId="0" borderId="6" xfId="0" applyNumberFormat="1" applyFont="1" applyBorder="1" applyAlignment="1">
      <alignment horizontal="center" wrapText="1"/>
    </xf>
    <xf numFmtId="0" fontId="19" fillId="0" borderId="7" xfId="0" applyNumberFormat="1" applyFont="1" applyBorder="1" applyAlignment="1">
      <alignment horizontal="center" wrapText="1"/>
    </xf>
    <xf numFmtId="0" fontId="22" fillId="0" borderId="6" xfId="0" applyNumberFormat="1" applyFont="1" applyBorder="1" applyAlignment="1">
      <alignment horizontal="center"/>
    </xf>
    <xf numFmtId="0" fontId="22" fillId="0" borderId="7" xfId="0" applyNumberFormat="1" applyFont="1" applyBorder="1" applyAlignment="1">
      <alignment horizontal="center"/>
    </xf>
    <xf numFmtId="0" fontId="22" fillId="0" borderId="6" xfId="0" applyNumberFormat="1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2" fillId="0" borderId="7" xfId="0" applyNumberFormat="1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2" defaultPivotStyle="PivotStyleMedium9"/>
  <colors>
    <mruColors>
      <color rgb="FFCC99FF"/>
      <color rgb="FFCC66FF"/>
      <color rgb="FFFF99CC"/>
      <color rgb="FFCCFF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R480"/>
  <sheetViews>
    <sheetView zoomScale="130" zoomScaleNormal="130" workbookViewId="0">
      <pane xSplit="3" ySplit="2" topLeftCell="D310" activePane="bottomRight" state="frozen"/>
      <selection pane="topRight" activeCell="D1" sqref="D1"/>
      <selection pane="bottomLeft" activeCell="A3" sqref="A3"/>
      <selection pane="bottomRight" activeCell="G97" sqref="G97"/>
    </sheetView>
  </sheetViews>
  <sheetFormatPr defaultRowHeight="15" x14ac:dyDescent="0.25"/>
  <cols>
    <col min="1" max="1" width="8.140625" customWidth="1"/>
    <col min="2" max="2" width="41.28515625" customWidth="1"/>
    <col min="4" max="4" width="10.140625" customWidth="1"/>
    <col min="5" max="5" width="11.140625" customWidth="1"/>
    <col min="6" max="6" width="10.28515625" customWidth="1"/>
    <col min="7" max="7" width="10.5703125" customWidth="1"/>
    <col min="8" max="10" width="9.140625" hidden="1" customWidth="1"/>
    <col min="11" max="11" width="10.5703125" customWidth="1"/>
    <col min="12" max="14" width="9.140625" hidden="1" customWidth="1"/>
    <col min="15" max="15" width="11.7109375" customWidth="1"/>
    <col min="16" max="18" width="9.140625" hidden="1" customWidth="1"/>
    <col min="19" max="19" width="0" hidden="1" customWidth="1"/>
    <col min="20" max="20" width="10.7109375" hidden="1" customWidth="1"/>
    <col min="21" max="21" width="11.140625" hidden="1" customWidth="1"/>
    <col min="22" max="22" width="11.85546875" hidden="1" customWidth="1"/>
    <col min="23" max="23" width="10.85546875" hidden="1" customWidth="1"/>
    <col min="24" max="26" width="0" hidden="1" customWidth="1"/>
    <col min="27" max="27" width="11.85546875" hidden="1" customWidth="1"/>
    <col min="28" max="29" width="0" hidden="1" customWidth="1"/>
    <col min="30" max="30" width="0.140625" hidden="1" customWidth="1"/>
    <col min="31" max="31" width="11.5703125" hidden="1" customWidth="1"/>
    <col min="33" max="33" width="10.85546875" customWidth="1"/>
    <col min="34" max="34" width="10.42578125" customWidth="1"/>
    <col min="35" max="35" width="11.5703125" customWidth="1"/>
    <col min="36" max="36" width="11.28515625" customWidth="1"/>
    <col min="37" max="39" width="10.42578125" hidden="1" customWidth="1"/>
    <col min="40" max="40" width="11.5703125" customWidth="1"/>
    <col min="41" max="43" width="10.42578125" hidden="1" customWidth="1"/>
    <col min="44" max="44" width="11.5703125" customWidth="1"/>
  </cols>
  <sheetData>
    <row r="1" spans="1:44" ht="34.5" customHeight="1" x14ac:dyDescent="0.25">
      <c r="A1" s="296" t="s">
        <v>581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</row>
    <row r="2" spans="1:44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44" x14ac:dyDescent="0.25">
      <c r="A3" s="7">
        <v>1</v>
      </c>
      <c r="B3" s="8" t="s">
        <v>17</v>
      </c>
      <c r="C3" s="3" t="s">
        <v>18</v>
      </c>
      <c r="D3" s="11" t="s">
        <v>538</v>
      </c>
      <c r="E3" s="11" t="s">
        <v>538</v>
      </c>
      <c r="F3" s="11" t="s">
        <v>538</v>
      </c>
      <c r="G3" s="11" t="s">
        <v>538</v>
      </c>
      <c r="H3" s="11" t="s">
        <v>538</v>
      </c>
      <c r="I3" s="11" t="s">
        <v>538</v>
      </c>
      <c r="J3" s="11" t="s">
        <v>538</v>
      </c>
      <c r="K3" s="11" t="s">
        <v>538</v>
      </c>
      <c r="L3" s="11" t="s">
        <v>538</v>
      </c>
      <c r="M3" s="11" t="s">
        <v>538</v>
      </c>
      <c r="N3" s="11" t="s">
        <v>538</v>
      </c>
      <c r="O3" s="11" t="s">
        <v>538</v>
      </c>
      <c r="P3" s="11" t="s">
        <v>538</v>
      </c>
      <c r="Q3" s="11" t="s">
        <v>538</v>
      </c>
      <c r="R3" s="11" t="s">
        <v>538</v>
      </c>
    </row>
    <row r="4" spans="1:44" x14ac:dyDescent="0.25">
      <c r="A4" s="7">
        <v>2</v>
      </c>
      <c r="B4" s="8" t="s">
        <v>19</v>
      </c>
      <c r="C4" s="3" t="s">
        <v>20</v>
      </c>
      <c r="D4" s="10">
        <f>'Усть-Иван'!D4+Дубовка!D4+БелогТУ!D4+МазТУпсих!D4+Гонжа!D4+'ПУ-18 Тамб'!D4+БлаговТУ!D4</f>
        <v>12</v>
      </c>
      <c r="E4" s="10">
        <f>'Усть-Иван'!E4+Дубовка!E4+БелогТУ!E4+МазТУпсих!E4+Гонжа!E4+'ПУ-18 Тамб'!E4+БлаговТУ!E4</f>
        <v>12</v>
      </c>
      <c r="F4" s="10">
        <f>'Усть-Иван'!F4+Дубовка!F4+БелогТУ!F4+МазТУпсих!F4+Гонжа!F4+'ПУ-18 Тамб'!F4+БлаговТУ!F4</f>
        <v>12</v>
      </c>
      <c r="G4" s="10">
        <f>'Усть-Иван'!H4+Дубовка!H4+БелогТУ!H4+МазТУпсих!H4+Гонжа!H4+'ПУ-18 Тамб'!H4+БлаговТУ!H4</f>
        <v>12</v>
      </c>
      <c r="H4" s="10">
        <f>'Усть-Иван'!I4+Дубовка!I4+БелогТУ!I4+МазТУпсих!I4+Гонжа!I4+'ПУ-18 Тамб'!I4+БлаговТУ!I4</f>
        <v>12</v>
      </c>
      <c r="I4" s="10">
        <f>'Усть-Иван'!J4+Дубовка!J4+БелогТУ!J4+МазТУпсих!J4+Гонжа!J4+'ПУ-18 Тамб'!J4+БлаговТУ!J4</f>
        <v>12</v>
      </c>
      <c r="J4" s="10">
        <f>'Усть-Иван'!K4+Дубовка!K4+БелогТУ!K4+МазТУпсих!K4+Гонжа!K4+'ПУ-18 Тамб'!K4+БлаговТУ!K4</f>
        <v>12</v>
      </c>
      <c r="K4" s="10">
        <f>'Усть-Иван'!N4+Дубовка!N4+БелогТУ!N4+МазТУпсих!N4+Гонжа!N4+'ПУ-18 Тамб'!N4+БлаговТУ!N4</f>
        <v>12</v>
      </c>
      <c r="L4" s="10">
        <f>'Усть-Иван'!O4+Дубовка!O4+БелогТУ!O4+МазТУпсих!O4+Гонжа!O4+'ПУ-18 Тамб'!O4+БлаговТУ!O4</f>
        <v>12</v>
      </c>
      <c r="M4" s="10">
        <f>'Усть-Иван'!P4+Дубовка!P4+БелогТУ!P4+МазТУпсих!P4+Гонжа!P4+'ПУ-18 Тамб'!P4+БлаговТУ!P4</f>
        <v>12</v>
      </c>
      <c r="N4" s="10">
        <f>'Усть-Иван'!Q4+Дубовка!Q4+БелогТУ!Q4+МазТУпсих!Q4+Гонжа!Q4+'ПУ-18 Тамб'!Q4+БлаговТУ!Q4</f>
        <v>12</v>
      </c>
      <c r="O4" s="10">
        <f>'Усть-Иван'!S4+Дубовка!S4+БелогТУ!S4+МазТУпсих!S4+Гонжа!S4+'ПУ-18 Тамб'!S4+БлаговТУ!S4</f>
        <v>12</v>
      </c>
      <c r="P4" s="10" t="e">
        <f>'Усть-Иван'!T4+п.Юхта!#REF!+Дубовка!T4+БелогТУ!T4+МазТУпсих!T4+Гонжа!T4+'ПУ-18 Тамб'!T4+БлаговТУ!T4</f>
        <v>#REF!</v>
      </c>
      <c r="Q4" s="10" t="e">
        <f>'Усть-Иван'!U4+п.Юхта!#REF!+Дубовка!U4+БелогТУ!U4+МазТУпсих!U4+Гонжа!U4+'ПУ-18 Тамб'!U4+БлаговТУ!U4</f>
        <v>#REF!</v>
      </c>
      <c r="R4" s="10" t="e">
        <f>'Усть-Иван'!V4+п.Юхта!#REF!+Дубовка!V4+БелогТУ!V4+МазТУпсих!V4+Гонжа!V4+'ПУ-18 Тамб'!V4+БлаговТУ!V4</f>
        <v>#REF!</v>
      </c>
    </row>
    <row r="5" spans="1:44" x14ac:dyDescent="0.25">
      <c r="A5" s="7">
        <v>3</v>
      </c>
      <c r="B5" s="8" t="s">
        <v>21</v>
      </c>
      <c r="C5" s="3" t="s">
        <v>22</v>
      </c>
      <c r="D5" s="11">
        <f>'Усть-Иван'!D5+Дубовка!D5+БелогТУ!D5+МазТУпсих!D5+Гонжа!D5+'ПУ-18 Тамб'!D5+БлаговТУ!D5</f>
        <v>26.18</v>
      </c>
      <c r="E5" s="11">
        <f>'Усть-Иван'!E5+Дубовка!E5+БелогТУ!E5+МазТУпсих!E5+Гонжа!E5+'ПУ-18 Тамб'!E5+БлаговТУ!E5</f>
        <v>27.442</v>
      </c>
      <c r="F5" s="11">
        <f>'Усть-Иван'!F5+Дубовка!F5+БелогТУ!F5+МазТУпсих!F5+Гонжа!F5+'ПУ-18 Тамб'!F5+БлаговТУ!F5</f>
        <v>27.439999999999998</v>
      </c>
      <c r="G5" s="11">
        <f>'Усть-Иван'!H5+Дубовка!H5+БелогТУ!H5+МазТУпсих!H5+Гонжа!H5+'ПУ-18 Тамб'!H5+БлаговТУ!H5</f>
        <v>27.442</v>
      </c>
      <c r="H5" s="11">
        <f>'Усть-Иван'!I5+Дубовка!I5+БелогТУ!I5+МазТУпсих!I5+Гонжа!I5+'ПУ-18 Тамб'!I5+БлаговТУ!I5</f>
        <v>27.442</v>
      </c>
      <c r="I5" s="11">
        <f>'Усть-Иван'!J5+Дубовка!J5+БелогТУ!J5+МазТУпсих!J5+Гонжа!J5+'ПУ-18 Тамб'!J5+БлаговТУ!J5</f>
        <v>27.442</v>
      </c>
      <c r="J5" s="11">
        <f>'Усть-Иван'!K5+Дубовка!K5+БелогТУ!K5+МазТУпсих!K5+Гонжа!K5+'ПУ-18 Тамб'!K5+БлаговТУ!K5</f>
        <v>27.442</v>
      </c>
      <c r="K5" s="11">
        <f>'Усть-Иван'!N5+Дубовка!N5+БелогТУ!N5+МазТУпсих!N5+Гонжа!N5+'ПУ-18 Тамб'!N5+БлаговТУ!N5</f>
        <v>27.439999999999998</v>
      </c>
      <c r="L5" s="11">
        <f>'Усть-Иван'!O5+Дубовка!O5+БелогТУ!O5+МазТУпсих!O5+Гонжа!O5+'ПУ-18 Тамб'!O5+БлаговТУ!O5</f>
        <v>27.439999999999998</v>
      </c>
      <c r="M5" s="11">
        <f>'Усть-Иван'!P5+Дубовка!P5+БелогТУ!P5+МазТУпсих!P5+Гонжа!P5+'ПУ-18 Тамб'!P5+БлаговТУ!P5</f>
        <v>27.439999999999998</v>
      </c>
      <c r="N5" s="11">
        <f>'Усть-Иван'!Q5+Дубовка!Q5+БелогТУ!Q5+МазТУпсих!Q5+Гонжа!Q5+'ПУ-18 Тамб'!Q5+БлаговТУ!Q5</f>
        <v>27.439999999999998</v>
      </c>
      <c r="O5" s="11">
        <f>'Усть-Иван'!S5+Дубовка!S5+БелогТУ!S5+МазТУпсих!S5+Гонжа!S5+'ПУ-18 Тамб'!S5+БлаговТУ!S5</f>
        <v>27.439999999999998</v>
      </c>
      <c r="P5" s="11" t="e">
        <f>'Усть-Иван'!T5+п.Юхта!#REF!+Дубовка!T5+БелогТУ!T5+МазТУпсих!T5+Гонжа!T5+'ПУ-18 Тамб'!T5+БлаговТУ!T5</f>
        <v>#REF!</v>
      </c>
      <c r="Q5" s="11" t="e">
        <f>'Усть-Иван'!U5+п.Юхта!#REF!+Дубовка!U5+БелогТУ!U5+МазТУпсих!U5+Гонжа!U5+'ПУ-18 Тамб'!U5+БлаговТУ!U5</f>
        <v>#REF!</v>
      </c>
      <c r="R5" s="11" t="e">
        <f>'Усть-Иван'!V5+п.Юхта!#REF!+Дубовка!V5+БелогТУ!V5+МазТУпсих!V5+Гонжа!V5+'ПУ-18 Тамб'!V5+БлаговТУ!V5</f>
        <v>#REF!</v>
      </c>
    </row>
    <row r="6" spans="1:44" x14ac:dyDescent="0.25">
      <c r="A6" s="7">
        <v>4</v>
      </c>
      <c r="B6" s="8" t="s">
        <v>23</v>
      </c>
      <c r="C6" s="3" t="s">
        <v>24</v>
      </c>
      <c r="D6" s="11">
        <f>'Усть-Иван'!D6+Дубовка!D6+БелогТУ!D6+МазТУпсих!D6+Гонжа!D6+'ПУ-18 Тамб'!D6+БлаговТУ!D6</f>
        <v>13.63</v>
      </c>
      <c r="E6" s="11">
        <f>'Усть-Иван'!E6+Дубовка!E6+БелогТУ!E6+МазТУпсих!E6+Гонжа!E6+'ПУ-18 Тамб'!E6+БлаговТУ!E6</f>
        <v>14.108360000000001</v>
      </c>
      <c r="F6" s="11">
        <f>'Усть-Иван'!F6+Дубовка!F6+БелогТУ!F6+МазТУпсих!F6+Гонжа!F6+'ПУ-18 Тамб'!F6+БлаговТУ!F6</f>
        <v>14.110000000000001</v>
      </c>
      <c r="G6" s="11">
        <f>'Усть-Иван'!H6+Дубовка!H6+БелогТУ!H6+МазТУпсих!H6+Гонжа!H6+'ПУ-18 Тамб'!H6+БлаговТУ!H6</f>
        <v>14.108360000000001</v>
      </c>
      <c r="H6" s="11">
        <f>'Усть-Иван'!I6+Дубовка!I6+БелогТУ!I6+МазТУпсих!I6+Гонжа!I6+'ПУ-18 Тамб'!I6+БлаговТУ!I6</f>
        <v>14.108360000000001</v>
      </c>
      <c r="I6" s="11">
        <f>'Усть-Иван'!J6+Дубовка!J6+БелогТУ!J6+МазТУпсих!J6+Гонжа!J6+'ПУ-18 Тамб'!J6+БлаговТУ!J6</f>
        <v>14.108360000000001</v>
      </c>
      <c r="J6" s="11">
        <f>'Усть-Иван'!K6+Дубовка!K6+БелогТУ!K6+МазТУпсих!K6+Гонжа!K6+'ПУ-18 Тамб'!K6+БлаговТУ!K6</f>
        <v>14.108360000000001</v>
      </c>
      <c r="K6" s="11">
        <f>'Усть-Иван'!N6+Дубовка!N6+БелогТУ!N6+МазТУпсих!N6+Гонжа!N6+'ПУ-18 Тамб'!N6+БлаговТУ!N6</f>
        <v>14.111320000000001</v>
      </c>
      <c r="L6" s="11">
        <f>'Усть-Иван'!O6+Дубовка!O6+БелогТУ!O6+МазТУпсих!O6+Гонжа!O6+'ПУ-18 Тамб'!O6+БлаговТУ!O6</f>
        <v>14.111320000000001</v>
      </c>
      <c r="M6" s="11">
        <f>'Усть-Иван'!P6+Дубовка!P6+БелогТУ!P6+МазТУпсих!P6+Гонжа!P6+'ПУ-18 Тамб'!P6+БлаговТУ!P6</f>
        <v>14.111320000000001</v>
      </c>
      <c r="N6" s="11">
        <f>'Усть-Иван'!Q6+Дубовка!Q6+БелогТУ!Q6+МазТУпсих!Q6+Гонжа!Q6+'ПУ-18 Тамб'!Q6+БлаговТУ!Q6</f>
        <v>14.111320000000001</v>
      </c>
      <c r="O6" s="11">
        <f>'Усть-Иван'!S6+Дубовка!S6+БелогТУ!S6+МазТУпсих!S6+Гонжа!S6+'ПУ-18 Тамб'!S6+БлаговТУ!S6</f>
        <v>14.11572</v>
      </c>
      <c r="P6" s="11" t="e">
        <f>'Усть-Иван'!T6+п.Юхта!#REF!+Дубовка!T6+БелогТУ!T6+МазТУпсих!T6+Гонжа!T6+'ПУ-18 Тамб'!T6+БлаговТУ!T6</f>
        <v>#REF!</v>
      </c>
      <c r="Q6" s="11" t="e">
        <f>'Усть-Иван'!U6+п.Юхта!#REF!+Дубовка!U6+БелогТУ!U6+МазТУпсих!U6+Гонжа!U6+'ПУ-18 Тамб'!U6+БлаговТУ!U6</f>
        <v>#REF!</v>
      </c>
      <c r="R6" s="11" t="e">
        <f>'Усть-Иван'!V6+п.Юхта!#REF!+Дубовка!V6+БелогТУ!V6+МазТУпсих!V6+Гонжа!V6+'ПУ-18 Тамб'!V6+БлаговТУ!V6</f>
        <v>#REF!</v>
      </c>
    </row>
    <row r="7" spans="1:44" x14ac:dyDescent="0.25">
      <c r="A7" s="7">
        <v>5</v>
      </c>
      <c r="B7" s="12" t="s">
        <v>25</v>
      </c>
      <c r="C7" s="13" t="s">
        <v>26</v>
      </c>
      <c r="D7" s="14">
        <f t="shared" ref="D7:R7" si="0">D8+D10-D14</f>
        <v>44171.043202916626</v>
      </c>
      <c r="E7" s="14">
        <f t="shared" si="0"/>
        <v>36680.438000000009</v>
      </c>
      <c r="F7" s="14">
        <f t="shared" si="0"/>
        <v>44363.610113436633</v>
      </c>
      <c r="G7" s="14">
        <f t="shared" si="0"/>
        <v>37586.872941053611</v>
      </c>
      <c r="H7" s="14">
        <f t="shared" si="0"/>
        <v>37936.883000000009</v>
      </c>
      <c r="I7" s="14">
        <f t="shared" si="0"/>
        <v>37936.883000000009</v>
      </c>
      <c r="J7" s="14">
        <f t="shared" si="0"/>
        <v>37936.883000000009</v>
      </c>
      <c r="K7" s="14">
        <f t="shared" si="0"/>
        <v>37586.872941053611</v>
      </c>
      <c r="L7" s="14">
        <f t="shared" si="0"/>
        <v>38016.433000000012</v>
      </c>
      <c r="M7" s="14">
        <f t="shared" si="0"/>
        <v>38016.433000000012</v>
      </c>
      <c r="N7" s="14">
        <f t="shared" si="0"/>
        <v>38016.433000000012</v>
      </c>
      <c r="O7" s="14">
        <f t="shared" si="0"/>
        <v>37586.872941053611</v>
      </c>
      <c r="P7" s="14" t="e">
        <f t="shared" si="0"/>
        <v>#REF!</v>
      </c>
      <c r="Q7" s="14" t="e">
        <f t="shared" si="0"/>
        <v>#REF!</v>
      </c>
      <c r="R7" s="14" t="e">
        <f t="shared" si="0"/>
        <v>#REF!</v>
      </c>
    </row>
    <row r="8" spans="1:44" x14ac:dyDescent="0.25">
      <c r="A8" s="7">
        <v>6</v>
      </c>
      <c r="B8" s="12" t="s">
        <v>27</v>
      </c>
      <c r="C8" s="13" t="s">
        <v>26</v>
      </c>
      <c r="D8" s="11">
        <f>'Усть-Иван'!D8+Дубовка!D8+БелогТУ!D8+МазТУпсих!D8+Гонжа!D8+'ПУ-18 Тамб'!D8+БлаговТУ!D8</f>
        <v>1386.07</v>
      </c>
      <c r="E8" s="11">
        <f>'Усть-Иван'!E8+Дубовка!E8+БелогТУ!E8+МазТУпсих!E8+Гонжа!E8+'ПУ-18 Тамб'!E8+БлаговТУ!E8</f>
        <v>1345.22</v>
      </c>
      <c r="F8" s="11">
        <f>'Усть-Иван'!F8+Дубовка!F8+БелогТУ!F8+МазТУпсих!F8+Гонжа!F8+'ПУ-18 Тамб'!F8+БлаговТУ!F8</f>
        <v>1498.25</v>
      </c>
      <c r="G8" s="11">
        <f>'Усть-Иван'!H8+Дубовка!H8+БелогТУ!H8+МазТУпсих!H8+Гонжа!H8+'ПУ-18 Тамб'!H8+БлаговТУ!H8</f>
        <v>1384.17</v>
      </c>
      <c r="H8" s="11">
        <f>'Усть-Иван'!I8+Дубовка!I8+БелогТУ!I8+МазТУпсих!I8+Гонжа!I8+'ПУ-18 Тамб'!I8+БлаговТУ!I8</f>
        <v>464.01500000000004</v>
      </c>
      <c r="I8" s="11">
        <f>'Усть-Иван'!J8+Дубовка!J8+БелогТУ!J8+МазТУпсих!J8+Гонжа!J8+'ПУ-18 Тамб'!J8+БлаговТУ!J8</f>
        <v>464.01500000000004</v>
      </c>
      <c r="J8" s="11">
        <f>'Усть-Иван'!K8+Дубовка!K8+БелогТУ!K8+МазТУпсих!K8+Гонжа!K8+'ПУ-18 Тамб'!K8+БлаговТУ!K8</f>
        <v>464.01500000000004</v>
      </c>
      <c r="K8" s="11">
        <f>'Усть-Иван'!N8+Дубовка!N8+БелогТУ!N8+МазТУпсих!N8+Гонжа!N8+'ПУ-18 Тамб'!N8+БлаговТУ!N8</f>
        <v>1384.17</v>
      </c>
      <c r="L8" s="11">
        <f>'Усть-Иван'!O8+Дубовка!O8+БелогТУ!O8+МазТУпсих!O8+Гонжа!O8+'ПУ-18 Тамб'!O8+БлаговТУ!O8</f>
        <v>543.56500000000005</v>
      </c>
      <c r="M8" s="11">
        <f>'Усть-Иван'!P8+Дубовка!P8+БелогТУ!P8+МазТУпсих!P8+Гонжа!P8+'ПУ-18 Тамб'!P8+БлаговТУ!P8</f>
        <v>543.56500000000005</v>
      </c>
      <c r="N8" s="11">
        <f>'Усть-Иван'!Q8+Дубовка!Q8+БелогТУ!Q8+МазТУпсих!Q8+Гонжа!Q8+'ПУ-18 Тамб'!Q8+БлаговТУ!Q8</f>
        <v>543.56500000000005</v>
      </c>
      <c r="O8" s="11">
        <f>'Усть-Иван'!S8+Дубовка!S8+БелогТУ!S8+МазТУпсих!S8+Гонжа!S8+'ПУ-18 Тамб'!S8+БлаговТУ!S8</f>
        <v>1384.17</v>
      </c>
      <c r="P8" s="11" t="e">
        <f>'Усть-Иван'!T8+п.Юхта!#REF!+Дубовка!T8+БелогТУ!T8+МазТУпсих!T8+Гонжа!T8+'ПУ-18 Тамб'!T8+БлаговТУ!T8</f>
        <v>#REF!</v>
      </c>
      <c r="Q8" s="11" t="e">
        <f>'Усть-Иван'!U8+п.Юхта!#REF!+Дубовка!U8+БелогТУ!U8+МазТУпсих!U8+Гонжа!U8+'ПУ-18 Тамб'!U8+БлаговТУ!U8</f>
        <v>#REF!</v>
      </c>
      <c r="R8" s="11" t="e">
        <f>'Усть-Иван'!V8+п.Юхта!#REF!+Дубовка!V8+БелогТУ!V8+МазТУпсих!V8+Гонжа!V8+'ПУ-18 Тамб'!V8+БлаговТУ!V8</f>
        <v>#REF!</v>
      </c>
    </row>
    <row r="9" spans="1:44" ht="26.25" x14ac:dyDescent="0.25">
      <c r="A9" s="7">
        <v>7</v>
      </c>
      <c r="B9" s="15" t="s">
        <v>28</v>
      </c>
      <c r="C9" s="13" t="s">
        <v>29</v>
      </c>
      <c r="D9" s="14">
        <f>IF(D8=0,0,100*D8/D7)</f>
        <v>3.1379607532304727</v>
      </c>
      <c r="E9" s="14">
        <f t="shared" ref="E9:R9" si="1">IF(E8=0,0,100*E8/E7)</f>
        <v>3.6674044077663406</v>
      </c>
      <c r="F9" s="14">
        <f t="shared" si="1"/>
        <v>3.3772048671625519</v>
      </c>
      <c r="G9" s="14">
        <f t="shared" si="1"/>
        <v>3.6825888713082175</v>
      </c>
      <c r="H9" s="14">
        <f t="shared" si="1"/>
        <v>1.2231236815106818</v>
      </c>
      <c r="I9" s="14">
        <f t="shared" si="1"/>
        <v>1.2231236815106818</v>
      </c>
      <c r="J9" s="14">
        <f t="shared" si="1"/>
        <v>1.2231236815106818</v>
      </c>
      <c r="K9" s="14">
        <f t="shared" si="1"/>
        <v>3.6825888713082175</v>
      </c>
      <c r="L9" s="14">
        <f t="shared" si="1"/>
        <v>1.4298158904071823</v>
      </c>
      <c r="M9" s="14">
        <f t="shared" si="1"/>
        <v>1.4298158904071823</v>
      </c>
      <c r="N9" s="14">
        <f t="shared" si="1"/>
        <v>1.4298158904071823</v>
      </c>
      <c r="O9" s="14">
        <f t="shared" si="1"/>
        <v>3.6825888713082175</v>
      </c>
      <c r="P9" s="14" t="e">
        <f t="shared" si="1"/>
        <v>#REF!</v>
      </c>
      <c r="Q9" s="14" t="e">
        <f t="shared" si="1"/>
        <v>#REF!</v>
      </c>
      <c r="R9" s="14" t="e">
        <f t="shared" si="1"/>
        <v>#REF!</v>
      </c>
    </row>
    <row r="10" spans="1:44" x14ac:dyDescent="0.25">
      <c r="A10" s="7">
        <v>8</v>
      </c>
      <c r="B10" s="12" t="s">
        <v>30</v>
      </c>
      <c r="C10" s="13" t="s">
        <v>26</v>
      </c>
      <c r="D10" s="14">
        <f t="shared" ref="D10:R10" si="2">D11+D16</f>
        <v>42784.973202916626</v>
      </c>
      <c r="E10" s="14">
        <f t="shared" si="2"/>
        <v>35335.218000000008</v>
      </c>
      <c r="F10" s="14">
        <f t="shared" si="2"/>
        <v>42865.360113436633</v>
      </c>
      <c r="G10" s="14">
        <f t="shared" si="2"/>
        <v>36202.702941053612</v>
      </c>
      <c r="H10" s="14">
        <f t="shared" si="2"/>
        <v>37472.868000000009</v>
      </c>
      <c r="I10" s="14">
        <f t="shared" si="2"/>
        <v>37472.868000000009</v>
      </c>
      <c r="J10" s="14">
        <f t="shared" si="2"/>
        <v>37472.868000000009</v>
      </c>
      <c r="K10" s="14">
        <f t="shared" si="2"/>
        <v>36202.702941053612</v>
      </c>
      <c r="L10" s="14">
        <f t="shared" si="2"/>
        <v>37472.868000000009</v>
      </c>
      <c r="M10" s="14">
        <f t="shared" si="2"/>
        <v>37472.868000000009</v>
      </c>
      <c r="N10" s="14">
        <f t="shared" si="2"/>
        <v>37472.868000000009</v>
      </c>
      <c r="O10" s="14">
        <f t="shared" si="2"/>
        <v>36202.702941053612</v>
      </c>
      <c r="P10" s="14" t="e">
        <f t="shared" si="2"/>
        <v>#REF!</v>
      </c>
      <c r="Q10" s="14" t="e">
        <f t="shared" si="2"/>
        <v>#REF!</v>
      </c>
      <c r="R10" s="14" t="e">
        <f t="shared" si="2"/>
        <v>#REF!</v>
      </c>
    </row>
    <row r="11" spans="1:44" x14ac:dyDescent="0.25">
      <c r="A11" s="7">
        <v>9</v>
      </c>
      <c r="B11" s="12" t="s">
        <v>31</v>
      </c>
      <c r="C11" s="13" t="s">
        <v>26</v>
      </c>
      <c r="D11" s="11">
        <f>'Усть-Иван'!D11+Дубовка!D11+БелогТУ!D11+МазТУпсих!D11+Гонжа!D11+'ПУ-18 Тамб'!D11+БлаговТУ!D11</f>
        <v>3640.3289999999997</v>
      </c>
      <c r="E11" s="11">
        <f>'Усть-Иван'!E11+Дубовка!E11+БелогТУ!E11+МазТУпсих!E11+Гонжа!E11+'ПУ-18 Тамб'!E11+БлаговТУ!E11</f>
        <v>6666.3889045189453</v>
      </c>
      <c r="F11" s="11">
        <f>'Усть-Иван'!F11+Дубовка!F11+БелогТУ!F11+МазТУпсих!F11+Гонжа!F11+'ПУ-18 Тамб'!F11+БлаговТУ!F11</f>
        <v>3733.1489999999999</v>
      </c>
      <c r="G11" s="11">
        <f>'Усть-Иван'!H11+Дубовка!H11+БелогТУ!H11+МазТУпсих!H11+Гонжа!H11+'ПУ-18 Тамб'!H11+БлаговТУ!H11</f>
        <v>3519.02</v>
      </c>
      <c r="H11" s="11">
        <f>'Усть-Иван'!I11+Дубовка!I11+БелогТУ!I11+МазТУпсих!I11+Гонжа!I11+'ПУ-18 Тамб'!I11+БлаговТУ!I11</f>
        <v>1707.44</v>
      </c>
      <c r="I11" s="11">
        <f>'Усть-Иван'!J11+Дубовка!J11+БелогТУ!J11+МазТУпсих!J11+Гонжа!J11+'ПУ-18 Тамб'!J11+БлаговТУ!J11</f>
        <v>1707.44</v>
      </c>
      <c r="J11" s="11">
        <f>'Усть-Иван'!K11+Дубовка!K11+БелогТУ!K11+МазТУпсих!K11+Гонжа!K11+'ПУ-18 Тамб'!K11+БлаговТУ!K11</f>
        <v>1707.44</v>
      </c>
      <c r="K11" s="11">
        <f>'Усть-Иван'!N11+Дубовка!N11+БелогТУ!N11+МазТУпсих!N11+Гонжа!N11+'ПУ-18 Тамб'!N11+БлаговТУ!N11</f>
        <v>3519.02</v>
      </c>
      <c r="L11" s="11">
        <f>'Усть-Иван'!O11+Дубовка!O11+БелогТУ!O11+МазТУпсих!O11+Гонжа!O11+'ПУ-18 Тамб'!O11+БлаговТУ!O11</f>
        <v>1707.44</v>
      </c>
      <c r="M11" s="11">
        <f>'Усть-Иван'!P11+Дубовка!P11+БелогТУ!P11+МазТУпсих!P11+Гонжа!P11+'ПУ-18 Тамб'!P11+БлаговТУ!P11</f>
        <v>1707.44</v>
      </c>
      <c r="N11" s="11">
        <f>'Усть-Иван'!Q11+Дубовка!Q11+БелогТУ!Q11+МазТУпсих!Q11+Гонжа!Q11+'ПУ-18 Тамб'!Q11+БлаговТУ!Q11</f>
        <v>1707.44</v>
      </c>
      <c r="O11" s="11">
        <f>'Усть-Иван'!S11+Дубовка!S11+БелогТУ!S11+МазТУпсих!S11+Гонжа!S11+'ПУ-18 Тамб'!S11+БлаговТУ!S11</f>
        <v>3519.02</v>
      </c>
      <c r="P11" s="11" t="e">
        <f>'Усть-Иван'!T11+п.Юхта!#REF!+Дубовка!T11+БелогТУ!T11+МазТУпсих!T11+Гонжа!T11+'ПУ-18 Тамб'!T11+БлаговТУ!T11</f>
        <v>#REF!</v>
      </c>
      <c r="Q11" s="11" t="e">
        <f>'Усть-Иван'!U11+п.Юхта!#REF!+Дубовка!U11+БелогТУ!U11+МазТУпсих!U11+Гонжа!U11+'ПУ-18 Тамб'!U11+БлаговТУ!U11</f>
        <v>#REF!</v>
      </c>
      <c r="R11" s="11" t="e">
        <f>'Усть-Иван'!V11+п.Юхта!#REF!+Дубовка!V11+БелогТУ!V11+МазТУпсих!V11+Гонжа!V11+'ПУ-18 Тамб'!V11+БлаговТУ!V11</f>
        <v>#REF!</v>
      </c>
    </row>
    <row r="12" spans="1:44" x14ac:dyDescent="0.25">
      <c r="A12" s="16" t="s">
        <v>32</v>
      </c>
      <c r="B12" s="17" t="s">
        <v>33</v>
      </c>
      <c r="C12" s="13"/>
      <c r="D12" s="11">
        <f>'Усть-Иван'!D12+Дубовка!D12+БелогТУ!D12+МазТУпсих!D12+Гонжа!D12+'ПУ-18 Тамб'!D12+БлаговТУ!D12</f>
        <v>0</v>
      </c>
      <c r="E12" s="11">
        <f>'Усть-Иван'!E12+Дубовка!E12+БелогТУ!E12+МазТУпсих!E12+Гонжа!E12+'ПУ-18 Тамб'!E12+БлаговТУ!E12</f>
        <v>0</v>
      </c>
      <c r="F12" s="11">
        <f>'Усть-Иван'!F12+Дубовка!F12+БелогТУ!F12+МазТУпсих!F12+Гонжа!F12+'ПУ-18 Тамб'!F12+БлаговТУ!F12</f>
        <v>0</v>
      </c>
      <c r="G12" s="11">
        <f>'Усть-Иван'!H12+Дубовка!H12+БелогТУ!H12+МазТУпсих!H12+Гонжа!H12+'ПУ-18 Тамб'!H12+БлаговТУ!H12</f>
        <v>0</v>
      </c>
      <c r="H12" s="11">
        <f>'Усть-Иван'!I12+Дубовка!I12+БелогТУ!I12+МазТУпсих!I12+Гонжа!I12+'ПУ-18 Тамб'!I12+БлаговТУ!I12</f>
        <v>0</v>
      </c>
      <c r="I12" s="11">
        <f>'Усть-Иван'!J12+Дубовка!J12+БелогТУ!J12+МазТУпсих!J12+Гонжа!J12+'ПУ-18 Тамб'!J12+БлаговТУ!J12</f>
        <v>0</v>
      </c>
      <c r="J12" s="11">
        <f>'Усть-Иван'!K12+Дубовка!K12+БелогТУ!K12+МазТУпсих!K12+Гонжа!K12+'ПУ-18 Тамб'!K12+БлаговТУ!K12</f>
        <v>0</v>
      </c>
      <c r="K12" s="11">
        <f>'Усть-Иван'!N12+Дубовка!N12+БелогТУ!N12+МазТУпсих!N12+Гонжа!N12+'ПУ-18 Тамб'!N12+БлаговТУ!N12</f>
        <v>0</v>
      </c>
      <c r="L12" s="11">
        <f>'Усть-Иван'!O12+Дубовка!O12+БелогТУ!O12+МазТУпсих!O12+Гонжа!O12+'ПУ-18 Тамб'!O12+БлаговТУ!O12</f>
        <v>0</v>
      </c>
      <c r="M12" s="11">
        <f>'Усть-Иван'!P12+Дубовка!P12+БелогТУ!P12+МазТУпсих!P12+Гонжа!P12+'ПУ-18 Тамб'!P12+БлаговТУ!P12</f>
        <v>0</v>
      </c>
      <c r="N12" s="11">
        <f>'Усть-Иван'!Q12+Дубовка!Q12+БелогТУ!Q12+МазТУпсих!Q12+Гонжа!Q12+'ПУ-18 Тамб'!Q12+БлаговТУ!Q12</f>
        <v>0</v>
      </c>
      <c r="O12" s="11">
        <f>'Усть-Иван'!S12+Дубовка!S12+БелогТУ!S12+МазТУпсих!S12+Гонжа!S12+'ПУ-18 Тамб'!S12+БлаговТУ!S12</f>
        <v>0</v>
      </c>
      <c r="P12" s="11" t="e">
        <f>'Усть-Иван'!T12+п.Юхта!#REF!+Дубовка!T12+БелогТУ!T12+МазТУпсих!T12+Гонжа!T12+'ПУ-18 Тамб'!T12+БлаговТУ!T12</f>
        <v>#REF!</v>
      </c>
      <c r="Q12" s="11" t="e">
        <f>'Усть-Иван'!U12+п.Юхта!#REF!+Дубовка!U12+БелогТУ!U12+МазТУпсих!U12+Гонжа!U12+'ПУ-18 Тамб'!U12+БлаговТУ!U12</f>
        <v>#REF!</v>
      </c>
      <c r="R12" s="11" t="e">
        <f>'Усть-Иван'!V12+п.Юхта!#REF!+Дубовка!V12+БелогТУ!V12+МазТУпсих!V12+Гонжа!V12+'ПУ-18 Тамб'!V12+БлаговТУ!V12</f>
        <v>#REF!</v>
      </c>
    </row>
    <row r="13" spans="1:44" x14ac:dyDescent="0.25">
      <c r="A13" s="7">
        <v>10</v>
      </c>
      <c r="B13" s="15" t="s">
        <v>34</v>
      </c>
      <c r="C13" s="13" t="s">
        <v>29</v>
      </c>
      <c r="D13" s="14">
        <f>IF(D11=0,0,100*D11/D10)</f>
        <v>8.5084288419090104</v>
      </c>
      <c r="E13" s="14">
        <f t="shared" ref="E13:R13" si="3">IF(E11=0,0,100*E11/E10)</f>
        <v>18.866132096649139</v>
      </c>
      <c r="F13" s="14">
        <f t="shared" si="3"/>
        <v>8.7090111692070025</v>
      </c>
      <c r="G13" s="14">
        <f t="shared" si="3"/>
        <v>9.7203239374965449</v>
      </c>
      <c r="H13" s="14">
        <f t="shared" si="3"/>
        <v>4.5564700305298214</v>
      </c>
      <c r="I13" s="14">
        <f t="shared" si="3"/>
        <v>4.5564700305298214</v>
      </c>
      <c r="J13" s="14">
        <f t="shared" si="3"/>
        <v>4.5564700305298214</v>
      </c>
      <c r="K13" s="14">
        <f t="shared" si="3"/>
        <v>9.7203239374965449</v>
      </c>
      <c r="L13" s="14">
        <f t="shared" si="3"/>
        <v>4.5564700305298214</v>
      </c>
      <c r="M13" s="14">
        <f t="shared" si="3"/>
        <v>4.5564700305298214</v>
      </c>
      <c r="N13" s="14">
        <f t="shared" si="3"/>
        <v>4.5564700305298214</v>
      </c>
      <c r="O13" s="14">
        <f t="shared" si="3"/>
        <v>9.7203239374965449</v>
      </c>
      <c r="P13" s="14" t="e">
        <f t="shared" si="3"/>
        <v>#REF!</v>
      </c>
      <c r="Q13" s="14" t="e">
        <f t="shared" si="3"/>
        <v>#REF!</v>
      </c>
      <c r="R13" s="14" t="e">
        <f t="shared" si="3"/>
        <v>#REF!</v>
      </c>
    </row>
    <row r="14" spans="1:44" x14ac:dyDescent="0.25">
      <c r="A14" s="7">
        <v>11</v>
      </c>
      <c r="B14" s="12" t="s">
        <v>35</v>
      </c>
      <c r="C14" s="13" t="s">
        <v>26</v>
      </c>
      <c r="D14" s="11">
        <f>'Усть-Иван'!D14+Дубовка!D14+БелогТУ!D14+МазТУпсих!D14+Гонжа!D14+'ПУ-18 Тамб'!D14+БлаговТУ!D14</f>
        <v>0</v>
      </c>
      <c r="E14" s="11">
        <f>'Усть-Иван'!E14+Дубовка!E14+БелогТУ!E14+МазТУпсих!E14+Гонжа!E14+'ПУ-18 Тамб'!E14+БлаговТУ!E14</f>
        <v>0</v>
      </c>
      <c r="F14" s="11">
        <f>'Усть-Иван'!F14+Дубовка!F14+БелогТУ!F14+МазТУпсих!F14+Гонжа!F14+'ПУ-18 Тамб'!F14+БлаговТУ!F14</f>
        <v>0</v>
      </c>
      <c r="G14" s="11">
        <f>'Усть-Иван'!H14+Дубовка!H14+БелогТУ!H14+МазТУпсих!H14+Гонжа!H14+'ПУ-18 Тамб'!H14+БлаговТУ!H14</f>
        <v>0</v>
      </c>
      <c r="H14" s="11">
        <f>'Усть-Иван'!I14+Дубовка!I14+БелогТУ!I14+МазТУпсих!I14+Гонжа!I14+'ПУ-18 Тамб'!I14+БлаговТУ!I14</f>
        <v>0</v>
      </c>
      <c r="I14" s="11">
        <f>'Усть-Иван'!J14+Дубовка!J14+БелогТУ!J14+МазТУпсих!J14+Гонжа!J14+'ПУ-18 Тамб'!J14+БлаговТУ!J14</f>
        <v>0</v>
      </c>
      <c r="J14" s="11">
        <f>'Усть-Иван'!K14+Дубовка!K14+БелогТУ!K14+МазТУпсих!K14+Гонжа!K14+'ПУ-18 Тамб'!K14+БлаговТУ!K14</f>
        <v>0</v>
      </c>
      <c r="K14" s="11">
        <f>'Усть-Иван'!N14+Дубовка!N14+БелогТУ!N14+МазТУпсих!N14+Гонжа!N14+'ПУ-18 Тамб'!N14+БлаговТУ!N14</f>
        <v>0</v>
      </c>
      <c r="L14" s="11">
        <f>'Усть-Иван'!O14+Дубовка!O14+БелогТУ!O14+МазТУпсих!O14+Гонжа!O14+'ПУ-18 Тамб'!O14+БлаговТУ!O14</f>
        <v>0</v>
      </c>
      <c r="M14" s="11">
        <f>'Усть-Иван'!P14+Дубовка!P14+БелогТУ!P14+МазТУпсих!P14+Гонжа!P14+'ПУ-18 Тамб'!P14+БлаговТУ!P14</f>
        <v>0</v>
      </c>
      <c r="N14" s="11">
        <f>'Усть-Иван'!Q14+Дубовка!Q14+БелогТУ!Q14+МазТУпсих!Q14+Гонжа!Q14+'ПУ-18 Тамб'!Q14+БлаговТУ!Q14</f>
        <v>0</v>
      </c>
      <c r="O14" s="11">
        <f>'Усть-Иван'!S14+Дубовка!S14+БелогТУ!S14+МазТУпсих!S14+Гонжа!S14+'ПУ-18 Тамб'!S14+БлаговТУ!S14</f>
        <v>0</v>
      </c>
      <c r="P14" s="11" t="e">
        <f>'Усть-Иван'!T14+п.Юхта!#REF!+Дубовка!T14+БелогТУ!T14+МазТУпсих!T14+Гонжа!T14+'ПУ-18 Тамб'!T14+БлаговТУ!T14</f>
        <v>#REF!</v>
      </c>
      <c r="Q14" s="11" t="e">
        <f>'Усть-Иван'!U14+п.Юхта!#REF!+Дубовка!U14+БелогТУ!U14+МазТУпсих!U14+Гонжа!U14+'ПУ-18 Тамб'!U14+БлаговТУ!U14</f>
        <v>#REF!</v>
      </c>
      <c r="R14" s="11" t="e">
        <f>'Усть-Иван'!V14+п.Юхта!#REF!+Дубовка!V14+БелогТУ!V14+МазТУпсих!V14+Гонжа!V14+'ПУ-18 Тамб'!V14+БлаговТУ!V14</f>
        <v>#REF!</v>
      </c>
    </row>
    <row r="15" spans="1:44" x14ac:dyDescent="0.25">
      <c r="A15" s="7">
        <v>12</v>
      </c>
      <c r="B15" s="12" t="s">
        <v>36</v>
      </c>
      <c r="C15" s="13" t="s">
        <v>26</v>
      </c>
      <c r="D15" s="14">
        <f t="shared" ref="D15:H15" si="4">IF((D16-D14+D12)&lt;0,0,D16-D14+D12)</f>
        <v>39144.644202916628</v>
      </c>
      <c r="E15" s="14">
        <f t="shared" si="4"/>
        <v>28668.829095481062</v>
      </c>
      <c r="F15" s="14">
        <f t="shared" si="4"/>
        <v>39132.211113436635</v>
      </c>
      <c r="G15" s="14">
        <f t="shared" si="4"/>
        <v>32683.682941053612</v>
      </c>
      <c r="H15" s="14">
        <f t="shared" si="4"/>
        <v>35765.428000000007</v>
      </c>
      <c r="I15" s="14">
        <f>IF((I16-I14+I12)&lt;0,0,I16-I14+I12)</f>
        <v>35765.428000000007</v>
      </c>
      <c r="J15" s="14">
        <f>IF((J16-J14+J12)&lt;0,0,J16-J14+J12)</f>
        <v>35765.428000000007</v>
      </c>
      <c r="K15" s="14">
        <f t="shared" ref="K15:L15" si="5">IF((K16-K14+K12)&lt;0,0,K16-K14+K12)</f>
        <v>32683.682941053612</v>
      </c>
      <c r="L15" s="14">
        <f t="shared" si="5"/>
        <v>35765.428000000007</v>
      </c>
      <c r="M15" s="14">
        <f>IF((M16-M14+M12)&lt;0,0,M16-M14+M12)</f>
        <v>35765.428000000007</v>
      </c>
      <c r="N15" s="14">
        <f>IF((N16-N14+N12)&lt;0,0,N16-N14+N12)</f>
        <v>35765.428000000007</v>
      </c>
      <c r="O15" s="14">
        <f t="shared" ref="O15:P15" si="6">IF((O16-O14+O12)&lt;0,0,O16-O14+O12)</f>
        <v>32683.682941053612</v>
      </c>
      <c r="P15" s="14" t="e">
        <f t="shared" si="6"/>
        <v>#REF!</v>
      </c>
      <c r="Q15" s="14" t="e">
        <f>IF((Q16-Q14+Q12)&lt;0,0,Q16-Q14+Q12)</f>
        <v>#REF!</v>
      </c>
      <c r="R15" s="14" t="e">
        <f>IF((R16-R14+R12)&lt;0,0,R16-R14+R12)</f>
        <v>#REF!</v>
      </c>
      <c r="S15" s="23"/>
      <c r="T15" s="23"/>
      <c r="U15" s="23"/>
    </row>
    <row r="16" spans="1:44" x14ac:dyDescent="0.25">
      <c r="A16" s="18" t="s">
        <v>37</v>
      </c>
      <c r="B16" s="12" t="s">
        <v>38</v>
      </c>
      <c r="C16" s="13" t="s">
        <v>26</v>
      </c>
      <c r="D16" s="14">
        <f t="shared" ref="D16:R16" si="7">D17+D18+D19+D20+D21+D22+D23+D24+D25+D26+D27+D28</f>
        <v>39144.644202916628</v>
      </c>
      <c r="E16" s="14">
        <f t="shared" si="7"/>
        <v>28668.829095481062</v>
      </c>
      <c r="F16" s="14">
        <f t="shared" si="7"/>
        <v>39132.211113436635</v>
      </c>
      <c r="G16" s="14">
        <f t="shared" si="7"/>
        <v>32683.682941053612</v>
      </c>
      <c r="H16" s="14">
        <f t="shared" si="7"/>
        <v>35765.428000000007</v>
      </c>
      <c r="I16" s="14">
        <f t="shared" si="7"/>
        <v>35765.428000000007</v>
      </c>
      <c r="J16" s="14">
        <f t="shared" si="7"/>
        <v>35765.428000000007</v>
      </c>
      <c r="K16" s="14">
        <f t="shared" si="7"/>
        <v>32683.682941053612</v>
      </c>
      <c r="L16" s="14">
        <f t="shared" si="7"/>
        <v>35765.428000000007</v>
      </c>
      <c r="M16" s="14">
        <f t="shared" si="7"/>
        <v>35765.428000000007</v>
      </c>
      <c r="N16" s="14">
        <f t="shared" si="7"/>
        <v>35765.428000000007</v>
      </c>
      <c r="O16" s="14">
        <f t="shared" si="7"/>
        <v>32683.682941053612</v>
      </c>
      <c r="P16" s="14" t="e">
        <f t="shared" si="7"/>
        <v>#REF!</v>
      </c>
      <c r="Q16" s="14" t="e">
        <f t="shared" si="7"/>
        <v>#REF!</v>
      </c>
      <c r="R16" s="14" t="e">
        <f t="shared" si="7"/>
        <v>#REF!</v>
      </c>
      <c r="AF16" s="126" t="s">
        <v>580</v>
      </c>
      <c r="AG16" s="23">
        <v>1166.25</v>
      </c>
      <c r="AH16" s="23">
        <v>926.7890000000001</v>
      </c>
      <c r="AI16" s="23">
        <v>1166.25</v>
      </c>
      <c r="AJ16" s="23">
        <v>981.44999999999993</v>
      </c>
      <c r="AK16" s="23">
        <v>1142</v>
      </c>
      <c r="AL16" s="23">
        <v>1142</v>
      </c>
      <c r="AM16" s="23">
        <v>1142</v>
      </c>
      <c r="AN16" s="23">
        <v>1142</v>
      </c>
      <c r="AO16" s="23">
        <v>1142</v>
      </c>
      <c r="AP16" s="23">
        <v>1142</v>
      </c>
      <c r="AQ16" s="23">
        <v>1142</v>
      </c>
      <c r="AR16" s="23">
        <v>1142</v>
      </c>
    </row>
    <row r="17" spans="1:44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R28" si="8">D30+D43</f>
        <v>6795.0204113854734</v>
      </c>
      <c r="E17" s="14">
        <f t="shared" si="8"/>
        <v>4920.2628960993761</v>
      </c>
      <c r="F17" s="14">
        <f t="shared" si="8"/>
        <v>6792.0295958054721</v>
      </c>
      <c r="G17" s="14">
        <f t="shared" si="8"/>
        <v>5877.4618632512993</v>
      </c>
      <c r="H17" s="14">
        <f t="shared" si="8"/>
        <v>6479.7202517327278</v>
      </c>
      <c r="I17" s="14">
        <f t="shared" si="8"/>
        <v>6479.7202517327278</v>
      </c>
      <c r="J17" s="14">
        <f t="shared" si="8"/>
        <v>6479.7202517327278</v>
      </c>
      <c r="K17" s="14">
        <f t="shared" si="8"/>
        <v>5877.4618632512993</v>
      </c>
      <c r="L17" s="14">
        <f t="shared" si="8"/>
        <v>6479.7202517327278</v>
      </c>
      <c r="M17" s="14">
        <f t="shared" si="8"/>
        <v>6479.7202517327278</v>
      </c>
      <c r="N17" s="14">
        <f t="shared" si="8"/>
        <v>6479.7202517327278</v>
      </c>
      <c r="O17" s="14">
        <f t="shared" si="8"/>
        <v>5877.4618632512993</v>
      </c>
      <c r="P17" s="14" t="e">
        <f t="shared" si="8"/>
        <v>#REF!</v>
      </c>
      <c r="Q17" s="14" t="e">
        <f t="shared" si="8"/>
        <v>#REF!</v>
      </c>
      <c r="R17" s="14" t="e">
        <f t="shared" si="8"/>
        <v>#REF!</v>
      </c>
      <c r="AG17" s="23">
        <v>2102.5999999999995</v>
      </c>
      <c r="AH17" s="23">
        <v>1210.1929282774709</v>
      </c>
      <c r="AI17" s="23">
        <v>2102.5999999999995</v>
      </c>
      <c r="AJ17" s="23">
        <v>1479.1500000000003</v>
      </c>
      <c r="AK17" s="23">
        <v>1479.1500000000003</v>
      </c>
      <c r="AL17" s="23">
        <v>1479.1500000000003</v>
      </c>
      <c r="AM17" s="23">
        <v>1479.1500000000003</v>
      </c>
      <c r="AN17" s="23">
        <v>1479.1500000000003</v>
      </c>
      <c r="AO17" s="23">
        <v>1479.1500000000003</v>
      </c>
      <c r="AP17" s="23">
        <v>1479.1500000000003</v>
      </c>
      <c r="AQ17" s="23">
        <v>1479.1500000000003</v>
      </c>
      <c r="AR17" s="23">
        <v>1479.1500000000003</v>
      </c>
    </row>
    <row r="18" spans="1:44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8"/>
        <v>5648.6421131716479</v>
      </c>
      <c r="E18" s="14">
        <f t="shared" si="8"/>
        <v>4665.6615483725518</v>
      </c>
      <c r="F18" s="14">
        <f t="shared" si="8"/>
        <v>5646.3660936916476</v>
      </c>
      <c r="G18" s="14">
        <f t="shared" si="8"/>
        <v>4816.4445800650019</v>
      </c>
      <c r="H18" s="14">
        <f t="shared" si="8"/>
        <v>5271.7783200123877</v>
      </c>
      <c r="I18" s="14">
        <f t="shared" si="8"/>
        <v>5271.7783200123877</v>
      </c>
      <c r="J18" s="14">
        <f t="shared" si="8"/>
        <v>5271.7783200123877</v>
      </c>
      <c r="K18" s="14">
        <f t="shared" si="8"/>
        <v>4816.4445800650019</v>
      </c>
      <c r="L18" s="14">
        <f t="shared" si="8"/>
        <v>5271.7783200123877</v>
      </c>
      <c r="M18" s="14">
        <f t="shared" si="8"/>
        <v>5271.7783200123877</v>
      </c>
      <c r="N18" s="14">
        <f t="shared" si="8"/>
        <v>5271.7783200123877</v>
      </c>
      <c r="O18" s="14">
        <f t="shared" si="8"/>
        <v>4816.4445800650019</v>
      </c>
      <c r="P18" s="14" t="e">
        <f t="shared" si="8"/>
        <v>#REF!</v>
      </c>
      <c r="Q18" s="14" t="e">
        <f t="shared" si="8"/>
        <v>#REF!</v>
      </c>
      <c r="R18" s="14" t="e">
        <f t="shared" si="8"/>
        <v>#REF!</v>
      </c>
      <c r="AG18" s="23">
        <v>1044.1600000000001</v>
      </c>
      <c r="AH18" s="23">
        <v>765.68899999999996</v>
      </c>
      <c r="AI18" s="23">
        <v>1044.1600000000001</v>
      </c>
      <c r="AJ18" s="23">
        <v>1044.1600000000001</v>
      </c>
      <c r="AK18" s="23">
        <v>1044.1600000000001</v>
      </c>
      <c r="AL18" s="23">
        <v>1044.1600000000001</v>
      </c>
      <c r="AM18" s="23">
        <v>1044.1600000000001</v>
      </c>
      <c r="AN18" s="23">
        <v>1044.1600000000001</v>
      </c>
      <c r="AO18" s="23">
        <v>1044.1600000000001</v>
      </c>
      <c r="AP18" s="23">
        <v>1044.1600000000001</v>
      </c>
      <c r="AQ18" s="23">
        <v>1044.1600000000001</v>
      </c>
      <c r="AR18" s="23">
        <v>1044.1600000000001</v>
      </c>
    </row>
    <row r="19" spans="1:44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8"/>
        <v>4845.1499842044886</v>
      </c>
      <c r="E19" s="14">
        <f t="shared" si="8"/>
        <v>3375.1784691938201</v>
      </c>
      <c r="F19" s="14">
        <f t="shared" si="8"/>
        <v>4843.3248637444894</v>
      </c>
      <c r="G19" s="14">
        <f t="shared" si="8"/>
        <v>4066.4161588817433</v>
      </c>
      <c r="H19" s="14">
        <f t="shared" si="8"/>
        <v>4389.8596407226632</v>
      </c>
      <c r="I19" s="14">
        <f t="shared" si="8"/>
        <v>4389.8596407226632</v>
      </c>
      <c r="J19" s="14">
        <f t="shared" si="8"/>
        <v>4389.8596407226632</v>
      </c>
      <c r="K19" s="14">
        <f t="shared" si="8"/>
        <v>4066.4161588817433</v>
      </c>
      <c r="L19" s="14">
        <f t="shared" si="8"/>
        <v>4389.8596407226632</v>
      </c>
      <c r="M19" s="14">
        <f t="shared" si="8"/>
        <v>4389.8596407226632</v>
      </c>
      <c r="N19" s="14">
        <f t="shared" si="8"/>
        <v>4389.8596407226632</v>
      </c>
      <c r="O19" s="14">
        <f t="shared" si="8"/>
        <v>4066.4161588817433</v>
      </c>
      <c r="P19" s="14" t="e">
        <f t="shared" si="8"/>
        <v>#REF!</v>
      </c>
      <c r="Q19" s="14" t="e">
        <f t="shared" si="8"/>
        <v>#REF!</v>
      </c>
      <c r="R19" s="14" t="e">
        <f t="shared" si="8"/>
        <v>#REF!</v>
      </c>
      <c r="AG19" s="23">
        <v>7867.999390818728</v>
      </c>
      <c r="AH19" s="23">
        <v>5333.9091672035847</v>
      </c>
      <c r="AI19" s="23">
        <v>7867.999390818728</v>
      </c>
      <c r="AJ19" s="23">
        <v>7810.6419999999998</v>
      </c>
      <c r="AK19" s="23">
        <v>7810.6419999999998</v>
      </c>
      <c r="AL19" s="23">
        <v>7810.6419999999998</v>
      </c>
      <c r="AM19" s="23">
        <v>7810.6419999999998</v>
      </c>
      <c r="AN19" s="23">
        <v>7810.6419999999998</v>
      </c>
      <c r="AO19" s="23">
        <v>7810.6419999999998</v>
      </c>
      <c r="AP19" s="23">
        <v>7810.6419999999998</v>
      </c>
      <c r="AQ19" s="23">
        <v>7810.6419999999998</v>
      </c>
      <c r="AR19" s="23">
        <v>7810.6419999999998</v>
      </c>
    </row>
    <row r="20" spans="1:44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8"/>
        <v>3049.38884984783</v>
      </c>
      <c r="E20" s="14">
        <f t="shared" si="8"/>
        <v>2427.8490831498084</v>
      </c>
      <c r="F20" s="14">
        <f t="shared" si="8"/>
        <v>3048.5408498478305</v>
      </c>
      <c r="G20" s="14">
        <f t="shared" si="8"/>
        <v>2495.6160854214609</v>
      </c>
      <c r="H20" s="14">
        <f t="shared" si="8"/>
        <v>2843.4221154351121</v>
      </c>
      <c r="I20" s="14">
        <f t="shared" si="8"/>
        <v>2843.4221154351121</v>
      </c>
      <c r="J20" s="14">
        <f t="shared" si="8"/>
        <v>2843.4221154351121</v>
      </c>
      <c r="K20" s="14">
        <f t="shared" si="8"/>
        <v>2495.6160854214609</v>
      </c>
      <c r="L20" s="14">
        <f t="shared" si="8"/>
        <v>2843.4221154351121</v>
      </c>
      <c r="M20" s="14">
        <f t="shared" si="8"/>
        <v>2843.4221154351121</v>
      </c>
      <c r="N20" s="14">
        <f t="shared" si="8"/>
        <v>2843.4221154351121</v>
      </c>
      <c r="O20" s="14">
        <f t="shared" si="8"/>
        <v>2495.6160854214609</v>
      </c>
      <c r="P20" s="14" t="e">
        <f t="shared" si="8"/>
        <v>#REF!</v>
      </c>
      <c r="Q20" s="14" t="e">
        <f t="shared" si="8"/>
        <v>#REF!</v>
      </c>
      <c r="R20" s="14" t="e">
        <f t="shared" si="8"/>
        <v>#REF!</v>
      </c>
      <c r="AG20" s="23">
        <v>1885.1670894799997</v>
      </c>
      <c r="AH20" s="23">
        <v>620.11900000000003</v>
      </c>
      <c r="AI20" s="23">
        <v>1869.2300000000002</v>
      </c>
      <c r="AJ20" s="23">
        <v>764.6</v>
      </c>
      <c r="AK20" s="23">
        <v>764.6</v>
      </c>
      <c r="AL20" s="23">
        <v>764.6</v>
      </c>
      <c r="AM20" s="23">
        <v>764.6</v>
      </c>
      <c r="AN20" s="23">
        <v>764.6</v>
      </c>
      <c r="AO20" s="23">
        <v>764.6</v>
      </c>
      <c r="AP20" s="23">
        <v>764.6</v>
      </c>
      <c r="AQ20" s="23">
        <v>764.6</v>
      </c>
      <c r="AR20" s="23">
        <v>764.6</v>
      </c>
    </row>
    <row r="21" spans="1:44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8"/>
        <v>1049.1421319670869</v>
      </c>
      <c r="E21" s="14">
        <f t="shared" si="8"/>
        <v>595.29855593320269</v>
      </c>
      <c r="F21" s="14">
        <f t="shared" si="8"/>
        <v>1049.2480967070869</v>
      </c>
      <c r="G21" s="14">
        <f t="shared" si="8"/>
        <v>759.92138082088388</v>
      </c>
      <c r="H21" s="14">
        <f t="shared" si="8"/>
        <v>848.49699999999996</v>
      </c>
      <c r="I21" s="14">
        <f t="shared" si="8"/>
        <v>848.49699999999996</v>
      </c>
      <c r="J21" s="14">
        <f t="shared" si="8"/>
        <v>848.49699999999996</v>
      </c>
      <c r="K21" s="14">
        <f t="shared" si="8"/>
        <v>759.92138082088388</v>
      </c>
      <c r="L21" s="14">
        <f t="shared" si="8"/>
        <v>848.49699999999996</v>
      </c>
      <c r="M21" s="14">
        <f t="shared" si="8"/>
        <v>848.49699999999996</v>
      </c>
      <c r="N21" s="14">
        <f t="shared" si="8"/>
        <v>848.49699999999996</v>
      </c>
      <c r="O21" s="14">
        <f t="shared" si="8"/>
        <v>759.92138082088388</v>
      </c>
      <c r="P21" s="14" t="e">
        <f t="shared" si="8"/>
        <v>#REF!</v>
      </c>
      <c r="Q21" s="14" t="e">
        <f t="shared" si="8"/>
        <v>#REF!</v>
      </c>
      <c r="R21" s="14" t="e">
        <f t="shared" si="8"/>
        <v>#REF!</v>
      </c>
      <c r="AG21" s="23">
        <v>2519.471</v>
      </c>
      <c r="AH21" s="23">
        <v>1011.836</v>
      </c>
      <c r="AI21" s="23">
        <v>2519.471</v>
      </c>
      <c r="AJ21" s="23">
        <v>1305.72</v>
      </c>
      <c r="AK21" s="23">
        <v>1326.7559999999999</v>
      </c>
      <c r="AL21" s="23">
        <v>1326.7559999999999</v>
      </c>
      <c r="AM21" s="23">
        <v>1326.7559999999999</v>
      </c>
      <c r="AN21" s="23">
        <v>1326.7559999999999</v>
      </c>
      <c r="AO21" s="23">
        <v>1326.7559999999999</v>
      </c>
      <c r="AP21" s="23">
        <v>1326.7559999999999</v>
      </c>
      <c r="AQ21" s="23">
        <v>1326.7559999999999</v>
      </c>
      <c r="AR21" s="23">
        <v>1326.7559999999999</v>
      </c>
    </row>
    <row r="22" spans="1:44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8"/>
        <v>752.42880249463065</v>
      </c>
      <c r="E22" s="14">
        <f t="shared" si="8"/>
        <v>402.24167868971858</v>
      </c>
      <c r="F22" s="14">
        <f t="shared" si="8"/>
        <v>752.72080249463056</v>
      </c>
      <c r="G22" s="14">
        <f t="shared" si="8"/>
        <v>599.18865122306306</v>
      </c>
      <c r="H22" s="14">
        <f t="shared" si="8"/>
        <v>647.52700000000004</v>
      </c>
      <c r="I22" s="14">
        <f t="shared" si="8"/>
        <v>647.52700000000004</v>
      </c>
      <c r="J22" s="14">
        <f t="shared" si="8"/>
        <v>647.52700000000004</v>
      </c>
      <c r="K22" s="14">
        <f t="shared" si="8"/>
        <v>599.18865122306306</v>
      </c>
      <c r="L22" s="14">
        <f t="shared" si="8"/>
        <v>647.52700000000004</v>
      </c>
      <c r="M22" s="14">
        <f t="shared" si="8"/>
        <v>647.52700000000004</v>
      </c>
      <c r="N22" s="14">
        <f t="shared" si="8"/>
        <v>647.52700000000004</v>
      </c>
      <c r="O22" s="14">
        <f t="shared" si="8"/>
        <v>599.18865122306306</v>
      </c>
      <c r="P22" s="14" t="e">
        <f t="shared" si="8"/>
        <v>#REF!</v>
      </c>
      <c r="Q22" s="14" t="e">
        <f t="shared" si="8"/>
        <v>#REF!</v>
      </c>
      <c r="R22" s="14" t="e">
        <f t="shared" si="8"/>
        <v>#REF!</v>
      </c>
      <c r="AG22" s="23">
        <v>22558.996722617911</v>
      </c>
      <c r="AH22" s="23">
        <v>18800.294000000002</v>
      </c>
      <c r="AI22" s="23">
        <v>22562.500722617904</v>
      </c>
      <c r="AJ22" s="23">
        <v>23648.619999999995</v>
      </c>
      <c r="AK22" s="23">
        <v>23648.619999999995</v>
      </c>
      <c r="AL22" s="23">
        <v>23648.619999999995</v>
      </c>
      <c r="AM22" s="23">
        <v>23648.619999999995</v>
      </c>
      <c r="AN22" s="23">
        <v>23648.619999999995</v>
      </c>
      <c r="AO22" s="23">
        <v>23648.619999999995</v>
      </c>
      <c r="AP22" s="23">
        <v>23648.619999999995</v>
      </c>
      <c r="AQ22" s="23">
        <v>23648.619999999995</v>
      </c>
      <c r="AR22" s="23">
        <v>23648.619999999995</v>
      </c>
    </row>
    <row r="23" spans="1:44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8"/>
        <v>597.45534555072959</v>
      </c>
      <c r="E23" s="14">
        <f t="shared" si="8"/>
        <v>357.72915899630527</v>
      </c>
      <c r="F23" s="14">
        <f t="shared" si="8"/>
        <v>597.74734555072951</v>
      </c>
      <c r="G23" s="14">
        <f t="shared" si="8"/>
        <v>522.25078429589803</v>
      </c>
      <c r="H23" s="14">
        <f t="shared" si="8"/>
        <v>552.32299999999998</v>
      </c>
      <c r="I23" s="14">
        <f t="shared" si="8"/>
        <v>552.32299999999998</v>
      </c>
      <c r="J23" s="14">
        <f t="shared" si="8"/>
        <v>552.32299999999998</v>
      </c>
      <c r="K23" s="14">
        <f t="shared" si="8"/>
        <v>522.25078429589803</v>
      </c>
      <c r="L23" s="14">
        <f t="shared" si="8"/>
        <v>552.32299999999998</v>
      </c>
      <c r="M23" s="14">
        <f t="shared" si="8"/>
        <v>552.32299999999998</v>
      </c>
      <c r="N23" s="14">
        <f t="shared" si="8"/>
        <v>552.32299999999998</v>
      </c>
      <c r="O23" s="14">
        <f t="shared" si="8"/>
        <v>522.25078429589803</v>
      </c>
      <c r="P23" s="14" t="e">
        <f t="shared" si="8"/>
        <v>#REF!</v>
      </c>
      <c r="Q23" s="14" t="e">
        <f t="shared" si="8"/>
        <v>#REF!</v>
      </c>
      <c r="R23" s="14" t="e">
        <f t="shared" si="8"/>
        <v>#REF!</v>
      </c>
      <c r="AG23" s="172">
        <f>SUM(AG16:AG22)</f>
        <v>39144.644202916636</v>
      </c>
      <c r="AH23" s="172">
        <f t="shared" ref="AH23:AR23" si="9">SUM(AH16:AH22)</f>
        <v>28668.829095481058</v>
      </c>
      <c r="AI23" s="172">
        <f t="shared" si="9"/>
        <v>39132.211113436628</v>
      </c>
      <c r="AJ23" s="172">
        <f t="shared" si="9"/>
        <v>37034.341999999997</v>
      </c>
      <c r="AK23" s="128">
        <f t="shared" si="9"/>
        <v>37215.928</v>
      </c>
      <c r="AL23" s="128">
        <f t="shared" si="9"/>
        <v>37215.928</v>
      </c>
      <c r="AM23" s="128">
        <f t="shared" si="9"/>
        <v>37215.928</v>
      </c>
      <c r="AN23" s="172">
        <f t="shared" si="9"/>
        <v>37215.928</v>
      </c>
      <c r="AO23" s="185">
        <f t="shared" si="9"/>
        <v>37215.928</v>
      </c>
      <c r="AP23" s="128">
        <f t="shared" si="9"/>
        <v>37215.928</v>
      </c>
      <c r="AQ23" s="128">
        <f t="shared" si="9"/>
        <v>37215.928</v>
      </c>
      <c r="AR23" s="172">
        <f t="shared" si="9"/>
        <v>37215.928</v>
      </c>
    </row>
    <row r="24" spans="1:44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8"/>
        <v>502.59491498974023</v>
      </c>
      <c r="E24" s="14">
        <f t="shared" si="8"/>
        <v>376.37615899630532</v>
      </c>
      <c r="F24" s="14">
        <f t="shared" si="8"/>
        <v>502.88691498974021</v>
      </c>
      <c r="G24" s="14">
        <f t="shared" si="8"/>
        <v>497.60147638248907</v>
      </c>
      <c r="H24" s="14">
        <f t="shared" si="8"/>
        <v>480.63299999999998</v>
      </c>
      <c r="I24" s="14">
        <f t="shared" si="8"/>
        <v>480.63299999999998</v>
      </c>
      <c r="J24" s="14">
        <f t="shared" si="8"/>
        <v>480.63299999999998</v>
      </c>
      <c r="K24" s="14">
        <f t="shared" si="8"/>
        <v>497.60147638248907</v>
      </c>
      <c r="L24" s="14">
        <f t="shared" si="8"/>
        <v>480.63299999999998</v>
      </c>
      <c r="M24" s="14">
        <f t="shared" si="8"/>
        <v>480.63299999999998</v>
      </c>
      <c r="N24" s="14">
        <f t="shared" si="8"/>
        <v>480.63299999999998</v>
      </c>
      <c r="O24" s="14">
        <f t="shared" si="8"/>
        <v>497.60147638248907</v>
      </c>
      <c r="P24" s="14" t="e">
        <f t="shared" si="8"/>
        <v>#REF!</v>
      </c>
      <c r="Q24" s="14" t="e">
        <f t="shared" si="8"/>
        <v>#REF!</v>
      </c>
      <c r="R24" s="14" t="e">
        <f t="shared" si="8"/>
        <v>#REF!</v>
      </c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</row>
    <row r="25" spans="1:44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8"/>
        <v>887.83389135372727</v>
      </c>
      <c r="E25" s="14">
        <f t="shared" si="8"/>
        <v>471.9781589963053</v>
      </c>
      <c r="F25" s="14">
        <f t="shared" si="8"/>
        <v>888.00735033372735</v>
      </c>
      <c r="G25" s="14">
        <f t="shared" si="8"/>
        <v>639.00988084896824</v>
      </c>
      <c r="H25" s="14">
        <f t="shared" si="8"/>
        <v>715.30700000000002</v>
      </c>
      <c r="I25" s="14">
        <f t="shared" si="8"/>
        <v>715.30700000000002</v>
      </c>
      <c r="J25" s="14">
        <f t="shared" si="8"/>
        <v>715.30700000000002</v>
      </c>
      <c r="K25" s="14">
        <f t="shared" si="8"/>
        <v>639.00988084896824</v>
      </c>
      <c r="L25" s="14">
        <f t="shared" si="8"/>
        <v>715.30700000000002</v>
      </c>
      <c r="M25" s="14">
        <f t="shared" si="8"/>
        <v>715.30700000000002</v>
      </c>
      <c r="N25" s="14">
        <f t="shared" si="8"/>
        <v>715.30700000000002</v>
      </c>
      <c r="O25" s="14">
        <f t="shared" si="8"/>
        <v>639.00988084896824</v>
      </c>
      <c r="P25" s="14" t="e">
        <f t="shared" si="8"/>
        <v>#REF!</v>
      </c>
      <c r="Q25" s="14" t="e">
        <f t="shared" si="8"/>
        <v>#REF!</v>
      </c>
      <c r="R25" s="14" t="e">
        <f t="shared" si="8"/>
        <v>#REF!</v>
      </c>
    </row>
    <row r="26" spans="1:44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8"/>
        <v>3077.0303544711974</v>
      </c>
      <c r="E26" s="14">
        <f t="shared" si="8"/>
        <v>2381.9922953489036</v>
      </c>
      <c r="F26" s="14">
        <f t="shared" si="8"/>
        <v>3076.1125713511974</v>
      </c>
      <c r="G26" s="14">
        <f t="shared" si="8"/>
        <v>2523.9399184725576</v>
      </c>
      <c r="H26" s="14">
        <f t="shared" si="8"/>
        <v>2789.6711536575895</v>
      </c>
      <c r="I26" s="14">
        <f t="shared" si="8"/>
        <v>2789.6711536575895</v>
      </c>
      <c r="J26" s="14">
        <f t="shared" si="8"/>
        <v>2789.6711536575895</v>
      </c>
      <c r="K26" s="14">
        <f t="shared" si="8"/>
        <v>2523.9399184725576</v>
      </c>
      <c r="L26" s="14">
        <f t="shared" si="8"/>
        <v>2789.6711536575895</v>
      </c>
      <c r="M26" s="14">
        <f t="shared" si="8"/>
        <v>2789.6711536575895</v>
      </c>
      <c r="N26" s="14">
        <f t="shared" si="8"/>
        <v>2789.6711536575895</v>
      </c>
      <c r="O26" s="14">
        <f t="shared" si="8"/>
        <v>2523.9399184725576</v>
      </c>
      <c r="P26" s="14" t="e">
        <f t="shared" si="8"/>
        <v>#REF!</v>
      </c>
      <c r="Q26" s="14" t="e">
        <f t="shared" si="8"/>
        <v>#REF!</v>
      </c>
      <c r="R26" s="14" t="e">
        <f t="shared" si="8"/>
        <v>#REF!</v>
      </c>
    </row>
    <row r="27" spans="1:44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8"/>
        <v>4995.1473975580093</v>
      </c>
      <c r="E27" s="14">
        <f t="shared" si="8"/>
        <v>3863.723614314421</v>
      </c>
      <c r="F27" s="14">
        <f t="shared" si="8"/>
        <v>4993.2301542780096</v>
      </c>
      <c r="G27" s="14">
        <f t="shared" si="8"/>
        <v>4214.2349135327167</v>
      </c>
      <c r="H27" s="14">
        <f t="shared" si="8"/>
        <v>4583.2198766961965</v>
      </c>
      <c r="I27" s="14">
        <f t="shared" si="8"/>
        <v>4583.2198766961965</v>
      </c>
      <c r="J27" s="14">
        <f t="shared" si="8"/>
        <v>4583.2198766961965</v>
      </c>
      <c r="K27" s="14">
        <f t="shared" si="8"/>
        <v>4214.2349135327167</v>
      </c>
      <c r="L27" s="14">
        <f t="shared" si="8"/>
        <v>4583.2198766961965</v>
      </c>
      <c r="M27" s="14">
        <f t="shared" si="8"/>
        <v>4583.2198766961965</v>
      </c>
      <c r="N27" s="14">
        <f t="shared" si="8"/>
        <v>4583.2198766961965</v>
      </c>
      <c r="O27" s="14">
        <f t="shared" si="8"/>
        <v>4214.2349135327167</v>
      </c>
      <c r="P27" s="14" t="e">
        <f t="shared" si="8"/>
        <v>#REF!</v>
      </c>
      <c r="Q27" s="14" t="e">
        <f t="shared" si="8"/>
        <v>#REF!</v>
      </c>
      <c r="R27" s="14" t="e">
        <f t="shared" si="8"/>
        <v>#REF!</v>
      </c>
    </row>
    <row r="28" spans="1:44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8"/>
        <v>6944.8100059220696</v>
      </c>
      <c r="E28" s="14">
        <f t="shared" si="8"/>
        <v>4830.5374773903377</v>
      </c>
      <c r="F28" s="14">
        <f t="shared" si="8"/>
        <v>6941.996474642071</v>
      </c>
      <c r="G28" s="14">
        <f t="shared" si="8"/>
        <v>5671.5972478575286</v>
      </c>
      <c r="H28" s="14">
        <f t="shared" si="8"/>
        <v>6163.4696417433261</v>
      </c>
      <c r="I28" s="14">
        <f t="shared" si="8"/>
        <v>6163.4696417433261</v>
      </c>
      <c r="J28" s="14">
        <f t="shared" si="8"/>
        <v>6163.4696417433261</v>
      </c>
      <c r="K28" s="14">
        <f t="shared" si="8"/>
        <v>5671.5972478575286</v>
      </c>
      <c r="L28" s="14">
        <f t="shared" si="8"/>
        <v>6163.4696417433261</v>
      </c>
      <c r="M28" s="14">
        <f t="shared" si="8"/>
        <v>6163.4696417433261</v>
      </c>
      <c r="N28" s="14">
        <f t="shared" si="8"/>
        <v>6163.4696417433261</v>
      </c>
      <c r="O28" s="14">
        <f t="shared" si="8"/>
        <v>5671.5972478575286</v>
      </c>
      <c r="P28" s="14" t="e">
        <f t="shared" si="8"/>
        <v>#REF!</v>
      </c>
      <c r="Q28" s="14" t="e">
        <f t="shared" si="8"/>
        <v>#REF!</v>
      </c>
      <c r="R28" s="14" t="e">
        <f t="shared" si="8"/>
        <v>#REF!</v>
      </c>
    </row>
    <row r="29" spans="1:44" x14ac:dyDescent="0.25">
      <c r="A29" s="18" t="s">
        <v>51</v>
      </c>
      <c r="B29" s="12" t="s">
        <v>52</v>
      </c>
      <c r="C29" s="13" t="s">
        <v>26</v>
      </c>
      <c r="D29" s="14">
        <f t="shared" ref="D29:R29" si="10">D30+D31+D32+D33+D34+D35+D36+D37+D38+D39+D40+D41</f>
        <v>0</v>
      </c>
      <c r="E29" s="14">
        <f t="shared" si="10"/>
        <v>2224.0299999999997</v>
      </c>
      <c r="F29" s="14">
        <f t="shared" si="10"/>
        <v>0</v>
      </c>
      <c r="G29" s="14">
        <f t="shared" si="10"/>
        <v>2252.5300000000002</v>
      </c>
      <c r="H29" s="14">
        <f t="shared" si="10"/>
        <v>2224.0299999999997</v>
      </c>
      <c r="I29" s="14">
        <f t="shared" si="10"/>
        <v>2224.0299999999997</v>
      </c>
      <c r="J29" s="14">
        <f t="shared" si="10"/>
        <v>2224.0299999999997</v>
      </c>
      <c r="K29" s="14">
        <f t="shared" si="10"/>
        <v>2252.5300000000002</v>
      </c>
      <c r="L29" s="14">
        <f t="shared" si="10"/>
        <v>2224.0299999999997</v>
      </c>
      <c r="M29" s="14">
        <f t="shared" si="10"/>
        <v>2224.0299999999997</v>
      </c>
      <c r="N29" s="14">
        <f t="shared" si="10"/>
        <v>2224.0299999999997</v>
      </c>
      <c r="O29" s="14">
        <f t="shared" si="10"/>
        <v>2252.5300000000002</v>
      </c>
      <c r="P29" s="14" t="e">
        <f t="shared" si="10"/>
        <v>#REF!</v>
      </c>
      <c r="Q29" s="14" t="e">
        <f t="shared" si="10"/>
        <v>#REF!</v>
      </c>
      <c r="R29" s="14" t="e">
        <f t="shared" si="10"/>
        <v>#REF!</v>
      </c>
    </row>
    <row r="30" spans="1:44" x14ac:dyDescent="0.25">
      <c r="A30" s="19" t="str">
        <f>A29 &amp; ".1"</f>
        <v>13.1.1</v>
      </c>
      <c r="B30" s="20" t="s">
        <v>39</v>
      </c>
      <c r="C30" s="13" t="s">
        <v>26</v>
      </c>
      <c r="D30" s="11">
        <f>'Усть-Иван'!D30+Дубовка!D30+БелогТУ!D30+МазТУпсих!D30+Гонжа!D30+'ПУ-18 Тамб'!D30+БлаговТУ!D30</f>
        <v>0</v>
      </c>
      <c r="E30" s="11">
        <f>'Усть-Иван'!E30+Дубовка!E30+БелогТУ!E30+МазТУпсих!E30+Гонжа!E30+'ПУ-18 Тамб'!E30+БлаговТУ!E30</f>
        <v>492.01</v>
      </c>
      <c r="F30" s="11">
        <f>'Усть-Иван'!F30+Дубовка!F30+БелогТУ!F30+МазТУпсих!F30+Гонжа!F30+'ПУ-18 Тамб'!F30+БлаговТУ!F30</f>
        <v>0</v>
      </c>
      <c r="G30" s="11">
        <f>'Усть-Иван'!H30+Дубовка!H30+БелогТУ!H30+МазТУпсих!H30+Гонжа!H30+'ПУ-18 Тамб'!H30+БлаговТУ!H30</f>
        <v>514.85</v>
      </c>
      <c r="H30" s="11">
        <f>'Усть-Иван'!I30+Дубовка!I30+БелогТУ!I30+МазТУпсих!I30+Гонжа!I30+'ПУ-18 Тамб'!I30+БлаговТУ!I30</f>
        <v>492.01</v>
      </c>
      <c r="I30" s="11">
        <f>'Усть-Иван'!J30+Дубовка!J30+БелогТУ!J30+МазТУпсих!J30+Гонжа!J30+'ПУ-18 Тамб'!J30+БлаговТУ!J30</f>
        <v>492.01</v>
      </c>
      <c r="J30" s="11">
        <f>'Усть-Иван'!K30+Дубовка!K30+БелогТУ!K30+МазТУпсих!K30+Гонжа!K30+'ПУ-18 Тамб'!K30+БлаговТУ!K30</f>
        <v>492.01</v>
      </c>
      <c r="K30" s="11">
        <f>'Усть-Иван'!N30+Дубовка!N30+БелогТУ!N30+МазТУпсих!N30+Гонжа!N30+'ПУ-18 Тамб'!N30+БлаговТУ!N30</f>
        <v>514.85</v>
      </c>
      <c r="L30" s="11">
        <f>'Усть-Иван'!O30+Дубовка!O30+БелогТУ!O30+МазТУпсих!O30+Гонжа!O30+'ПУ-18 Тамб'!O30+БлаговТУ!O30</f>
        <v>492.01</v>
      </c>
      <c r="M30" s="11">
        <f>'Усть-Иван'!P30+Дубовка!P30+БелогТУ!P30+МазТУпсих!P30+Гонжа!P30+'ПУ-18 Тамб'!P30+БлаговТУ!P30</f>
        <v>492.01</v>
      </c>
      <c r="N30" s="11">
        <f>'Усть-Иван'!Q30+Дубовка!Q30+БелогТУ!Q30+МазТУпсих!Q30+Гонжа!Q30+'ПУ-18 Тамб'!Q30+БлаговТУ!Q30</f>
        <v>492.01</v>
      </c>
      <c r="O30" s="11">
        <f>'Усть-Иван'!S30+Дубовка!S30+БелогТУ!S30+МазТУпсих!S30+Гонжа!S30+'ПУ-18 Тамб'!S30+БлаговТУ!S30</f>
        <v>514.85</v>
      </c>
      <c r="P30" s="11" t="e">
        <f>'Усть-Иван'!T30+п.Юхта!#REF!+Дубовка!T30+БелогТУ!T30+МазТУпсих!T30+Гонжа!T30+'ПУ-18 Тамб'!T30+БлаговТУ!T30</f>
        <v>#REF!</v>
      </c>
      <c r="Q30" s="11" t="e">
        <f>'Усть-Иван'!U30+п.Юхта!#REF!+Дубовка!U30+БелогТУ!U30+МазТУпсих!U30+Гонжа!U30+'ПУ-18 Тамб'!U30+БлаговТУ!U30</f>
        <v>#REF!</v>
      </c>
      <c r="R30" s="11" t="e">
        <f>'Усть-Иван'!V30+п.Юхта!#REF!+Дубовка!V30+БелогТУ!V30+МазТУпсих!V30+Гонжа!V30+'ПУ-18 Тамб'!V30+БлаговТУ!V30</f>
        <v>#REF!</v>
      </c>
    </row>
    <row r="31" spans="1:44" x14ac:dyDescent="0.25">
      <c r="A31" s="19" t="str">
        <f>A29 &amp; ".2"</f>
        <v>13.1.2</v>
      </c>
      <c r="B31" s="20" t="s">
        <v>40</v>
      </c>
      <c r="C31" s="13" t="s">
        <v>26</v>
      </c>
      <c r="D31" s="11">
        <f>'Усть-Иван'!D31+Дубовка!D31+БелогТУ!D31+МазТУпсих!D31+Гонжа!D31+'ПУ-18 Тамб'!D31+БлаговТУ!D31</f>
        <v>0</v>
      </c>
      <c r="E31" s="11">
        <f>'Усть-Иван'!E31+Дубовка!E31+БелогТУ!E31+МазТУпсих!E31+Гонжа!E31+'ПУ-18 Тамб'!E31+БлаговТУ!E31</f>
        <v>379.33000000000004</v>
      </c>
      <c r="F31" s="11">
        <f>'Усть-Иван'!F31+Дубовка!F31+БелогТУ!F31+МазТУпсих!F31+Гонжа!F31+'ПУ-18 Тамб'!F31+БлаговТУ!F31</f>
        <v>0</v>
      </c>
      <c r="G31" s="11">
        <f>'Усть-Иван'!H31+Дубовка!H31+БелогТУ!H31+МазТУпсих!H31+Гонжа!H31+'ПУ-18 Тамб'!H31+БлаговТУ!H31</f>
        <v>391.28</v>
      </c>
      <c r="H31" s="11">
        <f>'Усть-Иван'!I31+Дубовка!I31+БелогТУ!I31+МазТУпсих!I31+Гонжа!I31+'ПУ-18 Тамб'!I31+БлаговТУ!I31</f>
        <v>379.33000000000004</v>
      </c>
      <c r="I31" s="11">
        <f>'Усть-Иван'!J31+Дубовка!J31+БелогТУ!J31+МазТУпсих!J31+Гонжа!J31+'ПУ-18 Тамб'!J31+БлаговТУ!J31</f>
        <v>379.33000000000004</v>
      </c>
      <c r="J31" s="11">
        <f>'Усть-Иван'!K31+Дубовка!K31+БелогТУ!K31+МазТУпсих!K31+Гонжа!K31+'ПУ-18 Тамб'!K31+БлаговТУ!K31</f>
        <v>379.33000000000004</v>
      </c>
      <c r="K31" s="11">
        <f>'Усть-Иван'!N31+Дубовка!N31+БелогТУ!N31+МазТУпсих!N31+Гонжа!N31+'ПУ-18 Тамб'!N31+БлаговТУ!N31</f>
        <v>391.28</v>
      </c>
      <c r="L31" s="11">
        <f>'Усть-Иван'!O31+Дубовка!O31+БелогТУ!O31+МазТУпсих!O31+Гонжа!O31+'ПУ-18 Тамб'!O31+БлаговТУ!O31</f>
        <v>379.33000000000004</v>
      </c>
      <c r="M31" s="11">
        <f>'Усть-Иван'!P31+Дубовка!P31+БелогТУ!P31+МазТУпсих!P31+Гонжа!P31+'ПУ-18 Тамб'!P31+БлаговТУ!P31</f>
        <v>379.33000000000004</v>
      </c>
      <c r="N31" s="11">
        <f>'Усть-Иван'!Q31+Дубовка!Q31+БелогТУ!Q31+МазТУпсих!Q31+Гонжа!Q31+'ПУ-18 Тамб'!Q31+БлаговТУ!Q31</f>
        <v>379.33000000000004</v>
      </c>
      <c r="O31" s="11">
        <f>'Усть-Иван'!S31+Дубовка!S31+БелогТУ!S31+МазТУпсих!S31+Гонжа!S31+'ПУ-18 Тамб'!S31+БлаговТУ!S31</f>
        <v>391.28</v>
      </c>
      <c r="P31" s="11" t="e">
        <f>'Усть-Иван'!T31+п.Юхта!#REF!+Дубовка!T31+БелогТУ!T31+МазТУпсих!T31+Гонжа!T31+'ПУ-18 Тамб'!T31+БлаговТУ!T31</f>
        <v>#REF!</v>
      </c>
      <c r="Q31" s="11" t="e">
        <f>'Усть-Иван'!U31+п.Юхта!#REF!+Дубовка!U31+БелогТУ!U31+МазТУпсих!U31+Гонжа!U31+'ПУ-18 Тамб'!U31+БлаговТУ!U31</f>
        <v>#REF!</v>
      </c>
      <c r="R31" s="11" t="e">
        <f>'Усть-Иван'!V31+п.Юхта!#REF!+Дубовка!V31+БелогТУ!V31+МазТУпсих!V31+Гонжа!V31+'ПУ-18 Тамб'!V31+БлаговТУ!V31</f>
        <v>#REF!</v>
      </c>
    </row>
    <row r="32" spans="1:44" x14ac:dyDescent="0.25">
      <c r="A32" s="19" t="str">
        <f>A29 &amp; ".3"</f>
        <v>13.1.3</v>
      </c>
      <c r="B32" s="20" t="s">
        <v>41</v>
      </c>
      <c r="C32" s="13" t="s">
        <v>26</v>
      </c>
      <c r="D32" s="11">
        <f>'Усть-Иван'!D32+Дубовка!D32+БелогТУ!D32+МазТУпсих!D32+Гонжа!D32+'ПУ-18 Тамб'!D32+БлаговТУ!D32</f>
        <v>0</v>
      </c>
      <c r="E32" s="11">
        <f>'Усть-Иван'!E32+Дубовка!E32+БелогТУ!E32+МазТУпсих!E32+Гонжа!E32+'ПУ-18 Тамб'!E32+БлаговТУ!E32</f>
        <v>277.94</v>
      </c>
      <c r="F32" s="11">
        <f>'Усть-Иван'!F32+Дубовка!F32+БелогТУ!F32+МазТУпсих!F32+Гонжа!F32+'ПУ-18 Тамб'!F32+БлаговТУ!F32</f>
        <v>0</v>
      </c>
      <c r="G32" s="11">
        <f>'Усть-Иван'!H32+Дубовка!H32+БелогТУ!H32+МазТУпсих!H32+Гонжа!H32+'ПУ-18 Тамб'!H32+БлаговТУ!H32</f>
        <v>298.45</v>
      </c>
      <c r="H32" s="11">
        <f>'Усть-Иван'!I32+Дубовка!I32+БелогТУ!I32+МазТУпсих!I32+Гонжа!I32+'ПУ-18 Тамб'!I32+БлаговТУ!I32</f>
        <v>277.94</v>
      </c>
      <c r="I32" s="11">
        <f>'Усть-Иван'!J32+Дубовка!J32+БелогТУ!J32+МазТУпсих!J32+Гонжа!J32+'ПУ-18 Тамб'!J32+БлаговТУ!J32</f>
        <v>277.94</v>
      </c>
      <c r="J32" s="11">
        <f>'Усть-Иван'!K32+Дубовка!K32+БелогТУ!K32+МазТУпсих!K32+Гонжа!K32+'ПУ-18 Тамб'!K32+БлаговТУ!K32</f>
        <v>277.94</v>
      </c>
      <c r="K32" s="11">
        <f>'Усть-Иван'!N32+Дубовка!N32+БелогТУ!N32+МазТУпсих!N32+Гонжа!N32+'ПУ-18 Тамб'!N32+БлаговТУ!N32</f>
        <v>298.45</v>
      </c>
      <c r="L32" s="11">
        <f>'Усть-Иван'!O32+Дубовка!O32+БелогТУ!O32+МазТУпсих!O32+Гонжа!O32+'ПУ-18 Тамб'!O32+БлаговТУ!O32</f>
        <v>277.94</v>
      </c>
      <c r="M32" s="11">
        <f>'Усть-Иван'!P32+Дубовка!P32+БелогТУ!P32+МазТУпсих!P32+Гонжа!P32+'ПУ-18 Тамб'!P32+БлаговТУ!P32</f>
        <v>277.94</v>
      </c>
      <c r="N32" s="11">
        <f>'Усть-Иван'!Q32+Дубовка!Q32+БелогТУ!Q32+МазТУпсих!Q32+Гонжа!Q32+'ПУ-18 Тамб'!Q32+БлаговТУ!Q32</f>
        <v>277.94</v>
      </c>
      <c r="O32" s="11">
        <f>'Усть-Иван'!S32+Дубовка!S32+БелогТУ!S32+МазТУпсих!S32+Гонжа!S32+'ПУ-18 Тамб'!S32+БлаговТУ!S32</f>
        <v>298.45</v>
      </c>
      <c r="P32" s="11" t="e">
        <f>'Усть-Иван'!T32+п.Юхта!#REF!+Дубовка!T32+БелогТУ!T32+МазТУпсих!T32+Гонжа!T32+'ПУ-18 Тамб'!T32+БлаговТУ!T32</f>
        <v>#REF!</v>
      </c>
      <c r="Q32" s="11" t="e">
        <f>'Усть-Иван'!U32+п.Юхта!#REF!+Дубовка!U32+БелогТУ!U32+МазТУпсих!U32+Гонжа!U32+'ПУ-18 Тамб'!U32+БлаговТУ!U32</f>
        <v>#REF!</v>
      </c>
      <c r="R32" s="11" t="e">
        <f>'Усть-Иван'!V32+п.Юхта!#REF!+Дубовка!V32+БелогТУ!V32+МазТУпсих!V32+Гонжа!V32+'ПУ-18 Тамб'!V32+БлаговТУ!V32</f>
        <v>#REF!</v>
      </c>
    </row>
    <row r="33" spans="1:20" x14ac:dyDescent="0.25">
      <c r="A33" s="19" t="str">
        <f>A29 &amp; ".4"</f>
        <v>13.1.4</v>
      </c>
      <c r="B33" s="20" t="s">
        <v>42</v>
      </c>
      <c r="C33" s="13" t="s">
        <v>26</v>
      </c>
      <c r="D33" s="11">
        <f>'Усть-Иван'!D33+Дубовка!D33+БелогТУ!D33+МазТУпсих!D33+Гонжа!D33+'ПУ-18 Тамб'!D33+БлаговТУ!D33</f>
        <v>0</v>
      </c>
      <c r="E33" s="11">
        <f>'Усть-Иван'!E33+Дубовка!E33+БелогТУ!E33+МазТУпсих!E33+Гонжа!E33+'ПУ-18 Тамб'!E33+БлаговТУ!E33</f>
        <v>140.34</v>
      </c>
      <c r="F33" s="11">
        <f>'Усть-Иван'!F33+Дубовка!F33+БелогТУ!F33+МазТУпсих!F33+Гонжа!F33+'ПУ-18 Тамб'!F33+БлаговТУ!F33</f>
        <v>0</v>
      </c>
      <c r="G33" s="11">
        <f>'Усть-Иван'!H33+Дубовка!H33+БелогТУ!H33+МазТУпсих!H33+Гонжа!H33+'ПУ-18 Тамб'!H33+БлаговТУ!H33</f>
        <v>120.13</v>
      </c>
      <c r="H33" s="11">
        <f>'Усть-Иван'!I33+Дубовка!I33+БелогТУ!I33+МазТУпсих!I33+Гонжа!I33+'ПУ-18 Тамб'!I33+БлаговТУ!I33</f>
        <v>140.34</v>
      </c>
      <c r="I33" s="11">
        <f>'Усть-Иван'!J33+Дубовка!J33+БелогТУ!J33+МазТУпсих!J33+Гонжа!J33+'ПУ-18 Тамб'!J33+БлаговТУ!J33</f>
        <v>140.34</v>
      </c>
      <c r="J33" s="11">
        <f>'Усть-Иван'!K33+Дубовка!K33+БелогТУ!K33+МазТУпсих!K33+Гонжа!K33+'ПУ-18 Тамб'!K33+БлаговТУ!K33</f>
        <v>140.34</v>
      </c>
      <c r="K33" s="11">
        <f>'Усть-Иван'!N33+Дубовка!N33+БелогТУ!N33+МазТУпсих!N33+Гонжа!N33+'ПУ-18 Тамб'!N33+БлаговТУ!N33</f>
        <v>120.13</v>
      </c>
      <c r="L33" s="11">
        <f>'Усть-Иван'!O33+Дубовка!O33+БелогТУ!O33+МазТУпсих!O33+Гонжа!O33+'ПУ-18 Тамб'!O33+БлаговТУ!O33</f>
        <v>140.34</v>
      </c>
      <c r="M33" s="11">
        <f>'Усть-Иван'!P33+Дубовка!P33+БелогТУ!P33+МазТУпсих!P33+Гонжа!P33+'ПУ-18 Тамб'!P33+БлаговТУ!P33</f>
        <v>140.34</v>
      </c>
      <c r="N33" s="11">
        <f>'Усть-Иван'!Q33+Дубовка!Q33+БелогТУ!Q33+МазТУпсих!Q33+Гонжа!Q33+'ПУ-18 Тамб'!Q33+БлаговТУ!Q33</f>
        <v>140.34</v>
      </c>
      <c r="O33" s="11">
        <f>'Усть-Иван'!S33+Дубовка!S33+БелогТУ!S33+МазТУпсих!S33+Гонжа!S33+'ПУ-18 Тамб'!S33+БлаговТУ!S33</f>
        <v>120.13</v>
      </c>
      <c r="P33" s="11" t="e">
        <f>'Усть-Иван'!T33+п.Юхта!#REF!+Дубовка!T33+БелогТУ!T33+МазТУпсих!T33+Гонжа!T33+'ПУ-18 Тамб'!T33+БлаговТУ!T33</f>
        <v>#REF!</v>
      </c>
      <c r="Q33" s="11" t="e">
        <f>'Усть-Иван'!U33+п.Юхта!#REF!+Дубовка!U33+БелогТУ!U33+МазТУпсих!U33+Гонжа!U33+'ПУ-18 Тамб'!U33+БлаговТУ!U33</f>
        <v>#REF!</v>
      </c>
      <c r="R33" s="11" t="e">
        <f>'Усть-Иван'!V33+п.Юхта!#REF!+Дубовка!V33+БелогТУ!V33+МазТУпсих!V33+Гонжа!V33+'ПУ-18 Тамб'!V33+БлаговТУ!V33</f>
        <v>#REF!</v>
      </c>
    </row>
    <row r="34" spans="1:20" x14ac:dyDescent="0.25">
      <c r="A34" s="19" t="str">
        <f>A29 &amp; ".5"</f>
        <v>13.1.5</v>
      </c>
      <c r="B34" s="20" t="s">
        <v>43</v>
      </c>
      <c r="C34" s="13" t="s">
        <v>26</v>
      </c>
      <c r="D34" s="11">
        <f>'Усть-Иван'!D34+Дубовка!D34+БелогТУ!D34+МазТУпсих!D34+Гонжа!D34+'ПУ-18 Тамб'!D34+БлаговТУ!D34</f>
        <v>0</v>
      </c>
      <c r="E34" s="11">
        <f>'Усть-Иван'!E34+Дубовка!E34+БелогТУ!E34+МазТУпсих!E34+Гонжа!E34+'ПУ-18 Тамб'!E34+БлаговТУ!E34</f>
        <v>0.71</v>
      </c>
      <c r="F34" s="11">
        <f>'Усть-Иван'!F34+Дубовка!F34+БелогТУ!F34+МазТУпсих!F34+Гонжа!F34+'ПУ-18 Тамб'!F34+БлаговТУ!F34</f>
        <v>0</v>
      </c>
      <c r="G34" s="11">
        <f>'Усть-Иван'!H34+Дубовка!H34+БелогТУ!H34+МазТУпсих!H34+Гонжа!H34+'ПУ-18 Тамб'!H34+БлаговТУ!H34</f>
        <v>0.71</v>
      </c>
      <c r="H34" s="11">
        <f>'Усть-Иван'!I34+Дубовка!I34+БелогТУ!I34+МазТУпсих!I34+Гонжа!I34+'ПУ-18 Тамб'!I34+БлаговТУ!I34</f>
        <v>0.71</v>
      </c>
      <c r="I34" s="11">
        <f>'Усть-Иван'!J34+Дубовка!J34+БелогТУ!J34+МазТУпсих!J34+Гонжа!J34+'ПУ-18 Тамб'!J34+БлаговТУ!J34</f>
        <v>0.71</v>
      </c>
      <c r="J34" s="11">
        <f>'Усть-Иван'!K34+Дубовка!K34+БелогТУ!K34+МазТУпсих!K34+Гонжа!K34+'ПУ-18 Тамб'!K34+БлаговТУ!K34</f>
        <v>0.71</v>
      </c>
      <c r="K34" s="11">
        <f>'Усть-Иван'!N34+Дубовка!N34+БелогТУ!N34+МазТУпсих!N34+Гонжа!N34+'ПУ-18 Тамб'!N34+БлаговТУ!N34</f>
        <v>0.71</v>
      </c>
      <c r="L34" s="11">
        <f>'Усть-Иван'!O34+Дубовка!O34+БелогТУ!O34+МазТУпсих!O34+Гонжа!O34+'ПУ-18 Тамб'!O34+БлаговТУ!O34</f>
        <v>0.71</v>
      </c>
      <c r="M34" s="11">
        <f>'Усть-Иван'!P34+Дубовка!P34+БелогТУ!P34+МазТУпсих!P34+Гонжа!P34+'ПУ-18 Тамб'!P34+БлаговТУ!P34</f>
        <v>0.71</v>
      </c>
      <c r="N34" s="11">
        <f>'Усть-Иван'!Q34+Дубовка!Q34+БелогТУ!Q34+МазТУпсих!Q34+Гонжа!Q34+'ПУ-18 Тамб'!Q34+БлаговТУ!Q34</f>
        <v>0.71</v>
      </c>
      <c r="O34" s="11">
        <f>'Усть-Иван'!S34+Дубовка!S34+БелогТУ!S34+МазТУпсих!S34+Гонжа!S34+'ПУ-18 Тамб'!S34+БлаговТУ!S34</f>
        <v>0.71</v>
      </c>
      <c r="P34" s="11" t="e">
        <f>'Усть-Иван'!T34+п.Юхта!#REF!+Дубовка!T34+БелогТУ!T34+МазТУпсих!T34+Гонжа!T34+'ПУ-18 Тамб'!T34+БлаговТУ!T34</f>
        <v>#REF!</v>
      </c>
      <c r="Q34" s="11" t="e">
        <f>'Усть-Иван'!U34+п.Юхта!#REF!+Дубовка!U34+БелогТУ!U34+МазТУпсих!U34+Гонжа!U34+'ПУ-18 Тамб'!U34+БлаговТУ!U34</f>
        <v>#REF!</v>
      </c>
      <c r="R34" s="11" t="e">
        <f>'Усть-Иван'!V34+п.Юхта!#REF!+Дубовка!V34+БелогТУ!V34+МазТУпсих!V34+Гонжа!V34+'ПУ-18 Тамб'!V34+БлаговТУ!V34</f>
        <v>#REF!</v>
      </c>
    </row>
    <row r="35" spans="1:20" x14ac:dyDescent="0.25">
      <c r="A35" s="19" t="str">
        <f>A29 &amp; ".6"</f>
        <v>13.1.6</v>
      </c>
      <c r="B35" s="20" t="s">
        <v>44</v>
      </c>
      <c r="C35" s="13" t="s">
        <v>26</v>
      </c>
      <c r="D35" s="11">
        <f>'Усть-Иван'!D35+Дубовка!D35+БелогТУ!D35+МазТУпсих!D35+Гонжа!D35+'ПУ-18 Тамб'!D35+БлаговТУ!D35</f>
        <v>0</v>
      </c>
      <c r="E35" s="11">
        <f>'Усть-Иван'!E35+Дубовка!E35+БелогТУ!E35+МазТУпсих!E35+Гонжа!E35+'ПУ-18 Тамб'!E35+БлаговТУ!E35</f>
        <v>0</v>
      </c>
      <c r="F35" s="11">
        <f>'Усть-Иван'!F35+Дубовка!F35+БелогТУ!F35+МазТУпсих!F35+Гонжа!F35+'ПУ-18 Тамб'!F35+БлаговТУ!F35</f>
        <v>0</v>
      </c>
      <c r="G35" s="11">
        <f>'Усть-Иван'!H35+Дубовка!H35+БелогТУ!H35+МазТУпсих!H35+Гонжа!H35+'ПУ-18 Тамб'!H35+БлаговТУ!H35</f>
        <v>0</v>
      </c>
      <c r="H35" s="11">
        <f>'Усть-Иван'!I35+Дубовка!I35+БелогТУ!I35+МазТУпсих!I35+Гонжа!I35+'ПУ-18 Тамб'!I35+БлаговТУ!I35</f>
        <v>0</v>
      </c>
      <c r="I35" s="11">
        <f>'Усть-Иван'!J35+Дубовка!J35+БелогТУ!J35+МазТУпсих!J35+Гонжа!J35+'ПУ-18 Тамб'!J35+БлаговТУ!J35</f>
        <v>0</v>
      </c>
      <c r="J35" s="11">
        <f>'Усть-Иван'!K35+Дубовка!K35+БелогТУ!K35+МазТУпсих!K35+Гонжа!K35+'ПУ-18 Тамб'!K35+БлаговТУ!K35</f>
        <v>0</v>
      </c>
      <c r="K35" s="11">
        <f>'Усть-Иван'!N35+Дубовка!N35+БелогТУ!N35+МазТУпсих!N35+Гонжа!N35+'ПУ-18 Тамб'!N35+БлаговТУ!N35</f>
        <v>0</v>
      </c>
      <c r="L35" s="11">
        <f>'Усть-Иван'!O35+Дубовка!O35+БелогТУ!O35+МазТУпсих!O35+Гонжа!O35+'ПУ-18 Тамб'!O35+БлаговТУ!O35</f>
        <v>0</v>
      </c>
      <c r="M35" s="11">
        <f>'Усть-Иван'!P35+Дубовка!P35+БелогТУ!P35+МазТУпсих!P35+Гонжа!P35+'ПУ-18 Тамб'!P35+БлаговТУ!P35</f>
        <v>0</v>
      </c>
      <c r="N35" s="11">
        <f>'Усть-Иван'!Q35+Дубовка!Q35+БелогТУ!Q35+МазТУпсих!Q35+Гонжа!Q35+'ПУ-18 Тамб'!Q35+БлаговТУ!Q35</f>
        <v>0</v>
      </c>
      <c r="O35" s="11">
        <f>'Усть-Иван'!S35+Дубовка!S35+БелогТУ!S35+МазТУпсих!S35+Гонжа!S35+'ПУ-18 Тамб'!S35+БлаговТУ!S35</f>
        <v>0</v>
      </c>
      <c r="P35" s="11" t="e">
        <f>'Усть-Иван'!T35+п.Юхта!#REF!+Дубовка!T35+БелогТУ!T35+МазТУпсих!T35+Гонжа!T35+'ПУ-18 Тамб'!T35+БлаговТУ!T35</f>
        <v>#REF!</v>
      </c>
      <c r="Q35" s="11" t="e">
        <f>'Усть-Иван'!U35+п.Юхта!#REF!+Дубовка!U35+БелогТУ!U35+МазТУпсих!U35+Гонжа!U35+'ПУ-18 Тамб'!U35+БлаговТУ!U35</f>
        <v>#REF!</v>
      </c>
      <c r="R35" s="11" t="e">
        <f>'Усть-Иван'!V35+п.Юхта!#REF!+Дубовка!V35+БелогТУ!V35+МазТУпсих!V35+Гонжа!V35+'ПУ-18 Тамб'!V35+БлаговТУ!V35</f>
        <v>#REF!</v>
      </c>
    </row>
    <row r="36" spans="1:20" x14ac:dyDescent="0.25">
      <c r="A36" s="19" t="str">
        <f>A29 &amp; ".7"</f>
        <v>13.1.7</v>
      </c>
      <c r="B36" s="20" t="s">
        <v>45</v>
      </c>
      <c r="C36" s="13" t="s">
        <v>26</v>
      </c>
      <c r="D36" s="11">
        <f>'Усть-Иван'!D36+Дубовка!D36+БелогТУ!D36+МазТУпсих!D36+Гонжа!D36+'ПУ-18 Тамб'!D36+БлаговТУ!D36</f>
        <v>0</v>
      </c>
      <c r="E36" s="11">
        <f>'Усть-Иван'!E36+Дубовка!E36+БелогТУ!E36+МазТУпсих!E36+Гонжа!E36+'ПУ-18 Тамб'!E36+БлаговТУ!E36</f>
        <v>0</v>
      </c>
      <c r="F36" s="11">
        <f>'Усть-Иван'!F36+Дубовка!F36+БелогТУ!F36+МазТУпсих!F36+Гонжа!F36+'ПУ-18 Тамб'!F36+БлаговТУ!F36</f>
        <v>0</v>
      </c>
      <c r="G36" s="11">
        <f>'Усть-Иван'!H36+Дубовка!H36+БелогТУ!H36+МазТУпсих!H36+Гонжа!H36+'ПУ-18 Тамб'!H36+БлаговТУ!H36</f>
        <v>0</v>
      </c>
      <c r="H36" s="11">
        <f>'Усть-Иван'!I36+Дубовка!I36+БелогТУ!I36+МазТУпсих!I36+Гонжа!I36+'ПУ-18 Тамб'!I36+БлаговТУ!I36</f>
        <v>0</v>
      </c>
      <c r="I36" s="11">
        <f>'Усть-Иван'!J36+Дубовка!J36+БелогТУ!J36+МазТУпсих!J36+Гонжа!J36+'ПУ-18 Тамб'!J36+БлаговТУ!J36</f>
        <v>0</v>
      </c>
      <c r="J36" s="11">
        <f>'Усть-Иван'!K36+Дубовка!K36+БелогТУ!K36+МазТУпсих!K36+Гонжа!K36+'ПУ-18 Тамб'!K36+БлаговТУ!K36</f>
        <v>0</v>
      </c>
      <c r="K36" s="11">
        <f>'Усть-Иван'!N36+Дубовка!N36+БелогТУ!N36+МазТУпсих!N36+Гонжа!N36+'ПУ-18 Тамб'!N36+БлаговТУ!N36</f>
        <v>0</v>
      </c>
      <c r="L36" s="11">
        <f>'Усть-Иван'!O36+Дубовка!O36+БелогТУ!O36+МазТУпсих!O36+Гонжа!O36+'ПУ-18 Тамб'!O36+БлаговТУ!O36</f>
        <v>0</v>
      </c>
      <c r="M36" s="11">
        <f>'Усть-Иван'!P36+Дубовка!P36+БелогТУ!P36+МазТУпсих!P36+Гонжа!P36+'ПУ-18 Тамб'!P36+БлаговТУ!P36</f>
        <v>0</v>
      </c>
      <c r="N36" s="11">
        <f>'Усть-Иван'!Q36+Дубовка!Q36+БелогТУ!Q36+МазТУпсих!Q36+Гонжа!Q36+'ПУ-18 Тамб'!Q36+БлаговТУ!Q36</f>
        <v>0</v>
      </c>
      <c r="O36" s="11">
        <f>'Усть-Иван'!S36+Дубовка!S36+БелогТУ!S36+МазТУпсих!S36+Гонжа!S36+'ПУ-18 Тамб'!S36+БлаговТУ!S36</f>
        <v>0</v>
      </c>
      <c r="P36" s="11" t="e">
        <f>'Усть-Иван'!T36+п.Юхта!#REF!+Дубовка!T36+БелогТУ!T36+МазТУпсих!T36+Гонжа!T36+'ПУ-18 Тамб'!T36+БлаговТУ!T36</f>
        <v>#REF!</v>
      </c>
      <c r="Q36" s="11" t="e">
        <f>'Усть-Иван'!U36+п.Юхта!#REF!+Дубовка!U36+БелогТУ!U36+МазТУпсих!U36+Гонжа!U36+'ПУ-18 Тамб'!U36+БлаговТУ!U36</f>
        <v>#REF!</v>
      </c>
      <c r="R36" s="11" t="e">
        <f>'Усть-Иван'!V36+п.Юхта!#REF!+Дубовка!V36+БелогТУ!V36+МазТУпсих!V36+Гонжа!V36+'ПУ-18 Тамб'!V36+БлаговТУ!V36</f>
        <v>#REF!</v>
      </c>
    </row>
    <row r="37" spans="1:20" x14ac:dyDescent="0.25">
      <c r="A37" s="19" t="str">
        <f>A29 &amp; ".8"</f>
        <v>13.1.8</v>
      </c>
      <c r="B37" s="20" t="s">
        <v>46</v>
      </c>
      <c r="C37" s="13" t="s">
        <v>26</v>
      </c>
      <c r="D37" s="11">
        <f>'Усть-Иван'!D37+Дубовка!D37+БелогТУ!D37+МазТУпсих!D37+Гонжа!D37+'ПУ-18 Тамб'!D37+БлаговТУ!D37</f>
        <v>0</v>
      </c>
      <c r="E37" s="11">
        <f>'Усть-Иван'!E37+Дубовка!E37+БелогТУ!E37+МазТУпсих!E37+Гонжа!E37+'ПУ-18 Тамб'!E37+БлаговТУ!E37</f>
        <v>0</v>
      </c>
      <c r="F37" s="11">
        <f>'Усть-Иван'!F37+Дубовка!F37+БелогТУ!F37+МазТУпсих!F37+Гонжа!F37+'ПУ-18 Тамб'!F37+БлаговТУ!F37</f>
        <v>0</v>
      </c>
      <c r="G37" s="11">
        <f>'Усть-Иван'!H37+Дубовка!H37+БелогТУ!H37+МазТУпсих!H37+Гонжа!H37+'ПУ-18 Тамб'!H37+БлаговТУ!H37</f>
        <v>0</v>
      </c>
      <c r="H37" s="11">
        <f>'Усть-Иван'!I37+Дубовка!I37+БелогТУ!I37+МазТУпсих!I37+Гонжа!I37+'ПУ-18 Тамб'!I37+БлаговТУ!I37</f>
        <v>0</v>
      </c>
      <c r="I37" s="11">
        <f>'Усть-Иван'!J37+Дубовка!J37+БелогТУ!J37+МазТУпсих!J37+Гонжа!J37+'ПУ-18 Тамб'!J37+БлаговТУ!J37</f>
        <v>0</v>
      </c>
      <c r="J37" s="11">
        <f>'Усть-Иван'!K37+Дубовка!K37+БелогТУ!K37+МазТУпсих!K37+Гонжа!K37+'ПУ-18 Тамб'!K37+БлаговТУ!K37</f>
        <v>0</v>
      </c>
      <c r="K37" s="11">
        <f>'Усть-Иван'!N37+Дубовка!N37+БелогТУ!N37+МазТУпсих!N37+Гонжа!N37+'ПУ-18 Тамб'!N37+БлаговТУ!N37</f>
        <v>0</v>
      </c>
      <c r="L37" s="11">
        <f>'Усть-Иван'!O37+Дубовка!O37+БелогТУ!O37+МазТУпсих!O37+Гонжа!O37+'ПУ-18 Тамб'!O37+БлаговТУ!O37</f>
        <v>0</v>
      </c>
      <c r="M37" s="11">
        <f>'Усть-Иван'!P37+Дубовка!P37+БелогТУ!P37+МазТУпсих!P37+Гонжа!P37+'ПУ-18 Тамб'!P37+БлаговТУ!P37</f>
        <v>0</v>
      </c>
      <c r="N37" s="11">
        <f>'Усть-Иван'!Q37+Дубовка!Q37+БелогТУ!Q37+МазТУпсих!Q37+Гонжа!Q37+'ПУ-18 Тамб'!Q37+БлаговТУ!Q37</f>
        <v>0</v>
      </c>
      <c r="O37" s="11">
        <f>'Усть-Иван'!S37+Дубовка!S37+БелогТУ!S37+МазТУпсих!S37+Гонжа!S37+'ПУ-18 Тамб'!S37+БлаговТУ!S37</f>
        <v>0</v>
      </c>
      <c r="P37" s="11" t="e">
        <f>'Усть-Иван'!T37+п.Юхта!#REF!+Дубовка!T37+БелогТУ!T37+МазТУпсих!T37+Гонжа!T37+'ПУ-18 Тамб'!T37+БлаговТУ!T37</f>
        <v>#REF!</v>
      </c>
      <c r="Q37" s="11" t="e">
        <f>'Усть-Иван'!U37+п.Юхта!#REF!+Дубовка!U37+БелогТУ!U37+МазТУпсих!U37+Гонжа!U37+'ПУ-18 Тамб'!U37+БлаговТУ!U37</f>
        <v>#REF!</v>
      </c>
      <c r="R37" s="11" t="e">
        <f>'Усть-Иван'!V37+п.Юхта!#REF!+Дубовка!V37+БелогТУ!V37+МазТУпсих!V37+Гонжа!V37+'ПУ-18 Тамб'!V37+БлаговТУ!V37</f>
        <v>#REF!</v>
      </c>
    </row>
    <row r="38" spans="1:20" x14ac:dyDescent="0.25">
      <c r="A38" s="19" t="str">
        <f>A29 &amp; ".9"</f>
        <v>13.1.9</v>
      </c>
      <c r="B38" s="20" t="s">
        <v>47</v>
      </c>
      <c r="C38" s="13" t="s">
        <v>26</v>
      </c>
      <c r="D38" s="11">
        <f>'Усть-Иван'!D38+Дубовка!D38+БелогТУ!D38+МазТУпсих!D38+Гонжа!D38+'ПУ-18 Тамб'!D38+БлаговТУ!D38</f>
        <v>0</v>
      </c>
      <c r="E38" s="11">
        <f>'Усть-Иван'!E38+Дубовка!E38+БелогТУ!E38+МазТУпсих!E38+Гонжа!E38+'ПУ-18 Тамб'!E38+БлаговТУ!E38</f>
        <v>0.75</v>
      </c>
      <c r="F38" s="11">
        <f>'Усть-Иван'!F38+Дубовка!F38+БелогТУ!F38+МазТУпсих!F38+Гонжа!F38+'ПУ-18 Тамб'!F38+БлаговТУ!F38</f>
        <v>0</v>
      </c>
      <c r="G38" s="11">
        <f>'Усть-Иван'!H38+Дубовка!H38+БелогТУ!H38+МазТУпсих!H38+Гонжа!H38+'ПУ-18 Тамб'!H38+БлаговТУ!H38</f>
        <v>0.75</v>
      </c>
      <c r="H38" s="11">
        <f>'Усть-Иван'!I38+Дубовка!I38+БелогТУ!I38+МазТУпсих!I38+Гонжа!I38+'ПУ-18 Тамб'!I38+БлаговТУ!I38</f>
        <v>0.75</v>
      </c>
      <c r="I38" s="11">
        <f>'Усть-Иван'!J38+Дубовка!J38+БелогТУ!J38+МазТУпсих!J38+Гонжа!J38+'ПУ-18 Тамб'!J38+БлаговТУ!J38</f>
        <v>0.75</v>
      </c>
      <c r="J38" s="11">
        <f>'Усть-Иван'!K38+Дубовка!K38+БелогТУ!K38+МазТУпсих!K38+Гонжа!K38+'ПУ-18 Тамб'!K38+БлаговТУ!K38</f>
        <v>0.75</v>
      </c>
      <c r="K38" s="11">
        <f>'Усть-Иван'!N38+Дубовка!N38+БелогТУ!N38+МазТУпсих!N38+Гонжа!N38+'ПУ-18 Тамб'!N38+БлаговТУ!N38</f>
        <v>0.75</v>
      </c>
      <c r="L38" s="11">
        <f>'Усть-Иван'!O38+Дубовка!O38+БелогТУ!O38+МазТУпсих!O38+Гонжа!O38+'ПУ-18 Тамб'!O38+БлаговТУ!O38</f>
        <v>0.75</v>
      </c>
      <c r="M38" s="11">
        <f>'Усть-Иван'!P38+Дубовка!P38+БелогТУ!P38+МазТУпсих!P38+Гонжа!P38+'ПУ-18 Тамб'!P38+БлаговТУ!P38</f>
        <v>0.75</v>
      </c>
      <c r="N38" s="11">
        <f>'Усть-Иван'!Q38+Дубовка!Q38+БелогТУ!Q38+МазТУпсих!Q38+Гонжа!Q38+'ПУ-18 Тамб'!Q38+БлаговТУ!Q38</f>
        <v>0.75</v>
      </c>
      <c r="O38" s="11">
        <f>'Усть-Иван'!S38+Дубовка!S38+БелогТУ!S38+МазТУпсих!S38+Гонжа!S38+'ПУ-18 Тамб'!S38+БлаговТУ!S38</f>
        <v>0.75</v>
      </c>
      <c r="P38" s="11" t="e">
        <f>'Усть-Иван'!T38+п.Юхта!#REF!+Дубовка!T38+БелогТУ!T38+МазТУпсих!T38+Гонжа!T38+'ПУ-18 Тамб'!T38+БлаговТУ!T38</f>
        <v>#REF!</v>
      </c>
      <c r="Q38" s="11" t="e">
        <f>'Усть-Иван'!U38+п.Юхта!#REF!+Дубовка!U38+БелогТУ!U38+МазТУпсих!U38+Гонжа!U38+'ПУ-18 Тамб'!U38+БлаговТУ!U38</f>
        <v>#REF!</v>
      </c>
      <c r="R38" s="11" t="e">
        <f>'Усть-Иван'!V38+п.Юхта!#REF!+Дубовка!V38+БелогТУ!V38+МазТУпсих!V38+Гонжа!V38+'ПУ-18 Тамб'!V38+БлаговТУ!V38</f>
        <v>#REF!</v>
      </c>
    </row>
    <row r="39" spans="1:20" x14ac:dyDescent="0.25">
      <c r="A39" s="19" t="str">
        <f>A29 &amp; ".10"</f>
        <v>13.1.10</v>
      </c>
      <c r="B39" s="20" t="s">
        <v>48</v>
      </c>
      <c r="C39" s="13" t="s">
        <v>26</v>
      </c>
      <c r="D39" s="11">
        <f>'Усть-Иван'!D39+Дубовка!D39+БелогТУ!D39+МазТУпсих!D39+Гонжа!D39+'ПУ-18 Тамб'!D39+БлаговТУ!D39</f>
        <v>0</v>
      </c>
      <c r="E39" s="11">
        <f>'Усть-Иван'!E39+Дубовка!E39+БелогТУ!E39+МазТУпсих!E39+Гонжа!E39+'ПУ-18 Тамб'!E39+БлаговТУ!E39</f>
        <v>153.22</v>
      </c>
      <c r="F39" s="11">
        <f>'Усть-Иван'!F39+Дубовка!F39+БелогТУ!F39+МазТУпсих!F39+Гонжа!F39+'ПУ-18 Тамб'!F39+БлаговТУ!F39</f>
        <v>0</v>
      </c>
      <c r="G39" s="11">
        <f>'Усть-Иван'!H39+Дубовка!H39+БелогТУ!H39+МазТУпсих!H39+Гонжа!H39+'ПУ-18 Тамб'!H39+БлаговТУ!H39</f>
        <v>125.68</v>
      </c>
      <c r="H39" s="11">
        <f>'Усть-Иван'!I39+Дубовка!I39+БелогТУ!I39+МазТУпсих!I39+Гонжа!I39+'ПУ-18 Тамб'!I39+БлаговТУ!I39</f>
        <v>153.22</v>
      </c>
      <c r="I39" s="11">
        <f>'Усть-Иван'!J39+Дубовка!J39+БелогТУ!J39+МазТУпсих!J39+Гонжа!J39+'ПУ-18 Тамб'!J39+БлаговТУ!J39</f>
        <v>153.22</v>
      </c>
      <c r="J39" s="11">
        <f>'Усть-Иван'!K39+Дубовка!K39+БелогТУ!K39+МазТУпсих!K39+Гонжа!K39+'ПУ-18 Тамб'!K39+БлаговТУ!K39</f>
        <v>153.22</v>
      </c>
      <c r="K39" s="11">
        <f>'Усть-Иван'!N39+Дубовка!N39+БелогТУ!N39+МазТУпсих!N39+Гонжа!N39+'ПУ-18 Тамб'!N39+БлаговТУ!N39</f>
        <v>125.68</v>
      </c>
      <c r="L39" s="11">
        <f>'Усть-Иван'!O39+Дубовка!O39+БелогТУ!O39+МазТУпсих!O39+Гонжа!O39+'ПУ-18 Тамб'!O39+БлаговТУ!O39</f>
        <v>153.22</v>
      </c>
      <c r="M39" s="11">
        <f>'Усть-Иван'!P39+Дубовка!P39+БелогТУ!P39+МазТУпсих!P39+Гонжа!P39+'ПУ-18 Тамб'!P39+БлаговТУ!P39</f>
        <v>153.22</v>
      </c>
      <c r="N39" s="11">
        <f>'Усть-Иван'!Q39+Дубовка!Q39+БелогТУ!Q39+МазТУпсих!Q39+Гонжа!Q39+'ПУ-18 Тамб'!Q39+БлаговТУ!Q39</f>
        <v>153.22</v>
      </c>
      <c r="O39" s="11">
        <f>'Усть-Иван'!S39+Дубовка!S39+БелогТУ!S39+МазТУпсих!S39+Гонжа!S39+'ПУ-18 Тамб'!S39+БлаговТУ!S39</f>
        <v>125.68</v>
      </c>
      <c r="P39" s="11" t="e">
        <f>'Усть-Иван'!T39+п.Юхта!#REF!+Дубовка!T39+БелогТУ!T39+МазТУпсих!T39+Гонжа!T39+'ПУ-18 Тамб'!T39+БлаговТУ!T39</f>
        <v>#REF!</v>
      </c>
      <c r="Q39" s="11" t="e">
        <f>'Усть-Иван'!U39+п.Юхта!#REF!+Дубовка!U39+БелогТУ!U39+МазТУпсих!U39+Гонжа!U39+'ПУ-18 Тамб'!U39+БлаговТУ!U39</f>
        <v>#REF!</v>
      </c>
      <c r="R39" s="11" t="e">
        <f>'Усть-Иван'!V39+п.Юхта!#REF!+Дубовка!V39+БелогТУ!V39+МазТУпсих!V39+Гонжа!V39+'ПУ-18 Тамб'!V39+БлаговТУ!V39</f>
        <v>#REF!</v>
      </c>
      <c r="S39" s="170"/>
      <c r="T39" s="170"/>
    </row>
    <row r="40" spans="1:20" x14ac:dyDescent="0.25">
      <c r="A40" s="19" t="str">
        <f>A29 &amp; ".11"</f>
        <v>13.1.11</v>
      </c>
      <c r="B40" s="20" t="s">
        <v>49</v>
      </c>
      <c r="C40" s="13" t="s">
        <v>26</v>
      </c>
      <c r="D40" s="11">
        <f>'Усть-Иван'!D40+Дубовка!D40+БелогТУ!D40+МазТУпсих!D40+Гонжа!D40+'ПУ-18 Тамб'!D40+БлаговТУ!D40</f>
        <v>0</v>
      </c>
      <c r="E40" s="11">
        <f>'Усть-Иван'!E40+Дубовка!E40+БелогТУ!E40+МазТУпсих!E40+Гонжа!E40+'ПУ-18 Тамб'!E40+БлаговТУ!E40</f>
        <v>314.01</v>
      </c>
      <c r="F40" s="11">
        <f>'Усть-Иван'!F40+Дубовка!F40+БелогТУ!F40+МазТУпсих!F40+Гонжа!F40+'ПУ-18 Тамб'!F40+БлаговТУ!F40</f>
        <v>0</v>
      </c>
      <c r="G40" s="11">
        <f>'Усть-Иван'!H40+Дубовка!H40+БелогТУ!H40+МазТУпсих!H40+Гонжа!H40+'ПУ-18 Тамб'!H40+БлаговТУ!H40</f>
        <v>320.73</v>
      </c>
      <c r="H40" s="11">
        <f>'Усть-Иван'!I40+Дубовка!I40+БелогТУ!I40+МазТУпсих!I40+Гонжа!I40+'ПУ-18 Тамб'!I40+БлаговТУ!I40</f>
        <v>314.01</v>
      </c>
      <c r="I40" s="11">
        <f>'Усть-Иван'!J40+Дубовка!J40+БелогТУ!J40+МазТУпсих!J40+Гонжа!J40+'ПУ-18 Тамб'!J40+БлаговТУ!J40</f>
        <v>314.01</v>
      </c>
      <c r="J40" s="11">
        <f>'Усть-Иван'!K40+Дубовка!K40+БелогТУ!K40+МазТУпсих!K40+Гонжа!K40+'ПУ-18 Тамб'!K40+БлаговТУ!K40</f>
        <v>314.01</v>
      </c>
      <c r="K40" s="11">
        <f>'Усть-Иван'!N40+Дубовка!N40+БелогТУ!N40+МазТУпсих!N40+Гонжа!N40+'ПУ-18 Тамб'!N40+БлаговТУ!N40</f>
        <v>320.73</v>
      </c>
      <c r="L40" s="11">
        <f>'Усть-Иван'!O40+Дубовка!O40+БелогТУ!O40+МазТУпсих!O40+Гонжа!O40+'ПУ-18 Тамб'!O40+БлаговТУ!O40</f>
        <v>314.01</v>
      </c>
      <c r="M40" s="11">
        <f>'Усть-Иван'!P40+Дубовка!P40+БелогТУ!P40+МазТУпсих!P40+Гонжа!P40+'ПУ-18 Тамб'!P40+БлаговТУ!P40</f>
        <v>314.01</v>
      </c>
      <c r="N40" s="11">
        <f>'Усть-Иван'!Q40+Дубовка!Q40+БелогТУ!Q40+МазТУпсих!Q40+Гонжа!Q40+'ПУ-18 Тамб'!Q40+БлаговТУ!Q40</f>
        <v>314.01</v>
      </c>
      <c r="O40" s="11">
        <f>'Усть-Иван'!S40+Дубовка!S40+БелогТУ!S40+МазТУпсих!S40+Гонжа!S40+'ПУ-18 Тамб'!S40+БлаговТУ!S40</f>
        <v>320.73</v>
      </c>
      <c r="P40" s="11" t="e">
        <f>'Усть-Иван'!T40+п.Юхта!#REF!+Дубовка!T40+БелогТУ!T40+МазТУпсих!T40+Гонжа!T40+'ПУ-18 Тамб'!T40+БлаговТУ!T40</f>
        <v>#REF!</v>
      </c>
      <c r="Q40" s="11" t="e">
        <f>'Усть-Иван'!U40+п.Юхта!#REF!+Дубовка!U40+БелогТУ!U40+МазТУпсих!U40+Гонжа!U40+'ПУ-18 Тамб'!U40+БлаговТУ!U40</f>
        <v>#REF!</v>
      </c>
      <c r="R40" s="11" t="e">
        <f>'Усть-Иван'!V40+п.Юхта!#REF!+Дубовка!V40+БелогТУ!V40+МазТУпсих!V40+Гонжа!V40+'ПУ-18 Тамб'!V40+БлаговТУ!V40</f>
        <v>#REF!</v>
      </c>
      <c r="S40" s="170"/>
      <c r="T40" s="170"/>
    </row>
    <row r="41" spans="1:20" x14ac:dyDescent="0.25">
      <c r="A41" s="19" t="str">
        <f>A29 &amp; ".12"</f>
        <v>13.1.12</v>
      </c>
      <c r="B41" s="20" t="s">
        <v>50</v>
      </c>
      <c r="C41" s="13" t="s">
        <v>26</v>
      </c>
      <c r="D41" s="11">
        <f>'Усть-Иван'!D41+Дубовка!D41+БелогТУ!D41+МазТУпсих!D41+Гонжа!D41+'ПУ-18 Тамб'!D41+БлаговТУ!D41</f>
        <v>0</v>
      </c>
      <c r="E41" s="11">
        <f>'Усть-Иван'!E41+Дубовка!E41+БелогТУ!E41+МазТУпсих!E41+Гонжа!E41+'ПУ-18 Тамб'!E41+БлаговТУ!E41</f>
        <v>465.71999999999997</v>
      </c>
      <c r="F41" s="11">
        <f>'Усть-Иван'!F41+Дубовка!F41+БелогТУ!F41+МазТУпсих!F41+Гонжа!F41+'ПУ-18 Тамб'!F41+БлаговТУ!F41</f>
        <v>0</v>
      </c>
      <c r="G41" s="11">
        <f>'Усть-Иван'!H41+Дубовка!H41+БелогТУ!H41+МазТУпсих!H41+Гонжа!H41+'ПУ-18 Тамб'!H41+БлаговТУ!H41</f>
        <v>479.95</v>
      </c>
      <c r="H41" s="11">
        <f>'Усть-Иван'!I41+Дубовка!I41+БелогТУ!I41+МазТУпсих!I41+Гонжа!I41+'ПУ-18 Тамб'!I41+БлаговТУ!I41</f>
        <v>465.71999999999997</v>
      </c>
      <c r="I41" s="11">
        <f>'Усть-Иван'!J41+Дубовка!J41+БелогТУ!J41+МазТУпсих!J41+Гонжа!J41+'ПУ-18 Тамб'!J41+БлаговТУ!J41</f>
        <v>465.71999999999997</v>
      </c>
      <c r="J41" s="11">
        <f>'Усть-Иван'!K41+Дубовка!K41+БелогТУ!K41+МазТУпсих!K41+Гонжа!K41+'ПУ-18 Тамб'!K41+БлаговТУ!K41</f>
        <v>465.71999999999997</v>
      </c>
      <c r="K41" s="11">
        <f>'Усть-Иван'!N41+Дубовка!N41+БелогТУ!N41+МазТУпсих!N41+Гонжа!N41+'ПУ-18 Тамб'!N41+БлаговТУ!N41</f>
        <v>479.95</v>
      </c>
      <c r="L41" s="11">
        <f>'Усть-Иван'!O41+Дубовка!O41+БелогТУ!O41+МазТУпсих!O41+Гонжа!O41+'ПУ-18 Тамб'!O41+БлаговТУ!O41</f>
        <v>465.71999999999997</v>
      </c>
      <c r="M41" s="11">
        <f>'Усть-Иван'!P41+Дубовка!P41+БелогТУ!P41+МазТУпсих!P41+Гонжа!P41+'ПУ-18 Тамб'!P41+БлаговТУ!P41</f>
        <v>465.71999999999997</v>
      </c>
      <c r="N41" s="11">
        <f>'Усть-Иван'!Q41+Дубовка!Q41+БелогТУ!Q41+МазТУпсих!Q41+Гонжа!Q41+'ПУ-18 Тамб'!Q41+БлаговТУ!Q41</f>
        <v>465.71999999999997</v>
      </c>
      <c r="O41" s="11">
        <f>'Усть-Иван'!S41+Дубовка!S41+БелогТУ!S41+МазТУпсих!S41+Гонжа!S41+'ПУ-18 Тамб'!S41+БлаговТУ!S41</f>
        <v>479.95</v>
      </c>
      <c r="P41" s="11" t="e">
        <f>'Усть-Иван'!T41+п.Юхта!#REF!+Дубовка!T41+БелогТУ!T41+МазТУпсих!T41+Гонжа!T41+'ПУ-18 Тамб'!T41+БлаговТУ!T41</f>
        <v>#REF!</v>
      </c>
      <c r="Q41" s="11" t="e">
        <f>'Усть-Иван'!U41+п.Юхта!#REF!+Дубовка!U41+БелогТУ!U41+МазТУпсих!U41+Гонжа!U41+'ПУ-18 Тамб'!U41+БлаговТУ!U41</f>
        <v>#REF!</v>
      </c>
      <c r="R41" s="11" t="e">
        <f>'Усть-Иван'!V41+п.Юхта!#REF!+Дубовка!V41+БелогТУ!V41+МазТУпсих!V41+Гонжа!V41+'ПУ-18 Тамб'!V41+БлаговТУ!V41</f>
        <v>#REF!</v>
      </c>
      <c r="S41" s="170"/>
      <c r="T41" s="170"/>
    </row>
    <row r="42" spans="1:20" x14ac:dyDescent="0.25">
      <c r="A42" s="18" t="s">
        <v>53</v>
      </c>
      <c r="B42" s="12" t="s">
        <v>54</v>
      </c>
      <c r="C42" s="13" t="s">
        <v>26</v>
      </c>
      <c r="D42" s="14">
        <f t="shared" ref="D42:R42" si="11">D43+D44+D45+D46+D47+D48+D49+D50+D51+D52+D53+D54</f>
        <v>39144.644202916628</v>
      </c>
      <c r="E42" s="14">
        <f t="shared" si="11"/>
        <v>26444.799095481056</v>
      </c>
      <c r="F42" s="14">
        <f t="shared" si="11"/>
        <v>39132.211113436635</v>
      </c>
      <c r="G42" s="14">
        <f t="shared" si="11"/>
        <v>30431.15294105361</v>
      </c>
      <c r="H42" s="14">
        <f t="shared" si="11"/>
        <v>33541.398000000008</v>
      </c>
      <c r="I42" s="14">
        <f t="shared" si="11"/>
        <v>33541.398000000008</v>
      </c>
      <c r="J42" s="14">
        <f t="shared" si="11"/>
        <v>33541.398000000008</v>
      </c>
      <c r="K42" s="14">
        <f t="shared" si="11"/>
        <v>30431.15294105361</v>
      </c>
      <c r="L42" s="14">
        <f t="shared" si="11"/>
        <v>33541.398000000008</v>
      </c>
      <c r="M42" s="14">
        <f t="shared" si="11"/>
        <v>33541.398000000008</v>
      </c>
      <c r="N42" s="14">
        <f t="shared" si="11"/>
        <v>33541.398000000008</v>
      </c>
      <c r="O42" s="14">
        <f t="shared" si="11"/>
        <v>30431.15294105361</v>
      </c>
      <c r="P42" s="14" t="e">
        <f t="shared" si="11"/>
        <v>#REF!</v>
      </c>
      <c r="Q42" s="14" t="e">
        <f t="shared" si="11"/>
        <v>#REF!</v>
      </c>
      <c r="R42" s="14" t="e">
        <f t="shared" si="11"/>
        <v>#REF!</v>
      </c>
      <c r="S42" s="26"/>
      <c r="T42" s="171"/>
    </row>
    <row r="43" spans="1:20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R54" si="12">D56+D69+D82</f>
        <v>6795.0204113854734</v>
      </c>
      <c r="E43" s="14">
        <f t="shared" si="12"/>
        <v>4428.2528960993759</v>
      </c>
      <c r="F43" s="14">
        <f t="shared" si="12"/>
        <v>6792.0295958054721</v>
      </c>
      <c r="G43" s="14">
        <f t="shared" si="12"/>
        <v>5362.6118632512989</v>
      </c>
      <c r="H43" s="14">
        <f t="shared" si="12"/>
        <v>5987.7102517327276</v>
      </c>
      <c r="I43" s="14">
        <f t="shared" si="12"/>
        <v>5987.7102517327276</v>
      </c>
      <c r="J43" s="14">
        <f t="shared" si="12"/>
        <v>5987.7102517327276</v>
      </c>
      <c r="K43" s="14">
        <f t="shared" si="12"/>
        <v>5362.6118632512989</v>
      </c>
      <c r="L43" s="14">
        <f t="shared" si="12"/>
        <v>5987.7102517327276</v>
      </c>
      <c r="M43" s="14">
        <f t="shared" si="12"/>
        <v>5987.7102517327276</v>
      </c>
      <c r="N43" s="14">
        <f t="shared" si="12"/>
        <v>5987.7102517327276</v>
      </c>
      <c r="O43" s="14">
        <f t="shared" si="12"/>
        <v>5362.6118632512989</v>
      </c>
      <c r="P43" s="14" t="e">
        <f t="shared" si="12"/>
        <v>#REF!</v>
      </c>
      <c r="Q43" s="14" t="e">
        <f t="shared" si="12"/>
        <v>#REF!</v>
      </c>
      <c r="R43" s="14" t="e">
        <f t="shared" si="12"/>
        <v>#REF!</v>
      </c>
      <c r="S43" s="170"/>
      <c r="T43" s="170"/>
    </row>
    <row r="44" spans="1:20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12"/>
        <v>5648.6421131716479</v>
      </c>
      <c r="E44" s="14">
        <f t="shared" si="12"/>
        <v>4286.3315483725519</v>
      </c>
      <c r="F44" s="14">
        <f t="shared" si="12"/>
        <v>5646.3660936916476</v>
      </c>
      <c r="G44" s="14">
        <f t="shared" si="12"/>
        <v>4425.1645800650022</v>
      </c>
      <c r="H44" s="14">
        <f t="shared" si="12"/>
        <v>4892.4483200123877</v>
      </c>
      <c r="I44" s="14">
        <f t="shared" si="12"/>
        <v>4892.4483200123877</v>
      </c>
      <c r="J44" s="14">
        <f t="shared" si="12"/>
        <v>4892.4483200123877</v>
      </c>
      <c r="K44" s="14">
        <f t="shared" si="12"/>
        <v>4425.1645800650022</v>
      </c>
      <c r="L44" s="14">
        <f t="shared" si="12"/>
        <v>4892.4483200123877</v>
      </c>
      <c r="M44" s="14">
        <f t="shared" si="12"/>
        <v>4892.4483200123877</v>
      </c>
      <c r="N44" s="14">
        <f t="shared" si="12"/>
        <v>4892.4483200123877</v>
      </c>
      <c r="O44" s="14">
        <f t="shared" si="12"/>
        <v>4425.1645800650022</v>
      </c>
      <c r="P44" s="14" t="e">
        <f t="shared" si="12"/>
        <v>#REF!</v>
      </c>
      <c r="Q44" s="14" t="e">
        <f t="shared" si="12"/>
        <v>#REF!</v>
      </c>
      <c r="R44" s="14" t="e">
        <f t="shared" si="12"/>
        <v>#REF!</v>
      </c>
    </row>
    <row r="45" spans="1:20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12"/>
        <v>4845.1499842044886</v>
      </c>
      <c r="E45" s="14">
        <f t="shared" si="12"/>
        <v>3097.23846919382</v>
      </c>
      <c r="F45" s="14">
        <f t="shared" si="12"/>
        <v>4843.3248637444894</v>
      </c>
      <c r="G45" s="14">
        <f t="shared" si="12"/>
        <v>3767.9661588817435</v>
      </c>
      <c r="H45" s="14">
        <f t="shared" si="12"/>
        <v>4111.9196407226636</v>
      </c>
      <c r="I45" s="14">
        <f t="shared" si="12"/>
        <v>4111.9196407226636</v>
      </c>
      <c r="J45" s="14">
        <f t="shared" si="12"/>
        <v>4111.9196407226636</v>
      </c>
      <c r="K45" s="14">
        <f t="shared" si="12"/>
        <v>3767.9661588817435</v>
      </c>
      <c r="L45" s="14">
        <f t="shared" si="12"/>
        <v>4111.9196407226636</v>
      </c>
      <c r="M45" s="14">
        <f t="shared" si="12"/>
        <v>4111.9196407226636</v>
      </c>
      <c r="N45" s="14">
        <f t="shared" si="12"/>
        <v>4111.9196407226636</v>
      </c>
      <c r="O45" s="14">
        <f t="shared" si="12"/>
        <v>3767.9661588817435</v>
      </c>
      <c r="P45" s="14" t="e">
        <f t="shared" si="12"/>
        <v>#REF!</v>
      </c>
      <c r="Q45" s="14" t="e">
        <f t="shared" si="12"/>
        <v>#REF!</v>
      </c>
      <c r="R45" s="14" t="e">
        <f t="shared" si="12"/>
        <v>#REF!</v>
      </c>
    </row>
    <row r="46" spans="1:20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12"/>
        <v>3049.38884984783</v>
      </c>
      <c r="E46" s="14">
        <f t="shared" si="12"/>
        <v>2287.5090831498082</v>
      </c>
      <c r="F46" s="14">
        <f t="shared" si="12"/>
        <v>3048.5408498478305</v>
      </c>
      <c r="G46" s="14">
        <f t="shared" si="12"/>
        <v>2375.4860854214608</v>
      </c>
      <c r="H46" s="14">
        <f t="shared" si="12"/>
        <v>2703.082115435112</v>
      </c>
      <c r="I46" s="14">
        <f t="shared" si="12"/>
        <v>2703.082115435112</v>
      </c>
      <c r="J46" s="14">
        <f t="shared" si="12"/>
        <v>2703.082115435112</v>
      </c>
      <c r="K46" s="14">
        <f t="shared" si="12"/>
        <v>2375.4860854214608</v>
      </c>
      <c r="L46" s="14">
        <f t="shared" si="12"/>
        <v>2703.082115435112</v>
      </c>
      <c r="M46" s="14">
        <f t="shared" si="12"/>
        <v>2703.082115435112</v>
      </c>
      <c r="N46" s="14">
        <f t="shared" si="12"/>
        <v>2703.082115435112</v>
      </c>
      <c r="O46" s="14">
        <f t="shared" si="12"/>
        <v>2375.4860854214608</v>
      </c>
      <c r="P46" s="14" t="e">
        <f t="shared" si="12"/>
        <v>#REF!</v>
      </c>
      <c r="Q46" s="14" t="e">
        <f t="shared" si="12"/>
        <v>#REF!</v>
      </c>
      <c r="R46" s="14" t="e">
        <f t="shared" si="12"/>
        <v>#REF!</v>
      </c>
    </row>
    <row r="47" spans="1:20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12"/>
        <v>1049.1421319670869</v>
      </c>
      <c r="E47" s="14">
        <f t="shared" si="12"/>
        <v>594.58855593320266</v>
      </c>
      <c r="F47" s="14">
        <f t="shared" si="12"/>
        <v>1049.2480967070869</v>
      </c>
      <c r="G47" s="14">
        <f t="shared" si="12"/>
        <v>759.21138082088385</v>
      </c>
      <c r="H47" s="14">
        <f t="shared" si="12"/>
        <v>847.78699999999992</v>
      </c>
      <c r="I47" s="14">
        <f t="shared" si="12"/>
        <v>847.78699999999992</v>
      </c>
      <c r="J47" s="14">
        <f t="shared" si="12"/>
        <v>847.78699999999992</v>
      </c>
      <c r="K47" s="14">
        <f t="shared" si="12"/>
        <v>759.21138082088385</v>
      </c>
      <c r="L47" s="14">
        <f t="shared" si="12"/>
        <v>847.78699999999992</v>
      </c>
      <c r="M47" s="14">
        <f t="shared" si="12"/>
        <v>847.78699999999992</v>
      </c>
      <c r="N47" s="14">
        <f t="shared" si="12"/>
        <v>847.78699999999992</v>
      </c>
      <c r="O47" s="14">
        <f t="shared" si="12"/>
        <v>759.21138082088385</v>
      </c>
      <c r="P47" s="14" t="e">
        <f t="shared" si="12"/>
        <v>#REF!</v>
      </c>
      <c r="Q47" s="14" t="e">
        <f t="shared" si="12"/>
        <v>#REF!</v>
      </c>
      <c r="R47" s="14" t="e">
        <f t="shared" si="12"/>
        <v>#REF!</v>
      </c>
    </row>
    <row r="48" spans="1:20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12"/>
        <v>752.42880249463065</v>
      </c>
      <c r="E48" s="14">
        <f t="shared" si="12"/>
        <v>402.24167868971858</v>
      </c>
      <c r="F48" s="14">
        <f t="shared" si="12"/>
        <v>752.72080249463056</v>
      </c>
      <c r="G48" s="14">
        <f t="shared" si="12"/>
        <v>599.18865122306306</v>
      </c>
      <c r="H48" s="14">
        <f t="shared" si="12"/>
        <v>647.52700000000004</v>
      </c>
      <c r="I48" s="14">
        <f t="shared" si="12"/>
        <v>647.52700000000004</v>
      </c>
      <c r="J48" s="14">
        <f t="shared" si="12"/>
        <v>647.52700000000004</v>
      </c>
      <c r="K48" s="14">
        <f t="shared" si="12"/>
        <v>599.18865122306306</v>
      </c>
      <c r="L48" s="14">
        <f t="shared" si="12"/>
        <v>647.52700000000004</v>
      </c>
      <c r="M48" s="14">
        <f t="shared" si="12"/>
        <v>647.52700000000004</v>
      </c>
      <c r="N48" s="14">
        <f t="shared" si="12"/>
        <v>647.52700000000004</v>
      </c>
      <c r="O48" s="14">
        <f t="shared" si="12"/>
        <v>599.18865122306306</v>
      </c>
      <c r="P48" s="14" t="e">
        <f t="shared" si="12"/>
        <v>#REF!</v>
      </c>
      <c r="Q48" s="14" t="e">
        <f t="shared" si="12"/>
        <v>#REF!</v>
      </c>
      <c r="R48" s="14" t="e">
        <f t="shared" si="12"/>
        <v>#REF!</v>
      </c>
    </row>
    <row r="49" spans="1:21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12"/>
        <v>597.45534555072959</v>
      </c>
      <c r="E49" s="14">
        <f t="shared" si="12"/>
        <v>357.72915899630527</v>
      </c>
      <c r="F49" s="14">
        <f t="shared" si="12"/>
        <v>597.74734555072951</v>
      </c>
      <c r="G49" s="14">
        <f t="shared" si="12"/>
        <v>522.25078429589803</v>
      </c>
      <c r="H49" s="14">
        <f t="shared" si="12"/>
        <v>552.32299999999998</v>
      </c>
      <c r="I49" s="14">
        <f t="shared" si="12"/>
        <v>552.32299999999998</v>
      </c>
      <c r="J49" s="14">
        <f t="shared" si="12"/>
        <v>552.32299999999998</v>
      </c>
      <c r="K49" s="14">
        <f t="shared" si="12"/>
        <v>522.25078429589803</v>
      </c>
      <c r="L49" s="14">
        <f t="shared" si="12"/>
        <v>552.32299999999998</v>
      </c>
      <c r="M49" s="14">
        <f t="shared" si="12"/>
        <v>552.32299999999998</v>
      </c>
      <c r="N49" s="14">
        <f t="shared" si="12"/>
        <v>552.32299999999998</v>
      </c>
      <c r="O49" s="14">
        <f t="shared" si="12"/>
        <v>522.25078429589803</v>
      </c>
      <c r="P49" s="14" t="e">
        <f t="shared" si="12"/>
        <v>#REF!</v>
      </c>
      <c r="Q49" s="14" t="e">
        <f t="shared" si="12"/>
        <v>#REF!</v>
      </c>
      <c r="R49" s="14" t="e">
        <f t="shared" si="12"/>
        <v>#REF!</v>
      </c>
    </row>
    <row r="50" spans="1:21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12"/>
        <v>502.59491498974023</v>
      </c>
      <c r="E50" s="14">
        <f t="shared" si="12"/>
        <v>376.37615899630532</v>
      </c>
      <c r="F50" s="14">
        <f t="shared" si="12"/>
        <v>502.88691498974021</v>
      </c>
      <c r="G50" s="14">
        <f t="shared" si="12"/>
        <v>497.60147638248907</v>
      </c>
      <c r="H50" s="14">
        <f t="shared" si="12"/>
        <v>480.63299999999998</v>
      </c>
      <c r="I50" s="14">
        <f t="shared" si="12"/>
        <v>480.63299999999998</v>
      </c>
      <c r="J50" s="14">
        <f t="shared" si="12"/>
        <v>480.63299999999998</v>
      </c>
      <c r="K50" s="14">
        <f t="shared" si="12"/>
        <v>497.60147638248907</v>
      </c>
      <c r="L50" s="14">
        <f t="shared" si="12"/>
        <v>480.63299999999998</v>
      </c>
      <c r="M50" s="14">
        <f t="shared" si="12"/>
        <v>480.63299999999998</v>
      </c>
      <c r="N50" s="14">
        <f t="shared" si="12"/>
        <v>480.63299999999998</v>
      </c>
      <c r="O50" s="14">
        <f t="shared" si="12"/>
        <v>497.60147638248907</v>
      </c>
      <c r="P50" s="14" t="e">
        <f t="shared" si="12"/>
        <v>#REF!</v>
      </c>
      <c r="Q50" s="14" t="e">
        <f t="shared" si="12"/>
        <v>#REF!</v>
      </c>
      <c r="R50" s="14" t="e">
        <f t="shared" si="12"/>
        <v>#REF!</v>
      </c>
    </row>
    <row r="51" spans="1:21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12"/>
        <v>887.83389135372727</v>
      </c>
      <c r="E51" s="14">
        <f t="shared" si="12"/>
        <v>471.2281589963053</v>
      </c>
      <c r="F51" s="14">
        <f t="shared" si="12"/>
        <v>888.00735033372735</v>
      </c>
      <c r="G51" s="14">
        <f t="shared" si="12"/>
        <v>638.25988084896824</v>
      </c>
      <c r="H51" s="14">
        <f t="shared" si="12"/>
        <v>714.55700000000002</v>
      </c>
      <c r="I51" s="14">
        <f t="shared" si="12"/>
        <v>714.55700000000002</v>
      </c>
      <c r="J51" s="14">
        <f t="shared" si="12"/>
        <v>714.55700000000002</v>
      </c>
      <c r="K51" s="14">
        <f t="shared" si="12"/>
        <v>638.25988084896824</v>
      </c>
      <c r="L51" s="14">
        <f t="shared" si="12"/>
        <v>714.55700000000002</v>
      </c>
      <c r="M51" s="14">
        <f t="shared" si="12"/>
        <v>714.55700000000002</v>
      </c>
      <c r="N51" s="14">
        <f t="shared" si="12"/>
        <v>714.55700000000002</v>
      </c>
      <c r="O51" s="14">
        <f t="shared" si="12"/>
        <v>638.25988084896824</v>
      </c>
      <c r="P51" s="14" t="e">
        <f t="shared" si="12"/>
        <v>#REF!</v>
      </c>
      <c r="Q51" s="14" t="e">
        <f t="shared" si="12"/>
        <v>#REF!</v>
      </c>
      <c r="R51" s="14" t="e">
        <f t="shared" si="12"/>
        <v>#REF!</v>
      </c>
    </row>
    <row r="52" spans="1:21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12"/>
        <v>3077.0303544711974</v>
      </c>
      <c r="E52" s="14">
        <f t="shared" si="12"/>
        <v>2228.7722953489038</v>
      </c>
      <c r="F52" s="14">
        <f t="shared" si="12"/>
        <v>3076.1125713511974</v>
      </c>
      <c r="G52" s="14">
        <f t="shared" si="12"/>
        <v>2398.2599184725577</v>
      </c>
      <c r="H52" s="14">
        <f t="shared" si="12"/>
        <v>2636.4511536575897</v>
      </c>
      <c r="I52" s="14">
        <f t="shared" si="12"/>
        <v>2636.4511536575897</v>
      </c>
      <c r="J52" s="14">
        <f t="shared" si="12"/>
        <v>2636.4511536575897</v>
      </c>
      <c r="K52" s="14">
        <f t="shared" si="12"/>
        <v>2398.2599184725577</v>
      </c>
      <c r="L52" s="14">
        <f t="shared" si="12"/>
        <v>2636.4511536575897</v>
      </c>
      <c r="M52" s="14">
        <f t="shared" si="12"/>
        <v>2636.4511536575897</v>
      </c>
      <c r="N52" s="14">
        <f t="shared" si="12"/>
        <v>2636.4511536575897</v>
      </c>
      <c r="O52" s="14">
        <f t="shared" si="12"/>
        <v>2398.2599184725577</v>
      </c>
      <c r="P52" s="14" t="e">
        <f t="shared" si="12"/>
        <v>#REF!</v>
      </c>
      <c r="Q52" s="14" t="e">
        <f t="shared" si="12"/>
        <v>#REF!</v>
      </c>
      <c r="R52" s="14" t="e">
        <f t="shared" si="12"/>
        <v>#REF!</v>
      </c>
    </row>
    <row r="53" spans="1:21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12"/>
        <v>4995.1473975580093</v>
      </c>
      <c r="E53" s="14">
        <f t="shared" si="12"/>
        <v>3549.7136143144212</v>
      </c>
      <c r="F53" s="14">
        <f t="shared" si="12"/>
        <v>4993.2301542780096</v>
      </c>
      <c r="G53" s="14">
        <f t="shared" si="12"/>
        <v>3893.5049135327167</v>
      </c>
      <c r="H53" s="14">
        <f t="shared" si="12"/>
        <v>4269.2098766961963</v>
      </c>
      <c r="I53" s="14">
        <f t="shared" si="12"/>
        <v>4269.2098766961963</v>
      </c>
      <c r="J53" s="14">
        <f t="shared" si="12"/>
        <v>4269.2098766961963</v>
      </c>
      <c r="K53" s="14">
        <f t="shared" si="12"/>
        <v>3893.5049135327167</v>
      </c>
      <c r="L53" s="14">
        <f t="shared" si="12"/>
        <v>4269.2098766961963</v>
      </c>
      <c r="M53" s="14">
        <f t="shared" si="12"/>
        <v>4269.2098766961963</v>
      </c>
      <c r="N53" s="14">
        <f t="shared" si="12"/>
        <v>4269.2098766961963</v>
      </c>
      <c r="O53" s="14">
        <f t="shared" si="12"/>
        <v>3893.5049135327167</v>
      </c>
      <c r="P53" s="14" t="e">
        <f t="shared" si="12"/>
        <v>#REF!</v>
      </c>
      <c r="Q53" s="14" t="e">
        <f t="shared" si="12"/>
        <v>#REF!</v>
      </c>
      <c r="R53" s="14" t="e">
        <f t="shared" si="12"/>
        <v>#REF!</v>
      </c>
    </row>
    <row r="54" spans="1:21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12"/>
        <v>6944.8100059220696</v>
      </c>
      <c r="E54" s="14">
        <f t="shared" si="12"/>
        <v>4364.8174773903374</v>
      </c>
      <c r="F54" s="14">
        <f t="shared" si="12"/>
        <v>6941.996474642071</v>
      </c>
      <c r="G54" s="14">
        <f t="shared" si="12"/>
        <v>5191.6472478575288</v>
      </c>
      <c r="H54" s="14">
        <f t="shared" si="12"/>
        <v>5697.7496417433258</v>
      </c>
      <c r="I54" s="14">
        <f t="shared" si="12"/>
        <v>5697.7496417433258</v>
      </c>
      <c r="J54" s="14">
        <f t="shared" si="12"/>
        <v>5697.7496417433258</v>
      </c>
      <c r="K54" s="14">
        <f t="shared" si="12"/>
        <v>5191.6472478575288</v>
      </c>
      <c r="L54" s="14">
        <f t="shared" si="12"/>
        <v>5697.7496417433258</v>
      </c>
      <c r="M54" s="14">
        <f t="shared" si="12"/>
        <v>5697.7496417433258</v>
      </c>
      <c r="N54" s="14">
        <f t="shared" si="12"/>
        <v>5697.7496417433258</v>
      </c>
      <c r="O54" s="14">
        <f t="shared" si="12"/>
        <v>5191.6472478575288</v>
      </c>
      <c r="P54" s="14" t="e">
        <f t="shared" si="12"/>
        <v>#REF!</v>
      </c>
      <c r="Q54" s="14" t="e">
        <f t="shared" si="12"/>
        <v>#REF!</v>
      </c>
      <c r="R54" s="14" t="e">
        <f t="shared" si="12"/>
        <v>#REF!</v>
      </c>
    </row>
    <row r="55" spans="1:21" x14ac:dyDescent="0.25">
      <c r="A55" s="18" t="s">
        <v>55</v>
      </c>
      <c r="B55" s="12" t="s">
        <v>56</v>
      </c>
      <c r="C55" s="13" t="s">
        <v>26</v>
      </c>
      <c r="D55" s="14">
        <f t="shared" ref="D55:R55" si="13">D56+D57+D58+D59+D60+D61+D62+D63+D64+D65+D66+D67</f>
        <v>29615.819436897058</v>
      </c>
      <c r="E55" s="14">
        <f t="shared" si="13"/>
        <v>19973.514928277469</v>
      </c>
      <c r="F55" s="14">
        <f t="shared" si="13"/>
        <v>29873.382347417053</v>
      </c>
      <c r="G55" s="14">
        <f t="shared" si="13"/>
        <v>23863.614941053609</v>
      </c>
      <c r="H55" s="14">
        <f t="shared" si="13"/>
        <v>26973.86</v>
      </c>
      <c r="I55" s="14">
        <f t="shared" si="13"/>
        <v>26973.86</v>
      </c>
      <c r="J55" s="14">
        <f t="shared" si="13"/>
        <v>26973.86</v>
      </c>
      <c r="K55" s="14">
        <f t="shared" si="13"/>
        <v>23863.614941053609</v>
      </c>
      <c r="L55" s="14">
        <f t="shared" si="13"/>
        <v>26973.86</v>
      </c>
      <c r="M55" s="14">
        <f t="shared" si="13"/>
        <v>26973.86</v>
      </c>
      <c r="N55" s="14">
        <f t="shared" si="13"/>
        <v>26973.86</v>
      </c>
      <c r="O55" s="14">
        <f t="shared" si="13"/>
        <v>23863.614941053609</v>
      </c>
      <c r="P55" s="14" t="e">
        <f t="shared" si="13"/>
        <v>#REF!</v>
      </c>
      <c r="Q55" s="14" t="e">
        <f t="shared" si="13"/>
        <v>#REF!</v>
      </c>
      <c r="R55" s="14" t="e">
        <f t="shared" si="13"/>
        <v>#REF!</v>
      </c>
      <c r="T55" s="23"/>
    </row>
    <row r="56" spans="1:21" x14ac:dyDescent="0.25">
      <c r="A56" s="19" t="str">
        <f>A55 &amp; ".1"</f>
        <v>13.2.1.1</v>
      </c>
      <c r="B56" s="20" t="s">
        <v>39</v>
      </c>
      <c r="C56" s="13" t="s">
        <v>26</v>
      </c>
      <c r="D56" s="11">
        <f>'Усть-Иван'!D56+Дубовка!D56+БелогТУ!D56+МазТУпсих!D56+Гонжа!D56+'ПУ-18 Тамб'!D56+БлаговТУ!D56</f>
        <v>5158.8057390543563</v>
      </c>
      <c r="E56" s="11">
        <f>'Усть-Иван'!E56+Дубовка!E56+БелогТУ!E56+МазТУпсих!E56+Гонжа!E56+'ПУ-18 Тамб'!E56+БлаговТУ!E56</f>
        <v>3417.3679999999999</v>
      </c>
      <c r="F56" s="11">
        <f>'Усть-Иван'!F56+Дубовка!F56+БелогТУ!F56+МазТУпсих!F56+Гонжа!F56+'ПУ-18 Тамб'!F56+БлаговТУ!F56</f>
        <v>5178.3229234743558</v>
      </c>
      <c r="G56" s="11">
        <f>'Усть-Иван'!H56+Дубовка!H56+БелогТУ!H56+МазТУпсих!H56+Гонжа!H56+'ПУ-18 Тамб'!H56+БлаговТУ!H56</f>
        <v>4330.181611518572</v>
      </c>
      <c r="H56" s="11">
        <f>'Усть-Иван'!I56+Дубовка!I56+БелогТУ!I56+МазТУпсих!I56+Гонжа!I56+'ПУ-18 Тамб'!I56+БлаговТУ!I56</f>
        <v>4955.2800000000007</v>
      </c>
      <c r="I56" s="11">
        <f>'Усть-Иван'!J56+Дубовка!J56+БелогТУ!J56+МазТУпсих!J56+Гонжа!J56+'ПУ-18 Тамб'!J56+БлаговТУ!J56</f>
        <v>4955.2800000000007</v>
      </c>
      <c r="J56" s="11">
        <f>'Усть-Иван'!K56+Дубовка!K56+БелогТУ!K56+МазТУпсих!K56+Гонжа!K56+'ПУ-18 Тамб'!K56+БлаговТУ!K56</f>
        <v>4955.2800000000007</v>
      </c>
      <c r="K56" s="11">
        <f>'Усть-Иван'!N56+Дубовка!N56+БелогТУ!N56+МазТУпсих!N56+Гонжа!N56+'ПУ-18 Тамб'!N56+БлаговТУ!N56</f>
        <v>4330.181611518572</v>
      </c>
      <c r="L56" s="11">
        <f>'Усть-Иван'!O56+Дубовка!O56+БелогТУ!O56+МазТУпсих!O56+Гонжа!O56+'ПУ-18 Тамб'!O56+БлаговТУ!O56</f>
        <v>4955.2800000000007</v>
      </c>
      <c r="M56" s="11">
        <f>'Усть-Иван'!P56+Дубовка!P56+БелогТУ!P56+МазТУпсих!P56+Гонжа!P56+'ПУ-18 Тамб'!P56+БлаговТУ!P56</f>
        <v>4955.2800000000007</v>
      </c>
      <c r="N56" s="11">
        <f>'Усть-Иван'!Q56+Дубовка!Q56+БелогТУ!Q56+МазТУпсих!Q56+Гонжа!Q56+'ПУ-18 Тамб'!Q56+БлаговТУ!Q56</f>
        <v>4955.2800000000007</v>
      </c>
      <c r="O56" s="11">
        <f>'Усть-Иван'!S56+Дубовка!S56+БелогТУ!S56+МазТУпсих!S56+Гонжа!S56+'ПУ-18 Тамб'!S56+БлаговТУ!S56</f>
        <v>4330.181611518572</v>
      </c>
      <c r="P56" s="11" t="e">
        <f>'Усть-Иван'!T56+п.Юхта!#REF!+Дубовка!T56+БелогТУ!T56+МазТУпсих!T56+Гонжа!T56+'ПУ-18 Тамб'!T56+БлаговТУ!T56</f>
        <v>#REF!</v>
      </c>
      <c r="Q56" s="11" t="e">
        <f>'Усть-Иван'!U56+п.Юхта!#REF!+Дубовка!U56+БелогТУ!U56+МазТУпсих!U56+Гонжа!U56+'ПУ-18 Тамб'!U56+БлаговТУ!U56</f>
        <v>#REF!</v>
      </c>
      <c r="R56" s="11" t="e">
        <f>'Усть-Иван'!V56+п.Юхта!#REF!+Дубовка!V56+БелогТУ!V56+МазТУпсих!V56+Гонжа!V56+'ПУ-18 Тамб'!V56+БлаговТУ!V56</f>
        <v>#REF!</v>
      </c>
      <c r="S56" s="23"/>
      <c r="T56" s="23"/>
      <c r="U56" s="23"/>
    </row>
    <row r="57" spans="1:21" x14ac:dyDescent="0.25">
      <c r="A57" s="19" t="str">
        <f>A55 &amp; ".2"</f>
        <v>13.2.1.2</v>
      </c>
      <c r="B57" s="20" t="s">
        <v>40</v>
      </c>
      <c r="C57" s="13" t="s">
        <v>26</v>
      </c>
      <c r="D57" s="11">
        <f>'Усть-Иван'!D57+Дубовка!D57+БелогТУ!D57+МазТУпсих!D57+Гонжа!D57+'ПУ-18 Тамб'!D57+БлаговТУ!D57</f>
        <v>4341.4070518046701</v>
      </c>
      <c r="E57" s="11">
        <f>'Усть-Иван'!E57+Дубовка!E57+БелогТУ!E57+МазТУпсих!E57+Гонжа!E57+'ПУ-18 Тамб'!E57+БлаговТУ!E57</f>
        <v>3300.7429999999995</v>
      </c>
      <c r="F57" s="11">
        <f>'Усть-Иван'!F57+Дубовка!F57+БелогТУ!F57+МазТУпсих!F57+Гонжа!F57+'ПУ-18 Тамб'!F57+БлаговТУ!F57</f>
        <v>4361.6290323246694</v>
      </c>
      <c r="G57" s="11">
        <f>'Усть-Иван'!H57+Дубовка!H57+БелогТУ!H57+МазТУпсих!H57+Гонжа!H57+'ПУ-18 Тамб'!H57+БлаговТУ!H57</f>
        <v>3569.866260052615</v>
      </c>
      <c r="H57" s="11">
        <f>'Усть-Иван'!I57+Дубовка!I57+БелогТУ!I57+МазТУпсих!I57+Гонжа!I57+'ПУ-18 Тамб'!I57+БлаговТУ!I57</f>
        <v>4037.1499999999996</v>
      </c>
      <c r="I57" s="11">
        <f>'Усть-Иван'!J57+Дубовка!J57+БелогТУ!J57+МазТУпсих!J57+Гонжа!J57+'ПУ-18 Тамб'!J57+БлаговТУ!J57</f>
        <v>4037.1499999999996</v>
      </c>
      <c r="J57" s="11">
        <f>'Усть-Иван'!K57+Дубовка!K57+БелогТУ!K57+МазТУпсих!K57+Гонжа!K57+'ПУ-18 Тамб'!K57+БлаговТУ!K57</f>
        <v>4037.1499999999996</v>
      </c>
      <c r="K57" s="11">
        <f>'Усть-Иван'!N57+Дубовка!N57+БелогТУ!N57+МазТУпсих!N57+Гонжа!N57+'ПУ-18 Тамб'!N57+БлаговТУ!N57</f>
        <v>3569.866260052615</v>
      </c>
      <c r="L57" s="11">
        <f>'Усть-Иван'!O57+Дубовка!O57+БелогТУ!O57+МазТУпсих!O57+Гонжа!O57+'ПУ-18 Тамб'!O57+БлаговТУ!O57</f>
        <v>4037.1499999999996</v>
      </c>
      <c r="M57" s="11">
        <f>'Усть-Иван'!P57+Дубовка!P57+БелогТУ!P57+МазТУпсих!P57+Гонжа!P57+'ПУ-18 Тамб'!P57+БлаговТУ!P57</f>
        <v>4037.1499999999996</v>
      </c>
      <c r="N57" s="11">
        <f>'Усть-Иван'!Q57+Дубовка!Q57+БелогТУ!Q57+МазТУпсих!Q57+Гонжа!Q57+'ПУ-18 Тамб'!Q57+БлаговТУ!Q57</f>
        <v>4037.1499999999996</v>
      </c>
      <c r="O57" s="11">
        <f>'Усть-Иван'!S57+Дубовка!S57+БелогТУ!S57+МазТУпсих!S57+Гонжа!S57+'ПУ-18 Тамб'!S57+БлаговТУ!S57</f>
        <v>3569.866260052615</v>
      </c>
      <c r="P57" s="11" t="e">
        <f>'Усть-Иван'!T57+п.Юхта!#REF!+Дубовка!T57+БелогТУ!T57+МазТУпсих!T57+Гонжа!T57+'ПУ-18 Тамб'!T57+БлаговТУ!T57</f>
        <v>#REF!</v>
      </c>
      <c r="Q57" s="11" t="e">
        <f>'Усть-Иван'!U57+п.Юхта!#REF!+Дубовка!U57+БелогТУ!U57+МазТУпсих!U57+Гонжа!U57+'ПУ-18 Тамб'!U57+БлаговТУ!U57</f>
        <v>#REF!</v>
      </c>
      <c r="R57" s="11" t="e">
        <f>'Усть-Иван'!V57+п.Юхта!#REF!+Дубовка!V57+БелогТУ!V57+МазТУпсих!V57+Гонжа!V57+'ПУ-18 Тамб'!V57+БлаговТУ!V57</f>
        <v>#REF!</v>
      </c>
    </row>
    <row r="58" spans="1:21" x14ac:dyDescent="0.25">
      <c r="A58" s="19" t="str">
        <f>A55 &amp; ".3"</f>
        <v>13.2.1.3</v>
      </c>
      <c r="B58" s="20" t="s">
        <v>41</v>
      </c>
      <c r="C58" s="13" t="s">
        <v>26</v>
      </c>
      <c r="D58" s="11">
        <f>'Усть-Иван'!D58+Дубовка!D58+БелогТУ!D58+МазТУпсих!D58+Гонжа!D58+'ПУ-18 Тамб'!D58+БлаговТУ!D58</f>
        <v>3696.2988944733606</v>
      </c>
      <c r="E58" s="11">
        <f>'Усть-Иван'!E58+Дубовка!E58+БелогТУ!E58+МазТУпсих!E58+Гонжа!E58+'ПУ-18 Тамб'!E58+БлаговТУ!E58</f>
        <v>2370.1790000000001</v>
      </c>
      <c r="F58" s="11">
        <f>'Усть-Иван'!F58+Дубовка!F58+БелогТУ!F58+МазТУпсих!F58+Гонжа!F58+'ПУ-18 Тамб'!F58+БлаговТУ!F58</f>
        <v>3716.971774013361</v>
      </c>
      <c r="G58" s="11">
        <f>'Усть-Иван'!H58+Дубовка!H58+БелогТУ!H58+МазТУпсих!H58+Гонжа!H58+'ПУ-18 Тамб'!H58+БлаговТУ!H58</f>
        <v>3029.3365181590798</v>
      </c>
      <c r="H58" s="11">
        <f>'Усть-Иван'!I58+Дубовка!I58+БелогТУ!I58+МазТУпсих!I58+Гонжа!I58+'ПУ-18 Тамб'!I58+БлаговТУ!I58</f>
        <v>3373.29</v>
      </c>
      <c r="I58" s="11">
        <f>'Усть-Иван'!J58+Дубовка!J58+БелогТУ!J58+МазТУпсих!J58+Гонжа!J58+'ПУ-18 Тамб'!J58+БлаговТУ!J58</f>
        <v>3373.29</v>
      </c>
      <c r="J58" s="11">
        <f>'Усть-Иван'!K58+Дубовка!K58+БелогТУ!K58+МазТУпсих!K58+Гонжа!K58+'ПУ-18 Тамб'!K58+БлаговТУ!K58</f>
        <v>3373.29</v>
      </c>
      <c r="K58" s="11">
        <f>'Усть-Иван'!N58+Дубовка!N58+БелогТУ!N58+МазТУпсих!N58+Гонжа!N58+'ПУ-18 Тамб'!N58+БлаговТУ!N58</f>
        <v>3029.3365181590798</v>
      </c>
      <c r="L58" s="11">
        <f>'Усть-Иван'!O58+Дубовка!O58+БелогТУ!O58+МазТУпсих!O58+Гонжа!O58+'ПУ-18 Тамб'!O58+БлаговТУ!O58</f>
        <v>3373.29</v>
      </c>
      <c r="M58" s="11">
        <f>'Усть-Иван'!P58+Дубовка!P58+БелогТУ!P58+МазТУпсих!P58+Гонжа!P58+'ПУ-18 Тамб'!P58+БлаговТУ!P58</f>
        <v>3373.29</v>
      </c>
      <c r="N58" s="11">
        <f>'Усть-Иван'!Q58+Дубовка!Q58+БелогТУ!Q58+МазТУпсих!Q58+Гонжа!Q58+'ПУ-18 Тамб'!Q58+БлаговТУ!Q58</f>
        <v>3373.29</v>
      </c>
      <c r="O58" s="11">
        <f>'Усть-Иван'!S58+Дубовка!S58+БелогТУ!S58+МазТУпсих!S58+Гонжа!S58+'ПУ-18 Тамб'!S58+БлаговТУ!S58</f>
        <v>3029.3365181590798</v>
      </c>
      <c r="P58" s="11" t="e">
        <f>'Усть-Иван'!T58+п.Юхта!#REF!+Дубовка!T58+БелогТУ!T58+МазТУпсих!T58+Гонжа!T58+'ПУ-18 Тамб'!T58+БлаговТУ!T58</f>
        <v>#REF!</v>
      </c>
      <c r="Q58" s="11" t="e">
        <f>'Усть-Иван'!U58+п.Юхта!#REF!+Дубовка!U58+БелогТУ!U58+МазТУпсих!U58+Гонжа!U58+'ПУ-18 Тамб'!U58+БлаговТУ!U58</f>
        <v>#REF!</v>
      </c>
      <c r="R58" s="11" t="e">
        <f>'Усть-Иван'!V58+п.Юхта!#REF!+Дубовка!V58+БелогТУ!V58+МазТУпсих!V58+Гонжа!V58+'ПУ-18 Тамб'!V58+БлаговТУ!V58</f>
        <v>#REF!</v>
      </c>
    </row>
    <row r="59" spans="1:21" x14ac:dyDescent="0.25">
      <c r="A59" s="19" t="str">
        <f>A55 &amp; ".4"</f>
        <v>13.2.1.4</v>
      </c>
      <c r="B59" s="20" t="s">
        <v>42</v>
      </c>
      <c r="C59" s="13" t="s">
        <v>26</v>
      </c>
      <c r="D59" s="11">
        <f>'Усть-Иван'!D59+Дубовка!D59+БелогТУ!D59+МазТУпсих!D59+Гонжа!D59+'ПУ-18 Тамб'!D59+БлаговТУ!D59</f>
        <v>2309.040888245434</v>
      </c>
      <c r="E59" s="11">
        <f>'Усть-Иван'!E59+Дубовка!E59+БелогТУ!E59+МазТУпсих!E59+Гонжа!E59+'ПУ-18 Тамб'!E59+БлаговТУ!E59</f>
        <v>1796.69</v>
      </c>
      <c r="F59" s="11">
        <f>'Усть-Иван'!F59+Дубовка!F59+БелогТУ!F59+МазТУпсих!F59+Гонжа!F59+'ПУ-18 Тамб'!F59+БлаговТУ!F59</f>
        <v>2330.6908882454345</v>
      </c>
      <c r="G59" s="11">
        <f>'Усть-Иван'!H59+Дубовка!H59+БелогТУ!H59+МазТУпсих!H59+Гонжа!H59+'ПУ-18 Тамб'!H59+БлаговТУ!H59</f>
        <v>1879.393969986349</v>
      </c>
      <c r="H59" s="11">
        <f>'Усть-Иван'!I59+Дубовка!I59+БелогТУ!I59+МазТУпсих!I59+Гонжа!I59+'ПУ-18 Тамб'!I59+БлаговТУ!I59</f>
        <v>2206.9900000000002</v>
      </c>
      <c r="I59" s="11">
        <f>'Усть-Иван'!J59+Дубовка!J59+БелогТУ!J59+МазТУпсих!J59+Гонжа!J59+'ПУ-18 Тамб'!J59+БлаговТУ!J59</f>
        <v>2206.9900000000002</v>
      </c>
      <c r="J59" s="11">
        <f>'Усть-Иван'!K59+Дубовка!K59+БелогТУ!K59+МазТУпсих!K59+Гонжа!K59+'ПУ-18 Тамб'!K59+БлаговТУ!K59</f>
        <v>2206.9900000000002</v>
      </c>
      <c r="K59" s="11">
        <f>'Усть-Иван'!N59+Дубовка!N59+БелогТУ!N59+МазТУпсих!N59+Гонжа!N59+'ПУ-18 Тамб'!N59+БлаговТУ!N59</f>
        <v>1879.393969986349</v>
      </c>
      <c r="L59" s="11">
        <f>'Усть-Иван'!O59+Дубовка!O59+БелогТУ!O59+МазТУпсих!O59+Гонжа!O59+'ПУ-18 Тамб'!O59+БлаговТУ!O59</f>
        <v>2206.9900000000002</v>
      </c>
      <c r="M59" s="11">
        <f>'Усть-Иван'!P59+Дубовка!P59+БелогТУ!P59+МазТУпсих!P59+Гонжа!P59+'ПУ-18 Тамб'!P59+БлаговТУ!P59</f>
        <v>2206.9900000000002</v>
      </c>
      <c r="N59" s="11">
        <f>'Усть-Иван'!Q59+Дубовка!Q59+БелогТУ!Q59+МазТУпсих!Q59+Гонжа!Q59+'ПУ-18 Тамб'!Q59+БлаговТУ!Q59</f>
        <v>2206.9900000000002</v>
      </c>
      <c r="O59" s="11">
        <f>'Усть-Иван'!S59+Дубовка!S59+БелогТУ!S59+МазТУпсих!S59+Гонжа!S59+'ПУ-18 Тамб'!S59+БлаговТУ!S59</f>
        <v>1879.393969986349</v>
      </c>
      <c r="P59" s="11" t="e">
        <f>'Усть-Иван'!T59+п.Юхта!#REF!+Дубовка!T59+БелогТУ!T59+МазТУпсих!T59+Гонжа!T59+'ПУ-18 Тамб'!T59+БлаговТУ!T59</f>
        <v>#REF!</v>
      </c>
      <c r="Q59" s="11" t="e">
        <f>'Усть-Иван'!U59+п.Юхта!#REF!+Дубовка!U59+БелогТУ!U59+МазТУпсих!U59+Гонжа!U59+'ПУ-18 Тамб'!U59+БлаговТУ!U59</f>
        <v>#REF!</v>
      </c>
      <c r="R59" s="11" t="e">
        <f>'Усть-Иван'!V59+п.Юхта!#REF!+Дубовка!V59+БелогТУ!V59+МазТУпсих!V59+Гонжа!V59+'ПУ-18 Тамб'!V59+БлаговТУ!V59</f>
        <v>#REF!</v>
      </c>
    </row>
    <row r="60" spans="1:21" x14ac:dyDescent="0.25">
      <c r="A60" s="19" t="str">
        <f>A55 &amp; ".5"</f>
        <v>13.2.1.5</v>
      </c>
      <c r="B60" s="20" t="s">
        <v>43</v>
      </c>
      <c r="C60" s="13" t="s">
        <v>26</v>
      </c>
      <c r="D60" s="11">
        <f>'Усть-Иван'!D60+Дубовка!D60+БелогТУ!D60+МазТУпсих!D60+Гонжа!D60+'ПУ-18 Тамб'!D60+БлаговТУ!D60</f>
        <v>765.19606022700668</v>
      </c>
      <c r="E60" s="11">
        <f>'Усть-Иван'!E60+Дубовка!E60+БелогТУ!E60+МазТУпсих!E60+Гонжа!E60+'ПУ-18 Тамб'!E60+БлаговТУ!E60</f>
        <v>410.73500000000001</v>
      </c>
      <c r="F60" s="11">
        <f>'Усть-Иван'!F60+Дубовка!F60+БелогТУ!F60+МазТУпсих!F60+Гонжа!F60+'ПУ-18 Тамб'!F60+БлаговТУ!F60</f>
        <v>787.80002496700661</v>
      </c>
      <c r="G60" s="11">
        <f>'Усть-Иван'!H60+Дубовка!H60+БелогТУ!H60+МазТУпсих!H60+Гонжа!H60+'ПУ-18 Тамб'!H60+БлаговТУ!H60</f>
        <v>542.48438082088387</v>
      </c>
      <c r="H60" s="11">
        <f>'Усть-Иван'!I60+Дубовка!I60+БелогТУ!I60+МазТУпсих!I60+Гонжа!I60+'ПУ-18 Тамб'!I60+БлаговТУ!I60</f>
        <v>631.05999999999995</v>
      </c>
      <c r="I60" s="11">
        <f>'Усть-Иван'!J60+Дубовка!J60+БелогТУ!J60+МазТУпсих!J60+Гонжа!J60+'ПУ-18 Тамб'!J60+БлаговТУ!J60</f>
        <v>631.05999999999995</v>
      </c>
      <c r="J60" s="11">
        <f>'Усть-Иван'!K60+Дубовка!K60+БелогТУ!K60+МазТУпсих!K60+Гонжа!K60+'ПУ-18 Тамб'!K60+БлаговТУ!K60</f>
        <v>631.05999999999995</v>
      </c>
      <c r="K60" s="11">
        <f>'Усть-Иван'!N60+Дубовка!N60+БелогТУ!N60+МазТУпсих!N60+Гонжа!N60+'ПУ-18 Тамб'!N60+БлаговТУ!N60</f>
        <v>542.48438082088387</v>
      </c>
      <c r="L60" s="11">
        <f>'Усть-Иван'!O60+Дубовка!O60+БелогТУ!O60+МазТУпсих!O60+Гонжа!O60+'ПУ-18 Тамб'!O60+БлаговТУ!O60</f>
        <v>631.05999999999995</v>
      </c>
      <c r="M60" s="11">
        <f>'Усть-Иван'!P60+Дубовка!P60+БелогТУ!P60+МазТУпсих!P60+Гонжа!P60+'ПУ-18 Тамб'!P60+БлаговТУ!P60</f>
        <v>631.05999999999995</v>
      </c>
      <c r="N60" s="11">
        <f>'Усть-Иван'!Q60+Дубовка!Q60+БелогТУ!Q60+МазТУпсих!Q60+Гонжа!Q60+'ПУ-18 Тамб'!Q60+БлаговТУ!Q60</f>
        <v>631.05999999999995</v>
      </c>
      <c r="O60" s="11">
        <f>'Усть-Иван'!S60+Дубовка!S60+БелогТУ!S60+МазТУпсих!S60+Гонжа!S60+'ПУ-18 Тамб'!S60+БлаговТУ!S60</f>
        <v>542.48438082088387</v>
      </c>
      <c r="P60" s="11" t="e">
        <f>'Усть-Иван'!T60+п.Юхта!#REF!+Дубовка!T60+БелогТУ!T60+МазТУпсих!T60+Гонжа!T60+'ПУ-18 Тамб'!T60+БлаговТУ!T60</f>
        <v>#REF!</v>
      </c>
      <c r="Q60" s="11" t="e">
        <f>'Усть-Иван'!U60+п.Юхта!#REF!+Дубовка!U60+БелогТУ!U60+МазТУпсих!U60+Гонжа!U60+'ПУ-18 Тамб'!U60+БлаговТУ!U60</f>
        <v>#REF!</v>
      </c>
      <c r="R60" s="11" t="e">
        <f>'Усть-Иван'!V60+п.Юхта!#REF!+Дубовка!V60+БелогТУ!V60+МазТУпсих!V60+Гонжа!V60+'ПУ-18 Тамб'!V60+БлаговТУ!V60</f>
        <v>#REF!</v>
      </c>
    </row>
    <row r="61" spans="1:21" x14ac:dyDescent="0.25">
      <c r="A61" s="19" t="str">
        <f>A55 &amp; ".6"</f>
        <v>13.2.1.6</v>
      </c>
      <c r="B61" s="20" t="s">
        <v>44</v>
      </c>
      <c r="C61" s="13" t="s">
        <v>26</v>
      </c>
      <c r="D61" s="11">
        <f>'Усть-Иван'!D61+Дубовка!D61+БелогТУ!D61+МазТУпсих!D61+Гонжа!D61+'ПУ-18 Тамб'!D61+БлаговТУ!D61</f>
        <v>520.58102984564994</v>
      </c>
      <c r="E61" s="11">
        <f>'Усть-Иван'!E61+Дубовка!E61+БелогТУ!E61+МазТУпсих!E61+Гонжа!E61+'ПУ-18 Тамб'!E61+БлаговТУ!E61</f>
        <v>241.285</v>
      </c>
      <c r="F61" s="11">
        <f>'Усть-Иван'!F61+Дубовка!F61+БелогТУ!F61+МазТУпсих!F61+Гонжа!F61+'ПУ-18 Тамб'!F61+БлаговТУ!F61</f>
        <v>543.3710298456499</v>
      </c>
      <c r="G61" s="11">
        <f>'Усть-Иван'!H61+Дубовка!H61+БелогТУ!H61+МазТУпсих!H61+Гонжа!H61+'ПУ-18 Тамб'!H61+БлаговТУ!H61</f>
        <v>397.56165122306311</v>
      </c>
      <c r="H61" s="11">
        <f>'Усть-Иван'!I61+Дубовка!I61+БелогТУ!I61+МазТУпсих!I61+Гонжа!I61+'ПУ-18 Тамб'!I61+БлаговТУ!I61</f>
        <v>445.90000000000003</v>
      </c>
      <c r="I61" s="11">
        <f>'Усть-Иван'!J61+Дубовка!J61+БелогТУ!J61+МазТУпсих!J61+Гонжа!J61+'ПУ-18 Тамб'!J61+БлаговТУ!J61</f>
        <v>445.90000000000003</v>
      </c>
      <c r="J61" s="11">
        <f>'Усть-Иван'!K61+Дубовка!K61+БелогТУ!K61+МазТУпсих!K61+Гонжа!K61+'ПУ-18 Тамб'!K61+БлаговТУ!K61</f>
        <v>445.90000000000003</v>
      </c>
      <c r="K61" s="11">
        <f>'Усть-Иван'!N61+Дубовка!N61+БелогТУ!N61+МазТУпсих!N61+Гонжа!N61+'ПУ-18 Тамб'!N61+БлаговТУ!N61</f>
        <v>397.56165122306311</v>
      </c>
      <c r="L61" s="11">
        <f>'Усть-Иван'!O61+Дубовка!O61+БелогТУ!O61+МазТУпсих!O61+Гонжа!O61+'ПУ-18 Тамб'!O61+БлаговТУ!O61</f>
        <v>445.90000000000003</v>
      </c>
      <c r="M61" s="11">
        <f>'Усть-Иван'!P61+Дубовка!P61+БелогТУ!P61+МазТУпсих!P61+Гонжа!P61+'ПУ-18 Тамб'!P61+БлаговТУ!P61</f>
        <v>445.90000000000003</v>
      </c>
      <c r="N61" s="11">
        <f>'Усть-Иван'!Q61+Дубовка!Q61+БелогТУ!Q61+МазТУпсих!Q61+Гонжа!Q61+'ПУ-18 Тамб'!Q61+БлаговТУ!Q61</f>
        <v>445.90000000000003</v>
      </c>
      <c r="O61" s="11">
        <f>'Усть-Иван'!S61+Дубовка!S61+БелогТУ!S61+МазТУпсих!S61+Гонжа!S61+'ПУ-18 Тамб'!S61+БлаговТУ!S61</f>
        <v>397.56165122306311</v>
      </c>
      <c r="P61" s="11" t="e">
        <f>'Усть-Иван'!T61+п.Юхта!#REF!+Дубовка!T61+БелогТУ!T61+МазТУпсих!T61+Гонжа!T61+'ПУ-18 Тамб'!T61+БлаговТУ!T61</f>
        <v>#REF!</v>
      </c>
      <c r="Q61" s="11" t="e">
        <f>'Усть-Иван'!U61+п.Юхта!#REF!+Дубовка!U61+БелогТУ!U61+МазТУпсих!U61+Гонжа!U61+'ПУ-18 Тамб'!U61+БлаговТУ!U61</f>
        <v>#REF!</v>
      </c>
      <c r="R61" s="11" t="e">
        <f>'Усть-Иван'!V61+п.Юхта!#REF!+Дубовка!V61+БелогТУ!V61+МазТУпсих!V61+Гонжа!V61+'ПУ-18 Тамб'!V61+БлаговТУ!V61</f>
        <v>#REF!</v>
      </c>
    </row>
    <row r="62" spans="1:21" x14ac:dyDescent="0.25">
      <c r="A62" s="19" t="str">
        <f>A55 &amp; ".7"</f>
        <v>13.2.1.7</v>
      </c>
      <c r="B62" s="20" t="s">
        <v>45</v>
      </c>
      <c r="C62" s="13" t="s">
        <v>26</v>
      </c>
      <c r="D62" s="11">
        <f>'Усть-Иван'!D62+Дубовка!D62+БелогТУ!D62+МазТУпсих!D62+Гонжа!D62+'ПУ-18 Тамб'!D62+БлаговТУ!D62</f>
        <v>358.93359750717161</v>
      </c>
      <c r="E62" s="11">
        <f>'Усть-Иван'!E62+Дубовка!E62+БелогТУ!E62+МазТУпсих!E62+Гонжа!E62+'ПУ-18 Тамб'!E62+БлаговТУ!E62</f>
        <v>171.292</v>
      </c>
      <c r="F62" s="11">
        <f>'Усть-Иван'!F62+Дубовка!F62+БелогТУ!F62+МазТУпсих!F62+Гонжа!F62+'ПУ-18 Тамб'!F62+БлаговТУ!F62</f>
        <v>381.72359750717158</v>
      </c>
      <c r="G62" s="11">
        <f>'Усть-Иван'!H62+Дубовка!H62+БелогТУ!H62+МазТУпсих!H62+Гонжа!H62+'ПУ-18 Тамб'!H62+БлаговТУ!H62</f>
        <v>317.62778429589798</v>
      </c>
      <c r="H62" s="11">
        <f>'Усть-Иван'!I62+Дубовка!I62+БелогТУ!I62+МазТУпсих!I62+Гонжа!I62+'ПУ-18 Тамб'!I62+БлаговТУ!I62</f>
        <v>347.7</v>
      </c>
      <c r="I62" s="11">
        <f>'Усть-Иван'!J62+Дубовка!J62+БелогТУ!J62+МазТУпсих!J62+Гонжа!J62+'ПУ-18 Тамб'!J62+БлаговТУ!J62</f>
        <v>347.7</v>
      </c>
      <c r="J62" s="11">
        <f>'Усть-Иван'!K62+Дубовка!K62+БелогТУ!K62+МазТУпсих!K62+Гонжа!K62+'ПУ-18 Тамб'!K62+БлаговТУ!K62</f>
        <v>347.7</v>
      </c>
      <c r="K62" s="11">
        <f>'Усть-Иван'!N62+Дубовка!N62+БелогТУ!N62+МазТУпсих!N62+Гонжа!N62+'ПУ-18 Тамб'!N62+БлаговТУ!N62</f>
        <v>317.62778429589798</v>
      </c>
      <c r="L62" s="11">
        <f>'Усть-Иван'!O62+Дубовка!O62+БелогТУ!O62+МазТУпсих!O62+Гонжа!O62+'ПУ-18 Тамб'!O62+БлаговТУ!O62</f>
        <v>347.7</v>
      </c>
      <c r="M62" s="11">
        <f>'Усть-Иван'!P62+Дубовка!P62+БелогТУ!P62+МазТУпсих!P62+Гонжа!P62+'ПУ-18 Тамб'!P62+БлаговТУ!P62</f>
        <v>347.7</v>
      </c>
      <c r="N62" s="11">
        <f>'Усть-Иван'!Q62+Дубовка!Q62+БелогТУ!Q62+МазТУпсих!Q62+Гонжа!Q62+'ПУ-18 Тамб'!Q62+БлаговТУ!Q62</f>
        <v>347.7</v>
      </c>
      <c r="O62" s="11">
        <f>'Усть-Иван'!S62+Дубовка!S62+БелогТУ!S62+МазТУпсих!S62+Гонжа!S62+'ПУ-18 Тамб'!S62+БлаговТУ!S62</f>
        <v>317.62778429589798</v>
      </c>
      <c r="P62" s="11" t="e">
        <f>'Усть-Иван'!T62+п.Юхта!#REF!+Дубовка!T62+БелогТУ!T62+МазТУпсих!T62+Гонжа!T62+'ПУ-18 Тамб'!T62+БлаговТУ!T62</f>
        <v>#REF!</v>
      </c>
      <c r="Q62" s="11" t="e">
        <f>'Усть-Иван'!U62+п.Юхта!#REF!+Дубовка!U62+БелогТУ!U62+МазТУпсих!U62+Гонжа!U62+'ПУ-18 Тамб'!U62+БлаговТУ!U62</f>
        <v>#REF!</v>
      </c>
      <c r="R62" s="11" t="e">
        <f>'Усть-Иван'!V62+п.Юхта!#REF!+Дубовка!V62+БелогТУ!V62+МазТУпсих!V62+Гонжа!V62+'ПУ-18 Тамб'!V62+БлаговТУ!V62</f>
        <v>#REF!</v>
      </c>
    </row>
    <row r="63" spans="1:21" x14ac:dyDescent="0.25">
      <c r="A63" s="19" t="str">
        <f>A55 &amp; ".8"</f>
        <v>13.2.1.8</v>
      </c>
      <c r="B63" s="20" t="s">
        <v>46</v>
      </c>
      <c r="C63" s="13" t="s">
        <v>26</v>
      </c>
      <c r="D63" s="11">
        <f>'Усть-Иван'!D63+Дубовка!D63+БелогТУ!D63+МазТУпсих!D63+Гонжа!D63+'ПУ-18 Тамб'!D63+БлаговТУ!D63</f>
        <v>330.81292089195495</v>
      </c>
      <c r="E63" s="11">
        <f>'Усть-Иван'!E63+Дубовка!E63+БелогТУ!E63+МазТУпсих!E63+Гонжа!E63+'ПУ-18 Тамб'!E63+БлаговТУ!E63</f>
        <v>192.24700000000001</v>
      </c>
      <c r="F63" s="11">
        <f>'Усть-Иван'!F63+Дубовка!F63+БелогТУ!F63+МазТУпсих!F63+Гонжа!F63+'ПУ-18 Тамб'!F63+БлаговТУ!F63</f>
        <v>353.60292089195491</v>
      </c>
      <c r="G63" s="11">
        <f>'Усть-Иван'!H63+Дубовка!H63+БелогТУ!H63+МазТУпсих!H63+Гонжа!H63+'ПУ-18 Тамб'!H63+БлаговТУ!H63</f>
        <v>292.97847638248908</v>
      </c>
      <c r="H63" s="11">
        <f>'Усть-Иван'!I63+Дубовка!I63+БелогТУ!I63+МазТУпсих!I63+Гонжа!I63+'ПУ-18 Тамб'!I63+БлаговТУ!I63</f>
        <v>276.01</v>
      </c>
      <c r="I63" s="11">
        <f>'Усть-Иван'!J63+Дубовка!J63+БелогТУ!J63+МазТУпсих!J63+Гонжа!J63+'ПУ-18 Тамб'!J63+БлаговТУ!J63</f>
        <v>276.01</v>
      </c>
      <c r="J63" s="11">
        <f>'Усть-Иван'!K63+Дубовка!K63+БелогТУ!K63+МазТУпсих!K63+Гонжа!K63+'ПУ-18 Тамб'!K63+БлаговТУ!K63</f>
        <v>276.01</v>
      </c>
      <c r="K63" s="11">
        <f>'Усть-Иван'!N63+Дубовка!N63+БелогТУ!N63+МазТУпсих!N63+Гонжа!N63+'ПУ-18 Тамб'!N63+БлаговТУ!N63</f>
        <v>292.97847638248908</v>
      </c>
      <c r="L63" s="11">
        <f>'Усть-Иван'!O63+Дубовка!O63+БелогТУ!O63+МазТУпсих!O63+Гонжа!O63+'ПУ-18 Тамб'!O63+БлаговТУ!O63</f>
        <v>276.01</v>
      </c>
      <c r="M63" s="11">
        <f>'Усть-Иван'!P63+Дубовка!P63+БелогТУ!P63+МазТУпсих!P63+Гонжа!P63+'ПУ-18 Тамб'!P63+БлаговТУ!P63</f>
        <v>276.01</v>
      </c>
      <c r="N63" s="11">
        <f>'Усть-Иван'!Q63+Дубовка!Q63+БелогТУ!Q63+МазТУпсих!Q63+Гонжа!Q63+'ПУ-18 Тамб'!Q63+БлаговТУ!Q63</f>
        <v>276.01</v>
      </c>
      <c r="O63" s="11">
        <f>'Усть-Иван'!S63+Дубовка!S63+БелогТУ!S63+МазТУпсих!S63+Гонжа!S63+'ПУ-18 Тамб'!S63+БлаговТУ!S63</f>
        <v>292.97847638248908</v>
      </c>
      <c r="P63" s="11" t="e">
        <f>'Усть-Иван'!T63+п.Юхта!#REF!+Дубовка!T63+БелогТУ!T63+МазТУпсих!T63+Гонжа!T63+'ПУ-18 Тамб'!T63+БлаговТУ!T63</f>
        <v>#REF!</v>
      </c>
      <c r="Q63" s="11" t="e">
        <f>'Усть-Иван'!U63+п.Юхта!#REF!+Дубовка!U63+БелогТУ!U63+МазТУпсих!U63+Гонжа!U63+'ПУ-18 Тамб'!U63+БлаговТУ!U63</f>
        <v>#REF!</v>
      </c>
      <c r="R63" s="11" t="e">
        <f>'Усть-Иван'!V63+п.Юхта!#REF!+Дубовка!V63+БелогТУ!V63+МазТУпсих!V63+Гонжа!V63+'ПУ-18 Тамб'!V63+БлаговТУ!V63</f>
        <v>#REF!</v>
      </c>
    </row>
    <row r="64" spans="1:21" x14ac:dyDescent="0.25">
      <c r="A64" s="19" t="str">
        <f>A55 &amp; ".9"</f>
        <v>13.2.1.9</v>
      </c>
      <c r="B64" s="20" t="s">
        <v>47</v>
      </c>
      <c r="C64" s="13" t="s">
        <v>26</v>
      </c>
      <c r="D64" s="11">
        <f>'Усть-Иван'!D64+Дубовка!D64+БелогТУ!D64+МазТУпсих!D64+Гонжа!D64+'ПУ-18 Тамб'!D64+БлаговТУ!D64</f>
        <v>633.20318488231896</v>
      </c>
      <c r="E64" s="11">
        <f>'Усть-Иван'!E64+Дубовка!E64+БелогТУ!E64+МазТУпсих!E64+Гонжа!E64+'ПУ-18 Тамб'!E64+БлаговТУ!E64</f>
        <v>276.50700000000001</v>
      </c>
      <c r="F64" s="11">
        <f>'Усть-Иван'!F64+Дубовка!F64+БелогТУ!F64+МазТУпсих!F64+Гонжа!F64+'ПУ-18 Тамб'!F64+БлаговТУ!F64</f>
        <v>655.87464386231898</v>
      </c>
      <c r="G64" s="11">
        <f>'Усть-Иван'!H64+Дубовка!H64+БелогТУ!H64+МазТУпсих!H64+Гонжа!H64+'ПУ-18 Тамб'!H64+БлаговТУ!H64</f>
        <v>427.63288084896823</v>
      </c>
      <c r="H64" s="11">
        <f>'Усть-Иван'!I64+Дубовка!I64+БелогТУ!I64+МазТУпсих!I64+Гонжа!I64+'ПУ-18 Тамб'!I64+БлаговТУ!I64</f>
        <v>503.93000000000006</v>
      </c>
      <c r="I64" s="11">
        <f>'Усть-Иван'!J64+Дубовка!J64+БелогТУ!J64+МазТУпсих!J64+Гонжа!J64+'ПУ-18 Тамб'!J64+БлаговТУ!J64</f>
        <v>503.93000000000006</v>
      </c>
      <c r="J64" s="11">
        <f>'Усть-Иван'!K64+Дубовка!K64+БелогТУ!K64+МазТУпсих!K64+Гонжа!K64+'ПУ-18 Тамб'!K64+БлаговТУ!K64</f>
        <v>503.93000000000006</v>
      </c>
      <c r="K64" s="11">
        <f>'Усть-Иван'!N64+Дубовка!N64+БелогТУ!N64+МазТУпсих!N64+Гонжа!N64+'ПУ-18 Тамб'!N64+БлаговТУ!N64</f>
        <v>427.63288084896823</v>
      </c>
      <c r="L64" s="11">
        <f>'Усть-Иван'!O64+Дубовка!O64+БелогТУ!O64+МазТУпсих!O64+Гонжа!O64+'ПУ-18 Тамб'!O64+БлаговТУ!O64</f>
        <v>503.93000000000006</v>
      </c>
      <c r="M64" s="11">
        <f>'Усть-Иван'!P64+Дубовка!P64+БелогТУ!P64+МазТУпсих!P64+Гонжа!P64+'ПУ-18 Тамб'!P64+БлаговТУ!P64</f>
        <v>503.93000000000006</v>
      </c>
      <c r="N64" s="11">
        <f>'Усть-Иван'!Q64+Дубовка!Q64+БелогТУ!Q64+МазТУпсих!Q64+Гонжа!Q64+'ПУ-18 Тамб'!Q64+БлаговТУ!Q64</f>
        <v>503.93000000000006</v>
      </c>
      <c r="O64" s="11">
        <f>'Усть-Иван'!S64+Дубовка!S64+БелогТУ!S64+МазТУпсих!S64+Гонжа!S64+'ПУ-18 Тамб'!S64+БлаговТУ!S64</f>
        <v>427.63288084896823</v>
      </c>
      <c r="P64" s="11" t="e">
        <f>'Усть-Иван'!T64+п.Юхта!#REF!+Дубовка!T64+БелогТУ!T64+МазТУпсих!T64+Гонжа!T64+'ПУ-18 Тамб'!T64+БлаговТУ!T64</f>
        <v>#REF!</v>
      </c>
      <c r="Q64" s="11" t="e">
        <f>'Усть-Иван'!U64+п.Юхта!#REF!+Дубовка!U64+БелогТУ!U64+МазТУпсих!U64+Гонжа!U64+'ПУ-18 Тамб'!U64+БлаговТУ!U64</f>
        <v>#REF!</v>
      </c>
      <c r="R64" s="11" t="e">
        <f>'Усть-Иван'!V64+п.Юхта!#REF!+Дубовка!V64+БелогТУ!V64+МазТУпсих!V64+Гонжа!V64+'ПУ-18 Тамб'!V64+БлаговТУ!V64</f>
        <v>#REF!</v>
      </c>
    </row>
    <row r="65" spans="1:20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f>'Усть-Иван'!D65+Дубовка!D65+БелогТУ!D65+МазТУпсих!D65+Гонжа!D65+'ПУ-18 Тамб'!D65+БлаговТУ!D65</f>
        <v>2297.0489074799834</v>
      </c>
      <c r="E65" s="11">
        <f>'Усть-Иван'!E65+Дубовка!E65+БелогТУ!E65+МазТУпсих!E65+Гонжа!E65+'ПУ-18 Тамб'!E65+БлаговТУ!E65</f>
        <v>1702.0630000000001</v>
      </c>
      <c r="F65" s="11">
        <f>'Усть-Иван'!F65+Дубовка!F65+БелогТУ!F65+МазТУпсих!F65+Гонжа!F65+'ПУ-18 Тамб'!F65+БлаговТУ!F65</f>
        <v>2318.6291243599835</v>
      </c>
      <c r="G65" s="11">
        <f>'Усть-Иван'!H65+Дубовка!H65+БелогТУ!H65+МазТУпсих!H65+Гонжа!H65+'ПУ-18 Тамб'!H65+БлаговТУ!H65</f>
        <v>1854.428764814968</v>
      </c>
      <c r="H65" s="11">
        <f>'Усть-Иван'!I65+Дубовка!I65+БелогТУ!I65+МазТУпсих!I65+Гонжа!I65+'ПУ-18 Тамб'!I65+БлаговТУ!I65</f>
        <v>2092.62</v>
      </c>
      <c r="I65" s="11">
        <f>'Усть-Иван'!J65+Дубовка!J65+БелогТУ!J65+МазТУпсих!J65+Гонжа!J65+'ПУ-18 Тамб'!J65+БлаговТУ!J65</f>
        <v>2092.62</v>
      </c>
      <c r="J65" s="11">
        <f>'Усть-Иван'!K65+Дубовка!K65+БелогТУ!K65+МазТУпсих!K65+Гонжа!K65+'ПУ-18 Тамб'!K65+БлаговТУ!K65</f>
        <v>2092.62</v>
      </c>
      <c r="K65" s="11">
        <f>'Усть-Иван'!N65+Дубовка!N65+БелогТУ!N65+МазТУпсих!N65+Гонжа!N65+'ПУ-18 Тамб'!N65+БлаговТУ!N65</f>
        <v>1854.428764814968</v>
      </c>
      <c r="L65" s="11">
        <f>'Усть-Иван'!O65+Дубовка!O65+БелогТУ!O65+МазТУпсих!O65+Гонжа!O65+'ПУ-18 Тамб'!O65+БлаговТУ!O65</f>
        <v>2092.62</v>
      </c>
      <c r="M65" s="11">
        <f>'Усть-Иван'!P65+Дубовка!P65+БелогТУ!P65+МазТУпсих!P65+Гонжа!P65+'ПУ-18 Тамб'!P65+БлаговТУ!P65</f>
        <v>2092.62</v>
      </c>
      <c r="N65" s="11">
        <f>'Усть-Иван'!Q65+Дубовка!Q65+БелогТУ!Q65+МазТУпсих!Q65+Гонжа!Q65+'ПУ-18 Тамб'!Q65+БлаговТУ!Q65</f>
        <v>2092.62</v>
      </c>
      <c r="O65" s="11">
        <f>'Усть-Иван'!S65+Дубовка!S65+БелогТУ!S65+МазТУпсих!S65+Гонжа!S65+'ПУ-18 Тамб'!S65+БлаговТУ!S65</f>
        <v>1854.428764814968</v>
      </c>
      <c r="P65" s="11" t="e">
        <f>'Усть-Иван'!T65+п.Юхта!#REF!+Дубовка!T65+БелогТУ!T65+МазТУпсих!T65+Гонжа!T65+'ПУ-18 Тамб'!T65+БлаговТУ!T65</f>
        <v>#REF!</v>
      </c>
      <c r="Q65" s="11" t="e">
        <f>'Усть-Иван'!U65+п.Юхта!#REF!+Дубовка!U65+БелогТУ!U65+МазТУпсих!U65+Гонжа!U65+'ПУ-18 Тамб'!U65+БлаговТУ!U65</f>
        <v>#REF!</v>
      </c>
      <c r="R65" s="11" t="e">
        <f>'Усть-Иван'!V65+п.Юхта!#REF!+Дубовка!V65+БелогТУ!V65+МазТУпсих!V65+Гонжа!V65+'ПУ-18 Тамб'!V65+БлаговТУ!V65</f>
        <v>#REF!</v>
      </c>
    </row>
    <row r="66" spans="1:20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f>'Усть-Иван'!D66+Дубовка!D66+БелогТУ!D66+МазТУпсих!D66+Гонжа!D66+'ПУ-18 Тамб'!D66+БлаговТУ!D66</f>
        <v>3816.3310402695543</v>
      </c>
      <c r="E66" s="11">
        <f>'Усть-Иван'!E66+Дубовка!E66+БелогТУ!E66+МазТУпсих!E66+Гонжа!E66+'ПУ-18 Тамб'!E66+БлаговТУ!E66</f>
        <v>2757.7560000000003</v>
      </c>
      <c r="F66" s="11">
        <f>'Усть-Иван'!F66+Дубовка!F66+БелогТУ!F66+МазТУпсих!F66+Гонжа!F66+'ПУ-18 Тамб'!F66+БлаговТУ!F66</f>
        <v>3836.9117969895542</v>
      </c>
      <c r="G66" s="11">
        <f>'Усть-Иван'!H66+Дубовка!H66+БелогТУ!H66+МазТУпсих!H66+Гонжа!H66+'ПУ-18 Тамб'!H66+БлаговТУ!H66</f>
        <v>3085.6950368365206</v>
      </c>
      <c r="H66" s="11">
        <f>'Усть-Иван'!I66+Дубовка!I66+БелогТУ!I66+МазТУпсих!I66+Гонжа!I66+'ПУ-18 Тамб'!I66+БлаговТУ!I66</f>
        <v>3461.4</v>
      </c>
      <c r="I66" s="11">
        <f>'Усть-Иван'!J66+Дубовка!J66+БелогТУ!J66+МазТУпсих!J66+Гонжа!J66+'ПУ-18 Тамб'!J66+БлаговТУ!J66</f>
        <v>3461.4</v>
      </c>
      <c r="J66" s="11">
        <f>'Усть-Иван'!K66+Дубовка!K66+БелогТУ!K66+МазТУпсих!K66+Гонжа!K66+'ПУ-18 Тамб'!K66+БлаговТУ!K66</f>
        <v>3461.4</v>
      </c>
      <c r="K66" s="11">
        <f>'Усть-Иван'!N66+Дубовка!N66+БелогТУ!N66+МазТУпсих!N66+Гонжа!N66+'ПУ-18 Тамб'!N66+БлаговТУ!N66</f>
        <v>3085.6950368365206</v>
      </c>
      <c r="L66" s="11">
        <f>'Усть-Иван'!O66+Дубовка!O66+БелогТУ!O66+МазТУпсих!O66+Гонжа!O66+'ПУ-18 Тамб'!O66+БлаговТУ!O66</f>
        <v>3461.4</v>
      </c>
      <c r="M66" s="11">
        <f>'Усть-Иван'!P66+Дубовка!P66+БелогТУ!P66+МазТУпсих!P66+Гонжа!P66+'ПУ-18 Тамб'!P66+БлаговТУ!P66</f>
        <v>3461.4</v>
      </c>
      <c r="N66" s="11">
        <f>'Усть-Иван'!Q66+Дубовка!Q66+БелогТУ!Q66+МазТУпсих!Q66+Гонжа!Q66+'ПУ-18 Тамб'!Q66+БлаговТУ!Q66</f>
        <v>3461.4</v>
      </c>
      <c r="O66" s="11">
        <f>'Усть-Иван'!S66+Дубовка!S66+БелогТУ!S66+МазТУпсих!S66+Гонжа!S66+'ПУ-18 Тамб'!S66+БлаговТУ!S66</f>
        <v>3085.6950368365206</v>
      </c>
      <c r="P66" s="11" t="e">
        <f>'Усть-Иван'!T66+п.Юхта!#REF!+Дубовка!T66+БелогТУ!T66+МазТУпсих!T66+Гонжа!T66+'ПУ-18 Тамб'!T66+БлаговТУ!T66</f>
        <v>#REF!</v>
      </c>
      <c r="Q66" s="11" t="e">
        <f>'Усть-Иван'!U66+п.Юхта!#REF!+Дубовка!U66+БелогТУ!U66+МазТУпсих!U66+Гонжа!U66+'ПУ-18 Тамб'!U66+БлаговТУ!U66</f>
        <v>#REF!</v>
      </c>
      <c r="R66" s="11" t="e">
        <f>'Усть-Иван'!V66+п.Юхта!#REF!+Дубовка!V66+БелогТУ!V66+МазТУпсих!V66+Гонжа!V66+'ПУ-18 Тамб'!V66+БлаговТУ!V66</f>
        <v>#REF!</v>
      </c>
    </row>
    <row r="67" spans="1:20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f>'Усть-Иван'!D67+Дубовка!D67+БелогТУ!D67+МазТУпсих!D67+Гонжа!D67+'ПУ-18 Тамб'!D67+БлаговТУ!D67</f>
        <v>5388.1601222156005</v>
      </c>
      <c r="E67" s="11">
        <f>'Усть-Иван'!E67+Дубовка!E67+БелогТУ!E67+МазТУпсих!E67+Гонжа!E67+'ПУ-18 Тамб'!E67+БлаговТУ!E67</f>
        <v>3336.6499282774707</v>
      </c>
      <c r="F67" s="11">
        <f>'Усть-Иван'!F67+Дубовка!F67+БелогТУ!F67+МазТУпсих!F67+Гонжа!F67+'ПУ-18 Тамб'!F67+БлаговТУ!F67</f>
        <v>5407.8545909356008</v>
      </c>
      <c r="G67" s="11">
        <f>'Усть-Иван'!H67+Дубовка!H67+БелогТУ!H67+МазТУпсих!H67+Гонжа!H67+'ПУ-18 Тамб'!H67+БлаговТУ!H67</f>
        <v>4136.4276061142027</v>
      </c>
      <c r="H67" s="11">
        <f>'Усть-Иван'!I67+Дубовка!I67+БелогТУ!I67+МазТУпсих!I67+Гонжа!I67+'ПУ-18 Тамб'!I67+БлаговТУ!I67</f>
        <v>4642.53</v>
      </c>
      <c r="I67" s="11">
        <f>'Усть-Иван'!J67+Дубовка!J67+БелогТУ!J67+МазТУпсих!J67+Гонжа!J67+'ПУ-18 Тамб'!J67+БлаговТУ!J67</f>
        <v>4642.53</v>
      </c>
      <c r="J67" s="11">
        <f>'Усть-Иван'!K67+Дубовка!K67+БелогТУ!K67+МазТУпсих!K67+Гонжа!K67+'ПУ-18 Тамб'!K67+БлаговТУ!K67</f>
        <v>4642.53</v>
      </c>
      <c r="K67" s="11">
        <f>'Усть-Иван'!N67+Дубовка!N67+БелогТУ!N67+МазТУпсих!N67+Гонжа!N67+'ПУ-18 Тамб'!N67+БлаговТУ!N67</f>
        <v>4136.4276061142027</v>
      </c>
      <c r="L67" s="11">
        <f>'Усть-Иван'!O67+Дубовка!O67+БелогТУ!O67+МазТУпсих!O67+Гонжа!O67+'ПУ-18 Тамб'!O67+БлаговТУ!O67</f>
        <v>4642.53</v>
      </c>
      <c r="M67" s="11">
        <f>'Усть-Иван'!P67+Дубовка!P67+БелогТУ!P67+МазТУпсих!P67+Гонжа!P67+'ПУ-18 Тамб'!P67+БлаговТУ!P67</f>
        <v>4642.53</v>
      </c>
      <c r="N67" s="11">
        <f>'Усть-Иван'!Q67+Дубовка!Q67+БелогТУ!Q67+МазТУпсих!Q67+Гонжа!Q67+'ПУ-18 Тамб'!Q67+БлаговТУ!Q67</f>
        <v>4642.53</v>
      </c>
      <c r="O67" s="11">
        <f>'Усть-Иван'!S67+Дубовка!S67+БелогТУ!S67+МазТУпсих!S67+Гонжа!S67+'ПУ-18 Тамб'!S67+БлаговТУ!S67</f>
        <v>4136.4276061142027</v>
      </c>
      <c r="P67" s="11" t="e">
        <f>'Усть-Иван'!T67+п.Юхта!#REF!+Дубовка!T67+БелогТУ!T67+МазТУпсих!T67+Гонжа!T67+'ПУ-18 Тамб'!T67+БлаговТУ!T67</f>
        <v>#REF!</v>
      </c>
      <c r="Q67" s="11" t="e">
        <f>'Усть-Иван'!U67+п.Юхта!#REF!+Дубовка!U67+БелогТУ!U67+МазТУпсих!U67+Гонжа!U67+'ПУ-18 Тамб'!U67+БлаговТУ!U67</f>
        <v>#REF!</v>
      </c>
      <c r="R67" s="11" t="e">
        <f>'Усть-Иван'!V67+п.Юхта!#REF!+Дубовка!V67+БелогТУ!V67+МазТУпсих!V67+Гонжа!V67+'ПУ-18 Тамб'!V67+БлаговТУ!V67</f>
        <v>#REF!</v>
      </c>
    </row>
    <row r="68" spans="1:20" x14ac:dyDescent="0.25">
      <c r="A68" s="18" t="s">
        <v>57</v>
      </c>
      <c r="B68" s="12" t="s">
        <v>58</v>
      </c>
      <c r="C68" s="13" t="s">
        <v>26</v>
      </c>
      <c r="D68" s="14">
        <f>D69+D70+D71+D72+D73+D74+D75+D76+D77+D78+D79+D80</f>
        <v>6252.2992487481433</v>
      </c>
      <c r="E68" s="14">
        <f t="shared" ref="E68:R68" si="14">E69+E70+E71+E72+E73+E74+E75+E76+E77+E78+E79+E80</f>
        <v>915.97016720358545</v>
      </c>
      <c r="F68" s="14">
        <f t="shared" si="14"/>
        <v>6013.4032487481445</v>
      </c>
      <c r="G68" s="14">
        <f t="shared" si="14"/>
        <v>1003.5159999999998</v>
      </c>
      <c r="H68" s="14">
        <f t="shared" si="14"/>
        <v>1003.5159999999998</v>
      </c>
      <c r="I68" s="14">
        <f t="shared" si="14"/>
        <v>1003.5159999999998</v>
      </c>
      <c r="J68" s="14">
        <f t="shared" si="14"/>
        <v>1003.5159999999998</v>
      </c>
      <c r="K68" s="14">
        <f t="shared" si="14"/>
        <v>1003.5159999999998</v>
      </c>
      <c r="L68" s="14">
        <f t="shared" si="14"/>
        <v>1003.5159999999998</v>
      </c>
      <c r="M68" s="14">
        <f t="shared" si="14"/>
        <v>1003.5159999999998</v>
      </c>
      <c r="N68" s="14">
        <f t="shared" si="14"/>
        <v>1003.5159999999998</v>
      </c>
      <c r="O68" s="14">
        <f t="shared" si="14"/>
        <v>1003.5159999999998</v>
      </c>
      <c r="P68" s="14" t="e">
        <f t="shared" si="14"/>
        <v>#REF!</v>
      </c>
      <c r="Q68" s="14" t="e">
        <f t="shared" si="14"/>
        <v>#REF!</v>
      </c>
      <c r="R68" s="14" t="e">
        <f t="shared" si="14"/>
        <v>#REF!</v>
      </c>
      <c r="T68" s="23"/>
    </row>
    <row r="69" spans="1:20" x14ac:dyDescent="0.25">
      <c r="A69" s="19" t="str">
        <f>A68 &amp; ".1"</f>
        <v>13.2.2.1</v>
      </c>
      <c r="B69" s="20" t="s">
        <v>39</v>
      </c>
      <c r="C69" s="13" t="s">
        <v>26</v>
      </c>
      <c r="D69" s="11">
        <f>'Усть-Иван'!D69+Дубовка!D69+БелогТУ!D69+МазТУпсих!D69+Гонжа!D69+'ПУ-18 Тамб'!D69+БлаговТУ!D69</f>
        <v>1043.256058809287</v>
      </c>
      <c r="E69" s="11">
        <f>'Усть-Иван'!E69+Дубовка!E69+БелогТУ!E69+МазТУпсих!E69+Гонжа!E69+'ПУ-18 Тамб'!E69+БлаговТУ!E69</f>
        <v>77.851896099376219</v>
      </c>
      <c r="F69" s="11">
        <f>'Усть-Иван'!F69+Дубовка!F69+БелогТУ!F69+МазТУпсих!F69+Гонжа!F69+'ПУ-18 Тамб'!F69+БлаговТУ!F69</f>
        <v>1023.3480588092868</v>
      </c>
      <c r="G69" s="11">
        <f>'Усть-Иван'!H69+Дубовка!H69+БелогТУ!H69+МазТУпсих!H69+Гонжа!H69+'ПУ-18 Тамб'!H69+БлаговТУ!H69</f>
        <v>83.626999999999995</v>
      </c>
      <c r="H69" s="11">
        <f>'Усть-Иван'!I69+Дубовка!I69+БелогТУ!I69+МазТУпсих!I69+Гонжа!I69+'ПУ-18 Тамб'!I69+БлаговТУ!I69</f>
        <v>83.626999999999995</v>
      </c>
      <c r="I69" s="11">
        <f>'Усть-Иван'!J69+Дубовка!J69+БелогТУ!J69+МазТУпсих!J69+Гонжа!J69+'ПУ-18 Тамб'!J69+БлаговТУ!J69</f>
        <v>83.626999999999995</v>
      </c>
      <c r="J69" s="11">
        <f>'Усть-Иван'!K69+Дубовка!K69+БелогТУ!K69+МазТУпсих!K69+Гонжа!K69+'ПУ-18 Тамб'!K69+БлаговТУ!K69</f>
        <v>83.626999999999995</v>
      </c>
      <c r="K69" s="11">
        <f>'Усть-Иван'!N69+Дубовка!N69+БелогТУ!N69+МазТУпсих!N69+Гонжа!N69+'ПУ-18 Тамб'!N69+БлаговТУ!N69</f>
        <v>83.626999999999995</v>
      </c>
      <c r="L69" s="11">
        <f>'Усть-Иван'!O69+Дубовка!O69+БелогТУ!O69+МазТУпсих!O69+Гонжа!O69+'ПУ-18 Тамб'!O69+БлаговТУ!O69</f>
        <v>83.626999999999995</v>
      </c>
      <c r="M69" s="11">
        <f>'Усть-Иван'!P69+Дубовка!P69+БелогТУ!P69+МазТУпсих!P69+Гонжа!P69+'ПУ-18 Тамб'!P69+БлаговТУ!P69</f>
        <v>83.626999999999995</v>
      </c>
      <c r="N69" s="11">
        <f>'Усть-Иван'!Q69+Дубовка!Q69+БелогТУ!Q69+МазТУпсих!Q69+Гонжа!Q69+'ПУ-18 Тамб'!Q69+БлаговТУ!Q69</f>
        <v>83.626999999999995</v>
      </c>
      <c r="O69" s="11">
        <f>'Усть-Иван'!S69+Дубовка!S69+БелогТУ!S69+МазТУпсих!S69+Гонжа!S69+'ПУ-18 Тамб'!S69+БлаговТУ!S69</f>
        <v>83.626999999999995</v>
      </c>
      <c r="P69" s="11" t="e">
        <f>'Усть-Иван'!T69+п.Юхта!#REF!+Дубовка!T69+БелогТУ!T69+МазТУпсих!T69+Гонжа!T69+'ПУ-18 Тамб'!T69+БлаговТУ!T69</f>
        <v>#REF!</v>
      </c>
      <c r="Q69" s="11" t="e">
        <f>'Усть-Иван'!U69+п.Юхта!#REF!+Дубовка!U69+БелогТУ!U69+МазТУпсих!U69+Гонжа!U69+'ПУ-18 Тамб'!U69+БлаговТУ!U69</f>
        <v>#REF!</v>
      </c>
      <c r="R69" s="11" t="e">
        <f>'Усть-Иван'!V69+п.Юхта!#REF!+Дубовка!V69+БелогТУ!V69+МазТУпсих!V69+Гонжа!V69+'ПУ-18 Тамб'!V69+БлаговТУ!V69</f>
        <v>#REF!</v>
      </c>
    </row>
    <row r="70" spans="1:20" x14ac:dyDescent="0.25">
      <c r="A70" s="19" t="str">
        <f>A68 &amp; ".2"</f>
        <v>13.2.2.2</v>
      </c>
      <c r="B70" s="20" t="s">
        <v>40</v>
      </c>
      <c r="C70" s="13" t="s">
        <v>26</v>
      </c>
      <c r="D70" s="11">
        <f>'Усть-Иван'!D70+Дубовка!D70+БелогТУ!D70+МазТУпсих!D70+Гонжа!D70+'ПУ-18 Тамб'!D70+БлаговТУ!D70</f>
        <v>842.74143835301425</v>
      </c>
      <c r="E70" s="11">
        <f>'Усть-Иван'!E70+Дубовка!E70+БелогТУ!E70+МазТУпсих!E70+Гонжа!E70+'ПУ-18 Тамб'!E70+БлаговТУ!E70</f>
        <v>81.531548372552805</v>
      </c>
      <c r="F70" s="11">
        <f>'Усть-Иван'!F70+Дубовка!F70+БелогТУ!F70+МазТУпсих!F70+Гонжа!F70+'ПУ-18 Тамб'!F70+БлаговТУ!F70</f>
        <v>822.83343835301423</v>
      </c>
      <c r="G70" s="11">
        <f>'Усть-Иван'!H70+Дубовка!H70+БелогТУ!H70+МазТУпсих!H70+Гонжа!H70+'ПУ-18 Тамб'!H70+БлаговТУ!H70</f>
        <v>83.626999999999995</v>
      </c>
      <c r="H70" s="11">
        <f>'Усть-Иван'!I70+Дубовка!I70+БелогТУ!I70+МазТУпсих!I70+Гонжа!I70+'ПУ-18 Тамб'!I70+БлаговТУ!I70</f>
        <v>83.626999999999995</v>
      </c>
      <c r="I70" s="11">
        <f>'Усть-Иван'!J70+Дубовка!J70+БелогТУ!J70+МазТУпсих!J70+Гонжа!J70+'ПУ-18 Тамб'!J70+БлаговТУ!J70</f>
        <v>83.626999999999995</v>
      </c>
      <c r="J70" s="11">
        <f>'Усть-Иван'!K70+Дубовка!K70+БелогТУ!K70+МазТУпсих!K70+Гонжа!K70+'ПУ-18 Тамб'!K70+БлаговТУ!K70</f>
        <v>83.626999999999995</v>
      </c>
      <c r="K70" s="11">
        <f>'Усть-Иван'!N70+Дубовка!N70+БелогТУ!N70+МазТУпсих!N70+Гонжа!N70+'ПУ-18 Тамб'!N70+БлаговТУ!N70</f>
        <v>83.626999999999995</v>
      </c>
      <c r="L70" s="11">
        <f>'Усть-Иван'!O70+Дубовка!O70+БелогТУ!O70+МазТУпсих!O70+Гонжа!O70+'ПУ-18 Тамб'!O70+БлаговТУ!O70</f>
        <v>83.626999999999995</v>
      </c>
      <c r="M70" s="11">
        <f>'Усть-Иван'!P70+Дубовка!P70+БелогТУ!P70+МазТУпсих!P70+Гонжа!P70+'ПУ-18 Тамб'!P70+БлаговТУ!P70</f>
        <v>83.626999999999995</v>
      </c>
      <c r="N70" s="11">
        <f>'Усть-Иван'!Q70+Дубовка!Q70+БелогТУ!Q70+МазТУпсих!Q70+Гонжа!Q70+'ПУ-18 Тамб'!Q70+БлаговТУ!Q70</f>
        <v>83.626999999999995</v>
      </c>
      <c r="O70" s="11">
        <f>'Усть-Иван'!S70+Дубовка!S70+БелогТУ!S70+МазТУпсих!S70+Гонжа!S70+'ПУ-18 Тамб'!S70+БлаговТУ!S70</f>
        <v>83.626999999999995</v>
      </c>
      <c r="P70" s="11" t="e">
        <f>'Усть-Иван'!T70+п.Юхта!#REF!+Дубовка!T70+БелогТУ!T70+МазТУпсих!T70+Гонжа!T70+'ПУ-18 Тамб'!T70+БлаговТУ!T70</f>
        <v>#REF!</v>
      </c>
      <c r="Q70" s="11" t="e">
        <f>'Усть-Иван'!U70+п.Юхта!#REF!+Дубовка!U70+БелогТУ!U70+МазТУпсих!U70+Гонжа!U70+'ПУ-18 Тамб'!U70+БлаговТУ!U70</f>
        <v>#REF!</v>
      </c>
      <c r="R70" s="11" t="e">
        <f>'Усть-Иван'!V70+п.Юхта!#REF!+Дубовка!V70+БелогТУ!V70+МазТУпсих!V70+Гонжа!V70+'ПУ-18 Тамб'!V70+БлаговТУ!V70</f>
        <v>#REF!</v>
      </c>
    </row>
    <row r="71" spans="1:20" x14ac:dyDescent="0.25">
      <c r="A71" s="19" t="str">
        <f>A68 &amp; ".3"</f>
        <v>13.2.2.3</v>
      </c>
      <c r="B71" s="20" t="s">
        <v>41</v>
      </c>
      <c r="C71" s="13" t="s">
        <v>26</v>
      </c>
      <c r="D71" s="11">
        <f>'Усть-Иван'!D71+Дубовка!D71+БелогТУ!D71+МазТУпсих!D71+Гонжа!D71+'ПУ-18 Тамб'!D71+БлаговТУ!D71</f>
        <v>749.79856089540453</v>
      </c>
      <c r="E71" s="11">
        <f>'Усть-Иван'!E71+Дубовка!E71+БелогТУ!E71+МазТУпсих!E71+Гонжа!E71+'ПУ-18 Тамб'!E71+БлаговТУ!E71</f>
        <v>79.429469193819742</v>
      </c>
      <c r="F71" s="11">
        <f>'Усть-Иван'!F71+Дубовка!F71+БелогТУ!F71+МазТУпсих!F71+Гонжа!F71+'ПУ-18 Тамб'!F71+БлаговТУ!F71</f>
        <v>729.89056089540452</v>
      </c>
      <c r="G71" s="11">
        <f>'Усть-Иван'!H71+Дубовка!H71+БелогТУ!H71+МазТУпсих!H71+Гонжа!H71+'ПУ-18 Тамб'!H71+БлаговТУ!H71</f>
        <v>83.626999999999995</v>
      </c>
      <c r="H71" s="11">
        <f>'Усть-Иван'!I71+Дубовка!I71+БелогТУ!I71+МазТУпсих!I71+Гонжа!I71+'ПУ-18 Тамб'!I71+БлаговТУ!I71</f>
        <v>83.626999999999995</v>
      </c>
      <c r="I71" s="11">
        <f>'Усть-Иван'!J71+Дубовка!J71+БелогТУ!J71+МазТУпсих!J71+Гонжа!J71+'ПУ-18 Тамб'!J71+БлаговТУ!J71</f>
        <v>83.626999999999995</v>
      </c>
      <c r="J71" s="11">
        <f>'Усть-Иван'!K71+Дубовка!K71+БелогТУ!K71+МазТУпсих!K71+Гонжа!K71+'ПУ-18 Тамб'!K71+БлаговТУ!K71</f>
        <v>83.626999999999995</v>
      </c>
      <c r="K71" s="11">
        <f>'Усть-Иван'!N71+Дубовка!N71+БелогТУ!N71+МазТУпсих!N71+Гонжа!N71+'ПУ-18 Тамб'!N71+БлаговТУ!N71</f>
        <v>83.626999999999995</v>
      </c>
      <c r="L71" s="11">
        <f>'Усть-Иван'!O71+Дубовка!O71+БелогТУ!O71+МазТУпсих!O71+Гонжа!O71+'ПУ-18 Тамб'!O71+БлаговТУ!O71</f>
        <v>83.626999999999995</v>
      </c>
      <c r="M71" s="11">
        <f>'Усть-Иван'!P71+Дубовка!P71+БелогТУ!P71+МазТУпсих!P71+Гонжа!P71+'ПУ-18 Тамб'!P71+БлаговТУ!P71</f>
        <v>83.626999999999995</v>
      </c>
      <c r="N71" s="11">
        <f>'Усть-Иван'!Q71+Дубовка!Q71+БелогТУ!Q71+МазТУпсих!Q71+Гонжа!Q71+'ПУ-18 Тамб'!Q71+БлаговТУ!Q71</f>
        <v>83.626999999999995</v>
      </c>
      <c r="O71" s="11">
        <f>'Усть-Иван'!S71+Дубовка!S71+БелогТУ!S71+МазТУпсих!S71+Гонжа!S71+'ПУ-18 Тамб'!S71+БлаговТУ!S71</f>
        <v>83.626999999999995</v>
      </c>
      <c r="P71" s="11" t="e">
        <f>'Усть-Иван'!T71+п.Юхта!#REF!+Дубовка!T71+БелогТУ!T71+МазТУпсих!T71+Гонжа!T71+'ПУ-18 Тамб'!T71+БлаговТУ!T71</f>
        <v>#REF!</v>
      </c>
      <c r="Q71" s="11" t="e">
        <f>'Усть-Иван'!U71+п.Юхта!#REF!+Дубовка!U71+БелогТУ!U71+МазТУпсих!U71+Гонжа!U71+'ПУ-18 Тамб'!U71+БлаговТУ!U71</f>
        <v>#REF!</v>
      </c>
      <c r="R71" s="11" t="e">
        <f>'Усть-Иван'!V71+п.Юхта!#REF!+Дубовка!V71+БелогТУ!V71+МазТУпсих!V71+Гонжа!V71+'ПУ-18 Тамб'!V71+БлаговТУ!V71</f>
        <v>#REF!</v>
      </c>
    </row>
    <row r="72" spans="1:20" x14ac:dyDescent="0.25">
      <c r="A72" s="19" t="str">
        <f>A68 &amp; ".4"</f>
        <v>13.2.2.4</v>
      </c>
      <c r="B72" s="20" t="s">
        <v>42</v>
      </c>
      <c r="C72" s="13" t="s">
        <v>26</v>
      </c>
      <c r="D72" s="11">
        <f>'Усть-Иван'!D72+Дубовка!D72+БелогТУ!D72+МазТУпсих!D72+Гонжа!D72+'ПУ-18 Тамб'!D72+БлаговТУ!D72</f>
        <v>497.03058510390269</v>
      </c>
      <c r="E72" s="11">
        <f>'Усть-Иван'!E72+Дубовка!E72+БелогТУ!E72+МазТУпсих!E72+Гонжа!E72+'ПУ-18 Тамб'!E72+БлаговТУ!E72</f>
        <v>81.815083149808402</v>
      </c>
      <c r="F72" s="11">
        <f>'Усть-Иван'!F72+Дубовка!F72+БелогТУ!F72+МазТУпсих!F72+Гонжа!F72+'ПУ-18 Тамб'!F72+БлаговТУ!F72</f>
        <v>477.12258510390268</v>
      </c>
      <c r="G72" s="11">
        <f>'Усть-Иван'!H72+Дубовка!H72+БелогТУ!H72+МазТУпсих!H72+Гонжа!H72+'ПУ-18 Тамб'!H72+БлаговТУ!H72</f>
        <v>83.626999999999995</v>
      </c>
      <c r="H72" s="11">
        <f>'Усть-Иван'!I72+Дубовка!I72+БелогТУ!I72+МазТУпсих!I72+Гонжа!I72+'ПУ-18 Тамб'!I72+БлаговТУ!I72</f>
        <v>83.626999999999995</v>
      </c>
      <c r="I72" s="11">
        <f>'Усть-Иван'!J72+Дубовка!J72+БелогТУ!J72+МазТУпсих!J72+Гонжа!J72+'ПУ-18 Тамб'!J72+БлаговТУ!J72</f>
        <v>83.626999999999995</v>
      </c>
      <c r="J72" s="11">
        <f>'Усть-Иван'!K72+Дубовка!K72+БелогТУ!K72+МазТУпсих!K72+Гонжа!K72+'ПУ-18 Тамб'!K72+БлаговТУ!K72</f>
        <v>83.626999999999995</v>
      </c>
      <c r="K72" s="11">
        <f>'Усть-Иван'!N72+Дубовка!N72+БелогТУ!N72+МазТУпсих!N72+Гонжа!N72+'ПУ-18 Тамб'!N72+БлаговТУ!N72</f>
        <v>83.626999999999995</v>
      </c>
      <c r="L72" s="11">
        <f>'Усть-Иван'!O72+Дубовка!O72+БелогТУ!O72+МазТУпсих!O72+Гонжа!O72+'ПУ-18 Тамб'!O72+БлаговТУ!O72</f>
        <v>83.626999999999995</v>
      </c>
      <c r="M72" s="11">
        <f>'Усть-Иван'!P72+Дубовка!P72+БелогТУ!P72+МазТУпсих!P72+Гонжа!P72+'ПУ-18 Тамб'!P72+БлаговТУ!P72</f>
        <v>83.626999999999995</v>
      </c>
      <c r="N72" s="11">
        <f>'Усть-Иван'!Q72+Дубовка!Q72+БелогТУ!Q72+МазТУпсих!Q72+Гонжа!Q72+'ПУ-18 Тамб'!Q72+БлаговТУ!Q72</f>
        <v>83.626999999999995</v>
      </c>
      <c r="O72" s="11">
        <f>'Усть-Иван'!S72+Дубовка!S72+БелогТУ!S72+МазТУпсих!S72+Гонжа!S72+'ПУ-18 Тамб'!S72+БлаговТУ!S72</f>
        <v>83.626999999999995</v>
      </c>
      <c r="P72" s="11" t="e">
        <f>'Усть-Иван'!T72+п.Юхта!#REF!+Дубовка!T72+БелогТУ!T72+МазТУпсих!T72+Гонжа!T72+'ПУ-18 Тамб'!T72+БлаговТУ!T72</f>
        <v>#REF!</v>
      </c>
      <c r="Q72" s="11" t="e">
        <f>'Усть-Иван'!U72+п.Юхта!#REF!+Дубовка!U72+БелогТУ!U72+МазТУпсих!U72+Гонжа!U72+'ПУ-18 Тамб'!U72+БлаговТУ!U72</f>
        <v>#REF!</v>
      </c>
      <c r="R72" s="11" t="e">
        <f>'Усть-Иван'!V72+п.Юхта!#REF!+Дубовка!V72+БелогТУ!V72+МазТУпсих!V72+Гонжа!V72+'ПУ-18 Тамб'!V72+БлаговТУ!V72</f>
        <v>#REF!</v>
      </c>
    </row>
    <row r="73" spans="1:20" x14ac:dyDescent="0.25">
      <c r="A73" s="19" t="str">
        <f>A68 &amp; ".5"</f>
        <v>13.2.2.5</v>
      </c>
      <c r="B73" s="20" t="s">
        <v>43</v>
      </c>
      <c r="C73" s="13" t="s">
        <v>26</v>
      </c>
      <c r="D73" s="11">
        <f>'Усть-Иван'!D73+Дубовка!D73+БелогТУ!D73+МазТУпсих!D73+Гонжа!D73+'ПУ-18 Тамб'!D73+БлаговТУ!D73</f>
        <v>200.3319854677369</v>
      </c>
      <c r="E73" s="11">
        <f>'Усть-Иван'!E73+Дубовка!E73+БелогТУ!E73+МазТУпсих!E73+Гонжа!E73+'ПУ-18 Тамб'!E73+БлаговТУ!E73</f>
        <v>80.823555933202698</v>
      </c>
      <c r="F73" s="11">
        <f>'Усть-Иван'!F73+Дубовка!F73+БелогТУ!F73+МазТУпсих!F73+Гонжа!F73+'ПУ-18 Тамб'!F73+БлаговТУ!F73</f>
        <v>180.42398546773691</v>
      </c>
      <c r="G73" s="11">
        <f>'Усть-Иван'!H73+Дубовка!H73+БелогТУ!H73+МазТУпсих!H73+Гонжа!H73+'ПУ-18 Тамб'!H73+БлаговТУ!H73</f>
        <v>83.626999999999995</v>
      </c>
      <c r="H73" s="11">
        <f>'Усть-Иван'!I73+Дубовка!I73+БелогТУ!I73+МазТУпсих!I73+Гонжа!I73+'ПУ-18 Тамб'!I73+БлаговТУ!I73</f>
        <v>83.626999999999995</v>
      </c>
      <c r="I73" s="11">
        <f>'Усть-Иван'!J73+Дубовка!J73+БелогТУ!J73+МазТУпсих!J73+Гонжа!J73+'ПУ-18 Тамб'!J73+БлаговТУ!J73</f>
        <v>83.626999999999995</v>
      </c>
      <c r="J73" s="11">
        <f>'Усть-Иван'!K73+Дубовка!K73+БелогТУ!K73+МазТУпсих!K73+Гонжа!K73+'ПУ-18 Тамб'!K73+БлаговТУ!K73</f>
        <v>83.626999999999995</v>
      </c>
      <c r="K73" s="11">
        <f>'Усть-Иван'!N73+Дубовка!N73+БелогТУ!N73+МазТУпсих!N73+Гонжа!N73+'ПУ-18 Тамб'!N73+БлаговТУ!N73</f>
        <v>83.626999999999995</v>
      </c>
      <c r="L73" s="11">
        <f>'Усть-Иван'!O73+Дубовка!O73+БелогТУ!O73+МазТУпсих!O73+Гонжа!O73+'ПУ-18 Тамб'!O73+БлаговТУ!O73</f>
        <v>83.626999999999995</v>
      </c>
      <c r="M73" s="11">
        <f>'Усть-Иван'!P73+Дубовка!P73+БелогТУ!P73+МазТУпсих!P73+Гонжа!P73+'ПУ-18 Тамб'!P73+БлаговТУ!P73</f>
        <v>83.626999999999995</v>
      </c>
      <c r="N73" s="11">
        <f>'Усть-Иван'!Q73+Дубовка!Q73+БелогТУ!Q73+МазТУпсих!Q73+Гонжа!Q73+'ПУ-18 Тамб'!Q73+БлаговТУ!Q73</f>
        <v>83.626999999999995</v>
      </c>
      <c r="O73" s="11">
        <f>'Усть-Иван'!S73+Дубовка!S73+БелогТУ!S73+МазТУпсих!S73+Гонжа!S73+'ПУ-18 Тамб'!S73+БлаговТУ!S73</f>
        <v>83.626999999999995</v>
      </c>
      <c r="P73" s="11" t="e">
        <f>'Усть-Иван'!T73+п.Юхта!#REF!+Дубовка!T73+БелогТУ!T73+МазТУпсих!T73+Гонжа!T73+'ПУ-18 Тамб'!T73+БлаговТУ!T73</f>
        <v>#REF!</v>
      </c>
      <c r="Q73" s="11" t="e">
        <f>'Усть-Иван'!U73+п.Юхта!#REF!+Дубовка!U73+БелогТУ!U73+МазТУпсих!U73+Гонжа!U73+'ПУ-18 Тамб'!U73+БлаговТУ!U73</f>
        <v>#REF!</v>
      </c>
      <c r="R73" s="11" t="e">
        <f>'Усть-Иван'!V73+п.Юхта!#REF!+Дубовка!V73+БелогТУ!V73+МазТУпсих!V73+Гонжа!V73+'ПУ-18 Тамб'!V73+БлаговТУ!V73</f>
        <v>#REF!</v>
      </c>
    </row>
    <row r="74" spans="1:20" x14ac:dyDescent="0.25">
      <c r="A74" s="19" t="str">
        <f>A68 &amp; ".6"</f>
        <v>13.2.2.6</v>
      </c>
      <c r="B74" s="20" t="s">
        <v>44</v>
      </c>
      <c r="C74" s="13" t="s">
        <v>26</v>
      </c>
      <c r="D74" s="11">
        <f>'Усть-Иван'!D74+Дубовка!D74+БелогТУ!D74+МазТУпсих!D74+Гонжа!D74+'ПУ-18 Тамб'!D74+БлаговТУ!D74</f>
        <v>164.83050128036496</v>
      </c>
      <c r="E74" s="11">
        <f>'Усть-Иван'!E74+Дубовка!E74+БелогТУ!E74+МазТУпсих!E74+Гонжа!E74+'ПУ-18 Тамб'!E74+БлаговТУ!E74</f>
        <v>79.786678689718556</v>
      </c>
      <c r="F74" s="11">
        <f>'Усть-Иван'!F74+Дубовка!F74+БелогТУ!F74+МазТУпсих!F74+Гонжа!F74+'ПУ-18 Тамб'!F74+БлаговТУ!F74</f>
        <v>144.92250128036494</v>
      </c>
      <c r="G74" s="11">
        <f>'Усть-Иван'!H74+Дубовка!H74+БелогТУ!H74+МазТУпсих!H74+Гонжа!H74+'ПУ-18 Тамб'!H74+БлаговТУ!H74</f>
        <v>83.626999999999995</v>
      </c>
      <c r="H74" s="11">
        <f>'Усть-Иван'!I74+Дубовка!I74+БелогТУ!I74+МазТУпсих!I74+Гонжа!I74+'ПУ-18 Тамб'!I74+БлаговТУ!I74</f>
        <v>83.626999999999995</v>
      </c>
      <c r="I74" s="11">
        <f>'Усть-Иван'!J74+Дубовка!J74+БелогТУ!J74+МазТУпсих!J74+Гонжа!J74+'ПУ-18 Тамб'!J74+БлаговТУ!J74</f>
        <v>83.626999999999995</v>
      </c>
      <c r="J74" s="11">
        <f>'Усть-Иван'!K74+Дубовка!K74+БелогТУ!K74+МазТУпсих!K74+Гонжа!K74+'ПУ-18 Тамб'!K74+БлаговТУ!K74</f>
        <v>83.626999999999995</v>
      </c>
      <c r="K74" s="11">
        <f>'Усть-Иван'!N74+Дубовка!N74+БелогТУ!N74+МазТУпсих!N74+Гонжа!N74+'ПУ-18 Тамб'!N74+БлаговТУ!N74</f>
        <v>83.626999999999995</v>
      </c>
      <c r="L74" s="11">
        <f>'Усть-Иван'!O74+Дубовка!O74+БелогТУ!O74+МазТУпсих!O74+Гонжа!O74+'ПУ-18 Тамб'!O74+БлаговТУ!O74</f>
        <v>83.626999999999995</v>
      </c>
      <c r="M74" s="11">
        <f>'Усть-Иван'!P74+Дубовка!P74+БелогТУ!P74+МазТУпсих!P74+Гонжа!P74+'ПУ-18 Тамб'!P74+БлаговТУ!P74</f>
        <v>83.626999999999995</v>
      </c>
      <c r="N74" s="11">
        <f>'Усть-Иван'!Q74+Дубовка!Q74+БелогТУ!Q74+МазТУпсих!Q74+Гонжа!Q74+'ПУ-18 Тамб'!Q74+БлаговТУ!Q74</f>
        <v>83.626999999999995</v>
      </c>
      <c r="O74" s="11">
        <f>'Усть-Иван'!S74+Дубовка!S74+БелогТУ!S74+МазТУпсих!S74+Гонжа!S74+'ПУ-18 Тамб'!S74+БлаговТУ!S74</f>
        <v>83.626999999999995</v>
      </c>
      <c r="P74" s="11" t="e">
        <f>'Усть-Иван'!T74+п.Юхта!#REF!+Дубовка!T74+БелогТУ!T74+МазТУпсих!T74+Гонжа!T74+'ПУ-18 Тамб'!T74+БлаговТУ!T74</f>
        <v>#REF!</v>
      </c>
      <c r="Q74" s="11" t="e">
        <f>'Усть-Иван'!U74+п.Юхта!#REF!+Дубовка!U74+БелогТУ!U74+МазТУпсих!U74+Гонжа!U74+'ПУ-18 Тамб'!U74+БлаговТУ!U74</f>
        <v>#REF!</v>
      </c>
      <c r="R74" s="11" t="e">
        <f>'Усть-Иван'!V74+п.Юхта!#REF!+Дубовка!V74+БелогТУ!V74+МазТУпсих!V74+Гонжа!V74+'ПУ-18 Тамб'!V74+БлаговТУ!V74</f>
        <v>#REF!</v>
      </c>
    </row>
    <row r="75" spans="1:20" x14ac:dyDescent="0.25">
      <c r="A75" s="19" t="str">
        <f>A68 &amp; ".7"</f>
        <v>13.2.2.7</v>
      </c>
      <c r="B75" s="20" t="s">
        <v>45</v>
      </c>
      <c r="C75" s="13" t="s">
        <v>26</v>
      </c>
      <c r="D75" s="11">
        <f>'Усть-Иван'!D75+Дубовка!D75+БелогТУ!D75+МазТУпсих!D75+Гонжа!D75+'ПУ-18 Тамб'!D75+БлаговТУ!D75</f>
        <v>169.78485132304377</v>
      </c>
      <c r="E75" s="11">
        <f>'Усть-Иван'!E75+Дубовка!E75+БелогТУ!E75+МазТУпсих!E75+Гонжа!E75+'ПУ-18 Тамб'!E75+БлаговТУ!E75</f>
        <v>65.437158996305286</v>
      </c>
      <c r="F75" s="11">
        <f>'Усть-Иван'!F75+Дубовка!F75+БелогТУ!F75+МазТУпсих!F75+Гонжа!F75+'ПУ-18 Тамб'!F75+БлаговТУ!F75</f>
        <v>149.87685132304375</v>
      </c>
      <c r="G75" s="11">
        <f>'Усть-Иван'!H75+Дубовка!H75+БелогТУ!H75+МазТУпсих!H75+Гонжа!H75+'ПУ-18 Тамб'!H75+БлаговТУ!H75</f>
        <v>83.623000000000005</v>
      </c>
      <c r="H75" s="11">
        <f>'Усть-Иван'!I75+Дубовка!I75+БелогТУ!I75+МазТУпсих!I75+Гонжа!I75+'ПУ-18 Тамб'!I75+БлаговТУ!I75</f>
        <v>83.623000000000005</v>
      </c>
      <c r="I75" s="11">
        <f>'Усть-Иван'!J75+Дубовка!J75+БелогТУ!J75+МазТУпсих!J75+Гонжа!J75+'ПУ-18 Тамб'!J75+БлаговТУ!J75</f>
        <v>83.623000000000005</v>
      </c>
      <c r="J75" s="11">
        <f>'Усть-Иван'!K75+Дубовка!K75+БелогТУ!K75+МазТУпсих!K75+Гонжа!K75+'ПУ-18 Тамб'!K75+БлаговТУ!K75</f>
        <v>83.623000000000005</v>
      </c>
      <c r="K75" s="11">
        <f>'Усть-Иван'!N75+Дубовка!N75+БелогТУ!N75+МазТУпсих!N75+Гонжа!N75+'ПУ-18 Тамб'!N75+БлаговТУ!N75</f>
        <v>83.623000000000005</v>
      </c>
      <c r="L75" s="11">
        <f>'Усть-Иван'!O75+Дубовка!O75+БелогТУ!O75+МазТУпсих!O75+Гонжа!O75+'ПУ-18 Тамб'!O75+БлаговТУ!O75</f>
        <v>83.623000000000005</v>
      </c>
      <c r="M75" s="11">
        <f>'Усть-Иван'!P75+Дубовка!P75+БелогТУ!P75+МазТУпсих!P75+Гонжа!P75+'ПУ-18 Тамб'!P75+БлаговТУ!P75</f>
        <v>83.623000000000005</v>
      </c>
      <c r="N75" s="11">
        <f>'Усть-Иван'!Q75+Дубовка!Q75+БелогТУ!Q75+МазТУпсих!Q75+Гонжа!Q75+'ПУ-18 Тамб'!Q75+БлаговТУ!Q75</f>
        <v>83.623000000000005</v>
      </c>
      <c r="O75" s="11">
        <f>'Усть-Иван'!S75+Дубовка!S75+БелогТУ!S75+МазТУпсих!S75+Гонжа!S75+'ПУ-18 Тамб'!S75+БлаговТУ!S75</f>
        <v>83.623000000000005</v>
      </c>
      <c r="P75" s="11" t="e">
        <f>'Усть-Иван'!T75+п.Юхта!#REF!+Дубовка!T75+БелогТУ!T75+МазТУпсих!T75+Гонжа!T75+'ПУ-18 Тамб'!T75+БлаговТУ!T75</f>
        <v>#REF!</v>
      </c>
      <c r="Q75" s="11" t="e">
        <f>'Усть-Иван'!U75+п.Юхта!#REF!+Дубовка!U75+БелогТУ!U75+МазТУпсих!U75+Гонжа!U75+'ПУ-18 Тамб'!U75+БлаговТУ!U75</f>
        <v>#REF!</v>
      </c>
      <c r="R75" s="11" t="e">
        <f>'Усть-Иван'!V75+п.Юхта!#REF!+Дубовка!V75+БелогТУ!V75+МазТУпсих!V75+Гонжа!V75+'ПУ-18 Тамб'!V75+БлаговТУ!V75</f>
        <v>#REF!</v>
      </c>
    </row>
    <row r="76" spans="1:20" x14ac:dyDescent="0.25">
      <c r="A76" s="19" t="str">
        <f>A68 &amp; ".8"</f>
        <v>13.2.2.8</v>
      </c>
      <c r="B76" s="20" t="s">
        <v>46</v>
      </c>
      <c r="C76" s="13" t="s">
        <v>26</v>
      </c>
      <c r="D76" s="11">
        <f>'Усть-Иван'!D76+Дубовка!D76+БелогТУ!D76+МазТУпсих!D76+Гонжа!D76+'ПУ-18 Тамб'!D76+БлаговТУ!D76</f>
        <v>120.24135089625545</v>
      </c>
      <c r="E76" s="11">
        <f>'Усть-Иван'!E76+Дубовка!E76+БелогТУ!E76+МазТУпсих!E76+Гонжа!E76+'ПУ-18 Тамб'!E76+БлаговТУ!E76</f>
        <v>65.437158996305286</v>
      </c>
      <c r="F76" s="11">
        <f>'Усть-Иван'!F76+Дубовка!F76+БелогТУ!F76+МазТУпсих!F76+Гонжа!F76+'ПУ-18 Тамб'!F76+БлаговТУ!F76</f>
        <v>100.33335089625547</v>
      </c>
      <c r="G76" s="11">
        <f>'Усть-Иван'!H76+Дубовка!H76+БелогТУ!H76+МазТУпсих!H76+Гонжа!H76+'ПУ-18 Тамб'!H76+БлаговТУ!H76</f>
        <v>83.623000000000005</v>
      </c>
      <c r="H76" s="11">
        <f>'Усть-Иван'!I76+Дубовка!I76+БелогТУ!I76+МазТУпсих!I76+Гонжа!I76+'ПУ-18 Тамб'!I76+БлаговТУ!I76</f>
        <v>83.623000000000005</v>
      </c>
      <c r="I76" s="11">
        <f>'Усть-Иван'!J76+Дубовка!J76+БелогТУ!J76+МазТУпсих!J76+Гонжа!J76+'ПУ-18 Тамб'!J76+БлаговТУ!J76</f>
        <v>83.623000000000005</v>
      </c>
      <c r="J76" s="11">
        <f>'Усть-Иван'!K76+Дубовка!K76+БелогТУ!K76+МазТУпсих!K76+Гонжа!K76+'ПУ-18 Тамб'!K76+БлаговТУ!K76</f>
        <v>83.623000000000005</v>
      </c>
      <c r="K76" s="11">
        <f>'Усть-Иван'!N76+Дубовка!N76+БелогТУ!N76+МазТУпсих!N76+Гонжа!N76+'ПУ-18 Тамб'!N76+БлаговТУ!N76</f>
        <v>83.623000000000005</v>
      </c>
      <c r="L76" s="11">
        <f>'Усть-Иван'!O76+Дубовка!O76+БелогТУ!O76+МазТУпсих!O76+Гонжа!O76+'ПУ-18 Тамб'!O76+БлаговТУ!O76</f>
        <v>83.623000000000005</v>
      </c>
      <c r="M76" s="11">
        <f>'Усть-Иван'!P76+Дубовка!P76+БелогТУ!P76+МазТУпсих!P76+Гонжа!P76+'ПУ-18 Тамб'!P76+БлаговТУ!P76</f>
        <v>83.623000000000005</v>
      </c>
      <c r="N76" s="11">
        <f>'Усть-Иван'!Q76+Дубовка!Q76+БелогТУ!Q76+МазТУпсих!Q76+Гонжа!Q76+'ПУ-18 Тамб'!Q76+БлаговТУ!Q76</f>
        <v>83.623000000000005</v>
      </c>
      <c r="O76" s="11">
        <f>'Усть-Иван'!S76+Дубовка!S76+БелогТУ!S76+МазТУпсих!S76+Гонжа!S76+'ПУ-18 Тамб'!S76+БлаговТУ!S76</f>
        <v>83.623000000000005</v>
      </c>
      <c r="P76" s="11" t="e">
        <f>'Усть-Иван'!T76+п.Юхта!#REF!+Дубовка!T76+БелогТУ!T76+МазТУпсих!T76+Гонжа!T76+'ПУ-18 Тамб'!T76+БлаговТУ!T76</f>
        <v>#REF!</v>
      </c>
      <c r="Q76" s="11" t="e">
        <f>'Усть-Иван'!U76+п.Юхта!#REF!+Дубовка!U76+БелогТУ!U76+МазТУпсих!U76+Гонжа!U76+'ПУ-18 Тамб'!U76+БлаговТУ!U76</f>
        <v>#REF!</v>
      </c>
      <c r="R76" s="11" t="e">
        <f>'Усть-Иван'!V76+п.Юхта!#REF!+Дубовка!V76+БелогТУ!V76+МазТУпсих!V76+Гонжа!V76+'ПУ-18 Тамб'!V76+БлаговТУ!V76</f>
        <v>#REF!</v>
      </c>
    </row>
    <row r="77" spans="1:20" x14ac:dyDescent="0.25">
      <c r="A77" s="19" t="str">
        <f>A68 &amp; ".9"</f>
        <v>13.2.2.9</v>
      </c>
      <c r="B77" s="20" t="s">
        <v>47</v>
      </c>
      <c r="C77" s="13" t="s">
        <v>26</v>
      </c>
      <c r="D77" s="11">
        <f>'Усть-Иван'!D77+Дубовка!D77+БелогТУ!D77+МазТУпсих!D77+Гонжа!D77+'ПУ-18 Тамб'!D77+БлаговТУ!D77</f>
        <v>180.10406835271149</v>
      </c>
      <c r="E77" s="11">
        <f>'Усть-Иван'!E77+Дубовка!E77+БелогТУ!E77+МазТУпсих!E77+Гонжа!E77+'ПУ-18 Тамб'!E77+БлаговТУ!E77</f>
        <v>76.721158996305292</v>
      </c>
      <c r="F77" s="11">
        <f>'Усть-Иван'!F77+Дубовка!F77+БелогТУ!F77+МазТУпсих!F77+Гонжа!F77+'ПУ-18 Тамб'!F77+БлаговТУ!F77</f>
        <v>160.19606835271151</v>
      </c>
      <c r="G77" s="11">
        <f>'Усть-Иван'!H77+Дубовка!H77+БелогТУ!H77+МазТУпсих!H77+Гонжа!H77+'ПУ-18 Тамб'!H77+БлаговТУ!H77</f>
        <v>83.626999999999995</v>
      </c>
      <c r="H77" s="11">
        <f>'Усть-Иван'!I77+Дубовка!I77+БелогТУ!I77+МазТУпсих!I77+Гонжа!I77+'ПУ-18 Тамб'!I77+БлаговТУ!I77</f>
        <v>83.626999999999995</v>
      </c>
      <c r="I77" s="11">
        <f>'Усть-Иван'!J77+Дубовка!J77+БелогТУ!J77+МазТУпсих!J77+Гонжа!J77+'ПУ-18 Тамб'!J77+БлаговТУ!J77</f>
        <v>83.626999999999995</v>
      </c>
      <c r="J77" s="11">
        <f>'Усть-Иван'!K77+Дубовка!K77+БелогТУ!K77+МазТУпсих!K77+Гонжа!K77+'ПУ-18 Тамб'!K77+БлаговТУ!K77</f>
        <v>83.626999999999995</v>
      </c>
      <c r="K77" s="11">
        <f>'Усть-Иван'!N77+Дубовка!N77+БелогТУ!N77+МазТУпсих!N77+Гонжа!N77+'ПУ-18 Тамб'!N77+БлаговТУ!N77</f>
        <v>83.626999999999995</v>
      </c>
      <c r="L77" s="11">
        <f>'Усть-Иван'!O77+Дубовка!O77+БелогТУ!O77+МазТУпсих!O77+Гонжа!O77+'ПУ-18 Тамб'!O77+БлаговТУ!O77</f>
        <v>83.626999999999995</v>
      </c>
      <c r="M77" s="11">
        <f>'Усть-Иван'!P77+Дубовка!P77+БелогТУ!P77+МазТУпсих!P77+Гонжа!P77+'ПУ-18 Тамб'!P77+БлаговТУ!P77</f>
        <v>83.626999999999995</v>
      </c>
      <c r="N77" s="11">
        <f>'Усть-Иван'!Q77+Дубовка!Q77+БелогТУ!Q77+МазТУпсих!Q77+Гонжа!Q77+'ПУ-18 Тамб'!Q77+БлаговТУ!Q77</f>
        <v>83.626999999999995</v>
      </c>
      <c r="O77" s="11">
        <f>'Усть-Иван'!S77+Дубовка!S77+БелогТУ!S77+МазТУпсих!S77+Гонжа!S77+'ПУ-18 Тамб'!S77+БлаговТУ!S77</f>
        <v>83.626999999999995</v>
      </c>
      <c r="P77" s="11" t="e">
        <f>'Усть-Иван'!T77+п.Юхта!#REF!+Дубовка!T77+БелогТУ!T77+МазТУпсих!T77+Гонжа!T77+'ПУ-18 Тамб'!T77+БлаговТУ!T77</f>
        <v>#REF!</v>
      </c>
      <c r="Q77" s="11" t="e">
        <f>'Усть-Иван'!U77+п.Юхта!#REF!+Дубовка!U77+БелогТУ!U77+МазТУпсих!U77+Гонжа!U77+'ПУ-18 Тамб'!U77+БлаговТУ!U77</f>
        <v>#REF!</v>
      </c>
      <c r="R77" s="11" t="e">
        <f>'Усть-Иван'!V77+п.Юхта!#REF!+Дубовка!V77+БелогТУ!V77+МазТУпсих!V77+Гонжа!V77+'ПУ-18 Тамб'!V77+БлаговТУ!V77</f>
        <v>#REF!</v>
      </c>
    </row>
    <row r="78" spans="1:20" x14ac:dyDescent="0.25">
      <c r="A78" s="19" t="str">
        <f>A68 &amp; ".10"</f>
        <v>13.2.2.10</v>
      </c>
      <c r="B78" s="20" t="s">
        <v>48</v>
      </c>
      <c r="C78" s="13" t="s">
        <v>26</v>
      </c>
      <c r="D78" s="11">
        <f>'Усть-Иван'!D78+Дубовка!D78+БелогТУ!D78+МазТУпсих!D78+Гонжа!D78+'ПУ-18 Тамб'!D78+БлаговТУ!D78</f>
        <v>522.92245000825665</v>
      </c>
      <c r="E78" s="11">
        <f>'Усть-Иван'!E78+Дубовка!E78+БелогТУ!E78+МазТУпсих!E78+Гонжа!E78+'ПУ-18 Тамб'!E78+БлаговТУ!E78</f>
        <v>73.219295348903628</v>
      </c>
      <c r="F78" s="11">
        <f>'Усть-Иван'!F78+Дубовка!F78+БелогТУ!F78+МазТУпсих!F78+Гонжа!F78+'ПУ-18 Тамб'!F78+БлаговТУ!F78</f>
        <v>503.01445000825663</v>
      </c>
      <c r="G78" s="11">
        <f>'Усть-Иван'!H78+Дубовка!H78+БелогТУ!H78+МазТУпсих!H78+Гонжа!H78+'ПУ-18 Тамб'!H78+БлаговТУ!H78</f>
        <v>83.626999999999995</v>
      </c>
      <c r="H78" s="11">
        <f>'Усть-Иван'!I78+Дубовка!I78+БелогТУ!I78+МазТУпсих!I78+Гонжа!I78+'ПУ-18 Тамб'!I78+БлаговТУ!I78</f>
        <v>83.626999999999995</v>
      </c>
      <c r="I78" s="11">
        <f>'Усть-Иван'!J78+Дубовка!J78+БелогТУ!J78+МазТУпсих!J78+Гонжа!J78+'ПУ-18 Тамб'!J78+БлаговТУ!J78</f>
        <v>83.626999999999995</v>
      </c>
      <c r="J78" s="11">
        <f>'Усть-Иван'!K78+Дубовка!K78+БелогТУ!K78+МазТУпсих!K78+Гонжа!K78+'ПУ-18 Тамб'!K78+БлаговТУ!K78</f>
        <v>83.626999999999995</v>
      </c>
      <c r="K78" s="11">
        <f>'Усть-Иван'!N78+Дубовка!N78+БелогТУ!N78+МазТУпсих!N78+Гонжа!N78+'ПУ-18 Тамб'!N78+БлаговТУ!N78</f>
        <v>83.626999999999995</v>
      </c>
      <c r="L78" s="11">
        <f>'Усть-Иван'!O78+Дубовка!O78+БелогТУ!O78+МазТУпсих!O78+Гонжа!O78+'ПУ-18 Тамб'!O78+БлаговТУ!O78</f>
        <v>83.626999999999995</v>
      </c>
      <c r="M78" s="11">
        <f>'Усть-Иван'!P78+Дубовка!P78+БелогТУ!P78+МазТУпсих!P78+Гонжа!P78+'ПУ-18 Тамб'!P78+БлаговТУ!P78</f>
        <v>83.626999999999995</v>
      </c>
      <c r="N78" s="11">
        <f>'Усть-Иван'!Q78+Дубовка!Q78+БелогТУ!Q78+МазТУпсих!Q78+Гонжа!Q78+'ПУ-18 Тамб'!Q78+БлаговТУ!Q78</f>
        <v>83.626999999999995</v>
      </c>
      <c r="O78" s="11">
        <f>'Усть-Иван'!S78+Дубовка!S78+БелогТУ!S78+МазТУпсих!S78+Гонжа!S78+'ПУ-18 Тамб'!S78+БлаговТУ!S78</f>
        <v>83.626999999999995</v>
      </c>
      <c r="P78" s="11" t="e">
        <f>'Усть-Иван'!T78+п.Юхта!#REF!+Дубовка!T78+БелогТУ!T78+МазТУпсих!T78+Гонжа!T78+'ПУ-18 Тамб'!T78+БлаговТУ!T78</f>
        <v>#REF!</v>
      </c>
      <c r="Q78" s="11" t="e">
        <f>'Усть-Иван'!U78+п.Юхта!#REF!+Дубовка!U78+БелогТУ!U78+МазТУпсих!U78+Гонжа!U78+'ПУ-18 Тамб'!U78+БлаговТУ!U78</f>
        <v>#REF!</v>
      </c>
      <c r="R78" s="11" t="e">
        <f>'Усть-Иван'!V78+п.Юхта!#REF!+Дубовка!V78+БелогТУ!V78+МазТУпсих!V78+Гонжа!V78+'ПУ-18 Тамб'!V78+БлаговТУ!V78</f>
        <v>#REF!</v>
      </c>
    </row>
    <row r="79" spans="1:20" x14ac:dyDescent="0.25">
      <c r="A79" s="19" t="str">
        <f>A68 &amp; ".11"</f>
        <v>13.2.2.11</v>
      </c>
      <c r="B79" s="20" t="s">
        <v>49</v>
      </c>
      <c r="C79" s="13" t="s">
        <v>26</v>
      </c>
      <c r="D79" s="11">
        <f>'Усть-Иван'!D79+Дубовка!D79+БелогТУ!D79+МазТУпсих!D79+Гонжа!D79+'ПУ-18 Тамб'!D79+БлаговТУ!D79</f>
        <v>766.82720475401072</v>
      </c>
      <c r="E79" s="11">
        <f>'Усть-Иван'!E79+Дубовка!E79+БелогТУ!E79+МазТУпсих!E79+Гонжа!E79+'ПУ-18 Тамб'!E79+БлаговТУ!E79</f>
        <v>79.237614314420881</v>
      </c>
      <c r="F79" s="11">
        <f>'Усть-Иван'!F79+Дубовка!F79+БелогТУ!F79+МазТУпсих!F79+Гонжа!F79+'ПУ-18 Тамб'!F79+БлаговТУ!F79</f>
        <v>746.91920475401071</v>
      </c>
      <c r="G79" s="11">
        <f>'Усть-Иван'!H79+Дубовка!H79+БелогТУ!H79+МазТУпсих!H79+Гонжа!H79+'ПУ-18 Тамб'!H79+БлаговТУ!H79</f>
        <v>83.626999999999995</v>
      </c>
      <c r="H79" s="11">
        <f>'Усть-Иван'!I79+Дубовка!I79+БелогТУ!I79+МазТУпсих!I79+Гонжа!I79+'ПУ-18 Тамб'!I79+БлаговТУ!I79</f>
        <v>83.626999999999995</v>
      </c>
      <c r="I79" s="11">
        <f>'Усть-Иван'!J79+Дубовка!J79+БелогТУ!J79+МазТУпсих!J79+Гонжа!J79+'ПУ-18 Тамб'!J79+БлаговТУ!J79</f>
        <v>83.626999999999995</v>
      </c>
      <c r="J79" s="11">
        <f>'Усть-Иван'!K79+Дубовка!K79+БелогТУ!K79+МазТУпсих!K79+Гонжа!K79+'ПУ-18 Тамб'!K79+БлаговТУ!K79</f>
        <v>83.626999999999995</v>
      </c>
      <c r="K79" s="11">
        <f>'Усть-Иван'!N79+Дубовка!N79+БелогТУ!N79+МазТУпсих!N79+Гонжа!N79+'ПУ-18 Тамб'!N79+БлаговТУ!N79</f>
        <v>83.626999999999995</v>
      </c>
      <c r="L79" s="11">
        <f>'Усть-Иван'!O79+Дубовка!O79+БелогТУ!O79+МазТУпсих!O79+Гонжа!O79+'ПУ-18 Тамб'!O79+БлаговТУ!O79</f>
        <v>83.626999999999995</v>
      </c>
      <c r="M79" s="11">
        <f>'Усть-Иван'!P79+Дубовка!P79+БелогТУ!P79+МазТУпсих!P79+Гонжа!P79+'ПУ-18 Тамб'!P79+БлаговТУ!P79</f>
        <v>83.626999999999995</v>
      </c>
      <c r="N79" s="11">
        <f>'Усть-Иван'!Q79+Дубовка!Q79+БелогТУ!Q79+МазТУпсих!Q79+Гонжа!Q79+'ПУ-18 Тамб'!Q79+БлаговТУ!Q79</f>
        <v>83.626999999999995</v>
      </c>
      <c r="O79" s="11">
        <f>'Усть-Иван'!S79+Дубовка!S79+БелогТУ!S79+МазТУпсих!S79+Гонжа!S79+'ПУ-18 Тамб'!S79+БлаговТУ!S79</f>
        <v>83.626999999999995</v>
      </c>
      <c r="P79" s="11" t="e">
        <f>'Усть-Иван'!T79+п.Юхта!#REF!+Дубовка!T79+БелогТУ!T79+МазТУпсих!T79+Гонжа!T79+'ПУ-18 Тамб'!T79+БлаговТУ!T79</f>
        <v>#REF!</v>
      </c>
      <c r="Q79" s="11" t="e">
        <f>'Усть-Иван'!U79+п.Юхта!#REF!+Дубовка!U79+БелогТУ!U79+МазТУпсих!U79+Гонжа!U79+'ПУ-18 Тамб'!U79+БлаговТУ!U79</f>
        <v>#REF!</v>
      </c>
      <c r="R79" s="11" t="e">
        <f>'Усть-Иван'!V79+п.Юхта!#REF!+Дубовка!V79+БелогТУ!V79+МазТУпсих!V79+Гонжа!V79+'ПУ-18 Тамб'!V79+БлаговТУ!V79</f>
        <v>#REF!</v>
      </c>
    </row>
    <row r="80" spans="1:20" x14ac:dyDescent="0.25">
      <c r="A80" s="19" t="str">
        <f>A68 &amp; ".12"</f>
        <v>13.2.2.12</v>
      </c>
      <c r="B80" s="20" t="s">
        <v>50</v>
      </c>
      <c r="C80" s="13" t="s">
        <v>26</v>
      </c>
      <c r="D80" s="11">
        <f>'Усть-Иван'!D80+Дубовка!D80+БелогТУ!D80+МазТУпсих!D80+Гонжа!D80+'ПУ-18 Тамб'!D80+БлаговТУ!D80</f>
        <v>994.43019350415523</v>
      </c>
      <c r="E80" s="11">
        <f>'Усть-Иван'!E80+Дубовка!E80+БелогТУ!E80+МазТУпсих!E80+Гонжа!E80+'ПУ-18 Тамб'!E80+БлаговТУ!E80</f>
        <v>74.679549112866724</v>
      </c>
      <c r="F80" s="11">
        <f>'Усть-Иван'!F80+Дубовка!F80+БелогТУ!F80+МазТУпсих!F80+Гонжа!F80+'ПУ-18 Тамб'!F80+БлаговТУ!F80</f>
        <v>974.52219350415521</v>
      </c>
      <c r="G80" s="11">
        <f>'Усть-Иван'!H80+Дубовка!H80+БелогТУ!H80+МазТУпсих!H80+Гонжа!H80+'ПУ-18 Тамб'!H80+БлаговТУ!H80</f>
        <v>83.626999999999995</v>
      </c>
      <c r="H80" s="11">
        <f>'Усть-Иван'!I80+Дубовка!I80+БелогТУ!I80+МазТУпсих!I80+Гонжа!I80+'ПУ-18 Тамб'!I80+БлаговТУ!I80</f>
        <v>83.626999999999995</v>
      </c>
      <c r="I80" s="11">
        <f>'Усть-Иван'!J80+Дубовка!J80+БелогТУ!J80+МазТУпсих!J80+Гонжа!J80+'ПУ-18 Тамб'!J80+БлаговТУ!J80</f>
        <v>83.626999999999995</v>
      </c>
      <c r="J80" s="11">
        <f>'Усть-Иван'!K80+Дубовка!K80+БелогТУ!K80+МазТУпсих!K80+Гонжа!K80+'ПУ-18 Тамб'!K80+БлаговТУ!K80</f>
        <v>83.626999999999995</v>
      </c>
      <c r="K80" s="11">
        <f>'Усть-Иван'!N80+Дубовка!N80+БелогТУ!N80+МазТУпсих!N80+Гонжа!N80+'ПУ-18 Тамб'!N80+БлаговТУ!N80</f>
        <v>83.626999999999995</v>
      </c>
      <c r="L80" s="11">
        <f>'Усть-Иван'!O80+Дубовка!O80+БелогТУ!O80+МазТУпсих!O80+Гонжа!O80+'ПУ-18 Тамб'!O80+БлаговТУ!O80</f>
        <v>83.626999999999995</v>
      </c>
      <c r="M80" s="11">
        <f>'Усть-Иван'!P80+Дубовка!P80+БелогТУ!P80+МазТУпсих!P80+Гонжа!P80+'ПУ-18 Тамб'!P80+БлаговТУ!P80</f>
        <v>83.626999999999995</v>
      </c>
      <c r="N80" s="11">
        <f>'Усть-Иван'!Q80+Дубовка!Q80+БелогТУ!Q80+МазТУпсих!Q80+Гонжа!Q80+'ПУ-18 Тамб'!Q80+БлаговТУ!Q80</f>
        <v>83.626999999999995</v>
      </c>
      <c r="O80" s="11">
        <f>'Усть-Иван'!S80+Дубовка!S80+БелогТУ!S80+МазТУпсих!S80+Гонжа!S80+'ПУ-18 Тамб'!S80+БлаговТУ!S80</f>
        <v>83.626999999999995</v>
      </c>
      <c r="P80" s="11" t="e">
        <f>'Усть-Иван'!T80+п.Юхта!#REF!+Дубовка!T80+БелогТУ!T80+МазТУпсих!T80+Гонжа!T80+'ПУ-18 Тамб'!T80+БлаговТУ!T80</f>
        <v>#REF!</v>
      </c>
      <c r="Q80" s="11" t="e">
        <f>'Усть-Иван'!U80+п.Юхта!#REF!+Дубовка!U80+БелогТУ!U80+МазТУпсих!U80+Гонжа!U80+'ПУ-18 Тамб'!U80+БлаговТУ!U80</f>
        <v>#REF!</v>
      </c>
      <c r="R80" s="11" t="e">
        <f>'Усть-Иван'!V80+п.Юхта!#REF!+Дубовка!V80+БелогТУ!V80+МазТУпсих!V80+Гонжа!V80+'ПУ-18 Тамб'!V80+БлаговТУ!V80</f>
        <v>#REF!</v>
      </c>
    </row>
    <row r="81" spans="1:44" x14ac:dyDescent="0.25">
      <c r="A81" s="18" t="s">
        <v>59</v>
      </c>
      <c r="B81" s="12" t="s">
        <v>60</v>
      </c>
      <c r="C81" s="13" t="s">
        <v>26</v>
      </c>
      <c r="D81" s="14">
        <f>D82+D83+D84+D85+D86+D87+D88+D89+D90+D91+D92+D93</f>
        <v>3276.5255172714265</v>
      </c>
      <c r="E81" s="14">
        <f t="shared" ref="E81:R81" si="15">E82+E83+E84+E85+E86+E87+E88+E89+E90+E91+E92+E93</f>
        <v>5555.3140000000012</v>
      </c>
      <c r="F81" s="14">
        <f t="shared" si="15"/>
        <v>3245.4255172714275</v>
      </c>
      <c r="G81" s="14">
        <f t="shared" si="15"/>
        <v>5564.0220000000008</v>
      </c>
      <c r="H81" s="14">
        <f t="shared" si="15"/>
        <v>5564.0220000000008</v>
      </c>
      <c r="I81" s="14">
        <f t="shared" si="15"/>
        <v>5564.0220000000008</v>
      </c>
      <c r="J81" s="14">
        <f t="shared" si="15"/>
        <v>5564.0220000000008</v>
      </c>
      <c r="K81" s="14">
        <f t="shared" si="15"/>
        <v>5564.0220000000008</v>
      </c>
      <c r="L81" s="14">
        <f t="shared" si="15"/>
        <v>5564.0220000000008</v>
      </c>
      <c r="M81" s="14">
        <f t="shared" si="15"/>
        <v>5564.0220000000008</v>
      </c>
      <c r="N81" s="14">
        <f t="shared" si="15"/>
        <v>5564.0220000000008</v>
      </c>
      <c r="O81" s="14">
        <f t="shared" si="15"/>
        <v>5564.0220000000008</v>
      </c>
      <c r="P81" s="14" t="e">
        <f t="shared" si="15"/>
        <v>#REF!</v>
      </c>
      <c r="Q81" s="14" t="e">
        <f t="shared" si="15"/>
        <v>#REF!</v>
      </c>
      <c r="R81" s="14" t="e">
        <f t="shared" si="15"/>
        <v>#REF!</v>
      </c>
      <c r="T81" s="23"/>
    </row>
    <row r="82" spans="1:44" x14ac:dyDescent="0.25">
      <c r="A82" s="19" t="str">
        <f>A81 &amp; ".1"</f>
        <v>13.2.3.1</v>
      </c>
      <c r="B82" s="20" t="s">
        <v>39</v>
      </c>
      <c r="C82" s="13" t="s">
        <v>26</v>
      </c>
      <c r="D82" s="11">
        <f>'Усть-Иван'!D82+Дубовка!D82+БелогТУ!D82+МазТУпсих!D82+Гонжа!D82+'ПУ-18 Тамб'!D82+БлаговТУ!D82</f>
        <v>592.95861352182931</v>
      </c>
      <c r="E82" s="11">
        <f>'Усть-Иван'!E82+Дубовка!E82+БелогТУ!E82+МазТУпсих!E82+Гонжа!E82+'ПУ-18 Тамб'!E82+БлаговТУ!E82</f>
        <v>933.03300000000002</v>
      </c>
      <c r="F82" s="11">
        <f>'Усть-Иван'!F82+Дубовка!F82+БелогТУ!F82+МазТУпсих!F82+Гонжа!F82+'ПУ-18 Тамб'!F82+БлаговТУ!F82</f>
        <v>590.35861352182928</v>
      </c>
      <c r="G82" s="11">
        <f>'Усть-Иван'!H82+Дубовка!H82+БелогТУ!H82+МазТУпсих!H82+Гонжа!H82+'ПУ-18 Тамб'!H82+БлаговТУ!H82</f>
        <v>948.80325173272627</v>
      </c>
      <c r="H82" s="11">
        <f>'Усть-Иван'!I82+Дубовка!I82+БелогТУ!I82+МазТУпсих!I82+Гонжа!I82+'ПУ-18 Тамб'!I82+БлаговТУ!I82</f>
        <v>948.80325173272627</v>
      </c>
      <c r="I82" s="11">
        <f>'Усть-Иван'!J82+Дубовка!J82+БелогТУ!J82+МазТУпсих!J82+Гонжа!J82+'ПУ-18 Тамб'!J82+БлаговТУ!J82</f>
        <v>948.80325173272627</v>
      </c>
      <c r="J82" s="11">
        <f>'Усть-Иван'!K82+Дубовка!K82+БелогТУ!K82+МазТУпсих!K82+Гонжа!K82+'ПУ-18 Тамб'!K82+БлаговТУ!K82</f>
        <v>948.80325173272627</v>
      </c>
      <c r="K82" s="11">
        <f>'Усть-Иван'!N82+Дубовка!N82+БелогТУ!N82+МазТУпсих!N82+Гонжа!N82+'ПУ-18 Тамб'!N82+БлаговТУ!N82</f>
        <v>948.80325173272627</v>
      </c>
      <c r="L82" s="11">
        <f>'Усть-Иван'!O82+Дубовка!O82+БелогТУ!O82+МазТУпсих!O82+Гонжа!O82+'ПУ-18 Тамб'!O82+БлаговТУ!O82</f>
        <v>948.80325173272627</v>
      </c>
      <c r="M82" s="11">
        <f>'Усть-Иван'!P82+Дубовка!P82+БелогТУ!P82+МазТУпсих!P82+Гонжа!P82+'ПУ-18 Тамб'!P82+БлаговТУ!P82</f>
        <v>948.80325173272627</v>
      </c>
      <c r="N82" s="11">
        <f>'Усть-Иван'!Q82+Дубовка!Q82+БелогТУ!Q82+МазТУпсих!Q82+Гонжа!Q82+'ПУ-18 Тамб'!Q82+БлаговТУ!Q82</f>
        <v>948.80325173272627</v>
      </c>
      <c r="O82" s="11">
        <f>'Усть-Иван'!S82+Дубовка!S82+БелогТУ!S82+МазТУпсих!S82+Гонжа!S82+'ПУ-18 Тамб'!S82+БлаговТУ!S82</f>
        <v>948.80325173272627</v>
      </c>
      <c r="P82" s="11" t="e">
        <f>'Усть-Иван'!T82+п.Юхта!#REF!+Дубовка!T82+БелогТУ!T82+МазТУпсих!T82+Гонжа!T82+'ПУ-18 Тамб'!T82+БлаговТУ!T82</f>
        <v>#REF!</v>
      </c>
      <c r="Q82" s="11" t="e">
        <f>'Усть-Иван'!U82+п.Юхта!#REF!+Дубовка!U82+БелогТУ!U82+МазТУпсих!U82+Гонжа!U82+'ПУ-18 Тамб'!U82+БлаговТУ!U82</f>
        <v>#REF!</v>
      </c>
      <c r="R82" s="11" t="e">
        <f>'Усть-Иван'!V82+п.Юхта!#REF!+Дубовка!V82+БелогТУ!V82+МазТУпсих!V82+Гонжа!V82+'ПУ-18 Тамб'!V82+БлаговТУ!V82</f>
        <v>#REF!</v>
      </c>
    </row>
    <row r="83" spans="1:44" x14ac:dyDescent="0.25">
      <c r="A83" s="19" t="str">
        <f>A81 &amp; ".2"</f>
        <v>13.2.3.2</v>
      </c>
      <c r="B83" s="20" t="s">
        <v>40</v>
      </c>
      <c r="C83" s="13" t="s">
        <v>26</v>
      </c>
      <c r="D83" s="11">
        <f>'Усть-Иван'!D83+Дубовка!D83+БелогТУ!D83+МазТУпсих!D83+Гонжа!D83+'ПУ-18 Тамб'!D83+БлаговТУ!D83</f>
        <v>464.49362301396377</v>
      </c>
      <c r="E83" s="11">
        <f>'Усть-Иван'!E83+Дубовка!E83+БелогТУ!E83+МазТУпсих!E83+Гонжа!E83+'ПУ-18 Тамб'!E83+БлаговТУ!E83</f>
        <v>904.05700000000002</v>
      </c>
      <c r="F83" s="11">
        <f>'Усть-Иван'!F83+Дубовка!F83+БелогТУ!F83+МазТУпсих!F83+Гонжа!F83+'ПУ-18 Тамб'!F83+БлаговТУ!F83</f>
        <v>461.9036230139638</v>
      </c>
      <c r="G83" s="11">
        <f>'Усть-Иван'!H83+Дубовка!H83+БелогТУ!H83+МазТУпсих!H83+Гонжа!H83+'ПУ-18 Тамб'!H83+БлаговТУ!H83</f>
        <v>771.67132001238758</v>
      </c>
      <c r="H83" s="11">
        <f>'Усть-Иван'!I83+Дубовка!I83+БелогТУ!I83+МазТУпсих!I83+Гонжа!I83+'ПУ-18 Тамб'!I83+БлаговТУ!I83</f>
        <v>771.67132001238758</v>
      </c>
      <c r="I83" s="11">
        <f>'Усть-Иван'!J83+Дубовка!J83+БелогТУ!J83+МазТУпсих!J83+Гонжа!J83+'ПУ-18 Тамб'!J83+БлаговТУ!J83</f>
        <v>771.67132001238758</v>
      </c>
      <c r="J83" s="11">
        <f>'Усть-Иван'!K83+Дубовка!K83+БелогТУ!K83+МазТУпсих!K83+Гонжа!K83+'ПУ-18 Тамб'!K83+БлаговТУ!K83</f>
        <v>771.67132001238758</v>
      </c>
      <c r="K83" s="11">
        <f>'Усть-Иван'!N83+Дубовка!N83+БелогТУ!N83+МазТУпсих!N83+Гонжа!N83+'ПУ-18 Тамб'!N83+БлаговТУ!N83</f>
        <v>771.67132001238758</v>
      </c>
      <c r="L83" s="11">
        <f>'Усть-Иван'!O83+Дубовка!O83+БелогТУ!O83+МазТУпсих!O83+Гонжа!O83+'ПУ-18 Тамб'!O83+БлаговТУ!O83</f>
        <v>771.67132001238758</v>
      </c>
      <c r="M83" s="11">
        <f>'Усть-Иван'!P83+Дубовка!P83+БелогТУ!P83+МазТУпсих!P83+Гонжа!P83+'ПУ-18 Тамб'!P83+БлаговТУ!P83</f>
        <v>771.67132001238758</v>
      </c>
      <c r="N83" s="11">
        <f>'Усть-Иван'!Q83+Дубовка!Q83+БелогТУ!Q83+МазТУпсих!Q83+Гонжа!Q83+'ПУ-18 Тамб'!Q83+БлаговТУ!Q83</f>
        <v>771.67132001238758</v>
      </c>
      <c r="O83" s="11">
        <f>'Усть-Иван'!S83+Дубовка!S83+БелогТУ!S83+МазТУпсих!S83+Гонжа!S83+'ПУ-18 Тамб'!S83+БлаговТУ!S83</f>
        <v>771.67132001238758</v>
      </c>
      <c r="P83" s="11" t="e">
        <f>'Усть-Иван'!T83+п.Юхта!#REF!+Дубовка!T83+БелогТУ!T83+МазТУпсих!T83+Гонжа!T83+'ПУ-18 Тамб'!T83+БлаговТУ!T83</f>
        <v>#REF!</v>
      </c>
      <c r="Q83" s="11" t="e">
        <f>'Усть-Иван'!U83+п.Юхта!#REF!+Дубовка!U83+БелогТУ!U83+МазТУпсих!U83+Гонжа!U83+'ПУ-18 Тамб'!U83+БлаговТУ!U83</f>
        <v>#REF!</v>
      </c>
      <c r="R83" s="11" t="e">
        <f>'Усть-Иван'!V83+п.Юхта!#REF!+Дубовка!V83+БелогТУ!V83+МазТУпсих!V83+Гонжа!V83+'ПУ-18 Тамб'!V83+БлаговТУ!V83</f>
        <v>#REF!</v>
      </c>
      <c r="S83" s="126" t="s">
        <v>549</v>
      </c>
      <c r="T83">
        <v>663.37199999999996</v>
      </c>
      <c r="U83">
        <v>658.55</v>
      </c>
      <c r="V83">
        <v>663.37</v>
      </c>
      <c r="W83">
        <v>714.87143000000003</v>
      </c>
      <c r="X83">
        <v>0</v>
      </c>
      <c r="Y83">
        <v>0</v>
      </c>
      <c r="Z83">
        <v>0</v>
      </c>
      <c r="AA83">
        <v>766.99259098000005</v>
      </c>
      <c r="AB83">
        <v>0</v>
      </c>
      <c r="AC83">
        <v>0</v>
      </c>
      <c r="AD83">
        <v>0</v>
      </c>
      <c r="AE83">
        <v>826.33132216403999</v>
      </c>
    </row>
    <row r="84" spans="1:44" x14ac:dyDescent="0.25">
      <c r="A84" s="19" t="str">
        <f>A81 &amp; ".3"</f>
        <v>13.2.3.3</v>
      </c>
      <c r="B84" s="20" t="s">
        <v>41</v>
      </c>
      <c r="C84" s="13" t="s">
        <v>26</v>
      </c>
      <c r="D84" s="11">
        <f>'Усть-Иван'!D84+Дубовка!D84+БелогТУ!D84+МазТУпсих!D84+Гонжа!D84+'ПУ-18 Тамб'!D84+БлаговТУ!D84</f>
        <v>399.05252883572376</v>
      </c>
      <c r="E84" s="11">
        <f>'Усть-Иван'!E84+Дубовка!E84+БелогТУ!E84+МазТУпсих!E84+Гонжа!E84+'ПУ-18 Тамб'!E84+БлаговТУ!E84</f>
        <v>647.63</v>
      </c>
      <c r="F84" s="11">
        <f>'Усть-Иван'!F84+Дубовка!F84+БелогТУ!F84+МазТУпсих!F84+Гонжа!F84+'ПУ-18 Тамб'!F84+БлаговТУ!F84</f>
        <v>396.46252883572379</v>
      </c>
      <c r="G84" s="11">
        <f>'Усть-Иван'!H84+Дубовка!H84+БелогТУ!H84+МазТУпсих!H84+Гонжа!H84+'ПУ-18 Тамб'!H84+БлаговТУ!H84</f>
        <v>655.0026407226635</v>
      </c>
      <c r="H84" s="11">
        <f>'Усть-Иван'!I84+Дубовка!I84+БелогТУ!I84+МазТУпсих!I84+Гонжа!I84+'ПУ-18 Тамб'!I84+БлаговТУ!I84</f>
        <v>655.0026407226635</v>
      </c>
      <c r="I84" s="11">
        <f>'Усть-Иван'!J84+Дубовка!J84+БелогТУ!J84+МазТУпсих!J84+Гонжа!J84+'ПУ-18 Тамб'!J84+БлаговТУ!J84</f>
        <v>655.0026407226635</v>
      </c>
      <c r="J84" s="11">
        <f>'Усть-Иван'!K84+Дубовка!K84+БелогТУ!K84+МазТУпсих!K84+Гонжа!K84+'ПУ-18 Тамб'!K84+БлаговТУ!K84</f>
        <v>655.0026407226635</v>
      </c>
      <c r="K84" s="11">
        <f>'Усть-Иван'!N84+Дубовка!N84+БелогТУ!N84+МазТУпсих!N84+Гонжа!N84+'ПУ-18 Тамб'!N84+БлаговТУ!N84</f>
        <v>655.0026407226635</v>
      </c>
      <c r="L84" s="11">
        <f>'Усть-Иван'!O84+Дубовка!O84+БелогТУ!O84+МазТУпсих!O84+Гонжа!O84+'ПУ-18 Тамб'!O84+БлаговТУ!O84</f>
        <v>655.0026407226635</v>
      </c>
      <c r="M84" s="11">
        <f>'Усть-Иван'!P84+Дубовка!P84+БелогТУ!P84+МазТУпсих!P84+Гонжа!P84+'ПУ-18 Тамб'!P84+БлаговТУ!P84</f>
        <v>655.0026407226635</v>
      </c>
      <c r="N84" s="11">
        <f>'Усть-Иван'!Q84+Дубовка!Q84+БелогТУ!Q84+МазТУпсих!Q84+Гонжа!Q84+'ПУ-18 Тамб'!Q84+БлаговТУ!Q84</f>
        <v>655.0026407226635</v>
      </c>
      <c r="O84" s="11">
        <f>'Усть-Иван'!S84+Дубовка!S84+БелогТУ!S84+МазТУпсих!S84+Гонжа!S84+'ПУ-18 Тамб'!S84+БлаговТУ!S84</f>
        <v>655.0026407226635</v>
      </c>
      <c r="P84" s="11" t="e">
        <f>'Усть-Иван'!T84+п.Юхта!#REF!+Дубовка!T84+БелогТУ!T84+МазТУпсих!T84+Гонжа!T84+'ПУ-18 Тамб'!T84+БлаговТУ!T84</f>
        <v>#REF!</v>
      </c>
      <c r="Q84" s="11" t="e">
        <f>'Усть-Иван'!U84+п.Юхта!#REF!+Дубовка!U84+БелогТУ!U84+МазТУпсих!U84+Гонжа!U84+'ПУ-18 Тамб'!U84+БлаговТУ!U84</f>
        <v>#REF!</v>
      </c>
      <c r="R84" s="11" t="e">
        <f>'Усть-Иван'!V84+п.Юхта!#REF!+Дубовка!V84+БелогТУ!V84+МазТУпсих!V84+Гонжа!V84+'ПУ-18 Тамб'!V84+БлаговТУ!V84</f>
        <v>#REF!</v>
      </c>
      <c r="T84">
        <v>2069.4</v>
      </c>
      <c r="U84">
        <v>1691.4699999999998</v>
      </c>
      <c r="V84">
        <v>2069.41</v>
      </c>
      <c r="W84">
        <v>1923.8799999999997</v>
      </c>
      <c r="X84" t="e">
        <v>#DIV/0!</v>
      </c>
      <c r="Y84" t="e">
        <v>#DIV/0!</v>
      </c>
      <c r="Z84" t="e">
        <v>#DIV/0!</v>
      </c>
      <c r="AA84">
        <v>2072.02</v>
      </c>
      <c r="AB84" t="e">
        <v>#DIV/0!</v>
      </c>
      <c r="AC84" t="e">
        <v>#DIV/0!</v>
      </c>
      <c r="AD84" t="e">
        <v>#DIV/0!</v>
      </c>
      <c r="AE84">
        <v>2233.63</v>
      </c>
    </row>
    <row r="85" spans="1:44" x14ac:dyDescent="0.25">
      <c r="A85" s="19" t="str">
        <f>A81 &amp; ".4"</f>
        <v>13.2.3.4</v>
      </c>
      <c r="B85" s="20" t="s">
        <v>42</v>
      </c>
      <c r="C85" s="13" t="s">
        <v>26</v>
      </c>
      <c r="D85" s="11">
        <f>'Усть-Иван'!D85+Дубовка!D85+БелогТУ!D85+МазТУпсих!D85+Гонжа!D85+'ПУ-18 Тамб'!D85+БлаговТУ!D85</f>
        <v>243.31737649849333</v>
      </c>
      <c r="E85" s="11">
        <f>'Усть-Иван'!E85+Дубовка!E85+БелогТУ!E85+МазТУпсих!E85+Гонжа!E85+'ПУ-18 Тамб'!E85+БлаговТУ!E85</f>
        <v>409.00400000000002</v>
      </c>
      <c r="F85" s="11">
        <f>'Усть-Иван'!F85+Дубовка!F85+БелогТУ!F85+МазТУпсих!F85+Гонжа!F85+'ПУ-18 Тамб'!F85+БлаговТУ!F85</f>
        <v>240.72737649849333</v>
      </c>
      <c r="G85" s="11">
        <f>'Усть-Иван'!H85+Дубовка!H85+БелогТУ!H85+МазТУпсих!H85+Гонжа!H85+'ПУ-18 Тамб'!H85+БлаговТУ!H85</f>
        <v>412.46511543511161</v>
      </c>
      <c r="H85" s="11">
        <f>'Усть-Иван'!I85+Дубовка!I85+БелогТУ!I85+МазТУпсих!I85+Гонжа!I85+'ПУ-18 Тамб'!I85+БлаговТУ!I85</f>
        <v>412.46511543511161</v>
      </c>
      <c r="I85" s="11">
        <f>'Усть-Иван'!J85+Дубовка!J85+БелогТУ!J85+МазТУпсих!J85+Гонжа!J85+'ПУ-18 Тамб'!J85+БлаговТУ!J85</f>
        <v>412.46511543511161</v>
      </c>
      <c r="J85" s="11">
        <f>'Усть-Иван'!K85+Дубовка!K85+БелогТУ!K85+МазТУпсих!K85+Гонжа!K85+'ПУ-18 Тамб'!K85+БлаговТУ!K85</f>
        <v>412.46511543511161</v>
      </c>
      <c r="K85" s="11">
        <f>'Усть-Иван'!N85+Дубовка!N85+БелогТУ!N85+МазТУпсих!N85+Гонжа!N85+'ПУ-18 Тамб'!N85+БлаговТУ!N85</f>
        <v>412.46511543511161</v>
      </c>
      <c r="L85" s="11">
        <f>'Усть-Иван'!O85+Дубовка!O85+БелогТУ!O85+МазТУпсих!O85+Гонжа!O85+'ПУ-18 Тамб'!O85+БлаговТУ!O85</f>
        <v>412.46511543511161</v>
      </c>
      <c r="M85" s="11">
        <f>'Усть-Иван'!P85+Дубовка!P85+БелогТУ!P85+МазТУпсих!P85+Гонжа!P85+'ПУ-18 Тамб'!P85+БлаговТУ!P85</f>
        <v>412.46511543511161</v>
      </c>
      <c r="N85" s="11">
        <f>'Усть-Иван'!Q85+Дубовка!Q85+БелогТУ!Q85+МазТУпсих!Q85+Гонжа!Q85+'ПУ-18 Тамб'!Q85+БлаговТУ!Q85</f>
        <v>412.46511543511161</v>
      </c>
      <c r="O85" s="11">
        <f>'Усть-Иван'!S85+Дубовка!S85+БелогТУ!S85+МазТУпсих!S85+Гонжа!S85+'ПУ-18 Тамб'!S85+БлаговТУ!S85</f>
        <v>412.46511543511161</v>
      </c>
      <c r="P85" s="11" t="e">
        <f>'Усть-Иван'!T85+п.Юхта!#REF!+Дубовка!T85+БелогТУ!T85+МазТУпсих!T85+Гонжа!T85+'ПУ-18 Тамб'!T85+БлаговТУ!T85</f>
        <v>#REF!</v>
      </c>
      <c r="Q85" s="11" t="e">
        <f>'Усть-Иван'!U85+п.Юхта!#REF!+Дубовка!U85+БелогТУ!U85+МазТУпсих!U85+Гонжа!U85+'ПУ-18 Тамб'!U85+БлаговТУ!U85</f>
        <v>#REF!</v>
      </c>
      <c r="R85" s="11" t="e">
        <f>'Усть-Иван'!V85+п.Юхта!#REF!+Дубовка!V85+БелогТУ!V85+МазТУпсих!V85+Гонжа!V85+'ПУ-18 Тамб'!V85+БлаговТУ!V85</f>
        <v>#REF!</v>
      </c>
      <c r="T85">
        <v>824.1099999999999</v>
      </c>
      <c r="U85">
        <v>683.94</v>
      </c>
      <c r="V85">
        <v>824.1099999999999</v>
      </c>
      <c r="W85">
        <v>754.90000000000009</v>
      </c>
      <c r="X85">
        <v>0</v>
      </c>
      <c r="Y85">
        <v>0</v>
      </c>
      <c r="Z85">
        <v>0</v>
      </c>
      <c r="AA85">
        <v>813.78</v>
      </c>
      <c r="AB85">
        <v>0</v>
      </c>
      <c r="AC85">
        <v>0</v>
      </c>
      <c r="AD85">
        <v>0</v>
      </c>
      <c r="AE85">
        <v>876.44</v>
      </c>
    </row>
    <row r="86" spans="1:44" x14ac:dyDescent="0.25">
      <c r="A86" s="19" t="str">
        <f>A81 &amp; ".5"</f>
        <v>13.2.3.5</v>
      </c>
      <c r="B86" s="20" t="s">
        <v>43</v>
      </c>
      <c r="C86" s="13" t="s">
        <v>26</v>
      </c>
      <c r="D86" s="11">
        <f>'Усть-Иван'!D86+Дубовка!D86+БелогТУ!D86+МазТУпсих!D86+Гонжа!D86+'ПУ-18 Тамб'!D86+БлаговТУ!D86</f>
        <v>83.614086272343329</v>
      </c>
      <c r="E86" s="11">
        <f>'Усть-Иван'!E86+Дубовка!E86+БелогТУ!E86+МазТУпсих!E86+Гонжа!E86+'ПУ-18 Тамб'!E86+БлаговТУ!E86</f>
        <v>103.03</v>
      </c>
      <c r="F86" s="11">
        <f>'Усть-Иван'!F86+Дубовка!F86+БелогТУ!F86+МазТУпсих!F86+Гонжа!F86+'ПУ-18 Тамб'!F86+БлаговТУ!F86</f>
        <v>81.024086272343325</v>
      </c>
      <c r="G86" s="11">
        <f>'Усть-Иван'!H86+Дубовка!H86+БелогТУ!H86+МазТУпсих!H86+Гонжа!H86+'ПУ-18 Тамб'!H86+БлаговТУ!H86</f>
        <v>133.1</v>
      </c>
      <c r="H86" s="11">
        <f>'Усть-Иван'!I86+Дубовка!I86+БелогТУ!I86+МазТУпсих!I86+Гонжа!I86+'ПУ-18 Тамб'!I86+БлаговТУ!I86</f>
        <v>133.1</v>
      </c>
      <c r="I86" s="11">
        <f>'Усть-Иван'!J86+Дубовка!J86+БелогТУ!J86+МазТУпсих!J86+Гонжа!J86+'ПУ-18 Тамб'!J86+БлаговТУ!J86</f>
        <v>133.1</v>
      </c>
      <c r="J86" s="11">
        <f>'Усть-Иван'!K86+Дубовка!K86+БелогТУ!K86+МазТУпсих!K86+Гонжа!K86+'ПУ-18 Тамб'!K86+БлаговТУ!K86</f>
        <v>133.1</v>
      </c>
      <c r="K86" s="11">
        <f>'Усть-Иван'!N86+Дубовка!N86+БелогТУ!N86+МазТУпсих!N86+Гонжа!N86+'ПУ-18 Тамб'!N86+БлаговТУ!N86</f>
        <v>133.1</v>
      </c>
      <c r="L86" s="11">
        <f>'Усть-Иван'!O86+Дубовка!O86+БелогТУ!O86+МазТУпсих!O86+Гонжа!O86+'ПУ-18 Тамб'!O86+БлаговТУ!O86</f>
        <v>133.1</v>
      </c>
      <c r="M86" s="11">
        <f>'Усть-Иван'!P86+Дубовка!P86+БелогТУ!P86+МазТУпсих!P86+Гонжа!P86+'ПУ-18 Тамб'!P86+БлаговТУ!P86</f>
        <v>133.1</v>
      </c>
      <c r="N86" s="11">
        <f>'Усть-Иван'!Q86+Дубовка!Q86+БелогТУ!Q86+МазТУпсих!Q86+Гонжа!Q86+'ПУ-18 Тамб'!Q86+БлаговТУ!Q86</f>
        <v>133.1</v>
      </c>
      <c r="O86" s="11">
        <f>'Усть-Иван'!S86+Дубовка!S86+БелогТУ!S86+МазТУпсих!S86+Гонжа!S86+'ПУ-18 Тамб'!S86+БлаговТУ!S86</f>
        <v>133.1</v>
      </c>
      <c r="P86" s="11" t="e">
        <f>'Усть-Иван'!T86+п.Юхта!#REF!+Дубовка!T86+БелогТУ!T86+МазТУпсих!T86+Гонжа!T86+'ПУ-18 Тамб'!T86+БлаговТУ!T86</f>
        <v>#REF!</v>
      </c>
      <c r="Q86" s="11" t="e">
        <f>'Усть-Иван'!U86+п.Юхта!#REF!+Дубовка!U86+БелогТУ!U86+МазТУпсих!U86+Гонжа!U86+'ПУ-18 Тамб'!U86+БлаговТУ!U86</f>
        <v>#REF!</v>
      </c>
      <c r="R86" s="11" t="e">
        <f>'Усть-Иван'!V86+п.Юхта!#REF!+Дубовка!V86+БелогТУ!V86+МазТУпсих!V86+Гонжа!V86+'ПУ-18 Тамб'!V86+БлаговТУ!V86</f>
        <v>#REF!</v>
      </c>
      <c r="T86">
        <v>5260.82</v>
      </c>
      <c r="U86">
        <v>5926.77</v>
      </c>
      <c r="V86">
        <v>5260.82</v>
      </c>
      <c r="W86">
        <v>6112.3783999999996</v>
      </c>
      <c r="X86">
        <v>0</v>
      </c>
      <c r="Y86">
        <v>0</v>
      </c>
      <c r="Z86">
        <v>0</v>
      </c>
      <c r="AA86">
        <v>6576.1777107200014</v>
      </c>
      <c r="AB86">
        <v>0</v>
      </c>
      <c r="AC86">
        <v>0</v>
      </c>
      <c r="AD86">
        <v>0</v>
      </c>
      <c r="AE86">
        <v>7066.3269947091203</v>
      </c>
    </row>
    <row r="87" spans="1:44" x14ac:dyDescent="0.25">
      <c r="A87" s="19" t="str">
        <f>A81 &amp; ".6"</f>
        <v>13.2.3.6</v>
      </c>
      <c r="B87" s="20" t="s">
        <v>44</v>
      </c>
      <c r="C87" s="13" t="s">
        <v>26</v>
      </c>
      <c r="D87" s="11">
        <f>'Усть-Иван'!D87+Дубовка!D87+БелогТУ!D87+МазТУпсих!D87+Гонжа!D87+'ПУ-18 Тамб'!D87+БлаговТУ!D87</f>
        <v>67.017271368615766</v>
      </c>
      <c r="E87" s="11">
        <f>'Усть-Иван'!E87+Дубовка!E87+БелогТУ!E87+МазТУпсих!E87+Гонжа!E87+'ПУ-18 Тамб'!E87+БлаговТУ!E87</f>
        <v>81.17</v>
      </c>
      <c r="F87" s="11">
        <f>'Усть-Иван'!F87+Дубовка!F87+БелогТУ!F87+МазТУпсих!F87+Гонжа!F87+'ПУ-18 Тамб'!F87+БлаговТУ!F87</f>
        <v>64.427271368615763</v>
      </c>
      <c r="G87" s="11">
        <f>'Усть-Иван'!H87+Дубовка!H87+БелогТУ!H87+МазТУпсих!H87+Гонжа!H87+'ПУ-18 Тамб'!H87+БлаговТУ!H87</f>
        <v>118</v>
      </c>
      <c r="H87" s="11">
        <f>'Усть-Иван'!I87+Дубовка!I87+БелогТУ!I87+МазТУпсих!I87+Гонжа!I87+'ПУ-18 Тамб'!I87+БлаговТУ!I87</f>
        <v>118</v>
      </c>
      <c r="I87" s="11">
        <f>'Усть-Иван'!J87+Дубовка!J87+БелогТУ!J87+МазТУпсих!J87+Гонжа!J87+'ПУ-18 Тамб'!J87+БлаговТУ!J87</f>
        <v>118</v>
      </c>
      <c r="J87" s="11">
        <f>'Усть-Иван'!K87+Дубовка!K87+БелогТУ!K87+МазТУпсих!K87+Гонжа!K87+'ПУ-18 Тамб'!K87+БлаговТУ!K87</f>
        <v>118</v>
      </c>
      <c r="K87" s="11">
        <f>'Усть-Иван'!N87+Дубовка!N87+БелогТУ!N87+МазТУпсих!N87+Гонжа!N87+'ПУ-18 Тамб'!N87+БлаговТУ!N87</f>
        <v>118</v>
      </c>
      <c r="L87" s="11">
        <f>'Усть-Иван'!O87+Дубовка!O87+БелогТУ!O87+МазТУпсих!O87+Гонжа!O87+'ПУ-18 Тамб'!O87+БлаговТУ!O87</f>
        <v>118</v>
      </c>
      <c r="M87" s="11">
        <f>'Усть-Иван'!P87+Дубовка!P87+БелогТУ!P87+МазТУпсих!P87+Гонжа!P87+'ПУ-18 Тамб'!P87+БлаговТУ!P87</f>
        <v>118</v>
      </c>
      <c r="N87" s="11">
        <f>'Усть-Иван'!Q87+Дубовка!Q87+БелогТУ!Q87+МазТУпсих!Q87+Гонжа!Q87+'ПУ-18 Тамб'!Q87+БлаговТУ!Q87</f>
        <v>118</v>
      </c>
      <c r="O87" s="11">
        <f>'Усть-Иван'!S87+Дубовка!S87+БелогТУ!S87+МазТУпсих!S87+Гонжа!S87+'ПУ-18 Тамб'!S87+БлаговТУ!S87</f>
        <v>118</v>
      </c>
      <c r="P87" s="11" t="e">
        <f>'Усть-Иван'!T87+п.Юхта!#REF!+Дубовка!T87+БелогТУ!T87+МазТУпсих!T87+Гонжа!T87+'ПУ-18 Тамб'!T87+БлаговТУ!T87</f>
        <v>#REF!</v>
      </c>
      <c r="Q87" s="11" t="e">
        <f>'Усть-Иван'!U87+п.Юхта!#REF!+Дубовка!U87+БелогТУ!U87+МазТУпсих!U87+Гонжа!U87+'ПУ-18 Тамб'!U87+БлаговТУ!U87</f>
        <v>#REF!</v>
      </c>
      <c r="R87" s="11" t="e">
        <f>'Усть-Иван'!V87+п.Юхта!#REF!+Дубовка!V87+БелогТУ!V87+МазТУпсих!V87+Гонжа!V87+'ПУ-18 Тамб'!V87+БлаговТУ!V87</f>
        <v>#REF!</v>
      </c>
      <c r="T87">
        <v>1490.1200000000001</v>
      </c>
      <c r="U87">
        <v>669.95</v>
      </c>
      <c r="V87">
        <v>1391.8799999999999</v>
      </c>
      <c r="W87">
        <v>719.78073972719642</v>
      </c>
      <c r="X87">
        <v>0</v>
      </c>
      <c r="Y87">
        <v>0</v>
      </c>
      <c r="Z87">
        <v>0</v>
      </c>
      <c r="AA87">
        <v>775.92363742591795</v>
      </c>
      <c r="AB87">
        <v>0</v>
      </c>
      <c r="AC87">
        <v>0</v>
      </c>
      <c r="AD87">
        <v>0</v>
      </c>
      <c r="AE87">
        <v>835.66975750771326</v>
      </c>
    </row>
    <row r="88" spans="1:44" x14ac:dyDescent="0.25">
      <c r="A88" s="19" t="str">
        <f>A81 &amp; ".7"</f>
        <v>13.2.3.7</v>
      </c>
      <c r="B88" s="20" t="s">
        <v>45</v>
      </c>
      <c r="C88" s="13" t="s">
        <v>26</v>
      </c>
      <c r="D88" s="11">
        <f>'Усть-Иван'!D88+Дубовка!D88+БелогТУ!D88+МазТУпсих!D88+Гонжа!D88+'ПУ-18 Тамб'!D88+БлаговТУ!D88</f>
        <v>68.736896720514196</v>
      </c>
      <c r="E88" s="11">
        <f>'Усть-Иван'!E88+Дубовка!E88+БелогТУ!E88+МазТУпсих!E88+Гонжа!E88+'ПУ-18 Тамб'!E88+БлаговТУ!E88</f>
        <v>121</v>
      </c>
      <c r="F88" s="11">
        <f>'Усть-Иван'!F88+Дубовка!F88+БелогТУ!F88+МазТУпсих!F88+Гонжа!F88+'ПУ-18 Тамб'!F88+БлаговТУ!F88</f>
        <v>66.146896720514192</v>
      </c>
      <c r="G88" s="11">
        <f>'Усть-Иван'!H88+Дубовка!H88+БелогТУ!H88+МазТУпсих!H88+Гонжа!H88+'ПУ-18 Тамб'!H88+БлаговТУ!H88</f>
        <v>121</v>
      </c>
      <c r="H88" s="11">
        <f>'Усть-Иван'!I88+Дубовка!I88+БелогТУ!I88+МазТУпсих!I88+Гонжа!I88+'ПУ-18 Тамб'!I88+БлаговТУ!I88</f>
        <v>121</v>
      </c>
      <c r="I88" s="11">
        <f>'Усть-Иван'!J88+Дубовка!J88+БелогТУ!J88+МазТУпсих!J88+Гонжа!J88+'ПУ-18 Тамб'!J88+БлаговТУ!J88</f>
        <v>121</v>
      </c>
      <c r="J88" s="11">
        <f>'Усть-Иван'!K88+Дубовка!K88+БелогТУ!K88+МазТУпсих!K88+Гонжа!K88+'ПУ-18 Тамб'!K88+БлаговТУ!K88</f>
        <v>121</v>
      </c>
      <c r="K88" s="11">
        <f>'Усть-Иван'!N88+Дубовка!N88+БелогТУ!N88+МазТУпсих!N88+Гонжа!N88+'ПУ-18 Тамб'!N88+БлаговТУ!N88</f>
        <v>121</v>
      </c>
      <c r="L88" s="11">
        <f>'Усть-Иван'!O88+Дубовка!O88+БелогТУ!O88+МазТУпсих!O88+Гонжа!O88+'ПУ-18 Тамб'!O88+БлаговТУ!O88</f>
        <v>121</v>
      </c>
      <c r="M88" s="11">
        <f>'Усть-Иван'!P88+Дубовка!P88+БелогТУ!P88+МазТУпсих!P88+Гонжа!P88+'ПУ-18 Тамб'!P88+БлаговТУ!P88</f>
        <v>121</v>
      </c>
      <c r="N88" s="11">
        <f>'Усть-Иван'!Q88+Дубовка!Q88+БелогТУ!Q88+МазТУпсих!Q88+Гонжа!Q88+'ПУ-18 Тамб'!Q88+БлаговТУ!Q88</f>
        <v>121</v>
      </c>
      <c r="O88" s="11">
        <f>'Усть-Иван'!S88+Дубовка!S88+БелогТУ!S88+МазТУпсих!S88+Гонжа!S88+'ПУ-18 Тамб'!S88+БлаговТУ!S88</f>
        <v>121</v>
      </c>
      <c r="P88" s="11" t="e">
        <f>'Усть-Иван'!T88+п.Юхта!#REF!+Дубовка!T88+БелогТУ!T88+МазТУпсих!T88+Гонжа!T88+'ПУ-18 Тамб'!T88+БлаговТУ!T88</f>
        <v>#REF!</v>
      </c>
      <c r="Q88" s="11" t="e">
        <f>'Усть-Иван'!U88+п.Юхта!#REF!+Дубовка!U88+БелогТУ!U88+МазТУпсих!U88+Гонжа!U88+'ПУ-18 Тамб'!U88+БлаговТУ!U88</f>
        <v>#REF!</v>
      </c>
      <c r="R88" s="11" t="e">
        <f>'Усть-Иван'!V88+п.Юхта!#REF!+Дубовка!V88+БелогТУ!V88+МазТУпсих!V88+Гонжа!V88+'ПУ-18 Тамб'!V88+БлаговТУ!V88</f>
        <v>#REF!</v>
      </c>
      <c r="T88">
        <v>3224.6900000000005</v>
      </c>
      <c r="U88">
        <v>2193.84</v>
      </c>
      <c r="V88">
        <v>3683.5299999999997</v>
      </c>
      <c r="W88">
        <v>3968.4760799999995</v>
      </c>
      <c r="X88">
        <v>0</v>
      </c>
      <c r="Y88">
        <v>0</v>
      </c>
      <c r="Z88">
        <v>0</v>
      </c>
      <c r="AA88">
        <v>4266.6829497600002</v>
      </c>
      <c r="AB88">
        <v>0</v>
      </c>
      <c r="AC88">
        <v>0</v>
      </c>
      <c r="AD88">
        <v>0</v>
      </c>
      <c r="AE88">
        <v>4597.9682619670793</v>
      </c>
    </row>
    <row r="89" spans="1:44" x14ac:dyDescent="0.25">
      <c r="A89" s="19" t="str">
        <f>A81 &amp; ".8"</f>
        <v>13.2.3.8</v>
      </c>
      <c r="B89" s="20" t="s">
        <v>46</v>
      </c>
      <c r="C89" s="13" t="s">
        <v>26</v>
      </c>
      <c r="D89" s="11">
        <f>'Усть-Иван'!D89+Дубовка!D89+БелогТУ!D89+МазТУпсих!D89+Гонжа!D89+'ПУ-18 Тамб'!D89+БлаговТУ!D89</f>
        <v>51.540643201529839</v>
      </c>
      <c r="E89" s="11">
        <f>'Усть-Иван'!E89+Дубовка!E89+БелогТУ!E89+МазТУпсих!E89+Гонжа!E89+'ПУ-18 Тамб'!E89+БлаговТУ!E89</f>
        <v>118.69200000000001</v>
      </c>
      <c r="F89" s="11">
        <f>'Усть-Иван'!F89+Дубовка!F89+БелогТУ!F89+МазТУпсих!F89+Гонжа!F89+'ПУ-18 Тамб'!F89+БлаговТУ!F89</f>
        <v>48.950643201529843</v>
      </c>
      <c r="G89" s="11">
        <f>'Усть-Иван'!H89+Дубовка!H89+БелогТУ!H89+МазТУпсих!H89+Гонжа!H89+'ПУ-18 Тамб'!H89+БлаговТУ!H89</f>
        <v>121</v>
      </c>
      <c r="H89" s="11">
        <f>'Усть-Иван'!I89+Дубовка!I89+БелогТУ!I89+МазТУпсих!I89+Гонжа!I89+'ПУ-18 Тамб'!I89+БлаговТУ!I89</f>
        <v>121</v>
      </c>
      <c r="I89" s="11">
        <f>'Усть-Иван'!J89+Дубовка!J89+БелогТУ!J89+МазТУпсих!J89+Гонжа!J89+'ПУ-18 Тамб'!J89+БлаговТУ!J89</f>
        <v>121</v>
      </c>
      <c r="J89" s="11">
        <f>'Усть-Иван'!K89+Дубовка!K89+БелогТУ!K89+МазТУпсих!K89+Гонжа!K89+'ПУ-18 Тамб'!K89+БлаговТУ!K89</f>
        <v>121</v>
      </c>
      <c r="K89" s="11">
        <f>'Усть-Иван'!N89+Дубовка!N89+БелогТУ!N89+МазТУпсих!N89+Гонжа!N89+'ПУ-18 Тамб'!N89+БлаговТУ!N89</f>
        <v>121</v>
      </c>
      <c r="L89" s="11">
        <f>'Усть-Иван'!O89+Дубовка!O89+БелогТУ!O89+МазТУпсих!O89+Гонжа!O89+'ПУ-18 Тамб'!O89+БлаговТУ!O89</f>
        <v>121</v>
      </c>
      <c r="M89" s="11">
        <f>'Усть-Иван'!P89+Дубовка!P89+БелогТУ!P89+МазТУпсих!P89+Гонжа!P89+'ПУ-18 Тамб'!P89+БлаговТУ!P89</f>
        <v>121</v>
      </c>
      <c r="N89" s="11">
        <f>'Усть-Иван'!Q89+Дубовка!Q89+БелогТУ!Q89+МазТУпсих!Q89+Гонжа!Q89+'ПУ-18 Тамб'!Q89+БлаговТУ!Q89</f>
        <v>121</v>
      </c>
      <c r="O89" s="11">
        <f>'Усть-Иван'!S89+Дубовка!S89+БелогТУ!S89+МазТУпсих!S89+Гонжа!S89+'ПУ-18 Тамб'!S89+БлаговТУ!S89</f>
        <v>121</v>
      </c>
      <c r="P89" s="11" t="e">
        <f>'Усть-Иван'!T89+п.Юхта!#REF!+Дубовка!T89+БелогТУ!T89+МазТУпсих!T89+Гонжа!T89+'ПУ-18 Тамб'!T89+БлаговТУ!T89</f>
        <v>#REF!</v>
      </c>
      <c r="Q89" s="11" t="e">
        <f>'Усть-Иван'!U89+п.Юхта!#REF!+Дубовка!U89+БелогТУ!U89+МазТУпсих!U89+Гонжа!U89+'ПУ-18 Тамб'!U89+БлаговТУ!U89</f>
        <v>#REF!</v>
      </c>
      <c r="R89" s="11" t="e">
        <f>'Усть-Иван'!V89+п.Юхта!#REF!+Дубовка!V89+БелогТУ!V89+МазТУпсих!V89+Гонжа!V89+'ПУ-18 Тамб'!V89+БлаговТУ!V89</f>
        <v>#REF!</v>
      </c>
      <c r="T89">
        <v>3152.9300000000003</v>
      </c>
      <c r="U89">
        <v>1784.01</v>
      </c>
      <c r="V89">
        <v>3297.0200000000004</v>
      </c>
      <c r="W89">
        <v>3492.73</v>
      </c>
      <c r="X89" t="e">
        <v>#DIV/0!</v>
      </c>
      <c r="Y89" t="e">
        <v>#DIV/0!</v>
      </c>
      <c r="Z89" t="e">
        <v>#DIV/0!</v>
      </c>
      <c r="AA89">
        <v>3772.15</v>
      </c>
      <c r="AB89" t="e">
        <v>#DIV/0!</v>
      </c>
      <c r="AC89" t="e">
        <v>#DIV/0!</v>
      </c>
      <c r="AD89" t="e">
        <v>#DIV/0!</v>
      </c>
      <c r="AE89">
        <v>4073.93</v>
      </c>
    </row>
    <row r="90" spans="1:44" x14ac:dyDescent="0.25">
      <c r="A90" s="19" t="str">
        <f>A81 &amp; ".9"</f>
        <v>13.2.3.9</v>
      </c>
      <c r="B90" s="20" t="s">
        <v>47</v>
      </c>
      <c r="C90" s="13" t="s">
        <v>26</v>
      </c>
      <c r="D90" s="11">
        <f>'Усть-Иван'!D90+Дубовка!D90+БелогТУ!D90+МазТУпсих!D90+Гонжа!D90+'ПУ-18 Тамб'!D90+БлаговТУ!D90</f>
        <v>74.526638118696894</v>
      </c>
      <c r="E90" s="11">
        <f>'Усть-Иван'!E90+Дубовка!E90+БелогТУ!E90+МазТУпсих!E90+Гонжа!E90+'ПУ-18 Тамб'!E90+БлаговТУ!E90</f>
        <v>118</v>
      </c>
      <c r="F90" s="11">
        <f>'Усть-Иван'!F90+Дубовка!F90+БелогТУ!F90+МазТУпсих!F90+Гонжа!F90+'ПУ-18 Тамб'!F90+БлаговТУ!F90</f>
        <v>71.936638118696891</v>
      </c>
      <c r="G90" s="11">
        <f>'Усть-Иван'!H90+Дубовка!H90+БелогТУ!H90+МазТУпсих!H90+Гонжа!H90+'ПУ-18 Тамб'!H90+БлаговТУ!H90</f>
        <v>127</v>
      </c>
      <c r="H90" s="11">
        <f>'Усть-Иван'!I90+Дубовка!I90+БелогТУ!I90+МазТУпсих!I90+Гонжа!I90+'ПУ-18 Тамб'!I90+БлаговТУ!I90</f>
        <v>127</v>
      </c>
      <c r="I90" s="11">
        <f>'Усть-Иван'!J90+Дубовка!J90+БелогТУ!J90+МазТУпсих!J90+Гонжа!J90+'ПУ-18 Тамб'!J90+БлаговТУ!J90</f>
        <v>127</v>
      </c>
      <c r="J90" s="11">
        <f>'Усть-Иван'!K90+Дубовка!K90+БелогТУ!K90+МазТУпсих!K90+Гонжа!K90+'ПУ-18 Тамб'!K90+БлаговТУ!K90</f>
        <v>127</v>
      </c>
      <c r="K90" s="11">
        <f>'Усть-Иван'!N90+Дубовка!N90+БелогТУ!N90+МазТУпсих!N90+Гонжа!N90+'ПУ-18 Тамб'!N90+БлаговТУ!N90</f>
        <v>127</v>
      </c>
      <c r="L90" s="11">
        <f>'Усть-Иван'!O90+Дубовка!O90+БелогТУ!O90+МазТУпсих!O90+Гонжа!O90+'ПУ-18 Тамб'!O90+БлаговТУ!O90</f>
        <v>127</v>
      </c>
      <c r="M90" s="11">
        <f>'Усть-Иван'!P90+Дубовка!P90+БелогТУ!P90+МазТУпсих!P90+Гонжа!P90+'ПУ-18 Тамб'!P90+БлаговТУ!P90</f>
        <v>127</v>
      </c>
      <c r="N90" s="11">
        <f>'Усть-Иван'!Q90+Дубовка!Q90+БелогТУ!Q90+МазТУпсих!Q90+Гонжа!Q90+'ПУ-18 Тамб'!Q90+БлаговТУ!Q90</f>
        <v>127</v>
      </c>
      <c r="O90" s="11">
        <f>'Усть-Иван'!S90+Дубовка!S90+БелогТУ!S90+МазТУпсих!S90+Гонжа!S90+'ПУ-18 Тамб'!S90+БлаговТУ!S90</f>
        <v>127</v>
      </c>
      <c r="P90" s="11" t="e">
        <f>'Усть-Иван'!T90+п.Юхта!#REF!+Дубовка!T90+БелогТУ!T90+МазТУпсих!T90+Гонжа!T90+'ПУ-18 Тамб'!T90+БлаговТУ!T90</f>
        <v>#REF!</v>
      </c>
      <c r="Q90" s="11" t="e">
        <f>'Усть-Иван'!U90+п.Юхта!#REF!+Дубовка!U90+БелогТУ!U90+МазТУпсих!U90+Гонжа!U90+'ПУ-18 Тамб'!U90+БлаговТУ!U90</f>
        <v>#REF!</v>
      </c>
      <c r="R90" s="11" t="e">
        <f>'Усть-Иван'!V90+п.Юхта!#REF!+Дубовка!V90+БелогТУ!V90+МазТУпсих!V90+Гонжа!V90+'ПУ-18 Тамб'!V90+БлаговТУ!V90</f>
        <v>#REF!</v>
      </c>
      <c r="T90">
        <v>14814.21</v>
      </c>
      <c r="U90">
        <v>11560.43</v>
      </c>
      <c r="V90">
        <v>17679.47</v>
      </c>
      <c r="W90">
        <v>19720.894307109374</v>
      </c>
      <c r="X90" t="e">
        <v>#DIV/0!</v>
      </c>
      <c r="Y90" t="e">
        <v>#DIV/0!</v>
      </c>
      <c r="Z90" t="e">
        <v>#DIV/0!</v>
      </c>
      <c r="AA90">
        <v>21259.124063063908</v>
      </c>
      <c r="AB90" t="e">
        <v>#DIV/0!</v>
      </c>
      <c r="AC90" t="e">
        <v>#DIV/0!</v>
      </c>
      <c r="AD90" t="e">
        <v>#DIV/0!</v>
      </c>
      <c r="AE90">
        <v>22917.335739982893</v>
      </c>
    </row>
    <row r="91" spans="1:44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f>'Усть-Иван'!D91+Дубовка!D91+БелогТУ!D91+МазТУпсих!D91+Гонжа!D91+'ПУ-18 Тамб'!D91+БлаговТУ!D91</f>
        <v>257.05899698295741</v>
      </c>
      <c r="E91" s="11">
        <f>'Усть-Иван'!E91+Дубовка!E91+БелогТУ!E91+МазТУпсих!E91+Гонжа!E91+'ПУ-18 Тамб'!E91+БлаговТУ!E91</f>
        <v>453.49</v>
      </c>
      <c r="F91" s="11">
        <f>'Усть-Иван'!F91+Дубовка!F91+БелогТУ!F91+МазТУпсих!F91+Гонжа!F91+'ПУ-18 Тамб'!F91+БлаговТУ!F91</f>
        <v>254.46899698295738</v>
      </c>
      <c r="G91" s="11">
        <f>'Усть-Иван'!H91+Дубовка!H91+БелогТУ!H91+МазТУпсих!H91+Гонжа!H91+'ПУ-18 Тамб'!H91+БлаговТУ!H91</f>
        <v>460.20415365758976</v>
      </c>
      <c r="H91" s="11">
        <f>'Усть-Иван'!I91+Дубовка!I91+БелогТУ!I91+МазТУпсих!I91+Гонжа!I91+'ПУ-18 Тамб'!I91+БлаговТУ!I91</f>
        <v>460.20415365758976</v>
      </c>
      <c r="I91" s="11">
        <f>'Усть-Иван'!J91+Дубовка!J91+БелогТУ!J91+МазТУпсих!J91+Гонжа!J91+'ПУ-18 Тамб'!J91+БлаговТУ!J91</f>
        <v>460.20415365758976</v>
      </c>
      <c r="J91" s="11">
        <f>'Усть-Иван'!K91+Дубовка!K91+БелогТУ!K91+МазТУпсих!K91+Гонжа!K91+'ПУ-18 Тамб'!K91+БлаговТУ!K91</f>
        <v>460.20415365758976</v>
      </c>
      <c r="K91" s="11">
        <f>'Усть-Иван'!N91+Дубовка!N91+БелогТУ!N91+МазТУпсих!N91+Гонжа!N91+'ПУ-18 Тамб'!N91+БлаговТУ!N91</f>
        <v>460.20415365758976</v>
      </c>
      <c r="L91" s="11">
        <f>'Усть-Иван'!O91+Дубовка!O91+БелогТУ!O91+МазТУпсих!O91+Гонжа!O91+'ПУ-18 Тамб'!O91+БлаговТУ!O91</f>
        <v>460.20415365758976</v>
      </c>
      <c r="M91" s="11">
        <f>'Усть-Иван'!P91+Дубовка!P91+БелогТУ!P91+МазТУпсих!P91+Гонжа!P91+'ПУ-18 Тамб'!P91+БлаговТУ!P91</f>
        <v>460.20415365758976</v>
      </c>
      <c r="N91" s="11">
        <f>'Усть-Иван'!Q91+Дубовка!Q91+БелогТУ!Q91+МазТУпсих!Q91+Гонжа!Q91+'ПУ-18 Тамб'!Q91+БлаговТУ!Q91</f>
        <v>460.20415365758976</v>
      </c>
      <c r="O91" s="11">
        <f>'Усть-Иван'!S91+Дубовка!S91+БелогТУ!S91+МазТУпсих!S91+Гонжа!S91+'ПУ-18 Тамб'!S91+БлаговТУ!S91</f>
        <v>460.20415365758976</v>
      </c>
      <c r="P91" s="11" t="e">
        <f>'Усть-Иван'!T91+п.Юхта!#REF!+Дубовка!T91+БелогТУ!T91+МазТУпсих!T91+Гонжа!T91+'ПУ-18 Тамб'!T91+БлаговТУ!T91</f>
        <v>#REF!</v>
      </c>
      <c r="Q91" s="11" t="e">
        <f>'Усть-Иван'!U91+п.Юхта!#REF!+Дубовка!U91+БелогТУ!U91+МазТУпсих!U91+Гонжа!U91+'ПУ-18 Тамб'!U91+БлаговТУ!U91</f>
        <v>#REF!</v>
      </c>
      <c r="R91" s="11" t="e">
        <f>'Усть-Иван'!V91+п.Юхта!#REF!+Дубовка!V91+БелогТУ!V91+МазТУпсих!V91+Гонжа!V91+'ПУ-18 Тамб'!V91+БлаговТУ!V91</f>
        <v>#REF!</v>
      </c>
      <c r="T91" s="129">
        <f>SUM(T83:T90)</f>
        <v>31499.652000000002</v>
      </c>
      <c r="U91" s="129">
        <f t="shared" ref="U91:AE91" si="16">SUM(U83:U90)</f>
        <v>25168.959999999999</v>
      </c>
      <c r="V91" s="129">
        <f t="shared" si="16"/>
        <v>34869.61</v>
      </c>
      <c r="W91" s="129">
        <f t="shared" si="16"/>
        <v>37407.910956836567</v>
      </c>
      <c r="X91" s="129" t="e">
        <f t="shared" si="16"/>
        <v>#DIV/0!</v>
      </c>
      <c r="Y91" s="129" t="e">
        <f t="shared" si="16"/>
        <v>#DIV/0!</v>
      </c>
      <c r="Z91" s="129" t="e">
        <f t="shared" si="16"/>
        <v>#DIV/0!</v>
      </c>
      <c r="AA91" s="129">
        <f t="shared" si="16"/>
        <v>40302.850951949833</v>
      </c>
      <c r="AB91" s="129" t="e">
        <f t="shared" si="16"/>
        <v>#DIV/0!</v>
      </c>
      <c r="AC91" s="129" t="e">
        <f t="shared" si="16"/>
        <v>#DIV/0!</v>
      </c>
      <c r="AD91" s="129" t="e">
        <f t="shared" si="16"/>
        <v>#DIV/0!</v>
      </c>
      <c r="AE91" s="129">
        <f t="shared" si="16"/>
        <v>43427.632076330847</v>
      </c>
    </row>
    <row r="92" spans="1:44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f>'Усть-Иван'!D92+Дубовка!D92+БелогТУ!D92+МазТУпсих!D92+Гонжа!D92+'ПУ-18 Тамб'!D92+БлаговТУ!D92</f>
        <v>411.98915253444488</v>
      </c>
      <c r="E92" s="11">
        <f>'Усть-Иван'!E92+Дубовка!E92+БелогТУ!E92+МазТУпсих!E92+Гонжа!E92+'ПУ-18 Тамб'!E92+БлаговТУ!E92</f>
        <v>712.71999999999991</v>
      </c>
      <c r="F92" s="11">
        <f>'Усть-Иван'!F92+Дубовка!F92+БелогТУ!F92+МазТУпсих!F92+Гонжа!F92+'ПУ-18 Тамб'!F92+БлаговТУ!F92</f>
        <v>409.39915253444491</v>
      </c>
      <c r="G92" s="11">
        <f>'Усть-Иван'!H92+Дубовка!H92+БелогТУ!H92+МазТУпсих!H92+Гонжа!H92+'ПУ-18 Тамб'!H92+БлаговТУ!H92</f>
        <v>724.1828766961961</v>
      </c>
      <c r="H92" s="11">
        <f>'Усть-Иван'!I92+Дубовка!I92+БелогТУ!I92+МазТУпсих!I92+Гонжа!I92+'ПУ-18 Тамб'!I92+БлаговТУ!I92</f>
        <v>724.1828766961961</v>
      </c>
      <c r="I92" s="11">
        <f>'Усть-Иван'!J92+Дубовка!J92+БелогТУ!J92+МазТУпсих!J92+Гонжа!J92+'ПУ-18 Тамб'!J92+БлаговТУ!J92</f>
        <v>724.1828766961961</v>
      </c>
      <c r="J92" s="11">
        <f>'Усть-Иван'!K92+Дубовка!K92+БелогТУ!K92+МазТУпсих!K92+Гонжа!K92+'ПУ-18 Тамб'!K92+БлаговТУ!K92</f>
        <v>724.1828766961961</v>
      </c>
      <c r="K92" s="11">
        <f>'Усть-Иван'!N92+Дубовка!N92+БелогТУ!N92+МазТУпсих!N92+Гонжа!N92+'ПУ-18 Тамб'!N92+БлаговТУ!N92</f>
        <v>724.1828766961961</v>
      </c>
      <c r="L92" s="11">
        <f>'Усть-Иван'!O92+Дубовка!O92+БелогТУ!O92+МазТУпсих!O92+Гонжа!O92+'ПУ-18 Тамб'!O92+БлаговТУ!O92</f>
        <v>724.1828766961961</v>
      </c>
      <c r="M92" s="11">
        <f>'Усть-Иван'!P92+Дубовка!P92+БелогТУ!P92+МазТУпсих!P92+Гонжа!P92+'ПУ-18 Тамб'!P92+БлаговТУ!P92</f>
        <v>724.1828766961961</v>
      </c>
      <c r="N92" s="11">
        <f>'Усть-Иван'!Q92+Дубовка!Q92+БелогТУ!Q92+МазТУпсих!Q92+Гонжа!Q92+'ПУ-18 Тамб'!Q92+БлаговТУ!Q92</f>
        <v>724.1828766961961</v>
      </c>
      <c r="O92" s="11">
        <f>'Усть-Иван'!S92+Дубовка!S92+БелогТУ!S92+МазТУпсих!S92+Гонжа!S92+'ПУ-18 Тамб'!S92+БлаговТУ!S92</f>
        <v>724.1828766961961</v>
      </c>
      <c r="P92" s="11" t="e">
        <f>'Усть-Иван'!T92+п.Юхта!#REF!+Дубовка!T92+БелогТУ!T92+МазТУпсих!T92+Гонжа!T92+'ПУ-18 Тамб'!T92+БлаговТУ!T92</f>
        <v>#REF!</v>
      </c>
      <c r="Q92" s="11" t="e">
        <f>'Усть-Иван'!U92+п.Юхта!#REF!+Дубовка!U92+БелогТУ!U92+МазТУпсих!U92+Гонжа!U92+'ПУ-18 Тамб'!U92+БлаговТУ!U92</f>
        <v>#REF!</v>
      </c>
      <c r="R92" s="11" t="e">
        <f>'Усть-Иван'!V92+п.Юхта!#REF!+Дубовка!V92+БелогТУ!V92+МазТУпсих!V92+Гонжа!V92+'ПУ-18 Тамб'!V92+БлаговТУ!V92</f>
        <v>#REF!</v>
      </c>
    </row>
    <row r="93" spans="1:44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f>'Усть-Иван'!D93+Дубовка!D93+БелогТУ!D93+МазТУпсих!D93+Гонжа!D93+'ПУ-18 Тамб'!D93+БлаговТУ!D93</f>
        <v>562.21969020231461</v>
      </c>
      <c r="E93" s="11">
        <f>'Усть-Иван'!E93+Дубовка!E93+БелогТУ!E93+МазТУпсих!E93+Гонжа!E93+'ПУ-18 Тамб'!E93+БлаговТУ!E93</f>
        <v>953.48799999999994</v>
      </c>
      <c r="F93" s="11">
        <f>'Усть-Иван'!F93+Дубовка!F93+БелогТУ!F93+МазТУпсих!F93+Гонжа!F93+'ПУ-18 Тамб'!F93+БлаговТУ!F93</f>
        <v>559.61969020231459</v>
      </c>
      <c r="G93" s="11">
        <f>'Усть-Иван'!H93+Дубовка!H93+БелогТУ!H93+МазТУпсих!H93+Гонжа!H93+'ПУ-18 Тамб'!H93+БлаговТУ!H93</f>
        <v>971.59264174332532</v>
      </c>
      <c r="H93" s="11">
        <f>'Усть-Иван'!I93+Дубовка!I93+БелогТУ!I93+МазТУпсих!I93+Гонжа!I93+'ПУ-18 Тамб'!I93+БлаговТУ!I93</f>
        <v>971.59264174332532</v>
      </c>
      <c r="I93" s="11">
        <f>'Усть-Иван'!J93+Дубовка!J93+БелогТУ!J93+МазТУпсих!J93+Гонжа!J93+'ПУ-18 Тамб'!J93+БлаговТУ!J93</f>
        <v>971.59264174332532</v>
      </c>
      <c r="J93" s="11">
        <f>'Усть-Иван'!K93+Дубовка!K93+БелогТУ!K93+МазТУпсих!K93+Гонжа!K93+'ПУ-18 Тамб'!K93+БлаговТУ!K93</f>
        <v>971.59264174332532</v>
      </c>
      <c r="K93" s="11">
        <f>'Усть-Иван'!N93+Дубовка!N93+БелогТУ!N93+МазТУпсих!N93+Гонжа!N93+'ПУ-18 Тамб'!N93+БлаговТУ!N93</f>
        <v>971.59264174332532</v>
      </c>
      <c r="L93" s="11">
        <f>'Усть-Иван'!O93+Дубовка!O93+БелогТУ!O93+МазТУпсих!O93+Гонжа!O93+'ПУ-18 Тамб'!O93+БлаговТУ!O93</f>
        <v>971.59264174332532</v>
      </c>
      <c r="M93" s="11">
        <f>'Усть-Иван'!P93+Дубовка!P93+БелогТУ!P93+МазТУпсих!P93+Гонжа!P93+'ПУ-18 Тамб'!P93+БлаговТУ!P93</f>
        <v>971.59264174332532</v>
      </c>
      <c r="N93" s="11">
        <f>'Усть-Иван'!Q93+Дубовка!Q93+БелогТУ!Q93+МазТУпсих!Q93+Гонжа!Q93+'ПУ-18 Тамб'!Q93+БлаговТУ!Q93</f>
        <v>971.59264174332532</v>
      </c>
      <c r="O93" s="11">
        <f>'Усть-Иван'!S93+Дубовка!S93+БелогТУ!S93+МазТУпсих!S93+Гонжа!S93+'ПУ-18 Тамб'!S93+БлаговТУ!S93</f>
        <v>971.59264174332532</v>
      </c>
      <c r="P93" s="11" t="e">
        <f>'Усть-Иван'!T93+п.Юхта!#REF!+Дубовка!T93+БелогТУ!T93+МазТУпсих!T93+Гонжа!T93+'ПУ-18 Тамб'!T93+БлаговТУ!T93</f>
        <v>#REF!</v>
      </c>
      <c r="Q93" s="11" t="e">
        <f>'Усть-Иван'!U93+п.Юхта!#REF!+Дубовка!U93+БелогТУ!U93+МазТУпсих!U93+Гонжа!U93+'ПУ-18 Тамб'!U93+БлаговТУ!U93</f>
        <v>#REF!</v>
      </c>
      <c r="R93" s="11" t="e">
        <f>'Усть-Иван'!V93+п.Юхта!#REF!+Дубовка!V93+БелогТУ!V93+МазТУпсих!V93+Гонжа!V93+'ПУ-18 Тамб'!V93+БлаговТУ!V93</f>
        <v>#REF!</v>
      </c>
    </row>
    <row r="94" spans="1:44" ht="25.5" x14ac:dyDescent="0.25">
      <c r="A94" s="7">
        <v>14</v>
      </c>
      <c r="B94" s="30" t="s">
        <v>70</v>
      </c>
      <c r="C94" s="2" t="s">
        <v>71</v>
      </c>
      <c r="D94" s="31" t="e">
        <f>D95+D97+D208+D247+D251+D255+D257+D261+D265+D267+D275+D282+D299</f>
        <v>#REF!</v>
      </c>
      <c r="E94" s="31" t="e">
        <f t="shared" ref="E94:R94" si="17">E95+E97+E208+E247+E251+E255+E257+E261+E265+E267+E275+E282+E299</f>
        <v>#REF!</v>
      </c>
      <c r="F94" s="31" t="e">
        <f t="shared" si="17"/>
        <v>#REF!</v>
      </c>
      <c r="G94" s="31" t="e">
        <f t="shared" si="17"/>
        <v>#REF!</v>
      </c>
      <c r="H94" s="31" t="e">
        <f t="shared" si="17"/>
        <v>#REF!</v>
      </c>
      <c r="I94" s="31" t="e">
        <f t="shared" si="17"/>
        <v>#REF!</v>
      </c>
      <c r="J94" s="31" t="e">
        <f t="shared" si="17"/>
        <v>#REF!</v>
      </c>
      <c r="K94" s="31" t="e">
        <f t="shared" si="17"/>
        <v>#REF!</v>
      </c>
      <c r="L94" s="31" t="e">
        <f t="shared" si="17"/>
        <v>#REF!</v>
      </c>
      <c r="M94" s="31" t="e">
        <f t="shared" si="17"/>
        <v>#REF!</v>
      </c>
      <c r="N94" s="31" t="e">
        <f t="shared" si="17"/>
        <v>#REF!</v>
      </c>
      <c r="O94" s="31" t="e">
        <f t="shared" si="17"/>
        <v>#REF!</v>
      </c>
      <c r="P94" s="31" t="e">
        <f t="shared" si="17"/>
        <v>#REF!</v>
      </c>
      <c r="Q94" s="31" t="e">
        <f t="shared" si="17"/>
        <v>#REF!</v>
      </c>
      <c r="R94" s="31" t="e">
        <f t="shared" si="17"/>
        <v>#REF!</v>
      </c>
      <c r="S94" s="126" t="s">
        <v>548</v>
      </c>
      <c r="T94" s="23">
        <v>4248.8019999999997</v>
      </c>
      <c r="U94" s="23">
        <v>3243.9699999999993</v>
      </c>
      <c r="V94" s="23">
        <v>4248.8</v>
      </c>
      <c r="W94" s="23">
        <v>4440.5218591807434</v>
      </c>
      <c r="X94" s="23">
        <v>206.77548000000002</v>
      </c>
      <c r="Y94" s="23">
        <v>243.27228672000004</v>
      </c>
      <c r="Z94" s="23">
        <v>220.83621264000004</v>
      </c>
      <c r="AA94" s="23">
        <v>4705.1434120623489</v>
      </c>
      <c r="AB94" s="23">
        <v>235.85307509952005</v>
      </c>
      <c r="AC94" s="23">
        <v>277.48220876771336</v>
      </c>
      <c r="AD94" s="23">
        <v>251.89108420628745</v>
      </c>
      <c r="AE94" s="23">
        <v>4991.2926094584773</v>
      </c>
      <c r="AF94" s="126" t="s">
        <v>548</v>
      </c>
      <c r="AG94" s="23">
        <v>4248.8019999999997</v>
      </c>
      <c r="AH94" s="23">
        <v>3243.9699999999993</v>
      </c>
      <c r="AI94" s="23">
        <v>4248.8</v>
      </c>
      <c r="AJ94" s="23">
        <v>4440.5218591807434</v>
      </c>
      <c r="AK94" s="23">
        <v>206.77548000000002</v>
      </c>
      <c r="AL94" s="23">
        <v>243.27228672000004</v>
      </c>
      <c r="AM94" s="23">
        <v>220.83621264000004</v>
      </c>
      <c r="AN94" s="23">
        <v>4705.1434120623489</v>
      </c>
      <c r="AO94" s="23">
        <v>235.85307509952005</v>
      </c>
      <c r="AP94" s="23">
        <v>277.48220876771336</v>
      </c>
      <c r="AQ94" s="23">
        <v>251.89108420628745</v>
      </c>
      <c r="AR94" s="23">
        <v>4991.2926094584773</v>
      </c>
    </row>
    <row r="95" spans="1:44" x14ac:dyDescent="0.25">
      <c r="A95" s="7">
        <v>15</v>
      </c>
      <c r="B95" s="15" t="s">
        <v>72</v>
      </c>
      <c r="C95" s="32" t="s">
        <v>71</v>
      </c>
      <c r="D95" s="11">
        <f>'Усть-Иван'!D95+Дубовка!D95+БелогТУ!D95+МазТУпсих!D95+Гонжа!D95+'ПУ-18 Тамб'!D95+БлаговТУ!D95</f>
        <v>113.7</v>
      </c>
      <c r="E95" s="11">
        <f>'Усть-Иван'!E95+Дубовка!E95+БелогТУ!E95+МазТУпсих!E95+Гонжа!E95+'ПУ-18 Тамб'!E95+БлаговТУ!E95</f>
        <v>642.79</v>
      </c>
      <c r="F95" s="11">
        <f>'Усть-Иван'!F95+Дубовка!F95+БелогТУ!F95+МазТУпсих!F95+Гонжа!F95+'ПУ-18 Тамб'!F95+БлаговТУ!F95</f>
        <v>675.09</v>
      </c>
      <c r="G95" s="11">
        <f>'Усть-Иван'!H95+Дубовка!H95+БелогТУ!H95+МазТУпсих!H95+Гонжа!H95+'ПУ-18 Тамб'!H95+БлаговТУ!H95</f>
        <v>782.42926999999997</v>
      </c>
      <c r="H95" s="11">
        <f>'Усть-Иван'!I95+Дубовка!I95+БелогТУ!I95+МазТУпсих!I95+Гонжа!I95+'ПУ-18 Тамб'!I95+БлаговТУ!I95</f>
        <v>0</v>
      </c>
      <c r="I95" s="11">
        <f>'Усть-Иван'!J95+Дубовка!J95+БелогТУ!J95+МазТУпсих!J95+Гонжа!J95+'ПУ-18 Тамб'!J95+БлаговТУ!J95</f>
        <v>0</v>
      </c>
      <c r="J95" s="11">
        <f>'Усть-Иван'!K95+Дубовка!K95+БелогТУ!K95+МазТУпсих!K95+Гонжа!K95+'ПУ-18 Тамб'!K95+БлаговТУ!K95</f>
        <v>0</v>
      </c>
      <c r="K95" s="11">
        <f>'Усть-Иван'!N95+Дубовка!N95+БелогТУ!N95+МазТУпсих!N95+Гонжа!N95+'ПУ-18 Тамб'!N95+БлаговТУ!N95</f>
        <v>834.95467436000013</v>
      </c>
      <c r="L95" s="11">
        <f>'Усть-Иван'!O95+Дубовка!O95+БелогТУ!O95+МазТУпсих!O95+Гонжа!O95+'ПУ-18 Тамб'!O95+БлаговТУ!O95</f>
        <v>0</v>
      </c>
      <c r="M95" s="11">
        <f>'Усть-Иван'!P95+Дубовка!P95+БелогТУ!P95+МазТУпсих!P95+Гонжа!P95+'ПУ-18 Тамб'!P95+БлаговТУ!P95</f>
        <v>0</v>
      </c>
      <c r="N95" s="11">
        <f>'Усть-Иван'!Q95+Дубовка!Q95+БелогТУ!Q95+МазТУпсих!Q95+Гонжа!Q95+'ПУ-18 Тамб'!Q95+БлаговТУ!Q95</f>
        <v>0</v>
      </c>
      <c r="O95" s="11">
        <f>'Усть-Иван'!S95+Дубовка!S95+БелогТУ!S95+МазТУпсих!S95+Гонжа!S95+'ПУ-18 Тамб'!S95+БлаговТУ!S95</f>
        <v>891.15362440648016</v>
      </c>
      <c r="P95" s="11" t="e">
        <f>'Усть-Иван'!T95+п.Юхта!#REF!+Дубовка!T95+БелогТУ!T95+МазТУпсих!T95+Гонжа!T95+'ПУ-18 Тамб'!T95+БлаговТУ!T95</f>
        <v>#REF!</v>
      </c>
      <c r="Q95" s="11" t="e">
        <f>'Усть-Иван'!U95+п.Юхта!#REF!+Дубовка!U95+БелогТУ!U95+МазТУпсих!U95+Гонжа!U95+'ПУ-18 Тамб'!U95+БлаговТУ!U95</f>
        <v>#REF!</v>
      </c>
      <c r="R95" s="11" t="e">
        <f>'Усть-Иван'!V95+п.Юхта!#REF!+Дубовка!V95+БелогТУ!V95+МазТУпсих!V95+Гонжа!V95+'ПУ-18 Тамб'!V95+БлаговТУ!V95</f>
        <v>#REF!</v>
      </c>
      <c r="T95" s="23">
        <v>7208.19</v>
      </c>
      <c r="U95" s="23">
        <v>6979.1899999999987</v>
      </c>
      <c r="V95" s="23">
        <v>7208.23</v>
      </c>
      <c r="W95" s="23">
        <v>10721.389899</v>
      </c>
      <c r="X95" s="23" t="e">
        <v>#DIV/0!</v>
      </c>
      <c r="Y95" s="23" t="e">
        <v>#DIV/0!</v>
      </c>
      <c r="Z95" s="23" t="e">
        <v>#DIV/0!</v>
      </c>
      <c r="AA95" s="23">
        <v>11319.089647000001</v>
      </c>
      <c r="AB95" s="23" t="e">
        <v>#DIV/0!</v>
      </c>
      <c r="AC95" s="23" t="e">
        <v>#DIV/0!</v>
      </c>
      <c r="AD95" s="23" t="e">
        <v>#DIV/0!</v>
      </c>
      <c r="AE95" s="23">
        <v>11955.002469999999</v>
      </c>
      <c r="AG95" s="23">
        <v>7208.19</v>
      </c>
      <c r="AH95" s="23">
        <v>6979.1899999999987</v>
      </c>
      <c r="AI95" s="23">
        <v>7208.23</v>
      </c>
      <c r="AJ95" s="23">
        <v>10721.389899</v>
      </c>
      <c r="AK95" s="23" t="e">
        <v>#DIV/0!</v>
      </c>
      <c r="AL95" s="23" t="e">
        <v>#DIV/0!</v>
      </c>
      <c r="AM95" s="23" t="e">
        <v>#DIV/0!</v>
      </c>
      <c r="AN95" s="23">
        <v>11319.089647000001</v>
      </c>
      <c r="AO95" s="23" t="e">
        <v>#DIV/0!</v>
      </c>
      <c r="AP95" s="23" t="e">
        <v>#DIV/0!</v>
      </c>
      <c r="AQ95" s="23" t="e">
        <v>#DIV/0!</v>
      </c>
      <c r="AR95" s="23">
        <v>11955.002469999999</v>
      </c>
    </row>
    <row r="96" spans="1:44" x14ac:dyDescent="0.25">
      <c r="A96" s="16" t="s">
        <v>73</v>
      </c>
      <c r="B96" s="17" t="s">
        <v>74</v>
      </c>
      <c r="C96" s="32" t="s">
        <v>71</v>
      </c>
      <c r="D96" s="11">
        <f>'Усть-Иван'!D96+Дубовка!D96+БелогТУ!D96+МазТУпсих!D96+Гонжа!D96+'ПУ-18 Тамб'!D96+БлаговТУ!D96</f>
        <v>0</v>
      </c>
      <c r="E96" s="11">
        <f>'Усть-Иван'!E96+Дубовка!E96+БелогТУ!E96+МазТУпсих!E96+Гонжа!E96+'ПУ-18 Тамб'!E96+БлаговТУ!E96</f>
        <v>0</v>
      </c>
      <c r="F96" s="11">
        <f>'Усть-Иван'!F96+Дубовка!F96+БелогТУ!F96+МазТУпсих!F96+Гонжа!F96+'ПУ-18 Тамб'!F96+БлаговТУ!F96</f>
        <v>0</v>
      </c>
      <c r="G96" s="11">
        <f>'Усть-Иван'!H96+Дубовка!H96+БелогТУ!H96+МазТУпсих!H96+Гонжа!H96+'ПУ-18 Тамб'!H96+БлаговТУ!H96</f>
        <v>0</v>
      </c>
      <c r="H96" s="11">
        <f>'Усть-Иван'!I96+Дубовка!I96+БелогТУ!I96+МазТУпсих!I96+Гонжа!I96+'ПУ-18 Тамб'!I96+БлаговТУ!I96</f>
        <v>0</v>
      </c>
      <c r="I96" s="11">
        <f>'Усть-Иван'!J96+Дубовка!J96+БелогТУ!J96+МазТУпсих!J96+Гонжа!J96+'ПУ-18 Тамб'!J96+БлаговТУ!J96</f>
        <v>0</v>
      </c>
      <c r="J96" s="11">
        <f>'Усть-Иван'!K96+Дубовка!K96+БелогТУ!K96+МазТУпсих!K96+Гонжа!K96+'ПУ-18 Тамб'!K96+БлаговТУ!K96</f>
        <v>0</v>
      </c>
      <c r="K96" s="11">
        <f>'Усть-Иван'!N96+Дубовка!N96+БелогТУ!N96+МазТУпсих!N96+Гонжа!N96+'ПУ-18 Тамб'!N96+БлаговТУ!N96</f>
        <v>0</v>
      </c>
      <c r="L96" s="11">
        <f>'Усть-Иван'!O96+Дубовка!O96+БелогТУ!O96+МазТУпсих!O96+Гонжа!O96+'ПУ-18 Тамб'!O96+БлаговТУ!O96</f>
        <v>0</v>
      </c>
      <c r="M96" s="11">
        <f>'Усть-Иван'!P96+Дубовка!P96+БелогТУ!P96+МазТУпсих!P96+Гонжа!P96+'ПУ-18 Тамб'!P96+БлаговТУ!P96</f>
        <v>0</v>
      </c>
      <c r="N96" s="11">
        <f>'Усть-Иван'!Q96+Дубовка!Q96+БелогТУ!Q96+МазТУпсих!Q96+Гонжа!Q96+'ПУ-18 Тамб'!Q96+БлаговТУ!Q96</f>
        <v>0</v>
      </c>
      <c r="O96" s="11">
        <f>'Усть-Иван'!S96+Дубовка!S96+БелогТУ!S96+МазТУпсих!S96+Гонжа!S96+'ПУ-18 Тамб'!S96+БлаговТУ!S96</f>
        <v>0</v>
      </c>
      <c r="P96" s="11" t="e">
        <f>'Усть-Иван'!T96+п.Юхта!#REF!+Дубовка!T96+БелогТУ!T96+МазТУпсих!T96+Гонжа!T96+'ПУ-18 Тамб'!T96+БлаговТУ!T96</f>
        <v>#REF!</v>
      </c>
      <c r="Q96" s="11" t="e">
        <f>'Усть-Иван'!U96+п.Юхта!#REF!+Дубовка!U96+БелогТУ!U96+МазТУпсих!U96+Гонжа!U96+'ПУ-18 Тамб'!U96+БлаговТУ!U96</f>
        <v>#REF!</v>
      </c>
      <c r="R96" s="11" t="e">
        <f>'Усть-Иван'!V96+п.Юхта!#REF!+Дубовка!V96+БелогТУ!V96+МазТУпсих!V96+Гонжа!V96+'ПУ-18 Тамб'!V96+БлаговТУ!V96</f>
        <v>#REF!</v>
      </c>
      <c r="T96" s="23">
        <v>4706.92</v>
      </c>
      <c r="U96" s="23">
        <v>5059.8200000000006</v>
      </c>
      <c r="V96" s="23">
        <v>4706.9100000000008</v>
      </c>
      <c r="W96" s="23">
        <v>6697.6336111523015</v>
      </c>
      <c r="X96" s="23">
        <v>0</v>
      </c>
      <c r="Y96" s="23">
        <v>0</v>
      </c>
      <c r="Z96" s="23">
        <v>0</v>
      </c>
      <c r="AA96" s="23">
        <v>7060.0584027230007</v>
      </c>
      <c r="AB96" s="23">
        <v>0</v>
      </c>
      <c r="AC96" s="23">
        <v>0</v>
      </c>
      <c r="AD96" s="23">
        <v>0</v>
      </c>
      <c r="AE96" s="23">
        <v>7458.9418231001491</v>
      </c>
      <c r="AG96" s="23">
        <v>4706.92</v>
      </c>
      <c r="AH96" s="23">
        <v>5059.8200000000006</v>
      </c>
      <c r="AI96" s="23">
        <v>4706.9100000000008</v>
      </c>
      <c r="AJ96" s="23">
        <v>6697.6336111523015</v>
      </c>
      <c r="AK96" s="23">
        <v>0</v>
      </c>
      <c r="AL96" s="23">
        <v>0</v>
      </c>
      <c r="AM96" s="23">
        <v>0</v>
      </c>
      <c r="AN96" s="23">
        <v>7060.0584027230007</v>
      </c>
      <c r="AO96" s="23">
        <v>0</v>
      </c>
      <c r="AP96" s="23">
        <v>0</v>
      </c>
      <c r="AQ96" s="23">
        <v>0</v>
      </c>
      <c r="AR96" s="23">
        <v>7458.9418231001491</v>
      </c>
    </row>
    <row r="97" spans="1:44" x14ac:dyDescent="0.25">
      <c r="A97" s="18" t="s">
        <v>75</v>
      </c>
      <c r="B97" s="30" t="s">
        <v>76</v>
      </c>
      <c r="C97" s="2" t="s">
        <v>71</v>
      </c>
      <c r="D97" s="31" t="e">
        <f t="shared" ref="D97:R97" si="18">D98+D99+D100+D101</f>
        <v>#REF!</v>
      </c>
      <c r="E97" s="31" t="e">
        <f t="shared" si="18"/>
        <v>#REF!</v>
      </c>
      <c r="F97" s="31" t="e">
        <f t="shared" si="18"/>
        <v>#REF!</v>
      </c>
      <c r="G97" s="31" t="e">
        <f>G98+G99+G100+G101</f>
        <v>#REF!</v>
      </c>
      <c r="H97" s="31" t="e">
        <f t="shared" si="18"/>
        <v>#REF!</v>
      </c>
      <c r="I97" s="31" t="e">
        <f t="shared" si="18"/>
        <v>#REF!</v>
      </c>
      <c r="J97" s="31" t="e">
        <f t="shared" si="18"/>
        <v>#REF!</v>
      </c>
      <c r="K97" s="31" t="e">
        <f t="shared" si="18"/>
        <v>#REF!</v>
      </c>
      <c r="L97" s="31" t="e">
        <f t="shared" si="18"/>
        <v>#REF!</v>
      </c>
      <c r="M97" s="31" t="e">
        <f t="shared" si="18"/>
        <v>#REF!</v>
      </c>
      <c r="N97" s="31" t="e">
        <f t="shared" si="18"/>
        <v>#REF!</v>
      </c>
      <c r="O97" s="31" t="e">
        <f t="shared" si="18"/>
        <v>#REF!</v>
      </c>
      <c r="P97" s="31" t="e">
        <f t="shared" si="18"/>
        <v>#REF!</v>
      </c>
      <c r="Q97" s="31" t="e">
        <f t="shared" si="18"/>
        <v>#REF!</v>
      </c>
      <c r="R97" s="31" t="e">
        <f t="shared" si="18"/>
        <v>#REF!</v>
      </c>
      <c r="T97" s="23">
        <v>14726.798849999999</v>
      </c>
      <c r="U97" s="23">
        <v>15298.409999999998</v>
      </c>
      <c r="V97" s="23">
        <v>14726.798849999999</v>
      </c>
      <c r="W97" s="23">
        <v>16774.378063039996</v>
      </c>
      <c r="X97" s="23">
        <v>573.07812000000001</v>
      </c>
      <c r="Y97" s="23">
        <v>696.40798319999999</v>
      </c>
      <c r="Z97" s="23">
        <v>612.04743216000008</v>
      </c>
      <c r="AA97" s="23">
        <v>17881.765330940481</v>
      </c>
      <c r="AB97" s="23">
        <v>653.66665754688017</v>
      </c>
      <c r="AC97" s="23">
        <v>794.33965942951681</v>
      </c>
      <c r="AD97" s="23">
        <v>698.11599026006809</v>
      </c>
      <c r="AE97" s="23">
        <v>19210.502263902457</v>
      </c>
      <c r="AG97" s="23">
        <v>14726.798849999999</v>
      </c>
      <c r="AH97" s="23">
        <v>15298.409999999998</v>
      </c>
      <c r="AI97" s="23">
        <v>14726.798849999999</v>
      </c>
      <c r="AJ97" s="23">
        <v>16774.378063039996</v>
      </c>
      <c r="AK97" s="23">
        <v>573.07812000000001</v>
      </c>
      <c r="AL97" s="23">
        <v>696.40798319999999</v>
      </c>
      <c r="AM97" s="23">
        <v>612.04743216000008</v>
      </c>
      <c r="AN97" s="23">
        <v>17881.765330940481</v>
      </c>
      <c r="AO97" s="23">
        <v>653.66665754688017</v>
      </c>
      <c r="AP97" s="23">
        <v>794.33965942951681</v>
      </c>
      <c r="AQ97" s="23">
        <v>698.11599026006809</v>
      </c>
      <c r="AR97" s="23">
        <v>19210.502263902457</v>
      </c>
    </row>
    <row r="98" spans="1:44" x14ac:dyDescent="0.25">
      <c r="A98" s="19" t="str">
        <f>A97 &amp; ".0.1"</f>
        <v>16.0.1</v>
      </c>
      <c r="B98" s="17" t="s">
        <v>77</v>
      </c>
      <c r="C98" s="32" t="s">
        <v>71</v>
      </c>
      <c r="D98" s="14" t="e">
        <f t="shared" ref="D98:R98" si="19">D103+D121+D139+D157+D175+D192</f>
        <v>#REF!</v>
      </c>
      <c r="E98" s="14" t="e">
        <f t="shared" si="19"/>
        <v>#REF!</v>
      </c>
      <c r="F98" s="14" t="e">
        <f t="shared" si="19"/>
        <v>#REF!</v>
      </c>
      <c r="G98" s="14" t="e">
        <f t="shared" si="19"/>
        <v>#REF!</v>
      </c>
      <c r="H98" s="14" t="e">
        <f t="shared" si="19"/>
        <v>#REF!</v>
      </c>
      <c r="I98" s="14" t="e">
        <f t="shared" si="19"/>
        <v>#REF!</v>
      </c>
      <c r="J98" s="14" t="e">
        <f t="shared" si="19"/>
        <v>#REF!</v>
      </c>
      <c r="K98" s="14" t="e">
        <f t="shared" si="19"/>
        <v>#REF!</v>
      </c>
      <c r="L98" s="14" t="e">
        <f t="shared" si="19"/>
        <v>#REF!</v>
      </c>
      <c r="M98" s="14" t="e">
        <f t="shared" si="19"/>
        <v>#REF!</v>
      </c>
      <c r="N98" s="14" t="e">
        <f t="shared" si="19"/>
        <v>#REF!</v>
      </c>
      <c r="O98" s="14" t="e">
        <f t="shared" si="19"/>
        <v>#REF!</v>
      </c>
      <c r="P98" s="14" t="e">
        <f t="shared" si="19"/>
        <v>#REF!</v>
      </c>
      <c r="Q98" s="14" t="e">
        <f t="shared" si="19"/>
        <v>#REF!</v>
      </c>
      <c r="R98" s="14" t="e">
        <f t="shared" si="19"/>
        <v>#REF!</v>
      </c>
      <c r="T98" s="23">
        <v>6557.0400000000009</v>
      </c>
      <c r="U98" s="23">
        <v>5586.34</v>
      </c>
      <c r="V98" s="23">
        <v>6277.3753399999987</v>
      </c>
      <c r="W98" s="23">
        <v>8895.894729877904</v>
      </c>
      <c r="X98" s="23">
        <v>43.145679999999992</v>
      </c>
      <c r="Y98" s="23">
        <v>43.145679999999992</v>
      </c>
      <c r="Z98" s="23">
        <v>43.145679999999992</v>
      </c>
      <c r="AA98" s="23">
        <v>9475.1588616667996</v>
      </c>
      <c r="AB98" s="23">
        <v>43.145679999999992</v>
      </c>
      <c r="AC98" s="23">
        <v>43.145679999999992</v>
      </c>
      <c r="AD98" s="23">
        <v>43.145679999999992</v>
      </c>
      <c r="AE98" s="23">
        <v>10097.553385825137</v>
      </c>
      <c r="AG98" s="23">
        <v>6557.0400000000009</v>
      </c>
      <c r="AH98" s="23">
        <v>5586.34</v>
      </c>
      <c r="AI98" s="23">
        <v>6277.3753399999987</v>
      </c>
      <c r="AJ98" s="23">
        <v>8919.3547298779031</v>
      </c>
      <c r="AK98" s="23">
        <v>43.145679999999992</v>
      </c>
      <c r="AL98" s="23">
        <v>43.145679999999992</v>
      </c>
      <c r="AM98" s="23">
        <v>43.145679999999992</v>
      </c>
      <c r="AN98" s="23">
        <v>9475.1588616667996</v>
      </c>
      <c r="AO98" s="23">
        <v>43.145679999999992</v>
      </c>
      <c r="AP98" s="23">
        <v>43.145679999999992</v>
      </c>
      <c r="AQ98" s="23">
        <v>43.145679999999992</v>
      </c>
      <c r="AR98" s="23">
        <v>10097.553385825137</v>
      </c>
    </row>
    <row r="99" spans="1:44" x14ac:dyDescent="0.25">
      <c r="A99" s="19" t="str">
        <f>A97 &amp; ".0.2"</f>
        <v>16.0.2</v>
      </c>
      <c r="B99" s="17" t="s">
        <v>78</v>
      </c>
      <c r="C99" s="32" t="s">
        <v>71</v>
      </c>
      <c r="D99" s="14" t="e">
        <f t="shared" ref="D99:R99" si="20">D104+D122+D140+D158+D176</f>
        <v>#REF!</v>
      </c>
      <c r="E99" s="14" t="e">
        <f t="shared" si="20"/>
        <v>#REF!</v>
      </c>
      <c r="F99" s="14" t="e">
        <f t="shared" si="20"/>
        <v>#REF!</v>
      </c>
      <c r="G99" s="14" t="e">
        <f t="shared" si="20"/>
        <v>#REF!</v>
      </c>
      <c r="H99" s="14" t="e">
        <f t="shared" si="20"/>
        <v>#REF!</v>
      </c>
      <c r="I99" s="14" t="e">
        <f t="shared" si="20"/>
        <v>#REF!</v>
      </c>
      <c r="J99" s="14" t="e">
        <f t="shared" si="20"/>
        <v>#REF!</v>
      </c>
      <c r="K99" s="14" t="e">
        <f t="shared" si="20"/>
        <v>#REF!</v>
      </c>
      <c r="L99" s="14" t="e">
        <f t="shared" si="20"/>
        <v>#REF!</v>
      </c>
      <c r="M99" s="14" t="e">
        <f t="shared" si="20"/>
        <v>#REF!</v>
      </c>
      <c r="N99" s="14" t="e">
        <f t="shared" si="20"/>
        <v>#REF!</v>
      </c>
      <c r="O99" s="14" t="e">
        <f t="shared" si="20"/>
        <v>#REF!</v>
      </c>
      <c r="P99" s="14" t="e">
        <f t="shared" si="20"/>
        <v>#REF!</v>
      </c>
      <c r="Q99" s="14" t="e">
        <f t="shared" si="20"/>
        <v>#REF!</v>
      </c>
      <c r="R99" s="14" t="e">
        <f t="shared" si="20"/>
        <v>#REF!</v>
      </c>
      <c r="T99" s="23">
        <v>12270.459999999997</v>
      </c>
      <c r="U99" s="23">
        <v>12709.2</v>
      </c>
      <c r="V99" s="23">
        <v>13335.1</v>
      </c>
      <c r="W99" s="23">
        <v>15998.701375769964</v>
      </c>
      <c r="X99" s="23">
        <v>829.94619999999998</v>
      </c>
      <c r="Y99" s="23">
        <v>1600.9506510399999</v>
      </c>
      <c r="Z99" s="23">
        <v>884.57034160000001</v>
      </c>
      <c r="AA99" s="23">
        <v>17049.456711267863</v>
      </c>
      <c r="AB99" s="23">
        <v>942.90892482880008</v>
      </c>
      <c r="AC99" s="23">
        <v>1822.3351057918492</v>
      </c>
      <c r="AD99" s="23">
        <v>1005.2145317171586</v>
      </c>
      <c r="AE99" s="23">
        <v>18192.132329756194</v>
      </c>
      <c r="AG99" s="23">
        <v>12270.459999999997</v>
      </c>
      <c r="AH99" s="23">
        <v>12709.2</v>
      </c>
      <c r="AI99" s="23">
        <v>13335.1</v>
      </c>
      <c r="AJ99" s="23">
        <v>15998.701375769964</v>
      </c>
      <c r="AK99" s="23">
        <v>829.94619999999998</v>
      </c>
      <c r="AL99" s="23">
        <v>1600.9506510399999</v>
      </c>
      <c r="AM99" s="23">
        <v>884.57034160000001</v>
      </c>
      <c r="AN99" s="23">
        <v>17049.456711267863</v>
      </c>
      <c r="AO99" s="23">
        <v>942.90892482880008</v>
      </c>
      <c r="AP99" s="23">
        <v>1822.3351057918492</v>
      </c>
      <c r="AQ99" s="23">
        <v>1005.2145317171586</v>
      </c>
      <c r="AR99" s="23">
        <v>18192.132329756194</v>
      </c>
    </row>
    <row r="100" spans="1:44" x14ac:dyDescent="0.25">
      <c r="A100" s="19" t="str">
        <f>A97 &amp; ".0.3"</f>
        <v>16.0.3</v>
      </c>
      <c r="B100" s="17" t="s">
        <v>79</v>
      </c>
      <c r="C100" s="32" t="s">
        <v>71</v>
      </c>
      <c r="D100" s="14" t="e">
        <f t="shared" ref="D100:R100" si="21">D107+D125+D143+D161+D179</f>
        <v>#REF!</v>
      </c>
      <c r="E100" s="14" t="e">
        <f t="shared" si="21"/>
        <v>#REF!</v>
      </c>
      <c r="F100" s="14" t="e">
        <f t="shared" si="21"/>
        <v>#REF!</v>
      </c>
      <c r="G100" s="14" t="e">
        <f t="shared" si="21"/>
        <v>#REF!</v>
      </c>
      <c r="H100" s="14" t="e">
        <f t="shared" si="21"/>
        <v>#REF!</v>
      </c>
      <c r="I100" s="14" t="e">
        <f t="shared" si="21"/>
        <v>#REF!</v>
      </c>
      <c r="J100" s="14" t="e">
        <f t="shared" si="21"/>
        <v>#REF!</v>
      </c>
      <c r="K100" s="14" t="e">
        <f t="shared" si="21"/>
        <v>#REF!</v>
      </c>
      <c r="L100" s="14" t="e">
        <f t="shared" si="21"/>
        <v>#REF!</v>
      </c>
      <c r="M100" s="14" t="e">
        <f t="shared" si="21"/>
        <v>#REF!</v>
      </c>
      <c r="N100" s="14" t="e">
        <f t="shared" si="21"/>
        <v>#REF!</v>
      </c>
      <c r="O100" s="14" t="e">
        <f t="shared" si="21"/>
        <v>#REF!</v>
      </c>
      <c r="P100" s="14" t="e">
        <f t="shared" si="21"/>
        <v>#REF!</v>
      </c>
      <c r="Q100" s="14" t="e">
        <f t="shared" si="21"/>
        <v>#REF!</v>
      </c>
      <c r="R100" s="14" t="e">
        <f t="shared" si="21"/>
        <v>#REF!</v>
      </c>
      <c r="T100" s="23">
        <v>9143.7916399999995</v>
      </c>
      <c r="U100" s="23">
        <v>7115.7269130000004</v>
      </c>
      <c r="V100" s="23">
        <v>9306.4263999999985</v>
      </c>
      <c r="W100" s="23">
        <v>13067.499119500002</v>
      </c>
      <c r="X100" s="23" t="e">
        <v>#DIV/0!</v>
      </c>
      <c r="Y100" s="23" t="e">
        <v>#DIV/0!</v>
      </c>
      <c r="Z100" s="23" t="e">
        <v>#DIV/0!</v>
      </c>
      <c r="AA100" s="23">
        <v>13866.345995</v>
      </c>
      <c r="AB100" s="23" t="e">
        <v>#DIV/0!</v>
      </c>
      <c r="AC100" s="23" t="e">
        <v>#DIV/0!</v>
      </c>
      <c r="AD100" s="23" t="e">
        <v>#DIV/0!</v>
      </c>
      <c r="AE100" s="23">
        <v>14734.21053</v>
      </c>
      <c r="AG100" s="23">
        <v>51557.101850000006</v>
      </c>
      <c r="AH100" s="23">
        <v>50298.771000000001</v>
      </c>
      <c r="AI100" s="23">
        <v>55262.421450000009</v>
      </c>
      <c r="AJ100" s="23">
        <v>86580.272158947817</v>
      </c>
      <c r="AK100" s="23" t="e">
        <v>#DIV/0!</v>
      </c>
      <c r="AL100" s="23" t="e">
        <v>#DIV/0!</v>
      </c>
      <c r="AM100" s="23" t="e">
        <v>#DIV/0!</v>
      </c>
      <c r="AN100" s="23">
        <v>91378.144046027955</v>
      </c>
      <c r="AO100" s="23" t="e">
        <v>#DIV/0!</v>
      </c>
      <c r="AP100" s="23" t="e">
        <v>#DIV/0!</v>
      </c>
      <c r="AQ100" s="23" t="e">
        <v>#DIV/0!</v>
      </c>
      <c r="AR100" s="23">
        <v>96461.048474105759</v>
      </c>
    </row>
    <row r="101" spans="1:44" x14ac:dyDescent="0.25">
      <c r="A101" s="19" t="str">
        <f>A97 &amp; ".0.4"</f>
        <v>16.0.4</v>
      </c>
      <c r="B101" s="17" t="s">
        <v>80</v>
      </c>
      <c r="C101" s="32" t="s">
        <v>71</v>
      </c>
      <c r="D101" s="14" t="e">
        <f t="shared" ref="D101:R101" si="22">D110+D128+D146+D164+D182</f>
        <v>#REF!</v>
      </c>
      <c r="E101" s="14" t="e">
        <f t="shared" si="22"/>
        <v>#REF!</v>
      </c>
      <c r="F101" s="14" t="e">
        <f t="shared" si="22"/>
        <v>#REF!</v>
      </c>
      <c r="G101" s="14" t="e">
        <f t="shared" si="22"/>
        <v>#REF!</v>
      </c>
      <c r="H101" s="14" t="e">
        <f t="shared" si="22"/>
        <v>#REF!</v>
      </c>
      <c r="I101" s="14" t="e">
        <f t="shared" si="22"/>
        <v>#REF!</v>
      </c>
      <c r="J101" s="14" t="e">
        <f t="shared" si="22"/>
        <v>#REF!</v>
      </c>
      <c r="K101" s="14" t="e">
        <f t="shared" si="22"/>
        <v>#REF!</v>
      </c>
      <c r="L101" s="14" t="e">
        <f t="shared" si="22"/>
        <v>#REF!</v>
      </c>
      <c r="M101" s="14" t="e">
        <f t="shared" si="22"/>
        <v>#REF!</v>
      </c>
      <c r="N101" s="14" t="e">
        <f t="shared" si="22"/>
        <v>#REF!</v>
      </c>
      <c r="O101" s="14" t="e">
        <f t="shared" si="22"/>
        <v>#REF!</v>
      </c>
      <c r="P101" s="14" t="e">
        <f t="shared" si="22"/>
        <v>#REF!</v>
      </c>
      <c r="Q101" s="14" t="e">
        <f t="shared" si="22"/>
        <v>#REF!</v>
      </c>
      <c r="R101" s="14" t="e">
        <f t="shared" si="22"/>
        <v>#REF!</v>
      </c>
      <c r="T101" s="23">
        <v>51557.101850000006</v>
      </c>
      <c r="U101" s="23">
        <v>50298.771000000001</v>
      </c>
      <c r="V101" s="23">
        <v>55262.421450000009</v>
      </c>
      <c r="W101" s="23">
        <v>86580.272158947817</v>
      </c>
      <c r="X101" s="23" t="e">
        <v>#DIV/0!</v>
      </c>
      <c r="Y101" s="23" t="e">
        <v>#DIV/0!</v>
      </c>
      <c r="Z101" s="23" t="e">
        <v>#DIV/0!</v>
      </c>
      <c r="AA101" s="23">
        <v>91378.144046027955</v>
      </c>
      <c r="AB101" s="23" t="e">
        <v>#DIV/0!</v>
      </c>
      <c r="AC101" s="23" t="e">
        <v>#DIV/0!</v>
      </c>
      <c r="AD101" s="23" t="e">
        <v>#DIV/0!</v>
      </c>
      <c r="AE101" s="23">
        <v>96461.048474105759</v>
      </c>
      <c r="AG101" s="172">
        <f>SUM(AG94:AG100)</f>
        <v>101275.31270000001</v>
      </c>
      <c r="AH101" s="172">
        <f t="shared" ref="AH101:AR101" si="23">SUM(AH94:AH100)</f>
        <v>99175.701000000001</v>
      </c>
      <c r="AI101" s="172">
        <f t="shared" si="23"/>
        <v>105765.63563999999</v>
      </c>
      <c r="AJ101" s="172">
        <f t="shared" si="23"/>
        <v>150132.25169696874</v>
      </c>
      <c r="AK101" s="172" t="e">
        <f t="shared" si="23"/>
        <v>#DIV/0!</v>
      </c>
      <c r="AL101" s="172" t="e">
        <f t="shared" si="23"/>
        <v>#DIV/0!</v>
      </c>
      <c r="AM101" s="172" t="e">
        <f t="shared" si="23"/>
        <v>#DIV/0!</v>
      </c>
      <c r="AN101" s="172">
        <f t="shared" si="23"/>
        <v>158868.81641168846</v>
      </c>
      <c r="AO101" s="172" t="e">
        <f t="shared" si="23"/>
        <v>#DIV/0!</v>
      </c>
      <c r="AP101" s="172" t="e">
        <f t="shared" si="23"/>
        <v>#DIV/0!</v>
      </c>
      <c r="AQ101" s="172" t="e">
        <f t="shared" si="23"/>
        <v>#DIV/0!</v>
      </c>
      <c r="AR101" s="172">
        <f t="shared" si="23"/>
        <v>168366.47335614817</v>
      </c>
    </row>
    <row r="102" spans="1:44" ht="27" x14ac:dyDescent="0.25">
      <c r="A102" s="18" t="s">
        <v>81</v>
      </c>
      <c r="B102" s="33" t="s">
        <v>82</v>
      </c>
      <c r="C102" s="32" t="s">
        <v>71</v>
      </c>
      <c r="D102" s="14">
        <f t="shared" ref="D102:R102" si="24">D103+D104+D107+D110</f>
        <v>28346.719999999998</v>
      </c>
      <c r="E102" s="14">
        <f t="shared" si="24"/>
        <v>23384.949999999997</v>
      </c>
      <c r="F102" s="14">
        <f t="shared" si="24"/>
        <v>31572.59</v>
      </c>
      <c r="G102" s="14">
        <f t="shared" si="24"/>
        <v>30738.66</v>
      </c>
      <c r="H102" s="14">
        <f t="shared" si="24"/>
        <v>15485.27</v>
      </c>
      <c r="I102" s="14">
        <f t="shared" si="24"/>
        <v>15485.27</v>
      </c>
      <c r="J102" s="14">
        <f t="shared" si="24"/>
        <v>15485.27</v>
      </c>
      <c r="K102" s="14">
        <f t="shared" si="24"/>
        <v>33137.444157615093</v>
      </c>
      <c r="L102" s="14">
        <f t="shared" si="24"/>
        <v>15485.27</v>
      </c>
      <c r="M102" s="14">
        <f t="shared" si="24"/>
        <v>15485.27</v>
      </c>
      <c r="N102" s="14">
        <f t="shared" si="24"/>
        <v>15485.27</v>
      </c>
      <c r="O102" s="14">
        <f t="shared" si="24"/>
        <v>35696.060456511463</v>
      </c>
      <c r="P102" s="14" t="e">
        <f t="shared" si="24"/>
        <v>#REF!</v>
      </c>
      <c r="Q102" s="14" t="e">
        <f t="shared" si="24"/>
        <v>#REF!</v>
      </c>
      <c r="R102" s="14" t="e">
        <f t="shared" si="24"/>
        <v>#REF!</v>
      </c>
      <c r="T102" s="127">
        <f>SUM(T94:T101)</f>
        <v>110419.10434000001</v>
      </c>
      <c r="U102" s="127">
        <f t="shared" ref="U102:AE102" si="25">SUM(U94:U101)</f>
        <v>106291.42791299999</v>
      </c>
      <c r="V102" s="127">
        <f t="shared" si="25"/>
        <v>115072.06203999999</v>
      </c>
      <c r="W102" s="129">
        <f t="shared" si="25"/>
        <v>163176.29081646871</v>
      </c>
      <c r="X102" s="129" t="e">
        <f t="shared" si="25"/>
        <v>#DIV/0!</v>
      </c>
      <c r="Y102" s="129" t="e">
        <f t="shared" si="25"/>
        <v>#DIV/0!</v>
      </c>
      <c r="Z102" s="129" t="e">
        <f t="shared" si="25"/>
        <v>#DIV/0!</v>
      </c>
      <c r="AA102" s="129">
        <f t="shared" si="25"/>
        <v>172735.16240668844</v>
      </c>
      <c r="AB102" s="129" t="e">
        <f t="shared" si="25"/>
        <v>#DIV/0!</v>
      </c>
      <c r="AC102" s="129" t="e">
        <f t="shared" si="25"/>
        <v>#DIV/0!</v>
      </c>
      <c r="AD102" s="129" t="e">
        <f t="shared" si="25"/>
        <v>#DIV/0!</v>
      </c>
      <c r="AE102" s="129">
        <f t="shared" si="25"/>
        <v>183100.68388614815</v>
      </c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</row>
    <row r="103" spans="1:44" x14ac:dyDescent="0.25">
      <c r="A103" s="19" t="str">
        <f>A102 &amp; ".1"</f>
        <v>16.1.1</v>
      </c>
      <c r="B103" s="34" t="s">
        <v>83</v>
      </c>
      <c r="C103" s="13" t="s">
        <v>71</v>
      </c>
      <c r="D103" s="11">
        <f>'Усть-Иван'!D103+Дубовка!D103+БелогТУ!D103+МазТУпсих!D103+Гонжа!D103+'ПУ-18 Тамб'!D103+БлаговТУ!D103</f>
        <v>15364.279999999999</v>
      </c>
      <c r="E103" s="11">
        <f>'Усть-Иван'!E103+Дубовка!E103+БелогТУ!E103+МазТУпсих!E103+Гонжа!E103+'ПУ-18 Тамб'!E103+БлаговТУ!E103</f>
        <v>14159.9</v>
      </c>
      <c r="F103" s="11">
        <f>'Усть-Иван'!F103+Дубовка!F103+БелогТУ!F103+МазТУпсих!F103+Гонжа!F103+'ПУ-18 Тамб'!F103+БлаговТУ!F103</f>
        <v>17461.489999999998</v>
      </c>
      <c r="G103" s="11">
        <f>'Усть-Иван'!H103+Дубовка!H103+БелогТУ!H103+МазТУпсих!H103+Гонжа!H103+'ПУ-18 Тамб'!H103+БлаговТУ!H103</f>
        <v>17320.439999999999</v>
      </c>
      <c r="H103" s="11">
        <f>'Усть-Иван'!I103+Дубовка!I103+БелогТУ!I103+МазТУпсих!I103+Гонжа!I103+'ПУ-18 Тамб'!I103+БлаговТУ!I103</f>
        <v>0</v>
      </c>
      <c r="I103" s="11">
        <f>'Усть-Иван'!J103+Дубовка!J103+БелогТУ!J103+МазТУпсих!J103+Гонжа!J103+'ПУ-18 Тамб'!J103+БлаговТУ!J103</f>
        <v>0</v>
      </c>
      <c r="J103" s="11">
        <f>'Усть-Иван'!K103+Дубовка!K103+БелогТУ!K103+МазТУпсих!K103+Гонжа!K103+'ПУ-18 Тамб'!K103+БлаговТУ!K103</f>
        <v>0</v>
      </c>
      <c r="K103" s="11">
        <f>'Усть-Иван'!N103+Дубовка!N103+БелогТУ!N103+МазТУпсих!N103+Гонжа!N103+'ПУ-18 Тамб'!N103+БлаговТУ!N103</f>
        <v>18686.604157615096</v>
      </c>
      <c r="L103" s="11">
        <f>'Усть-Иван'!O103+Дубовка!O103+БелогТУ!O103+МазТУпсих!O103+Гонжа!O103+'ПУ-18 Тамб'!O103+БлаговТУ!O103</f>
        <v>0</v>
      </c>
      <c r="M103" s="11">
        <f>'Усть-Иван'!P103+Дубовка!P103+БелогТУ!P103+МазТУпсих!P103+Гонжа!P103+'ПУ-18 Тамб'!P103+БлаговТУ!P103</f>
        <v>0</v>
      </c>
      <c r="N103" s="11">
        <f>'Усть-Иван'!Q103+Дубовка!Q103+БелогТУ!Q103+МазТУпсих!Q103+Гонжа!Q103+'ПУ-18 Тамб'!Q103+БлаговТУ!Q103</f>
        <v>0</v>
      </c>
      <c r="O103" s="11">
        <f>'Усть-Иван'!S103+Дубовка!S103+БелогТУ!S103+МазТУпсих!S103+Гонжа!S103+'ПУ-18 Тамб'!S103+БлаговТУ!S103</f>
        <v>20137.26045651146</v>
      </c>
      <c r="P103" s="11" t="e">
        <f>'Усть-Иван'!T103+п.Юхта!#REF!+Дубовка!T103+БелогТУ!T103+МазТУпсих!T103+Гонжа!T103+'ПУ-18 Тамб'!T103+БлаговТУ!T103</f>
        <v>#REF!</v>
      </c>
      <c r="Q103" s="11" t="e">
        <f>'Усть-Иван'!U103+п.Юхта!#REF!+Дубовка!U103+БелогТУ!U103+МазТУпсих!U103+Гонжа!U103+'ПУ-18 Тамб'!U103+БлаговТУ!U103</f>
        <v>#REF!</v>
      </c>
      <c r="R103" s="11" t="e">
        <f>'Усть-Иван'!V103+п.Юхта!#REF!+Дубовка!V103+БелогТУ!V103+МазТУпсих!V103+Гонжа!V103+'ПУ-18 Тамб'!V103+БлаговТУ!V103</f>
        <v>#REF!</v>
      </c>
      <c r="V103" s="23"/>
      <c r="AF103" s="126" t="s">
        <v>549</v>
      </c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</row>
    <row r="104" spans="1:44" x14ac:dyDescent="0.25">
      <c r="A104" s="19" t="str">
        <f>A102 &amp; ".2"</f>
        <v>16.1.2</v>
      </c>
      <c r="B104" s="34" t="s">
        <v>84</v>
      </c>
      <c r="C104" s="13" t="s">
        <v>71</v>
      </c>
      <c r="D104" s="14">
        <f t="shared" ref="D104:R104" si="26">D105*D106/1000</f>
        <v>1562.7300000000002</v>
      </c>
      <c r="E104" s="14">
        <f t="shared" si="26"/>
        <v>875.14</v>
      </c>
      <c r="F104" s="14">
        <f t="shared" si="26"/>
        <v>1654.88</v>
      </c>
      <c r="G104" s="14">
        <f t="shared" si="26"/>
        <v>1399.1300000000003</v>
      </c>
      <c r="H104" s="165">
        <f t="shared" si="26"/>
        <v>2456.42</v>
      </c>
      <c r="I104" s="165">
        <f t="shared" si="26"/>
        <v>2456.42</v>
      </c>
      <c r="J104" s="165">
        <f t="shared" si="26"/>
        <v>2456.42</v>
      </c>
      <c r="K104" s="14">
        <f t="shared" si="26"/>
        <v>1507.98</v>
      </c>
      <c r="L104" s="165">
        <f t="shared" si="26"/>
        <v>2456.42</v>
      </c>
      <c r="M104" s="165">
        <f t="shared" si="26"/>
        <v>2456.42</v>
      </c>
      <c r="N104" s="165">
        <f t="shared" si="26"/>
        <v>2456.42</v>
      </c>
      <c r="O104" s="14">
        <f t="shared" si="26"/>
        <v>1625.26</v>
      </c>
      <c r="P104" s="14" t="e">
        <f t="shared" si="26"/>
        <v>#REF!</v>
      </c>
      <c r="Q104" s="14" t="e">
        <f t="shared" si="26"/>
        <v>#REF!</v>
      </c>
      <c r="R104" s="14" t="e">
        <f t="shared" si="26"/>
        <v>#REF!</v>
      </c>
      <c r="S104" s="173" t="s">
        <v>550</v>
      </c>
      <c r="T104" s="23">
        <v>391.04</v>
      </c>
      <c r="U104" s="23">
        <v>265.20999999999992</v>
      </c>
      <c r="V104" s="23">
        <v>391.04</v>
      </c>
      <c r="W104" s="23">
        <v>272.02</v>
      </c>
      <c r="X104" s="23" t="e">
        <v>#DIV/0!</v>
      </c>
      <c r="Y104" s="23" t="e">
        <v>#DIV/0!</v>
      </c>
      <c r="Z104" s="23" t="e">
        <v>#DIV/0!</v>
      </c>
      <c r="AA104" s="23">
        <v>292.95999999999998</v>
      </c>
      <c r="AB104" s="23" t="e">
        <v>#DIV/0!</v>
      </c>
      <c r="AC104" s="23" t="e">
        <v>#DIV/0!</v>
      </c>
      <c r="AD104" s="23" t="e">
        <v>#DIV/0!</v>
      </c>
      <c r="AE104" s="23">
        <v>315.81</v>
      </c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</row>
    <row r="105" spans="1:44" x14ac:dyDescent="0.25">
      <c r="A105" s="19" t="str">
        <f>A102 &amp; ".2.1"</f>
        <v>16.1.2.1</v>
      </c>
      <c r="B105" s="35" t="s">
        <v>85</v>
      </c>
      <c r="C105" s="36" t="s">
        <v>86</v>
      </c>
      <c r="D105" s="11">
        <f>1562.73/D106*1000</f>
        <v>70.673709631465414</v>
      </c>
      <c r="E105" s="11">
        <f>875.14/E106*1000</f>
        <v>49.757251883223908</v>
      </c>
      <c r="F105" s="11">
        <f>1654.88/F106*1000</f>
        <v>74.431892803105953</v>
      </c>
      <c r="G105" s="11">
        <f>1399.13/G106*1000</f>
        <v>73.984982285442342</v>
      </c>
      <c r="H105" s="164">
        <f t="shared" ref="H105:N105" si="27">2456.42/H106*1000</f>
        <v>5900.2941276297497</v>
      </c>
      <c r="I105" s="164">
        <f t="shared" si="27"/>
        <v>5900.2941276297497</v>
      </c>
      <c r="J105" s="164">
        <f t="shared" si="27"/>
        <v>5900.2941276297497</v>
      </c>
      <c r="K105" s="11">
        <f>1507.98/K106*1000</f>
        <v>69.271947987172069</v>
      </c>
      <c r="L105" s="164">
        <f t="shared" si="27"/>
        <v>5900.2941276297497</v>
      </c>
      <c r="M105" s="164">
        <f t="shared" si="27"/>
        <v>5900.2941276297497</v>
      </c>
      <c r="N105" s="164">
        <f t="shared" si="27"/>
        <v>5900.2941276297497</v>
      </c>
      <c r="O105" s="11">
        <f>1625.26/O106*1000</f>
        <v>74.659429293247442</v>
      </c>
      <c r="P105" s="11" t="e">
        <f>'Усть-Иван'!T105+п.Юхта!#REF!+Дубовка!T105+БелогТУ!T105+МазТУпсих!T105+Гонжа!T105+'ПУ-18 Тамб'!T105+БлаговТУ!T105</f>
        <v>#REF!</v>
      </c>
      <c r="Q105" s="11" t="e">
        <f>'Усть-Иван'!U105+п.Юхта!#REF!+Дубовка!U105+БелогТУ!U105+МазТУпсих!U105+Гонжа!U105+'ПУ-18 Тамб'!U105+БлаговТУ!U105</f>
        <v>#REF!</v>
      </c>
      <c r="R105" s="11" t="e">
        <f>'Усть-Иван'!V105+п.Юхта!#REF!+Дубовка!V105+БелогТУ!V105+МазТУпсих!V105+Гонжа!V105+'ПУ-18 Тамб'!V105+БлаговТУ!V105</f>
        <v>#REF!</v>
      </c>
      <c r="T105" s="23">
        <v>165.4</v>
      </c>
      <c r="U105" s="23">
        <v>147.34</v>
      </c>
      <c r="V105" s="23">
        <v>165.4</v>
      </c>
      <c r="W105" s="23">
        <v>162.63</v>
      </c>
      <c r="X105" s="23">
        <v>0</v>
      </c>
      <c r="Y105" s="23">
        <v>0</v>
      </c>
      <c r="Z105" s="23">
        <v>0</v>
      </c>
      <c r="AA105" s="23">
        <v>175.31</v>
      </c>
      <c r="AB105" s="23">
        <v>0</v>
      </c>
      <c r="AC105" s="23">
        <v>0</v>
      </c>
      <c r="AD105" s="23">
        <v>0</v>
      </c>
      <c r="AE105" s="23">
        <v>188.81</v>
      </c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</row>
    <row r="106" spans="1:44" x14ac:dyDescent="0.25">
      <c r="A106" s="19" t="str">
        <f>A102 &amp; ".2.2"</f>
        <v>16.1.2.2</v>
      </c>
      <c r="B106" s="35" t="s">
        <v>87</v>
      </c>
      <c r="C106" s="36" t="s">
        <v>88</v>
      </c>
      <c r="D106" s="11">
        <f>'Усть-Иван'!D106+Дубовка!D106+БелогТУ!D106+МазТУпсих!D106+Гонжа!D106+'ПУ-18 Тамб'!D106+БлаговТУ!D106</f>
        <v>22111.9</v>
      </c>
      <c r="E106" s="11">
        <f>'Усть-Иван'!E106+Дубовка!E106+БелогТУ!E106+МазТУпсих!E106+Гонжа!E106+'ПУ-18 Тамб'!E106+БлаговТУ!E106</f>
        <v>17588.190000000002</v>
      </c>
      <c r="F106" s="11">
        <f>'Усть-Иван'!F106+Дубовка!F106+БелогТУ!F106+МазТУпсих!F106+Гонжа!F106+'ПУ-18 Тамб'!F106+БлаговТУ!F106</f>
        <v>22233.48</v>
      </c>
      <c r="G106" s="11">
        <f>'Усть-Иван'!H106+Дубовка!H106+БелогТУ!H106+МазТУпсих!H106+Гонжа!H106+'ПУ-18 Тамб'!H106+БлаговТУ!H106</f>
        <v>18911</v>
      </c>
      <c r="H106" s="11">
        <f>'Усть-Иван'!I106+Дубовка!I106+БелогТУ!I106+МазТУпсих!I106+Гонжа!I106+'ПУ-18 Тамб'!I106+БлаговТУ!I106</f>
        <v>416.32161835748798</v>
      </c>
      <c r="I106" s="11">
        <f>'Усть-Иван'!J106+Дубовка!J106+БелогТУ!J106+МазТУпсих!J106+Гонжа!J106+'ПУ-18 Тамб'!J106+БлаговТУ!J106</f>
        <v>416.32161835748798</v>
      </c>
      <c r="J106" s="11">
        <f>'Усть-Иван'!K106+Дубовка!K106+БелогТУ!K106+МазТУпсих!K106+Гонжа!K106+'ПУ-18 Тамб'!K106+БлаговТУ!K106</f>
        <v>416.32161835748798</v>
      </c>
      <c r="K106" s="11">
        <f>'Усть-Иван'!N106+Дубовка!N106+БелогТУ!N106+МазТУпсих!N106+Гонжа!N106+'ПУ-18 Тамб'!N106+БлаговТУ!N106</f>
        <v>21768.98504830918</v>
      </c>
      <c r="L106" s="11">
        <f>'Усть-Иван'!O106+Дубовка!O106+БелогТУ!O106+МазТУпсих!O106+Гонжа!O106+'ПУ-18 Тамб'!O106+БлаговТУ!O106</f>
        <v>416.32161835748798</v>
      </c>
      <c r="M106" s="11">
        <f>'Усть-Иван'!P106+Дубовка!P106+БелогТУ!P106+МазТУпсих!P106+Гонжа!P106+'ПУ-18 Тамб'!P106+БлаговТУ!P106</f>
        <v>416.32161835748798</v>
      </c>
      <c r="N106" s="11">
        <f>'Усть-Иван'!Q106+Дубовка!Q106+БелогТУ!Q106+МазТУпсих!Q106+Гонжа!Q106+'ПУ-18 Тамб'!Q106+БлаговТУ!Q106</f>
        <v>416.32161835748798</v>
      </c>
      <c r="O106" s="11">
        <f>'Усть-Иван'!S106+Дубовка!S106+БелогТУ!S106+МазТУпсих!S106+Гонжа!S106+'ПУ-18 Тамб'!S106+БлаговТУ!S106</f>
        <v>21768.98504830918</v>
      </c>
      <c r="P106" s="11" t="e">
        <f>'Усть-Иван'!T106+п.Юхта!#REF!+Дубовка!T106+БелогТУ!T106+МазТУпсих!T106+Гонжа!T106+'ПУ-18 Тамб'!T106+БлаговТУ!T106</f>
        <v>#REF!</v>
      </c>
      <c r="Q106" s="11" t="e">
        <f>'Усть-Иван'!U106+п.Юхта!#REF!+Дубовка!U106+БелогТУ!U106+МазТУпсих!U106+Гонжа!U106+'ПУ-18 Тамб'!U106+БлаговТУ!U106</f>
        <v>#REF!</v>
      </c>
      <c r="R106" s="11" t="e">
        <f>'Усть-Иван'!V106+п.Юхта!#REF!+Дубовка!V106+БелогТУ!V106+МазТУпсих!V106+Гонжа!V106+'ПУ-18 Тамб'!V106+БлаговТУ!V106</f>
        <v>#REF!</v>
      </c>
      <c r="T106" s="23">
        <v>309.45</v>
      </c>
      <c r="U106" s="23">
        <v>146.57</v>
      </c>
      <c r="V106" s="23">
        <v>341.42</v>
      </c>
      <c r="W106" s="23">
        <v>149.16604928729501</v>
      </c>
      <c r="X106" s="23">
        <v>0</v>
      </c>
      <c r="Y106" s="23">
        <v>0</v>
      </c>
      <c r="Z106" s="23">
        <v>0</v>
      </c>
      <c r="AA106" s="23">
        <v>160.801001131704</v>
      </c>
      <c r="AB106" s="23">
        <v>0</v>
      </c>
      <c r="AC106" s="23">
        <v>0</v>
      </c>
      <c r="AD106" s="23">
        <v>0</v>
      </c>
      <c r="AE106" s="23">
        <v>173.18267821884501</v>
      </c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</row>
    <row r="107" spans="1:44" x14ac:dyDescent="0.25">
      <c r="A107" s="19" t="str">
        <f>A102 &amp; ".3"</f>
        <v>16.1.3</v>
      </c>
      <c r="B107" s="34" t="s">
        <v>89</v>
      </c>
      <c r="C107" s="13" t="s">
        <v>71</v>
      </c>
      <c r="D107" s="14">
        <f t="shared" ref="D107:R107" si="28">D108*D109/1000</f>
        <v>9888.69</v>
      </c>
      <c r="E107" s="14">
        <f t="shared" si="28"/>
        <v>8349.91</v>
      </c>
      <c r="F107" s="14">
        <f t="shared" si="28"/>
        <v>11161.160000000002</v>
      </c>
      <c r="G107" s="14">
        <f t="shared" si="28"/>
        <v>10836.15</v>
      </c>
      <c r="H107" s="165">
        <f t="shared" si="28"/>
        <v>11444.88</v>
      </c>
      <c r="I107" s="165">
        <f t="shared" si="28"/>
        <v>11444.88</v>
      </c>
      <c r="J107" s="165">
        <f t="shared" si="28"/>
        <v>11444.88</v>
      </c>
      <c r="K107" s="14">
        <f t="shared" si="28"/>
        <v>11667.96</v>
      </c>
      <c r="L107" s="165">
        <f t="shared" si="28"/>
        <v>11444.88</v>
      </c>
      <c r="M107" s="165">
        <f t="shared" si="28"/>
        <v>11444.88</v>
      </c>
      <c r="N107" s="165">
        <f t="shared" si="28"/>
        <v>11444.88</v>
      </c>
      <c r="O107" s="14">
        <f t="shared" si="28"/>
        <v>12559.32</v>
      </c>
      <c r="P107" s="14" t="e">
        <f t="shared" si="28"/>
        <v>#REF!</v>
      </c>
      <c r="Q107" s="14" t="e">
        <f t="shared" si="28"/>
        <v>#REF!</v>
      </c>
      <c r="R107" s="14" t="e">
        <f t="shared" si="28"/>
        <v>#REF!</v>
      </c>
      <c r="T107" s="23">
        <v>696.84000000000015</v>
      </c>
      <c r="U107" s="23">
        <v>316.02</v>
      </c>
      <c r="V107" s="23">
        <v>757.02</v>
      </c>
      <c r="W107" s="23">
        <v>815.31053999999983</v>
      </c>
      <c r="X107" s="23">
        <v>0</v>
      </c>
      <c r="Y107" s="23">
        <v>0</v>
      </c>
      <c r="Z107" s="23">
        <v>0</v>
      </c>
      <c r="AA107" s="23">
        <v>878.90476211999987</v>
      </c>
      <c r="AB107" s="23">
        <v>0</v>
      </c>
      <c r="AC107" s="23">
        <v>0</v>
      </c>
      <c r="AD107" s="23">
        <v>0</v>
      </c>
      <c r="AE107" s="23">
        <v>947.45933356535988</v>
      </c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</row>
    <row r="108" spans="1:44" x14ac:dyDescent="0.25">
      <c r="A108" s="19" t="str">
        <f>A107 &amp; ".1"</f>
        <v>16.1.3.1</v>
      </c>
      <c r="B108" s="35" t="s">
        <v>90</v>
      </c>
      <c r="C108" s="36" t="s">
        <v>86</v>
      </c>
      <c r="D108" s="11">
        <f>9888.69/D109*1000</f>
        <v>447.21123015209002</v>
      </c>
      <c r="E108" s="11">
        <f>8349.91/E109*1000</f>
        <v>474.74526941089442</v>
      </c>
      <c r="F108" s="11">
        <f>11161.16/F109*1000</f>
        <v>501.99788787000512</v>
      </c>
      <c r="G108" s="11">
        <f>10836.15/G109*1000</f>
        <v>573.00777325366187</v>
      </c>
      <c r="H108" s="164">
        <f t="shared" ref="H108:N108" si="29">11444.88/H109*1000</f>
        <v>2047.0910580015129</v>
      </c>
      <c r="I108" s="164">
        <f t="shared" si="29"/>
        <v>2047.0910580015129</v>
      </c>
      <c r="J108" s="164">
        <f t="shared" si="29"/>
        <v>2047.0910580015129</v>
      </c>
      <c r="K108" s="11">
        <f>11667.96/K109*1000</f>
        <v>535.99007827451578</v>
      </c>
      <c r="L108" s="164">
        <f t="shared" si="29"/>
        <v>2047.0910580015129</v>
      </c>
      <c r="M108" s="164">
        <f t="shared" si="29"/>
        <v>2047.0910580015129</v>
      </c>
      <c r="N108" s="164">
        <f t="shared" si="29"/>
        <v>2047.0910580015129</v>
      </c>
      <c r="O108" s="11">
        <f>12559.32/O109*1000</f>
        <v>576.93640618194536</v>
      </c>
      <c r="P108" s="11" t="e">
        <f>'Усть-Иван'!T108+п.Юхта!#REF!+Дубовка!T108+БелогТУ!T108+МазТУпсих!T108+Гонжа!T108+'ПУ-18 Тамб'!T108+БлаговТУ!T108</f>
        <v>#REF!</v>
      </c>
      <c r="Q108" s="11" t="e">
        <f>'Усть-Иван'!U108+п.Юхта!#REF!+Дубовка!U108+БелогТУ!U108+МазТУпсих!U108+Гонжа!U108+'ПУ-18 Тамб'!U108+БлаговТУ!U108</f>
        <v>#REF!</v>
      </c>
      <c r="R108" s="11" t="e">
        <f>'Усть-Иван'!V108+п.Юхта!#REF!+Дубовка!V108+БелогТУ!V108+МазТУпсих!V108+Гонжа!V108+'ПУ-18 Тамб'!V108+БлаговТУ!V108</f>
        <v>#REF!</v>
      </c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</row>
    <row r="109" spans="1:44" x14ac:dyDescent="0.25">
      <c r="A109" s="19" t="str">
        <f>A107 &amp; ".2"</f>
        <v>16.1.3.2</v>
      </c>
      <c r="B109" s="35" t="s">
        <v>91</v>
      </c>
      <c r="C109" s="36" t="s">
        <v>88</v>
      </c>
      <c r="D109" s="11">
        <f>'Усть-Иван'!D109+Дубовка!D109+БелогТУ!D109+МазТУпсих!D109+Гонжа!D109+'ПУ-18 Тамб'!D109+БлаговТУ!D109</f>
        <v>22111.9</v>
      </c>
      <c r="E109" s="11">
        <f>'Усть-Иван'!E109+Дубовка!E109+БелогТУ!E109+МазТУпсих!E109+Гонжа!E109+'ПУ-18 Тамб'!E109+БлаговТУ!E109</f>
        <v>17588.190000000002</v>
      </c>
      <c r="F109" s="11">
        <f>'Усть-Иван'!F109+Дубовка!F109+БелогТУ!F109+МазТУпсих!F109+Гонжа!F109+'ПУ-18 Тамб'!F109+БлаговТУ!F109</f>
        <v>22233.48</v>
      </c>
      <c r="G109" s="11">
        <f>'Усть-Иван'!H109+Дубовка!H109+БелогТУ!H109+МазТУпсих!H109+Гонжа!H109+'ПУ-18 Тамб'!H109+БлаговТУ!H109</f>
        <v>18911</v>
      </c>
      <c r="H109" s="11">
        <f>'Усть-Иван'!I109+Дубовка!I109+БелогТУ!I109+МазТУпсих!I109+Гонжа!I109+'ПУ-18 Тамб'!I109+БлаговТУ!I109</f>
        <v>5590.8016183574873</v>
      </c>
      <c r="I109" s="11">
        <f>'Усть-Иван'!J109+Дубовка!J109+БелогТУ!J109+МазТУпсих!J109+Гонжа!J109+'ПУ-18 Тамб'!J109+БлаговТУ!J109</f>
        <v>5590.8016183574873</v>
      </c>
      <c r="J109" s="11">
        <f>'Усть-Иван'!K109+Дубовка!K109+БелогТУ!K109+МазТУпсих!K109+Гонжа!K109+'ПУ-18 Тамб'!K109+БлаговТУ!K109</f>
        <v>5590.8016183574873</v>
      </c>
      <c r="K109" s="11">
        <f>'Усть-Иван'!N109+Дубовка!N109+БелогТУ!N109+МазТУпсих!N109+Гонжа!N109+'ПУ-18 Тамб'!N109+БлаговТУ!N109</f>
        <v>21768.98504830918</v>
      </c>
      <c r="L109" s="11">
        <f>'Усть-Иван'!O109+Дубовка!O109+БелогТУ!O109+МазТУпсих!O109+Гонжа!O109+'ПУ-18 Тамб'!O109+БлаговТУ!O109</f>
        <v>5590.8016183574873</v>
      </c>
      <c r="M109" s="11">
        <f>'Усть-Иван'!P109+Дубовка!P109+БелогТУ!P109+МазТУпсих!P109+Гонжа!P109+'ПУ-18 Тамб'!P109+БлаговТУ!P109</f>
        <v>5590.8016183574873</v>
      </c>
      <c r="N109" s="11">
        <f>'Усть-Иван'!Q109+Дубовка!Q109+БелогТУ!Q109+МазТУпсих!Q109+Гонжа!Q109+'ПУ-18 Тамб'!Q109+БлаговТУ!Q109</f>
        <v>5590.8016183574873</v>
      </c>
      <c r="O109" s="11">
        <f>'Усть-Иван'!S109+Дубовка!S109+БелогТУ!S109+МазТУпсих!S109+Гонжа!S109+'ПУ-18 Тамб'!S109+БлаговТУ!S109</f>
        <v>21768.98504830918</v>
      </c>
      <c r="P109" s="11" t="e">
        <f>'Усть-Иван'!T109+п.Юхта!#REF!+Дубовка!T109+БелогТУ!T109+МазТУпсих!T109+Гонжа!T109+'ПУ-18 Тамб'!T109+БлаговТУ!T109</f>
        <v>#REF!</v>
      </c>
      <c r="Q109" s="11" t="e">
        <f>'Усть-Иван'!U109+п.Юхта!#REF!+Дубовка!U109+БелогТУ!U109+МазТУпсих!U109+Гонжа!U109+'ПУ-18 Тамб'!U109+БлаговТУ!U109</f>
        <v>#REF!</v>
      </c>
      <c r="R109" s="11" t="e">
        <f>'Усть-Иван'!V109+п.Юхта!#REF!+Дубовка!V109+БелогТУ!V109+МазТУпсих!V109+Гонжа!V109+'ПУ-18 Тамб'!V109+БлаговТУ!V109</f>
        <v>#REF!</v>
      </c>
      <c r="T109" s="172">
        <f>SUM(T104:T108)</f>
        <v>1562.7300000000002</v>
      </c>
      <c r="U109" s="172">
        <f t="shared" ref="U109:AE109" si="30">SUM(U104:U108)</f>
        <v>875.13999999999987</v>
      </c>
      <c r="V109" s="174">
        <f t="shared" si="30"/>
        <v>1654.88</v>
      </c>
      <c r="W109" s="174">
        <f t="shared" si="30"/>
        <v>1399.1265892872948</v>
      </c>
      <c r="X109" s="175" t="e">
        <f t="shared" si="30"/>
        <v>#DIV/0!</v>
      </c>
      <c r="Y109" s="175" t="e">
        <f t="shared" si="30"/>
        <v>#DIV/0!</v>
      </c>
      <c r="Z109" s="175" t="e">
        <f t="shared" si="30"/>
        <v>#DIV/0!</v>
      </c>
      <c r="AA109" s="174">
        <f t="shared" si="30"/>
        <v>1507.9757632517039</v>
      </c>
      <c r="AB109" s="175" t="e">
        <f t="shared" si="30"/>
        <v>#DIV/0!</v>
      </c>
      <c r="AC109" s="175" t="e">
        <f t="shared" si="30"/>
        <v>#DIV/0!</v>
      </c>
      <c r="AD109" s="175" t="e">
        <f t="shared" si="30"/>
        <v>#DIV/0!</v>
      </c>
      <c r="AE109" s="174">
        <f t="shared" si="30"/>
        <v>1625.2620117842048</v>
      </c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</row>
    <row r="110" spans="1:44" x14ac:dyDescent="0.25">
      <c r="A110" s="19" t="str">
        <f>A102 &amp; ".4"</f>
        <v>16.1.4</v>
      </c>
      <c r="B110" s="34" t="s">
        <v>92</v>
      </c>
      <c r="C110" s="13" t="s">
        <v>71</v>
      </c>
      <c r="D110" s="14">
        <f t="shared" ref="D110:R110" si="31">D111*D112/1000</f>
        <v>1531.0199999999998</v>
      </c>
      <c r="E110" s="14">
        <f t="shared" si="31"/>
        <v>0</v>
      </c>
      <c r="F110" s="14">
        <f t="shared" si="31"/>
        <v>1295.0599999999997</v>
      </c>
      <c r="G110" s="14">
        <f t="shared" si="31"/>
        <v>1182.94</v>
      </c>
      <c r="H110" s="14">
        <f t="shared" si="31"/>
        <v>1583.9700000000003</v>
      </c>
      <c r="I110" s="14">
        <f t="shared" si="31"/>
        <v>1583.9700000000003</v>
      </c>
      <c r="J110" s="14">
        <f t="shared" si="31"/>
        <v>1583.9700000000003</v>
      </c>
      <c r="K110" s="14">
        <f t="shared" si="31"/>
        <v>1274.9000000000003</v>
      </c>
      <c r="L110" s="165">
        <f t="shared" si="31"/>
        <v>1583.9700000000003</v>
      </c>
      <c r="M110" s="165">
        <f t="shared" si="31"/>
        <v>1583.9700000000003</v>
      </c>
      <c r="N110" s="165">
        <f t="shared" si="31"/>
        <v>1583.9700000000003</v>
      </c>
      <c r="O110" s="14">
        <f t="shared" si="31"/>
        <v>1374.22</v>
      </c>
      <c r="P110" s="14" t="e">
        <f t="shared" si="31"/>
        <v>#REF!</v>
      </c>
      <c r="Q110" s="14" t="e">
        <f t="shared" si="31"/>
        <v>#REF!</v>
      </c>
      <c r="R110" s="14" t="e">
        <f t="shared" si="31"/>
        <v>#REF!</v>
      </c>
      <c r="S110" s="126" t="s">
        <v>551</v>
      </c>
      <c r="T110" s="23">
        <v>241.43199999999996</v>
      </c>
      <c r="U110" s="23">
        <v>243.26</v>
      </c>
      <c r="V110" s="23">
        <v>241.43</v>
      </c>
      <c r="W110" s="23">
        <v>260.02010999999999</v>
      </c>
      <c r="X110" s="23">
        <v>0</v>
      </c>
      <c r="Y110" s="23">
        <v>0</v>
      </c>
      <c r="Z110" s="23">
        <v>0</v>
      </c>
      <c r="AA110" s="23">
        <v>280.30167857999999</v>
      </c>
      <c r="AB110" s="23">
        <v>0</v>
      </c>
      <c r="AC110" s="23">
        <v>0</v>
      </c>
      <c r="AD110" s="23">
        <v>0</v>
      </c>
      <c r="AE110" s="23">
        <v>302.16520950923996</v>
      </c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</row>
    <row r="111" spans="1:44" x14ac:dyDescent="0.25">
      <c r="A111" s="19" t="str">
        <f>A110 &amp; ".1"</f>
        <v>16.1.4.1</v>
      </c>
      <c r="B111" s="35" t="s">
        <v>93</v>
      </c>
      <c r="C111" s="36" t="s">
        <v>86</v>
      </c>
      <c r="D111" s="11">
        <f>1531.02/D112*1000</f>
        <v>69.23964019374182</v>
      </c>
      <c r="E111" s="11">
        <f>0/E112*1000</f>
        <v>0</v>
      </c>
      <c r="F111" s="11">
        <f>1295.06/F112*1000</f>
        <v>58.248191466203217</v>
      </c>
      <c r="G111" s="11">
        <f>1182.94/G112*1000</f>
        <v>62.553011474803021</v>
      </c>
      <c r="H111" s="11">
        <f t="shared" ref="H111:N111" si="32">1583.97/H112*1000</f>
        <v>283.3171534470136</v>
      </c>
      <c r="I111" s="11">
        <f t="shared" si="32"/>
        <v>283.3171534470136</v>
      </c>
      <c r="J111" s="11">
        <f t="shared" si="32"/>
        <v>283.3171534470136</v>
      </c>
      <c r="K111" s="11">
        <f>1274.9/K112*1000</f>
        <v>61.201422818755873</v>
      </c>
      <c r="L111" s="164">
        <f t="shared" si="32"/>
        <v>283.3171534470136</v>
      </c>
      <c r="M111" s="164">
        <f t="shared" si="32"/>
        <v>283.3171534470136</v>
      </c>
      <c r="N111" s="164">
        <f t="shared" si="32"/>
        <v>283.3171534470136</v>
      </c>
      <c r="O111" s="11">
        <f>1374.22/O112*1000</f>
        <v>65.969267602157572</v>
      </c>
      <c r="P111" s="11" t="e">
        <f>'Усть-Иван'!T111+п.Юхта!#REF!+Дубовка!T111+БелогТУ!T111+МазТУпсих!T111+Гонжа!T111+'ПУ-18 Тамб'!T111+БлаговТУ!T111</f>
        <v>#REF!</v>
      </c>
      <c r="Q111" s="11" t="e">
        <f>'Усть-Иван'!U111+п.Юхта!#REF!+Дубовка!U111+БелогТУ!U111+МазТУпсих!U111+Гонжа!U111+'ПУ-18 Тамб'!U111+БлаговТУ!U111</f>
        <v>#REF!</v>
      </c>
      <c r="R111" s="11" t="e">
        <f>'Усть-Иван'!V111+п.Юхта!#REF!+Дубовка!V111+БелогТУ!V111+МазТУпсих!V111+Гонжа!V111+'ПУ-18 Тамб'!V111+БлаговТУ!V111</f>
        <v>#REF!</v>
      </c>
      <c r="T111" s="23">
        <v>542.27</v>
      </c>
      <c r="U111" s="23">
        <v>744.80999999999983</v>
      </c>
      <c r="V111" s="23">
        <v>542.27</v>
      </c>
      <c r="W111" s="23">
        <v>444.64</v>
      </c>
      <c r="X111" s="23">
        <v>0</v>
      </c>
      <c r="Y111" s="23">
        <v>0</v>
      </c>
      <c r="Z111" s="23">
        <v>0</v>
      </c>
      <c r="AA111" s="23">
        <v>478.88</v>
      </c>
      <c r="AB111" s="23">
        <v>0</v>
      </c>
      <c r="AC111" s="23">
        <v>0</v>
      </c>
      <c r="AD111" s="23">
        <v>0</v>
      </c>
      <c r="AE111" s="23">
        <v>516.23</v>
      </c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</row>
    <row r="112" spans="1:44" x14ac:dyDescent="0.25">
      <c r="A112" s="19" t="str">
        <f>A110 &amp; ".2"</f>
        <v>16.1.4.2</v>
      </c>
      <c r="B112" s="35" t="s">
        <v>94</v>
      </c>
      <c r="C112" s="36" t="s">
        <v>88</v>
      </c>
      <c r="D112" s="11">
        <f>'Усть-Иван'!D112+Дубовка!D112+БелогТУ!D112+МазТУпсих!D112+Гонжа!D112+'ПУ-18 Тамб'!D112+БлаговТУ!D112</f>
        <v>22111.9</v>
      </c>
      <c r="E112" s="11">
        <f>'Усть-Иван'!E112+Дубовка!E112+БелогТУ!E112+МазТУпсих!E112+Гонжа!E112+'ПУ-18 Тамб'!E112+БлаговТУ!E112</f>
        <v>17588.190000000002</v>
      </c>
      <c r="F112" s="11">
        <f>'Усть-Иван'!F112+Дубовка!F112+БелогТУ!F112+МазТУпсих!F112+Гонжа!F112+'ПУ-18 Тамб'!F112+БлаговТУ!F112</f>
        <v>22233.48</v>
      </c>
      <c r="G112" s="11">
        <f>'Усть-Иван'!H112+Дубовка!H112+БелогТУ!H112+МазТУпсих!H112+Гонжа!H112+'ПУ-18 Тамб'!H112+БлаговТУ!H112</f>
        <v>18911</v>
      </c>
      <c r="H112" s="11">
        <f>'Усть-Иван'!I112+Дубовка!I112+БелогТУ!I112+МазТУпсих!I112+Гонжа!I112+'ПУ-18 Тамб'!I112+БлаговТУ!I112</f>
        <v>5590.8016183574873</v>
      </c>
      <c r="I112" s="11">
        <f>'Усть-Иван'!J112+Дубовка!J112+БелогТУ!J112+МазТУпсих!J112+Гонжа!J112+'ПУ-18 Тамб'!J112+БлаговТУ!J112</f>
        <v>5590.8016183574873</v>
      </c>
      <c r="J112" s="11">
        <f>'Усть-Иван'!K112+Дубовка!K112+БелогТУ!K112+МазТУпсих!K112+Гонжа!K112+'ПУ-18 Тамб'!K112+БлаговТУ!K112</f>
        <v>5590.8016183574873</v>
      </c>
      <c r="K112" s="11">
        <f>'Усть-Иван'!N112+Дубовка!N112+БелогТУ!N112+МазТУпсих!N112+Гонжа!N112+'ПУ-18 Тамб'!N112+БлаговТУ!N112</f>
        <v>20831.215048309179</v>
      </c>
      <c r="L112" s="11">
        <f>'Усть-Иван'!O112+Дубовка!O112+БелогТУ!O112+МазТУпсих!O112+Гонжа!O112+'ПУ-18 Тамб'!O112+БлаговТУ!O112</f>
        <v>5590.8016183574873</v>
      </c>
      <c r="M112" s="11">
        <f>'Усть-Иван'!P112+Дубовка!P112+БелогТУ!P112+МазТУпсих!P112+Гонжа!P112+'ПУ-18 Тамб'!P112+БлаговТУ!P112</f>
        <v>5590.8016183574873</v>
      </c>
      <c r="N112" s="11">
        <f>'Усть-Иван'!Q112+Дубовка!Q112+БелогТУ!Q112+МазТУпсих!Q112+Гонжа!Q112+'ПУ-18 Тамб'!Q112+БлаговТУ!Q112</f>
        <v>5590.8016183574873</v>
      </c>
      <c r="O112" s="11">
        <f>'Усть-Иван'!S112+Дубовка!S112+БелогТУ!S112+МазТУпсих!S112+Гонжа!S112+'ПУ-18 Тамб'!S112+БлаговТУ!S112</f>
        <v>20831.215048309179</v>
      </c>
      <c r="P112" s="11" t="e">
        <f>'Усть-Иван'!T112+п.Юхта!#REF!+Дубовка!T112+БелогТУ!T112+МазТУпсих!T112+Гонжа!T112+'ПУ-18 Тамб'!T112+БлаговТУ!T112</f>
        <v>#REF!</v>
      </c>
      <c r="Q112" s="11" t="e">
        <f>'Усть-Иван'!U112+п.Юхта!#REF!+Дубовка!U112+БелогТУ!U112+МазТУпсих!U112+Гонжа!U112+'ПУ-18 Тамб'!U112+БлаговТУ!U112</f>
        <v>#REF!</v>
      </c>
      <c r="R112" s="11" t="e">
        <f>'Усть-Иван'!V112+п.Юхта!#REF!+Дубовка!V112+БелогТУ!V112+МазТУпсих!V112+Гонжа!V112+'ПУ-18 Тамб'!V112+БлаговТУ!V112</f>
        <v>#REF!</v>
      </c>
      <c r="T112" s="130">
        <v>52.28</v>
      </c>
      <c r="U112" s="130">
        <v>110.25</v>
      </c>
      <c r="V112" s="130">
        <v>52.28</v>
      </c>
      <c r="W112" s="131">
        <v>121.69</v>
      </c>
      <c r="X112" s="131">
        <v>0</v>
      </c>
      <c r="Y112" s="131">
        <v>0</v>
      </c>
      <c r="Z112" s="131">
        <v>0</v>
      </c>
      <c r="AA112" s="131">
        <v>131.18</v>
      </c>
      <c r="AB112" s="131">
        <v>0</v>
      </c>
      <c r="AC112" s="131">
        <v>0</v>
      </c>
      <c r="AD112" s="131">
        <v>0</v>
      </c>
      <c r="AE112" s="131">
        <v>141.28</v>
      </c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</row>
    <row r="113" spans="1:44" x14ac:dyDescent="0.25">
      <c r="A113" s="19" t="str">
        <f>A102 &amp; ".5"</f>
        <v>16.1.5</v>
      </c>
      <c r="B113" s="34" t="s">
        <v>95</v>
      </c>
      <c r="C113" s="13" t="s">
        <v>26</v>
      </c>
      <c r="D113" s="11">
        <f>'Усть-Иван'!D113+Дубовка!D113+БелогТУ!D113+МазТУпсих!D113+Гонжа!D113+'ПУ-18 Тамб'!D113+БлаговТУ!D113</f>
        <v>42679.693202916635</v>
      </c>
      <c r="E113" s="11">
        <f>'Усть-Иван'!E113+Дубовка!E113+БелогТУ!E113+МазТУпсих!E113+Гонжа!E113+'ПУ-18 Тамб'!E113+БлаговТУ!E113</f>
        <v>35335.218000000001</v>
      </c>
      <c r="F113" s="11">
        <f>'Усть-Иван'!F113+Дубовка!F113+БелогТУ!F113+МазТУпсих!F113+Гонжа!F113+'ПУ-18 Тамб'!F113+БлаговТУ!F113</f>
        <v>42760.030113436631</v>
      </c>
      <c r="G113" s="11">
        <f>'Усть-Иван'!H113+Дубовка!H113+БелогТУ!H113+МазТУпсих!H113+Гонжа!H113+'ПУ-18 Тамб'!H113+БлаговТУ!H113</f>
        <v>36202.702941053605</v>
      </c>
      <c r="H113" s="11">
        <f>'Усть-Иван'!I113+Дубовка!I113+БелогТУ!I113+МазТУпсих!I113+Гонжа!I113+'ПУ-18 Тамб'!I113+БлаговТУ!I113</f>
        <v>37472.868000000002</v>
      </c>
      <c r="I113" s="11">
        <f>'Усть-Иван'!J113+Дубовка!J113+БелогТУ!J113+МазТУпсих!J113+Гонжа!J113+'ПУ-18 Тамб'!J113+БлаговТУ!J113</f>
        <v>37472.868000000002</v>
      </c>
      <c r="J113" s="11">
        <f>'Усть-Иван'!K113+Дубовка!K113+БелогТУ!K113+МазТУпсих!K113+Гонжа!K113+'ПУ-18 Тамб'!K113+БлаговТУ!K113</f>
        <v>37472.868000000002</v>
      </c>
      <c r="K113" s="11">
        <f>'Усть-Иван'!N113+Дубовка!N113+БелогТУ!N113+МазТУпсих!N113+Гонжа!N113+'ПУ-18 Тамб'!N113+БлаговТУ!N113</f>
        <v>36202.702941053605</v>
      </c>
      <c r="L113" s="11">
        <f>'Усть-Иван'!O113+Дубовка!O113+БелогТУ!O113+МазТУпсих!O113+Гонжа!O113+'ПУ-18 Тамб'!O113+БлаговТУ!O113</f>
        <v>37472.868000000002</v>
      </c>
      <c r="M113" s="11">
        <f>'Усть-Иван'!P113+Дубовка!P113+БелогТУ!P113+МазТУпсих!P113+Гонжа!P113+'ПУ-18 Тамб'!P113+БлаговТУ!P113</f>
        <v>37472.868000000002</v>
      </c>
      <c r="N113" s="11">
        <f>'Усть-Иван'!Q113+Дубовка!Q113+БелогТУ!Q113+МазТУпсих!Q113+Гонжа!Q113+'ПУ-18 Тамб'!Q113+БлаговТУ!Q113</f>
        <v>37472.868000000002</v>
      </c>
      <c r="O113" s="11">
        <f>'Усть-Иван'!S113+Дубовка!S113+БелогТУ!S113+МазТУпсих!S113+Гонжа!S113+'ПУ-18 Тамб'!S113+БлаговТУ!S113</f>
        <v>36202.702941053605</v>
      </c>
      <c r="P113" s="11" t="e">
        <f>'Усть-Иван'!T113+п.Юхта!#REF!+Дубовка!T113+БелогТУ!T113+МазТУпсих!T113+Гонжа!T113+'ПУ-18 Тамб'!T113+БлаговТУ!T113</f>
        <v>#REF!</v>
      </c>
      <c r="Q113" s="11" t="e">
        <f>'Усть-Иван'!U113+п.Юхта!#REF!+Дубовка!U113+БелогТУ!U113+МазТУпсих!U113+Гонжа!U113+'ПУ-18 Тамб'!U113+БлаговТУ!U113</f>
        <v>#REF!</v>
      </c>
      <c r="R113" s="11" t="e">
        <f>'Усть-Иван'!V113+п.Юхта!#REF!+Дубовка!V113+БелогТУ!V113+МазТУпсих!V113+Гонжа!V113+'ПУ-18 Тамб'!V113+БлаговТУ!V113</f>
        <v>#REF!</v>
      </c>
      <c r="T113" s="23">
        <v>2015.8900000000003</v>
      </c>
      <c r="U113">
        <v>2261.33</v>
      </c>
      <c r="V113" s="23">
        <v>2015.8900000000003</v>
      </c>
      <c r="W113">
        <v>2161.0340799999999</v>
      </c>
      <c r="X113">
        <v>0</v>
      </c>
      <c r="Y113">
        <v>0</v>
      </c>
      <c r="Z113">
        <v>0</v>
      </c>
      <c r="AA113">
        <v>2316.6285337600007</v>
      </c>
      <c r="AB113">
        <v>0</v>
      </c>
      <c r="AC113">
        <v>0</v>
      </c>
      <c r="AD113">
        <v>0</v>
      </c>
      <c r="AE113">
        <v>2478.7925311232002</v>
      </c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</row>
    <row r="114" spans="1:44" x14ac:dyDescent="0.25">
      <c r="A114" s="19" t="str">
        <f>A102 &amp; ".6"</f>
        <v>16.1.6</v>
      </c>
      <c r="B114" s="35" t="s">
        <v>96</v>
      </c>
      <c r="C114" s="36" t="s">
        <v>97</v>
      </c>
      <c r="D114" s="11">
        <f>'Усть-Иван'!D114+Дубовка!D114+БелогТУ!D114+МазТУпсих!D114+Гонжа!D114+'ПУ-18 Тамб'!D114+БлаговТУ!D114</f>
        <v>1518.3799999999999</v>
      </c>
      <c r="E114" s="11">
        <f>'Усть-Иван'!E114+Дубовка!E114+БелогТУ!E114+МазТУпсих!E114+Гонжа!E114+'ПУ-18 Тамб'!E114+БлаговТУ!E114</f>
        <v>1528.8700000000001</v>
      </c>
      <c r="F114" s="11">
        <f>'Усть-Иван'!F114+Дубовка!F114+БелогТУ!F114+МазТУпсих!F114+Гонжа!F114+'ПУ-18 Тамб'!F114+БлаговТУ!F114</f>
        <v>1530.5900000000001</v>
      </c>
      <c r="G114" s="11">
        <f>'Усть-Иван'!H114+Дубовка!H114+БелогТУ!H114+МазТУпсих!H114+Гонжа!H114+'ПУ-18 Тамб'!H114+БлаговТУ!H114</f>
        <v>1556.9599999999998</v>
      </c>
      <c r="H114" s="11">
        <f>'Усть-Иван'!I114+Дубовка!I114+БелогТУ!I114+МазТУпсих!I114+Гонжа!I114+'ПУ-18 Тамб'!I114+БлаговТУ!I114</f>
        <v>880.27</v>
      </c>
      <c r="I114" s="11">
        <f>'Усть-Иван'!J114+Дубовка!J114+БелогТУ!J114+МазТУпсих!J114+Гонжа!J114+'ПУ-18 Тамб'!J114+БлаговТУ!J114</f>
        <v>880.27</v>
      </c>
      <c r="J114" s="11">
        <f>'Усть-Иван'!K114+Дубовка!K114+БелогТУ!K114+МазТУпсих!K114+Гонжа!K114+'ПУ-18 Тамб'!K114+БлаговТУ!K114</f>
        <v>880.27</v>
      </c>
      <c r="K114" s="11">
        <f>'Усть-Иван'!N114+Дубовка!N114+БелогТУ!N114+МазТУпсих!N114+Гонжа!N114+'ПУ-18 Тамб'!N114+БлаговТУ!N114</f>
        <v>1532.76</v>
      </c>
      <c r="L114" s="11">
        <f>'Усть-Иван'!O114+Дубовка!O114+БелогТУ!O114+МазТУпсих!O114+Гонжа!O114+'ПУ-18 Тамб'!O114+БлаговТУ!O114</f>
        <v>880.27</v>
      </c>
      <c r="M114" s="11">
        <f>'Усть-Иван'!P114+Дубовка!P114+БелогТУ!P114+МазТУпсих!P114+Гонжа!P114+'ПУ-18 Тамб'!P114+БлаговТУ!P114</f>
        <v>880.27</v>
      </c>
      <c r="N114" s="11">
        <f>'Усть-Иван'!Q114+Дубовка!Q114+БелогТУ!Q114+МазТУпсих!Q114+Гонжа!Q114+'ПУ-18 Тамб'!Q114+БлаговТУ!Q114</f>
        <v>880.27</v>
      </c>
      <c r="O114" s="11">
        <f>'Усть-Иван'!S114+Дубовка!S114+БелогТУ!S114+МазТУпсих!S114+Гонжа!S114+'ПУ-18 Тамб'!S114+БлаговТУ!S114</f>
        <v>1532.76</v>
      </c>
      <c r="P114" s="11" t="e">
        <f>'Усть-Иван'!T114+п.Юхта!#REF!+Дубовка!T114+БелогТУ!T114+МазТУпсих!T114+Гонжа!T114+'ПУ-18 Тамб'!T114+БлаговТУ!T114</f>
        <v>#REF!</v>
      </c>
      <c r="Q114" s="11" t="e">
        <f>'Усть-Иван'!U114+п.Юхта!#REF!+Дубовка!U114+БелогТУ!U114+МазТУпсих!U114+Гонжа!U114+'ПУ-18 Тамб'!U114+БлаговТУ!U114</f>
        <v>#REF!</v>
      </c>
      <c r="R114" s="11" t="e">
        <f>'Усть-Иван'!V114+п.Юхта!#REF!+Дубовка!V114+БелогТУ!V114+МазТУпсих!V114+Гонжа!V114+'ПУ-18 Тамб'!V114+БлаговТУ!V114</f>
        <v>#REF!</v>
      </c>
      <c r="T114" s="23">
        <v>149.22</v>
      </c>
      <c r="U114">
        <v>145.97</v>
      </c>
      <c r="V114" s="23">
        <v>110.56</v>
      </c>
      <c r="W114">
        <v>64.578508384597598</v>
      </c>
      <c r="X114">
        <v>0</v>
      </c>
      <c r="Y114">
        <v>0</v>
      </c>
      <c r="Z114">
        <v>0</v>
      </c>
      <c r="AA114">
        <v>69.615632038596203</v>
      </c>
      <c r="AB114">
        <v>0</v>
      </c>
      <c r="AC114">
        <v>0</v>
      </c>
      <c r="AD114">
        <v>0</v>
      </c>
      <c r="AE114">
        <v>74.97603570556808</v>
      </c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</row>
    <row r="115" spans="1:44" x14ac:dyDescent="0.25">
      <c r="A115" s="19" t="str">
        <f>A102 &amp; ".7"</f>
        <v>16.1.7</v>
      </c>
      <c r="B115" s="35" t="s">
        <v>98</v>
      </c>
      <c r="C115" s="36" t="s">
        <v>99</v>
      </c>
      <c r="D115" s="14">
        <f>D114*D113/1000</f>
        <v>64803.992565444554</v>
      </c>
      <c r="E115" s="14">
        <f t="shared" ref="E115:R115" si="33">E114*E113/1000</f>
        <v>54022.954743660004</v>
      </c>
      <c r="F115" s="14">
        <f t="shared" si="33"/>
        <v>65448.074491324973</v>
      </c>
      <c r="G115" s="14">
        <f t="shared" si="33"/>
        <v>56366.160371102815</v>
      </c>
      <c r="H115" s="14">
        <f t="shared" si="33"/>
        <v>32986.241514360001</v>
      </c>
      <c r="I115" s="14">
        <f t="shared" si="33"/>
        <v>32986.241514360001</v>
      </c>
      <c r="J115" s="14">
        <f t="shared" si="33"/>
        <v>32986.241514360001</v>
      </c>
      <c r="K115" s="14">
        <f t="shared" si="33"/>
        <v>55490.054959929323</v>
      </c>
      <c r="L115" s="14">
        <f t="shared" si="33"/>
        <v>32986.241514360001</v>
      </c>
      <c r="M115" s="14">
        <f t="shared" si="33"/>
        <v>32986.241514360001</v>
      </c>
      <c r="N115" s="14">
        <f t="shared" si="33"/>
        <v>32986.241514360001</v>
      </c>
      <c r="O115" s="14">
        <f t="shared" si="33"/>
        <v>55490.054959929323</v>
      </c>
      <c r="P115" s="14" t="e">
        <f t="shared" si="33"/>
        <v>#REF!</v>
      </c>
      <c r="Q115" s="14" t="e">
        <f t="shared" si="33"/>
        <v>#REF!</v>
      </c>
      <c r="R115" s="14" t="e">
        <f t="shared" si="33"/>
        <v>#REF!</v>
      </c>
      <c r="T115" s="23">
        <v>740.64</v>
      </c>
      <c r="U115">
        <v>1301.23</v>
      </c>
      <c r="V115" s="23">
        <v>902.12000000000012</v>
      </c>
      <c r="W115">
        <v>971.58324000000005</v>
      </c>
      <c r="X115">
        <v>0</v>
      </c>
      <c r="Y115">
        <v>0</v>
      </c>
      <c r="Z115">
        <v>0</v>
      </c>
      <c r="AA115">
        <v>1047.3667327200001</v>
      </c>
      <c r="AB115">
        <v>0</v>
      </c>
      <c r="AC115">
        <v>0</v>
      </c>
      <c r="AD115">
        <v>0</v>
      </c>
      <c r="AE115">
        <v>1129.06133787216</v>
      </c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</row>
    <row r="116" spans="1:44" x14ac:dyDescent="0.25">
      <c r="A116" s="19" t="str">
        <f>A102 &amp; ".8"</f>
        <v>16.1.8</v>
      </c>
      <c r="B116" s="35" t="s">
        <v>100</v>
      </c>
      <c r="C116" s="36"/>
      <c r="D116" s="11">
        <f>'Усть-Иван'!D116+Дубовка!D116+БелогТУ!D116+МазТУпсих!D116+Гонжа!D116+'ПУ-18 Тамб'!D116+БлаговТУ!D116</f>
        <v>2.9139999999999997</v>
      </c>
      <c r="E116" s="11">
        <f>'Усть-Иван'!E116+Дубовка!E116+БелогТУ!E116+МазТУпсих!E116+Гонжа!E116+'ПУ-18 Тамб'!E116+БлаговТУ!E116</f>
        <v>2.94</v>
      </c>
      <c r="F116" s="11">
        <f>'Усть-Иван'!F116+Дубовка!F116+БелогТУ!F116+МазТУпсих!F116+Гонжа!F116+'ПУ-18 Тамб'!F116+БлаговТУ!F116</f>
        <v>2.91</v>
      </c>
      <c r="G116" s="11">
        <f>'Усть-Иван'!H116+Дубовка!H116+БелогТУ!H116+МазТУпсих!H116+Гонжа!H116+'ПУ-18 Тамб'!H116+БлаговТУ!H116</f>
        <v>2.8980000000000001</v>
      </c>
      <c r="H116" s="11">
        <f>'Усть-Иван'!I116+Дубовка!I116+БелогТУ!I116+МазТУпсих!I116+Гонжа!I116+'ПУ-18 Тамб'!I116+БлаговТУ!I116</f>
        <v>2.0720000000000001</v>
      </c>
      <c r="I116" s="11">
        <f>'Усть-Иван'!J116+Дубовка!J116+БелогТУ!J116+МазТУпсих!J116+Гонжа!J116+'ПУ-18 Тамб'!J116+БлаговТУ!J116</f>
        <v>2.0720000000000001</v>
      </c>
      <c r="J116" s="11">
        <f>'Усть-Иван'!K116+Дубовка!K116+БелогТУ!K116+МазТУпсих!K116+Гонжа!K116+'ПУ-18 Тамб'!K116+БлаговТУ!K116</f>
        <v>2.0720000000000001</v>
      </c>
      <c r="K116" s="11">
        <f>'Усть-Иван'!N116+Дубовка!N116+БелогТУ!N116+МазТУпсих!N116+Гонжа!N116+'ПУ-18 Тамб'!N116+БлаговТУ!N116</f>
        <v>2.9000000000000004</v>
      </c>
      <c r="L116" s="11">
        <f>'Усть-Иван'!O116+Дубовка!O116+БелогТУ!O116+МазТУпсих!O116+Гонжа!O116+'ПУ-18 Тамб'!O116+БлаговТУ!O116</f>
        <v>2.0720000000000001</v>
      </c>
      <c r="M116" s="11">
        <f>'Усть-Иван'!P116+Дубовка!P116+БелогТУ!P116+МазТУпсих!P116+Гонжа!P116+'ПУ-18 Тамб'!P116+БлаговТУ!P116</f>
        <v>2.0720000000000001</v>
      </c>
      <c r="N116" s="11">
        <f>'Усть-Иван'!Q116+Дубовка!Q116+БелогТУ!Q116+МазТУпсих!Q116+Гонжа!Q116+'ПУ-18 Тамб'!Q116+БлаговТУ!Q116</f>
        <v>2.0720000000000001</v>
      </c>
      <c r="O116" s="11">
        <f>'Усть-Иван'!S116+Дубовка!S116+БелогТУ!S116+МазТУпсих!S116+Гонжа!S116+'ПУ-18 Тамб'!S116+БлаговТУ!S116</f>
        <v>2.9000000000000004</v>
      </c>
      <c r="P116" s="11" t="e">
        <f>'Усть-Иван'!T116+п.Юхта!#REF!+Дубовка!T116+БелогТУ!T116+МазТУпсих!T116+Гонжа!T116+'ПУ-18 Тамб'!T116+БлаговТУ!T116</f>
        <v>#REF!</v>
      </c>
      <c r="Q116" s="11" t="e">
        <f>'Усть-Иван'!U116+п.Юхта!#REF!+Дубовка!U116+БелогТУ!U116+МазТУпсих!U116+Гонжа!U116+'ПУ-18 Тамб'!U116+БлаговТУ!U116</f>
        <v>#REF!</v>
      </c>
      <c r="R116" s="11" t="e">
        <f>'Усть-Иван'!V116+п.Юхта!#REF!+Дубовка!V116+БелогТУ!V116+МазТУпсих!V116+Гонжа!V116+'ПУ-18 Тамб'!V116+БлаговТУ!V116</f>
        <v>#REF!</v>
      </c>
      <c r="T116" s="23"/>
      <c r="V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</row>
    <row r="117" spans="1:44" x14ac:dyDescent="0.25">
      <c r="A117" s="19" t="str">
        <f>A102 &amp; ".9"</f>
        <v>16.1.9</v>
      </c>
      <c r="B117" s="35" t="s">
        <v>101</v>
      </c>
      <c r="C117" s="36" t="s">
        <v>102</v>
      </c>
      <c r="D117" s="14">
        <f t="shared" ref="D117:R117" si="34">IF(D116=0,0,D115/D116)</f>
        <v>22238.844394455922</v>
      </c>
      <c r="E117" s="14">
        <f t="shared" si="34"/>
        <v>18375.154674714286</v>
      </c>
      <c r="F117" s="14">
        <f t="shared" si="34"/>
        <v>22490.747247877996</v>
      </c>
      <c r="G117" s="14">
        <f t="shared" si="34"/>
        <v>19450.02083198855</v>
      </c>
      <c r="H117" s="14">
        <f t="shared" si="34"/>
        <v>15920.000730868725</v>
      </c>
      <c r="I117" s="14">
        <f t="shared" si="34"/>
        <v>15920.000730868725</v>
      </c>
      <c r="J117" s="14">
        <f t="shared" si="34"/>
        <v>15920.000730868725</v>
      </c>
      <c r="K117" s="14">
        <f t="shared" si="34"/>
        <v>19134.501710320455</v>
      </c>
      <c r="L117" s="14">
        <f t="shared" si="34"/>
        <v>15920.000730868725</v>
      </c>
      <c r="M117" s="14">
        <f t="shared" si="34"/>
        <v>15920.000730868725</v>
      </c>
      <c r="N117" s="14">
        <f t="shared" si="34"/>
        <v>15920.000730868725</v>
      </c>
      <c r="O117" s="14">
        <f t="shared" si="34"/>
        <v>19134.501710320455</v>
      </c>
      <c r="P117" s="14" t="e">
        <f t="shared" si="34"/>
        <v>#REF!</v>
      </c>
      <c r="Q117" s="14" t="e">
        <f t="shared" si="34"/>
        <v>#REF!</v>
      </c>
      <c r="R117" s="14" t="e">
        <f t="shared" si="34"/>
        <v>#REF!</v>
      </c>
      <c r="T117" s="23">
        <v>6146.96</v>
      </c>
      <c r="U117">
        <v>3543.06</v>
      </c>
      <c r="V117" s="23">
        <v>7296.6100000000006</v>
      </c>
      <c r="W117">
        <v>6812.6007101123205</v>
      </c>
      <c r="X117">
        <v>0</v>
      </c>
      <c r="Y117">
        <v>0</v>
      </c>
      <c r="Z117">
        <v>0</v>
      </c>
      <c r="AA117">
        <v>7343.9835655010811</v>
      </c>
      <c r="AB117">
        <v>0</v>
      </c>
      <c r="AC117">
        <v>0</v>
      </c>
      <c r="AD117">
        <v>0</v>
      </c>
      <c r="AE117">
        <v>7916.8142836101661</v>
      </c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</row>
    <row r="118" spans="1:44" ht="26.25" x14ac:dyDescent="0.25">
      <c r="A118" s="19" t="str">
        <f>A102 &amp; ".10"</f>
        <v>16.1.10</v>
      </c>
      <c r="B118" s="35" t="s">
        <v>103</v>
      </c>
      <c r="C118" s="36" t="s">
        <v>104</v>
      </c>
      <c r="D118" s="14">
        <f t="shared" ref="D118:R118" si="35">IF(D113=0,0,D117/D113*1000)</f>
        <v>521.063829787234</v>
      </c>
      <c r="E118" s="14">
        <f t="shared" si="35"/>
        <v>520.02380952380952</v>
      </c>
      <c r="F118" s="14">
        <f t="shared" si="35"/>
        <v>525.9759450171822</v>
      </c>
      <c r="G118" s="14">
        <f t="shared" si="35"/>
        <v>537.25327812284331</v>
      </c>
      <c r="H118" s="14">
        <f t="shared" si="35"/>
        <v>424.84073359073352</v>
      </c>
      <c r="I118" s="14">
        <f t="shared" si="35"/>
        <v>424.84073359073352</v>
      </c>
      <c r="J118" s="14">
        <f t="shared" si="35"/>
        <v>424.84073359073352</v>
      </c>
      <c r="K118" s="14">
        <f t="shared" si="35"/>
        <v>528.53793103448277</v>
      </c>
      <c r="L118" s="14">
        <f t="shared" si="35"/>
        <v>424.84073359073352</v>
      </c>
      <c r="M118" s="14">
        <f t="shared" si="35"/>
        <v>424.84073359073352</v>
      </c>
      <c r="N118" s="14">
        <f t="shared" si="35"/>
        <v>424.84073359073352</v>
      </c>
      <c r="O118" s="14">
        <f t="shared" si="35"/>
        <v>528.53793103448277</v>
      </c>
      <c r="P118" s="14" t="e">
        <f t="shared" si="35"/>
        <v>#REF!</v>
      </c>
      <c r="Q118" s="14" t="e">
        <f t="shared" si="35"/>
        <v>#REF!</v>
      </c>
      <c r="R118" s="14" t="e">
        <f t="shared" si="35"/>
        <v>#REF!</v>
      </c>
      <c r="T118" s="174">
        <f>SUM(T110:T117)</f>
        <v>9888.6919999999991</v>
      </c>
      <c r="U118" s="174">
        <f t="shared" ref="U118:AE118" si="36">SUM(U110:U117)</f>
        <v>8349.91</v>
      </c>
      <c r="V118" s="174">
        <f t="shared" si="36"/>
        <v>11161.16</v>
      </c>
      <c r="W118" s="174">
        <f t="shared" si="36"/>
        <v>10836.146648496917</v>
      </c>
      <c r="X118" s="174">
        <f t="shared" si="36"/>
        <v>0</v>
      </c>
      <c r="Y118" s="174">
        <f t="shared" si="36"/>
        <v>0</v>
      </c>
      <c r="Z118" s="174">
        <f t="shared" si="36"/>
        <v>0</v>
      </c>
      <c r="AA118" s="174">
        <f t="shared" si="36"/>
        <v>11667.956142599678</v>
      </c>
      <c r="AB118" s="174">
        <f t="shared" si="36"/>
        <v>0</v>
      </c>
      <c r="AC118" s="174">
        <f t="shared" si="36"/>
        <v>0</v>
      </c>
      <c r="AD118" s="174">
        <f t="shared" si="36"/>
        <v>0</v>
      </c>
      <c r="AE118" s="174">
        <f t="shared" si="36"/>
        <v>12559.319397820334</v>
      </c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</row>
    <row r="119" spans="1:44" x14ac:dyDescent="0.25">
      <c r="A119" s="19" t="str">
        <f>A102 &amp; ".11"</f>
        <v>16.1.11</v>
      </c>
      <c r="B119" s="35" t="s">
        <v>105</v>
      </c>
      <c r="C119" s="36" t="s">
        <v>106</v>
      </c>
      <c r="D119" s="14">
        <f t="shared" ref="D119:R119" si="37">IF(D117=0,0,D102/D117*1000)</f>
        <v>1274.6489654411516</v>
      </c>
      <c r="E119" s="14">
        <f t="shared" si="37"/>
        <v>1272.6396274736994</v>
      </c>
      <c r="F119" s="14">
        <f t="shared" si="37"/>
        <v>1403.8035131526756</v>
      </c>
      <c r="G119" s="14">
        <f t="shared" si="37"/>
        <v>1580.3921376498245</v>
      </c>
      <c r="H119" s="14">
        <f t="shared" si="37"/>
        <v>972.69279454078253</v>
      </c>
      <c r="I119" s="14">
        <f t="shared" si="37"/>
        <v>972.69279454078253</v>
      </c>
      <c r="J119" s="14">
        <f t="shared" si="37"/>
        <v>972.69279454078253</v>
      </c>
      <c r="K119" s="14">
        <f t="shared" si="37"/>
        <v>1731.8164151482429</v>
      </c>
      <c r="L119" s="14">
        <f t="shared" si="37"/>
        <v>972.69279454078253</v>
      </c>
      <c r="M119" s="14">
        <f t="shared" si="37"/>
        <v>972.69279454078253</v>
      </c>
      <c r="N119" s="14">
        <f t="shared" si="37"/>
        <v>972.69279454078253</v>
      </c>
      <c r="O119" s="14">
        <f t="shared" si="37"/>
        <v>1865.5338402284237</v>
      </c>
      <c r="P119" s="14" t="e">
        <f t="shared" si="37"/>
        <v>#REF!</v>
      </c>
      <c r="Q119" s="14" t="e">
        <f t="shared" si="37"/>
        <v>#REF!</v>
      </c>
      <c r="R119" s="14" t="e">
        <f t="shared" si="37"/>
        <v>#REF!</v>
      </c>
      <c r="S119" s="126" t="s">
        <v>552</v>
      </c>
      <c r="T119">
        <v>270.14999999999998</v>
      </c>
      <c r="U119">
        <v>0</v>
      </c>
      <c r="V119" s="23">
        <v>270.14999999999998</v>
      </c>
      <c r="W119">
        <v>310.29000000000002</v>
      </c>
      <c r="X119">
        <v>0</v>
      </c>
      <c r="Y119">
        <v>0</v>
      </c>
      <c r="Z119">
        <v>0</v>
      </c>
      <c r="AA119">
        <v>334.19000000000005</v>
      </c>
      <c r="AB119">
        <v>0</v>
      </c>
      <c r="AC119">
        <v>0</v>
      </c>
      <c r="AD119">
        <v>0</v>
      </c>
      <c r="AE119">
        <v>360.25</v>
      </c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</row>
    <row r="120" spans="1:44" ht="27" x14ac:dyDescent="0.25">
      <c r="A120" s="18" t="s">
        <v>107</v>
      </c>
      <c r="B120" s="33" t="s">
        <v>108</v>
      </c>
      <c r="C120" s="32" t="s">
        <v>71</v>
      </c>
      <c r="D120" s="14" t="e">
        <f t="shared" ref="D120:R120" si="38">D121+D122+D125+D128</f>
        <v>#REF!</v>
      </c>
      <c r="E120" s="14" t="e">
        <f t="shared" si="38"/>
        <v>#REF!</v>
      </c>
      <c r="F120" s="14" t="e">
        <f t="shared" si="38"/>
        <v>#REF!</v>
      </c>
      <c r="G120" s="14" t="e">
        <f t="shared" si="38"/>
        <v>#REF!</v>
      </c>
      <c r="H120" s="14" t="e">
        <f t="shared" si="38"/>
        <v>#REF!</v>
      </c>
      <c r="I120" s="14" t="e">
        <f t="shared" si="38"/>
        <v>#REF!</v>
      </c>
      <c r="J120" s="14" t="e">
        <f t="shared" si="38"/>
        <v>#REF!</v>
      </c>
      <c r="K120" s="14" t="e">
        <f t="shared" si="38"/>
        <v>#REF!</v>
      </c>
      <c r="L120" s="14" t="e">
        <f t="shared" si="38"/>
        <v>#REF!</v>
      </c>
      <c r="M120" s="14" t="e">
        <f t="shared" si="38"/>
        <v>#REF!</v>
      </c>
      <c r="N120" s="14" t="e">
        <f t="shared" si="38"/>
        <v>#REF!</v>
      </c>
      <c r="O120" s="14" t="e">
        <f t="shared" si="38"/>
        <v>#REF!</v>
      </c>
      <c r="P120" s="14" t="e">
        <f t="shared" si="38"/>
        <v>#REF!</v>
      </c>
      <c r="Q120" s="14" t="e">
        <f t="shared" si="38"/>
        <v>#REF!</v>
      </c>
      <c r="R120" s="14" t="e">
        <f t="shared" si="38"/>
        <v>#REF!</v>
      </c>
      <c r="T120">
        <v>193.94</v>
      </c>
      <c r="U120">
        <v>0</v>
      </c>
      <c r="V120" s="23">
        <v>193.94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</row>
    <row r="121" spans="1:44" hidden="1" x14ac:dyDescent="0.25">
      <c r="A121" s="19" t="str">
        <f>A120 &amp; ".1"</f>
        <v>16.2.1</v>
      </c>
      <c r="B121" s="38" t="s">
        <v>109</v>
      </c>
      <c r="C121" s="13" t="s">
        <v>71</v>
      </c>
      <c r="D121" s="11" t="e">
        <f>'Усть-Иван'!D121+п.Юхта!#REF!+Дубовка!D121+БелогТУ!D121+МазТУпсих!D121+Гонжа!D121+'ПУ-18 Тамб'!D121+БлаговТУ!D121</f>
        <v>#REF!</v>
      </c>
      <c r="E121" s="11" t="e">
        <f>'Усть-Иван'!E121+п.Юхта!#REF!+Дубовка!E121+БелогТУ!E121+МазТУпсих!E121+Гонжа!E121+'ПУ-18 Тамб'!E121+БлаговТУ!E121</f>
        <v>#REF!</v>
      </c>
      <c r="F121" s="11" t="e">
        <f>'Усть-Иван'!F121+п.Юхта!#REF!+Дубовка!F121+БелогТУ!F121+МазТУпсих!F121+Гонжа!F121+'ПУ-18 Тамб'!F121+БлаговТУ!F121</f>
        <v>#REF!</v>
      </c>
      <c r="G121" s="11" t="e">
        <f>'Усть-Иван'!H121+п.Юхта!#REF!+Дубовка!H121+БелогТУ!H121+МазТУпсих!H121+Гонжа!H121+'ПУ-18 Тамб'!H121+БлаговТУ!H121</f>
        <v>#REF!</v>
      </c>
      <c r="H121" s="11" t="e">
        <f>'Усть-Иван'!I121+п.Юхта!#REF!+Дубовка!I121+БелогТУ!I121+МазТУпсих!I121+Гонжа!I121+'ПУ-18 Тамб'!I121+БлаговТУ!I121</f>
        <v>#REF!</v>
      </c>
      <c r="I121" s="11" t="e">
        <f>'Усть-Иван'!J121+п.Юхта!#REF!+Дубовка!J121+БелогТУ!J121+МазТУпсих!J121+Гонжа!J121+'ПУ-18 Тамб'!J121+БлаговТУ!J121</f>
        <v>#REF!</v>
      </c>
      <c r="J121" s="11" t="e">
        <f>'Усть-Иван'!K121+п.Юхта!#REF!+Дубовка!K121+БелогТУ!K121+МазТУпсих!K121+Гонжа!K121+'ПУ-18 Тамб'!K121+БлаговТУ!K121</f>
        <v>#REF!</v>
      </c>
      <c r="K121" s="11" t="e">
        <f>'Усть-Иван'!N121+п.Юхта!#REF!+Дубовка!N121+БелогТУ!N121+МазТУпсих!N121+Гонжа!N121+'ПУ-18 Тамб'!N121+БлаговТУ!N121</f>
        <v>#REF!</v>
      </c>
      <c r="L121" s="11" t="e">
        <f>'Усть-Иван'!O121+п.Юхта!#REF!+Дубовка!O121+БелогТУ!O121+МазТУпсих!O121+Гонжа!O121+'ПУ-18 Тамб'!O121+БлаговТУ!O121</f>
        <v>#REF!</v>
      </c>
      <c r="M121" s="11" t="e">
        <f>'Усть-Иван'!P121+п.Юхта!#REF!+Дубовка!P121+БелогТУ!P121+МазТУпсих!P121+Гонжа!P121+'ПУ-18 Тамб'!P121+БлаговТУ!P121</f>
        <v>#REF!</v>
      </c>
      <c r="N121" s="11" t="e">
        <f>'Усть-Иван'!Q121+п.Юхта!#REF!+Дубовка!Q121+БелогТУ!Q121+МазТУпсих!Q121+Гонжа!Q121+'ПУ-18 Тамб'!Q121+БлаговТУ!Q121</f>
        <v>#REF!</v>
      </c>
      <c r="O121" s="11" t="e">
        <f>'Усть-Иван'!S121+п.Юхта!#REF!+Дубовка!S121+БелогТУ!S121+МазТУпсих!S121+Гонжа!S121+'ПУ-18 Тамб'!S121+БлаговТУ!S121</f>
        <v>#REF!</v>
      </c>
      <c r="P121" s="11" t="e">
        <f>'Усть-Иван'!T121+п.Юхта!#REF!+Дубовка!T121+БелогТУ!T121+МазТУпсих!T121+Гонжа!T121+'ПУ-18 Тамб'!T121+БлаговТУ!T121</f>
        <v>#REF!</v>
      </c>
      <c r="Q121" s="11" t="e">
        <f>'Усть-Иван'!U121+п.Юхта!#REF!+Дубовка!U121+БелогТУ!U121+МазТУпсих!U121+Гонжа!U121+'ПУ-18 Тамб'!U121+БлаговТУ!U121</f>
        <v>#REF!</v>
      </c>
      <c r="R121" s="11" t="e">
        <f>'Усть-Иван'!V121+п.Юхта!#REF!+Дубовка!V121+БелогТУ!V121+МазТУпсих!V121+Гонжа!V121+'ПУ-18 Тамб'!V121+БлаговТУ!V121</f>
        <v>#REF!</v>
      </c>
      <c r="V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</row>
    <row r="122" spans="1:44" hidden="1" x14ac:dyDescent="0.25">
      <c r="A122" s="19" t="str">
        <f>A120 &amp; ".2"</f>
        <v>16.2.2</v>
      </c>
      <c r="B122" s="38" t="s">
        <v>110</v>
      </c>
      <c r="C122" s="13" t="s">
        <v>71</v>
      </c>
      <c r="D122" s="14" t="e">
        <f>D123*D124/1000</f>
        <v>#REF!</v>
      </c>
      <c r="E122" s="14" t="e">
        <f t="shared" ref="E122:R122" si="39">E123*E124/1000</f>
        <v>#REF!</v>
      </c>
      <c r="F122" s="14" t="e">
        <f t="shared" si="39"/>
        <v>#REF!</v>
      </c>
      <c r="G122" s="14" t="e">
        <f t="shared" si="39"/>
        <v>#REF!</v>
      </c>
      <c r="H122" s="14" t="e">
        <f t="shared" si="39"/>
        <v>#REF!</v>
      </c>
      <c r="I122" s="14" t="e">
        <f t="shared" si="39"/>
        <v>#REF!</v>
      </c>
      <c r="J122" s="14" t="e">
        <f t="shared" si="39"/>
        <v>#REF!</v>
      </c>
      <c r="K122" s="14" t="e">
        <f t="shared" si="39"/>
        <v>#REF!</v>
      </c>
      <c r="L122" s="14" t="e">
        <f t="shared" si="39"/>
        <v>#REF!</v>
      </c>
      <c r="M122" s="14" t="e">
        <f t="shared" si="39"/>
        <v>#REF!</v>
      </c>
      <c r="N122" s="14" t="e">
        <f t="shared" si="39"/>
        <v>#REF!</v>
      </c>
      <c r="O122" s="14" t="e">
        <f t="shared" si="39"/>
        <v>#REF!</v>
      </c>
      <c r="P122" s="14" t="e">
        <f t="shared" si="39"/>
        <v>#REF!</v>
      </c>
      <c r="Q122" s="14" t="e">
        <f t="shared" si="39"/>
        <v>#REF!</v>
      </c>
      <c r="R122" s="14" t="e">
        <f t="shared" si="39"/>
        <v>#REF!</v>
      </c>
      <c r="V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</row>
    <row r="123" spans="1:44" hidden="1" x14ac:dyDescent="0.25">
      <c r="A123" s="19" t="str">
        <f>A122 &amp; ".1"</f>
        <v>16.2.2.1</v>
      </c>
      <c r="B123" s="39" t="s">
        <v>111</v>
      </c>
      <c r="C123" s="36" t="s">
        <v>86</v>
      </c>
      <c r="D123" s="11" t="e">
        <f>('Усть-Иван'!D123+п.Юхта!#REF!+Дубовка!D123+БелогТУ!D123+МазТУпсих!D123+Гонжа!D123+'ПУ-18 Тамб'!D123+БлаговТУ!D123)</f>
        <v>#REF!</v>
      </c>
      <c r="E123" s="11" t="e">
        <f>'Усть-Иван'!E123+п.Юхта!#REF!+Дубовка!E123+БелогТУ!E123+МазТУпсих!E123+Гонжа!E123+'ПУ-18 Тамб'!E123+БлаговТУ!E123</f>
        <v>#REF!</v>
      </c>
      <c r="F123" s="11" t="e">
        <f>'Усть-Иван'!F123+п.Юхта!#REF!+Дубовка!F123+БелогТУ!F123+МазТУпсих!F123+Гонжа!F123+'ПУ-18 Тамб'!F123+БлаговТУ!F123</f>
        <v>#REF!</v>
      </c>
      <c r="G123" s="11" t="e">
        <f>'Усть-Иван'!H123+п.Юхта!#REF!+Дубовка!H123+БелогТУ!H123+МазТУпсих!H123+Гонжа!H123+'ПУ-18 Тамб'!H123+БлаговТУ!H123</f>
        <v>#REF!</v>
      </c>
      <c r="H123" s="11" t="e">
        <f>'Усть-Иван'!I123+п.Юхта!#REF!+Дубовка!I123+БелогТУ!I123+МазТУпсих!I123+Гонжа!I123+'ПУ-18 Тамб'!I123+БлаговТУ!I123</f>
        <v>#REF!</v>
      </c>
      <c r="I123" s="11" t="e">
        <f>'Усть-Иван'!J123+п.Юхта!#REF!+Дубовка!J123+БелогТУ!J123+МазТУпсих!J123+Гонжа!J123+'ПУ-18 Тамб'!J123+БлаговТУ!J123</f>
        <v>#REF!</v>
      </c>
      <c r="J123" s="11" t="e">
        <f>'Усть-Иван'!K123+п.Юхта!#REF!+Дубовка!K123+БелогТУ!K123+МазТУпсих!K123+Гонжа!K123+'ПУ-18 Тамб'!K123+БлаговТУ!K123</f>
        <v>#REF!</v>
      </c>
      <c r="K123" s="11" t="e">
        <f>'Усть-Иван'!N123+п.Юхта!#REF!+Дубовка!N123+БелогТУ!N123+МазТУпсих!N123+Гонжа!N123+'ПУ-18 Тамб'!N123+БлаговТУ!N123</f>
        <v>#REF!</v>
      </c>
      <c r="L123" s="11" t="e">
        <f>'Усть-Иван'!O123+п.Юхта!#REF!+Дубовка!O123+БелогТУ!O123+МазТУпсих!O123+Гонжа!O123+'ПУ-18 Тамб'!O123+БлаговТУ!O123</f>
        <v>#REF!</v>
      </c>
      <c r="M123" s="11" t="e">
        <f>'Усть-Иван'!P123+п.Юхта!#REF!+Дубовка!P123+БелогТУ!P123+МазТУпсих!P123+Гонжа!P123+'ПУ-18 Тамб'!P123+БлаговТУ!P123</f>
        <v>#REF!</v>
      </c>
      <c r="N123" s="11" t="e">
        <f>'Усть-Иван'!Q123+п.Юхта!#REF!+Дубовка!Q123+БелогТУ!Q123+МазТУпсих!Q123+Гонжа!Q123+'ПУ-18 Тамб'!Q123+БлаговТУ!Q123</f>
        <v>#REF!</v>
      </c>
      <c r="O123" s="11" t="e">
        <f>'Усть-Иван'!S123+п.Юхта!#REF!+Дубовка!S123+БелогТУ!S123+МазТУпсих!S123+Гонжа!S123+'ПУ-18 Тамб'!S123+БлаговТУ!S123</f>
        <v>#REF!</v>
      </c>
      <c r="P123" s="11" t="e">
        <f>'Усть-Иван'!T123+п.Юхта!#REF!+Дубовка!T123+БелогТУ!T123+МазТУпсих!T123+Гонжа!T123+'ПУ-18 Тамб'!T123+БлаговТУ!T123</f>
        <v>#REF!</v>
      </c>
      <c r="Q123" s="11" t="e">
        <f>'Усть-Иван'!U123+п.Юхта!#REF!+Дубовка!U123+БелогТУ!U123+МазТУпсих!U123+Гонжа!U123+'ПУ-18 Тамб'!U123+БлаговТУ!U123</f>
        <v>#REF!</v>
      </c>
      <c r="R123" s="11" t="e">
        <f>'Усть-Иван'!V123+п.Юхта!#REF!+Дубовка!V123+БелогТУ!V123+МазТУпсих!V123+Гонжа!V123+'ПУ-18 Тамб'!V123+БлаговТУ!V123</f>
        <v>#REF!</v>
      </c>
      <c r="V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</row>
    <row r="124" spans="1:44" hidden="1" x14ac:dyDescent="0.25">
      <c r="A124" s="19" t="str">
        <f>A122 &amp; ".2"</f>
        <v>16.2.2.2</v>
      </c>
      <c r="B124" s="39" t="s">
        <v>112</v>
      </c>
      <c r="C124" s="36" t="s">
        <v>88</v>
      </c>
      <c r="D124" s="11" t="e">
        <f>'Усть-Иван'!D124+п.Юхта!#REF!+Дубовка!D124+БелогТУ!D124+МазТУпсих!D124+Гонжа!D124+'ПУ-18 Тамб'!D124+БлаговТУ!D124</f>
        <v>#REF!</v>
      </c>
      <c r="E124" s="11" t="e">
        <f>'Усть-Иван'!E124+п.Юхта!#REF!+Дубовка!E124+БелогТУ!E124+МазТУпсих!E124+Гонжа!E124+'ПУ-18 Тамб'!E124+БлаговТУ!E124</f>
        <v>#REF!</v>
      </c>
      <c r="F124" s="11" t="e">
        <f>'Усть-Иван'!F124+п.Юхта!#REF!+Дубовка!F124+БелогТУ!F124+МазТУпсих!F124+Гонжа!F124+'ПУ-18 Тамб'!F124+БлаговТУ!F124</f>
        <v>#REF!</v>
      </c>
      <c r="G124" s="11" t="e">
        <f>'Усть-Иван'!H124+п.Юхта!#REF!+Дубовка!H124+БелогТУ!H124+МазТУпсих!H124+Гонжа!H124+'ПУ-18 Тамб'!H124+БлаговТУ!H124</f>
        <v>#REF!</v>
      </c>
      <c r="H124" s="11" t="e">
        <f>'Усть-Иван'!I124+п.Юхта!#REF!+Дубовка!I124+БелогТУ!I124+МазТУпсих!I124+Гонжа!I124+'ПУ-18 Тамб'!I124+БлаговТУ!I124</f>
        <v>#REF!</v>
      </c>
      <c r="I124" s="11" t="e">
        <f>'Усть-Иван'!J124+п.Юхта!#REF!+Дубовка!J124+БелогТУ!J124+МазТУпсих!J124+Гонжа!J124+'ПУ-18 Тамб'!J124+БлаговТУ!J124</f>
        <v>#REF!</v>
      </c>
      <c r="J124" s="11" t="e">
        <f>'Усть-Иван'!K124+п.Юхта!#REF!+Дубовка!K124+БелогТУ!K124+МазТУпсих!K124+Гонжа!K124+'ПУ-18 Тамб'!K124+БлаговТУ!K124</f>
        <v>#REF!</v>
      </c>
      <c r="K124" s="11" t="e">
        <f>'Усть-Иван'!N124+п.Юхта!#REF!+Дубовка!N124+БелогТУ!N124+МазТУпсих!N124+Гонжа!N124+'ПУ-18 Тамб'!N124+БлаговТУ!N124</f>
        <v>#REF!</v>
      </c>
      <c r="L124" s="11" t="e">
        <f>'Усть-Иван'!O124+п.Юхта!#REF!+Дубовка!O124+БелогТУ!O124+МазТУпсих!O124+Гонжа!O124+'ПУ-18 Тамб'!O124+БлаговТУ!O124</f>
        <v>#REF!</v>
      </c>
      <c r="M124" s="11" t="e">
        <f>'Усть-Иван'!P124+п.Юхта!#REF!+Дубовка!P124+БелогТУ!P124+МазТУпсих!P124+Гонжа!P124+'ПУ-18 Тамб'!P124+БлаговТУ!P124</f>
        <v>#REF!</v>
      </c>
      <c r="N124" s="11" t="e">
        <f>'Усть-Иван'!Q124+п.Юхта!#REF!+Дубовка!Q124+БелогТУ!Q124+МазТУпсих!Q124+Гонжа!Q124+'ПУ-18 Тамб'!Q124+БлаговТУ!Q124</f>
        <v>#REF!</v>
      </c>
      <c r="O124" s="11" t="e">
        <f>'Усть-Иван'!S124+п.Юхта!#REF!+Дубовка!S124+БелогТУ!S124+МазТУпсих!S124+Гонжа!S124+'ПУ-18 Тамб'!S124+БлаговТУ!S124</f>
        <v>#REF!</v>
      </c>
      <c r="P124" s="11" t="e">
        <f>'Усть-Иван'!T124+п.Юхта!#REF!+Дубовка!T124+БелогТУ!T124+МазТУпсих!T124+Гонжа!T124+'ПУ-18 Тамб'!T124+БлаговТУ!T124</f>
        <v>#REF!</v>
      </c>
      <c r="Q124" s="11" t="e">
        <f>'Усть-Иван'!U124+п.Юхта!#REF!+Дубовка!U124+БелогТУ!U124+МазТУпсих!U124+Гонжа!U124+'ПУ-18 Тамб'!U124+БлаговТУ!U124</f>
        <v>#REF!</v>
      </c>
      <c r="R124" s="11" t="e">
        <f>'Усть-Иван'!V124+п.Юхта!#REF!+Дубовка!V124+БелогТУ!V124+МазТУпсих!V124+Гонжа!V124+'ПУ-18 Тамб'!V124+БлаговТУ!V124</f>
        <v>#REF!</v>
      </c>
      <c r="V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</row>
    <row r="125" spans="1:44" hidden="1" x14ac:dyDescent="0.25">
      <c r="A125" s="19" t="str">
        <f>A120 &amp; ".3"</f>
        <v>16.2.3</v>
      </c>
      <c r="B125" s="38" t="s">
        <v>113</v>
      </c>
      <c r="C125" s="13" t="s">
        <v>71</v>
      </c>
      <c r="D125" s="14" t="e">
        <f>D126*D127/1000</f>
        <v>#REF!</v>
      </c>
      <c r="E125" s="14" t="e">
        <f t="shared" ref="E125:R125" si="40">E126*E127/1000</f>
        <v>#REF!</v>
      </c>
      <c r="F125" s="14" t="e">
        <f t="shared" si="40"/>
        <v>#REF!</v>
      </c>
      <c r="G125" s="14" t="e">
        <f t="shared" si="40"/>
        <v>#REF!</v>
      </c>
      <c r="H125" s="14" t="e">
        <f t="shared" si="40"/>
        <v>#REF!</v>
      </c>
      <c r="I125" s="14" t="e">
        <f t="shared" si="40"/>
        <v>#REF!</v>
      </c>
      <c r="J125" s="14" t="e">
        <f t="shared" si="40"/>
        <v>#REF!</v>
      </c>
      <c r="K125" s="14" t="e">
        <f t="shared" si="40"/>
        <v>#REF!</v>
      </c>
      <c r="L125" s="14" t="e">
        <f t="shared" si="40"/>
        <v>#REF!</v>
      </c>
      <c r="M125" s="14" t="e">
        <f t="shared" si="40"/>
        <v>#REF!</v>
      </c>
      <c r="N125" s="14" t="e">
        <f t="shared" si="40"/>
        <v>#REF!</v>
      </c>
      <c r="O125" s="14" t="e">
        <f t="shared" si="40"/>
        <v>#REF!</v>
      </c>
      <c r="P125" s="14" t="e">
        <f t="shared" si="40"/>
        <v>#REF!</v>
      </c>
      <c r="Q125" s="14" t="e">
        <f t="shared" si="40"/>
        <v>#REF!</v>
      </c>
      <c r="R125" s="14" t="e">
        <f t="shared" si="40"/>
        <v>#REF!</v>
      </c>
      <c r="V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</row>
    <row r="126" spans="1:44" hidden="1" x14ac:dyDescent="0.25">
      <c r="A126" s="19" t="str">
        <f>A125 &amp; ".1"</f>
        <v>16.2.3.1</v>
      </c>
      <c r="B126" s="39" t="s">
        <v>114</v>
      </c>
      <c r="C126" s="36" t="s">
        <v>86</v>
      </c>
      <c r="D126" s="11" t="e">
        <f>'Усть-Иван'!D126+п.Юхта!#REF!+Дубовка!D126+БелогТУ!D126+МазТУпсих!D126+Гонжа!D126+'ПУ-18 Тамб'!D126+БлаговТУ!D126</f>
        <v>#REF!</v>
      </c>
      <c r="E126" s="11" t="e">
        <f>'Усть-Иван'!E126+п.Юхта!#REF!+Дубовка!E126+БелогТУ!E126+МазТУпсих!E126+Гонжа!E126+'ПУ-18 Тамб'!E126+БлаговТУ!E126</f>
        <v>#REF!</v>
      </c>
      <c r="F126" s="11" t="e">
        <f>'Усть-Иван'!F126+п.Юхта!#REF!+Дубовка!F126+БелогТУ!F126+МазТУпсих!F126+Гонжа!F126+'ПУ-18 Тамб'!F126+БлаговТУ!F126</f>
        <v>#REF!</v>
      </c>
      <c r="G126" s="11" t="e">
        <f>'Усть-Иван'!H126+п.Юхта!#REF!+Дубовка!H126+БелогТУ!H126+МазТУпсих!H126+Гонжа!H126+'ПУ-18 Тамб'!H126+БлаговТУ!H126</f>
        <v>#REF!</v>
      </c>
      <c r="H126" s="11" t="e">
        <f>'Усть-Иван'!I126+п.Юхта!#REF!+Дубовка!I126+БелогТУ!I126+МазТУпсих!I126+Гонжа!I126+'ПУ-18 Тамб'!I126+БлаговТУ!I126</f>
        <v>#REF!</v>
      </c>
      <c r="I126" s="11" t="e">
        <f>'Усть-Иван'!J126+п.Юхта!#REF!+Дубовка!J126+БелогТУ!J126+МазТУпсих!J126+Гонжа!J126+'ПУ-18 Тамб'!J126+БлаговТУ!J126</f>
        <v>#REF!</v>
      </c>
      <c r="J126" s="11" t="e">
        <f>'Усть-Иван'!K126+п.Юхта!#REF!+Дубовка!K126+БелогТУ!K126+МазТУпсих!K126+Гонжа!K126+'ПУ-18 Тамб'!K126+БлаговТУ!K126</f>
        <v>#REF!</v>
      </c>
      <c r="K126" s="11" t="e">
        <f>'Усть-Иван'!N126+п.Юхта!#REF!+Дубовка!N126+БелогТУ!N126+МазТУпсих!N126+Гонжа!N126+'ПУ-18 Тамб'!N126+БлаговТУ!N126</f>
        <v>#REF!</v>
      </c>
      <c r="L126" s="11" t="e">
        <f>'Усть-Иван'!O126+п.Юхта!#REF!+Дубовка!O126+БелогТУ!O126+МазТУпсих!O126+Гонжа!O126+'ПУ-18 Тамб'!O126+БлаговТУ!O126</f>
        <v>#REF!</v>
      </c>
      <c r="M126" s="11" t="e">
        <f>'Усть-Иван'!P126+п.Юхта!#REF!+Дубовка!P126+БелогТУ!P126+МазТУпсих!P126+Гонжа!P126+'ПУ-18 Тамб'!P126+БлаговТУ!P126</f>
        <v>#REF!</v>
      </c>
      <c r="N126" s="11" t="e">
        <f>'Усть-Иван'!Q126+п.Юхта!#REF!+Дубовка!Q126+БелогТУ!Q126+МазТУпсих!Q126+Гонжа!Q126+'ПУ-18 Тамб'!Q126+БлаговТУ!Q126</f>
        <v>#REF!</v>
      </c>
      <c r="O126" s="11" t="e">
        <f>'Усть-Иван'!S126+п.Юхта!#REF!+Дубовка!S126+БелогТУ!S126+МазТУпсих!S126+Гонжа!S126+'ПУ-18 Тамб'!S126+БлаговТУ!S126</f>
        <v>#REF!</v>
      </c>
      <c r="P126" s="11" t="e">
        <f>'Усть-Иван'!T126+п.Юхта!#REF!+Дубовка!T126+БелогТУ!T126+МазТУпсих!T126+Гонжа!T126+'ПУ-18 Тамб'!T126+БлаговТУ!T126</f>
        <v>#REF!</v>
      </c>
      <c r="Q126" s="11" t="e">
        <f>'Усть-Иван'!U126+п.Юхта!#REF!+Дубовка!U126+БелогТУ!U126+МазТУпсих!U126+Гонжа!U126+'ПУ-18 Тамб'!U126+БлаговТУ!U126</f>
        <v>#REF!</v>
      </c>
      <c r="R126" s="11" t="e">
        <f>'Усть-Иван'!V126+п.Юхта!#REF!+Дубовка!V126+БелогТУ!V126+МазТУпсих!V126+Гонжа!V126+'ПУ-18 Тамб'!V126+БлаговТУ!V126</f>
        <v>#REF!</v>
      </c>
      <c r="V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</row>
    <row r="127" spans="1:44" hidden="1" x14ac:dyDescent="0.25">
      <c r="A127" s="19" t="str">
        <f>A125 &amp; ".2"</f>
        <v>16.2.3.2</v>
      </c>
      <c r="B127" s="39" t="s">
        <v>115</v>
      </c>
      <c r="C127" s="36" t="s">
        <v>88</v>
      </c>
      <c r="D127" s="11" t="e">
        <f>'Усть-Иван'!D127+п.Юхта!#REF!+Дубовка!D127+БелогТУ!D127+МазТУпсих!D127+Гонжа!D127+'ПУ-18 Тамб'!D127+БлаговТУ!D127</f>
        <v>#REF!</v>
      </c>
      <c r="E127" s="11" t="e">
        <f>'Усть-Иван'!E127+п.Юхта!#REF!+Дубовка!E127+БелогТУ!E127+МазТУпсих!E127+Гонжа!E127+'ПУ-18 Тамб'!E127+БлаговТУ!E127</f>
        <v>#REF!</v>
      </c>
      <c r="F127" s="11" t="e">
        <f>'Усть-Иван'!F127+п.Юхта!#REF!+Дубовка!F127+БелогТУ!F127+МазТУпсих!F127+Гонжа!F127+'ПУ-18 Тамб'!F127+БлаговТУ!F127</f>
        <v>#REF!</v>
      </c>
      <c r="G127" s="11" t="e">
        <f>'Усть-Иван'!H127+п.Юхта!#REF!+Дубовка!H127+БелогТУ!H127+МазТУпсих!H127+Гонжа!H127+'ПУ-18 Тамб'!H127+БлаговТУ!H127</f>
        <v>#REF!</v>
      </c>
      <c r="H127" s="11" t="e">
        <f>'Усть-Иван'!I127+п.Юхта!#REF!+Дубовка!I127+БелогТУ!I127+МазТУпсих!I127+Гонжа!I127+'ПУ-18 Тамб'!I127+БлаговТУ!I127</f>
        <v>#REF!</v>
      </c>
      <c r="I127" s="11" t="e">
        <f>'Усть-Иван'!J127+п.Юхта!#REF!+Дубовка!J127+БелогТУ!J127+МазТУпсих!J127+Гонжа!J127+'ПУ-18 Тамб'!J127+БлаговТУ!J127</f>
        <v>#REF!</v>
      </c>
      <c r="J127" s="11" t="e">
        <f>'Усть-Иван'!K127+п.Юхта!#REF!+Дубовка!K127+БелогТУ!K127+МазТУпсих!K127+Гонжа!K127+'ПУ-18 Тамб'!K127+БлаговТУ!K127</f>
        <v>#REF!</v>
      </c>
      <c r="K127" s="11" t="e">
        <f>'Усть-Иван'!N127+п.Юхта!#REF!+Дубовка!N127+БелогТУ!N127+МазТУпсих!N127+Гонжа!N127+'ПУ-18 Тамб'!N127+БлаговТУ!N127</f>
        <v>#REF!</v>
      </c>
      <c r="L127" s="11" t="e">
        <f>'Усть-Иван'!O127+п.Юхта!#REF!+Дубовка!O127+БелогТУ!O127+МазТУпсих!O127+Гонжа!O127+'ПУ-18 Тамб'!O127+БлаговТУ!O127</f>
        <v>#REF!</v>
      </c>
      <c r="M127" s="11" t="e">
        <f>'Усть-Иван'!P127+п.Юхта!#REF!+Дубовка!P127+БелогТУ!P127+МазТУпсих!P127+Гонжа!P127+'ПУ-18 Тамб'!P127+БлаговТУ!P127</f>
        <v>#REF!</v>
      </c>
      <c r="N127" s="11" t="e">
        <f>'Усть-Иван'!Q127+п.Юхта!#REF!+Дубовка!Q127+БелогТУ!Q127+МазТУпсих!Q127+Гонжа!Q127+'ПУ-18 Тамб'!Q127+БлаговТУ!Q127</f>
        <v>#REF!</v>
      </c>
      <c r="O127" s="11" t="e">
        <f>'Усть-Иван'!S127+п.Юхта!#REF!+Дубовка!S127+БелогТУ!S127+МазТУпсих!S127+Гонжа!S127+'ПУ-18 Тамб'!S127+БлаговТУ!S127</f>
        <v>#REF!</v>
      </c>
      <c r="P127" s="11" t="e">
        <f>'Усть-Иван'!T127+п.Юхта!#REF!+Дубовка!T127+БелогТУ!T127+МазТУпсих!T127+Гонжа!T127+'ПУ-18 Тамб'!T127+БлаговТУ!T127</f>
        <v>#REF!</v>
      </c>
      <c r="Q127" s="11" t="e">
        <f>'Усть-Иван'!U127+п.Юхта!#REF!+Дубовка!U127+БелогТУ!U127+МазТУпсих!U127+Гонжа!U127+'ПУ-18 Тамб'!U127+БлаговТУ!U127</f>
        <v>#REF!</v>
      </c>
      <c r="R127" s="11" t="e">
        <f>'Усть-Иван'!V127+п.Юхта!#REF!+Дубовка!V127+БелогТУ!V127+МазТУпсих!V127+Гонжа!V127+'ПУ-18 Тамб'!V127+БлаговТУ!V127</f>
        <v>#REF!</v>
      </c>
      <c r="V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</row>
    <row r="128" spans="1:44" hidden="1" x14ac:dyDescent="0.25">
      <c r="A128" s="19" t="str">
        <f>A120 &amp; ".4"</f>
        <v>16.2.4</v>
      </c>
      <c r="B128" s="38" t="s">
        <v>116</v>
      </c>
      <c r="C128" s="13" t="s">
        <v>71</v>
      </c>
      <c r="D128" s="14" t="e">
        <f>D129*D130/1000</f>
        <v>#REF!</v>
      </c>
      <c r="E128" s="14" t="e">
        <f t="shared" ref="E128:R128" si="41">E129*E130/1000</f>
        <v>#REF!</v>
      </c>
      <c r="F128" s="14" t="e">
        <f t="shared" si="41"/>
        <v>#REF!</v>
      </c>
      <c r="G128" s="14" t="e">
        <f t="shared" si="41"/>
        <v>#REF!</v>
      </c>
      <c r="H128" s="14" t="e">
        <f t="shared" si="41"/>
        <v>#REF!</v>
      </c>
      <c r="I128" s="14" t="e">
        <f t="shared" si="41"/>
        <v>#REF!</v>
      </c>
      <c r="J128" s="14" t="e">
        <f t="shared" si="41"/>
        <v>#REF!</v>
      </c>
      <c r="K128" s="14" t="e">
        <f t="shared" si="41"/>
        <v>#REF!</v>
      </c>
      <c r="L128" s="14" t="e">
        <f t="shared" si="41"/>
        <v>#REF!</v>
      </c>
      <c r="M128" s="14" t="e">
        <f t="shared" si="41"/>
        <v>#REF!</v>
      </c>
      <c r="N128" s="14" t="e">
        <f t="shared" si="41"/>
        <v>#REF!</v>
      </c>
      <c r="O128" s="14" t="e">
        <f t="shared" si="41"/>
        <v>#REF!</v>
      </c>
      <c r="P128" s="14" t="e">
        <f t="shared" si="41"/>
        <v>#REF!</v>
      </c>
      <c r="Q128" s="14" t="e">
        <f t="shared" si="41"/>
        <v>#REF!</v>
      </c>
      <c r="R128" s="14" t="e">
        <f t="shared" si="41"/>
        <v>#REF!</v>
      </c>
      <c r="V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</row>
    <row r="129" spans="1:44" hidden="1" x14ac:dyDescent="0.25">
      <c r="A129" s="19" t="str">
        <f>A128 &amp; ".1"</f>
        <v>16.2.4.1</v>
      </c>
      <c r="B129" s="39" t="s">
        <v>117</v>
      </c>
      <c r="C129" s="36" t="s">
        <v>86</v>
      </c>
      <c r="D129" s="11" t="e">
        <f>'Усть-Иван'!D129+п.Юхта!#REF!+Дубовка!D129+БелогТУ!D129+МазТУпсих!D129+Гонжа!D129+'ПУ-18 Тамб'!D129+БлаговТУ!D129</f>
        <v>#REF!</v>
      </c>
      <c r="E129" s="11" t="e">
        <f>'Усть-Иван'!E129+п.Юхта!#REF!+Дубовка!E129+БелогТУ!E129+МазТУпсих!E129+Гонжа!E129+'ПУ-18 Тамб'!E129+БлаговТУ!E129</f>
        <v>#REF!</v>
      </c>
      <c r="F129" s="11" t="e">
        <f>'Усть-Иван'!F129+п.Юхта!#REF!+Дубовка!F129+БелогТУ!F129+МазТУпсих!F129+Гонжа!F129+'ПУ-18 Тамб'!F129+БлаговТУ!F129</f>
        <v>#REF!</v>
      </c>
      <c r="G129" s="11" t="e">
        <f>'Усть-Иван'!H129+п.Юхта!#REF!+Дубовка!H129+БелогТУ!H129+МазТУпсих!H129+Гонжа!H129+'ПУ-18 Тамб'!H129+БлаговТУ!H129</f>
        <v>#REF!</v>
      </c>
      <c r="H129" s="11" t="e">
        <f>'Усть-Иван'!I129+п.Юхта!#REF!+Дубовка!I129+БелогТУ!I129+МазТУпсих!I129+Гонжа!I129+'ПУ-18 Тамб'!I129+БлаговТУ!I129</f>
        <v>#REF!</v>
      </c>
      <c r="I129" s="11" t="e">
        <f>'Усть-Иван'!J129+п.Юхта!#REF!+Дубовка!J129+БелогТУ!J129+МазТУпсих!J129+Гонжа!J129+'ПУ-18 Тамб'!J129+БлаговТУ!J129</f>
        <v>#REF!</v>
      </c>
      <c r="J129" s="11" t="e">
        <f>'Усть-Иван'!K129+п.Юхта!#REF!+Дубовка!K129+БелогТУ!K129+МазТУпсих!K129+Гонжа!K129+'ПУ-18 Тамб'!K129+БлаговТУ!K129</f>
        <v>#REF!</v>
      </c>
      <c r="K129" s="11" t="e">
        <f>'Усть-Иван'!N129+п.Юхта!#REF!+Дубовка!N129+БелогТУ!N129+МазТУпсих!N129+Гонжа!N129+'ПУ-18 Тамб'!N129+БлаговТУ!N129</f>
        <v>#REF!</v>
      </c>
      <c r="L129" s="11" t="e">
        <f>'Усть-Иван'!O129+п.Юхта!#REF!+Дубовка!O129+БелогТУ!O129+МазТУпсих!O129+Гонжа!O129+'ПУ-18 Тамб'!O129+БлаговТУ!O129</f>
        <v>#REF!</v>
      </c>
      <c r="M129" s="11" t="e">
        <f>'Усть-Иван'!P129+п.Юхта!#REF!+Дубовка!P129+БелогТУ!P129+МазТУпсих!P129+Гонжа!P129+'ПУ-18 Тамб'!P129+БлаговТУ!P129</f>
        <v>#REF!</v>
      </c>
      <c r="N129" s="11" t="e">
        <f>'Усть-Иван'!Q129+п.Юхта!#REF!+Дубовка!Q129+БелогТУ!Q129+МазТУпсих!Q129+Гонжа!Q129+'ПУ-18 Тамб'!Q129+БлаговТУ!Q129</f>
        <v>#REF!</v>
      </c>
      <c r="O129" s="11" t="e">
        <f>'Усть-Иван'!S129+п.Юхта!#REF!+Дубовка!S129+БелогТУ!S129+МазТУпсих!S129+Гонжа!S129+'ПУ-18 Тамб'!S129+БлаговТУ!S129</f>
        <v>#REF!</v>
      </c>
      <c r="P129" s="11" t="e">
        <f>'Усть-Иван'!T129+п.Юхта!#REF!+Дубовка!T129+БелогТУ!T129+МазТУпсих!T129+Гонжа!T129+'ПУ-18 Тамб'!T129+БлаговТУ!T129</f>
        <v>#REF!</v>
      </c>
      <c r="Q129" s="11" t="e">
        <f>'Усть-Иван'!U129+п.Юхта!#REF!+Дубовка!U129+БелогТУ!U129+МазТУпсих!U129+Гонжа!U129+'ПУ-18 Тамб'!U129+БлаговТУ!U129</f>
        <v>#REF!</v>
      </c>
      <c r="R129" s="11" t="e">
        <f>'Усть-Иван'!V129+п.Юхта!#REF!+Дубовка!V129+БелогТУ!V129+МазТУпсих!V129+Гонжа!V129+'ПУ-18 Тамб'!V129+БлаговТУ!V129</f>
        <v>#REF!</v>
      </c>
      <c r="V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</row>
    <row r="130" spans="1:44" hidden="1" x14ac:dyDescent="0.25">
      <c r="A130" s="19" t="str">
        <f>A128 &amp; ".2"</f>
        <v>16.2.4.2</v>
      </c>
      <c r="B130" s="39" t="s">
        <v>118</v>
      </c>
      <c r="C130" s="36" t="s">
        <v>88</v>
      </c>
      <c r="D130" s="11" t="e">
        <f>'Усть-Иван'!D130+п.Юхта!#REF!+Дубовка!D130+БелогТУ!D130+МазТУпсих!D130+Гонжа!D130+'ПУ-18 Тамб'!D130+БлаговТУ!D130</f>
        <v>#REF!</v>
      </c>
      <c r="E130" s="11" t="e">
        <f>'Усть-Иван'!E130+п.Юхта!#REF!+Дубовка!E130+БелогТУ!E130+МазТУпсих!E130+Гонжа!E130+'ПУ-18 Тамб'!E130+БлаговТУ!E130</f>
        <v>#REF!</v>
      </c>
      <c r="F130" s="11" t="e">
        <f>'Усть-Иван'!F130+п.Юхта!#REF!+Дубовка!F130+БелогТУ!F130+МазТУпсих!F130+Гонжа!F130+'ПУ-18 Тамб'!F130+БлаговТУ!F130</f>
        <v>#REF!</v>
      </c>
      <c r="G130" s="11" t="e">
        <f>'Усть-Иван'!H130+п.Юхта!#REF!+Дубовка!H130+БелогТУ!H130+МазТУпсих!H130+Гонжа!H130+'ПУ-18 Тамб'!H130+БлаговТУ!H130</f>
        <v>#REF!</v>
      </c>
      <c r="H130" s="11" t="e">
        <f>'Усть-Иван'!I130+п.Юхта!#REF!+Дубовка!I130+БелогТУ!I130+МазТУпсих!I130+Гонжа!I130+'ПУ-18 Тамб'!I130+БлаговТУ!I130</f>
        <v>#REF!</v>
      </c>
      <c r="I130" s="11" t="e">
        <f>'Усть-Иван'!J130+п.Юхта!#REF!+Дубовка!J130+БелогТУ!J130+МазТУпсих!J130+Гонжа!J130+'ПУ-18 Тамб'!J130+БлаговТУ!J130</f>
        <v>#REF!</v>
      </c>
      <c r="J130" s="11" t="e">
        <f>'Усть-Иван'!K130+п.Юхта!#REF!+Дубовка!K130+БелогТУ!K130+МазТУпсих!K130+Гонжа!K130+'ПУ-18 Тамб'!K130+БлаговТУ!K130</f>
        <v>#REF!</v>
      </c>
      <c r="K130" s="11" t="e">
        <f>'Усть-Иван'!N130+п.Юхта!#REF!+Дубовка!N130+БелогТУ!N130+МазТУпсих!N130+Гонжа!N130+'ПУ-18 Тамб'!N130+БлаговТУ!N130</f>
        <v>#REF!</v>
      </c>
      <c r="L130" s="11" t="e">
        <f>'Усть-Иван'!O130+п.Юхта!#REF!+Дубовка!O130+БелогТУ!O130+МазТУпсих!O130+Гонжа!O130+'ПУ-18 Тамб'!O130+БлаговТУ!O130</f>
        <v>#REF!</v>
      </c>
      <c r="M130" s="11" t="e">
        <f>'Усть-Иван'!P130+п.Юхта!#REF!+Дубовка!P130+БелогТУ!P130+МазТУпсих!P130+Гонжа!P130+'ПУ-18 Тамб'!P130+БлаговТУ!P130</f>
        <v>#REF!</v>
      </c>
      <c r="N130" s="11" t="e">
        <f>'Усть-Иван'!Q130+п.Юхта!#REF!+Дубовка!Q130+БелогТУ!Q130+МазТУпсих!Q130+Гонжа!Q130+'ПУ-18 Тамб'!Q130+БлаговТУ!Q130</f>
        <v>#REF!</v>
      </c>
      <c r="O130" s="11" t="e">
        <f>'Усть-Иван'!S130+п.Юхта!#REF!+Дубовка!S130+БелогТУ!S130+МазТУпсих!S130+Гонжа!S130+'ПУ-18 Тамб'!S130+БлаговТУ!S130</f>
        <v>#REF!</v>
      </c>
      <c r="P130" s="11" t="e">
        <f>'Усть-Иван'!T130+п.Юхта!#REF!+Дубовка!T130+БелогТУ!T130+МазТУпсих!T130+Гонжа!T130+'ПУ-18 Тамб'!T130+БлаговТУ!T130</f>
        <v>#REF!</v>
      </c>
      <c r="Q130" s="11" t="e">
        <f>'Усть-Иван'!U130+п.Юхта!#REF!+Дубовка!U130+БелогТУ!U130+МазТУпсих!U130+Гонжа!U130+'ПУ-18 Тамб'!U130+БлаговТУ!U130</f>
        <v>#REF!</v>
      </c>
      <c r="R130" s="11" t="e">
        <f>'Усть-Иван'!V130+п.Юхта!#REF!+Дубовка!V130+БелогТУ!V130+МазТУпсих!V130+Гонжа!V130+'ПУ-18 Тамб'!V130+БлаговТУ!V130</f>
        <v>#REF!</v>
      </c>
      <c r="V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</row>
    <row r="131" spans="1:44" hidden="1" x14ac:dyDescent="0.25">
      <c r="A131" s="19" t="str">
        <f>A120 &amp; ".5"</f>
        <v>16.2.5</v>
      </c>
      <c r="B131" s="38" t="s">
        <v>119</v>
      </c>
      <c r="C131" s="13" t="s">
        <v>26</v>
      </c>
      <c r="D131" s="11" t="e">
        <f>'Усть-Иван'!D131+п.Юхта!#REF!+Дубовка!D131+БелогТУ!D131+МазТУпсих!D131+Гонжа!D131+'ПУ-18 Тамб'!D131+БлаговТУ!D131</f>
        <v>#REF!</v>
      </c>
      <c r="E131" s="11" t="e">
        <f>'Усть-Иван'!E131+п.Юхта!#REF!+Дубовка!E131+БелогТУ!E131+МазТУпсих!E131+Гонжа!E131+'ПУ-18 Тамб'!E131+БлаговТУ!E131</f>
        <v>#REF!</v>
      </c>
      <c r="F131" s="11" t="e">
        <f>'Усть-Иван'!F131+п.Юхта!#REF!+Дубовка!F131+БелогТУ!F131+МазТУпсих!F131+Гонжа!F131+'ПУ-18 Тамб'!F131+БлаговТУ!F131</f>
        <v>#REF!</v>
      </c>
      <c r="G131" s="11" t="e">
        <f>'Усть-Иван'!H131+п.Юхта!#REF!+Дубовка!H131+БелогТУ!H131+МазТУпсих!H131+Гонжа!H131+'ПУ-18 Тамб'!H131+БлаговТУ!H131</f>
        <v>#REF!</v>
      </c>
      <c r="H131" s="11" t="e">
        <f>'Усть-Иван'!I131+п.Юхта!#REF!+Дубовка!I131+БелогТУ!I131+МазТУпсих!I131+Гонжа!I131+'ПУ-18 Тамб'!I131+БлаговТУ!I131</f>
        <v>#REF!</v>
      </c>
      <c r="I131" s="11" t="e">
        <f>'Усть-Иван'!J131+п.Юхта!#REF!+Дубовка!J131+БелогТУ!J131+МазТУпсих!J131+Гонжа!J131+'ПУ-18 Тамб'!J131+БлаговТУ!J131</f>
        <v>#REF!</v>
      </c>
      <c r="J131" s="11" t="e">
        <f>'Усть-Иван'!K131+п.Юхта!#REF!+Дубовка!K131+БелогТУ!K131+МазТУпсих!K131+Гонжа!K131+'ПУ-18 Тамб'!K131+БлаговТУ!K131</f>
        <v>#REF!</v>
      </c>
      <c r="K131" s="11" t="e">
        <f>'Усть-Иван'!N131+п.Юхта!#REF!+Дубовка!N131+БелогТУ!N131+МазТУпсих!N131+Гонжа!N131+'ПУ-18 Тамб'!N131+БлаговТУ!N131</f>
        <v>#REF!</v>
      </c>
      <c r="L131" s="11" t="e">
        <f>'Усть-Иван'!O131+п.Юхта!#REF!+Дубовка!O131+БелогТУ!O131+МазТУпсих!O131+Гонжа!O131+'ПУ-18 Тамб'!O131+БлаговТУ!O131</f>
        <v>#REF!</v>
      </c>
      <c r="M131" s="11" t="e">
        <f>'Усть-Иван'!P131+п.Юхта!#REF!+Дубовка!P131+БелогТУ!P131+МазТУпсих!P131+Гонжа!P131+'ПУ-18 Тамб'!P131+БлаговТУ!P131</f>
        <v>#REF!</v>
      </c>
      <c r="N131" s="11" t="e">
        <f>'Усть-Иван'!Q131+п.Юхта!#REF!+Дубовка!Q131+БелогТУ!Q131+МазТУпсих!Q131+Гонжа!Q131+'ПУ-18 Тамб'!Q131+БлаговТУ!Q131</f>
        <v>#REF!</v>
      </c>
      <c r="O131" s="11" t="e">
        <f>'Усть-Иван'!S131+п.Юхта!#REF!+Дубовка!S131+БелогТУ!S131+МазТУпсих!S131+Гонжа!S131+'ПУ-18 Тамб'!S131+БлаговТУ!S131</f>
        <v>#REF!</v>
      </c>
      <c r="P131" s="11" t="e">
        <f>'Усть-Иван'!T131+п.Юхта!#REF!+Дубовка!T131+БелогТУ!T131+МазТУпсих!T131+Гонжа!T131+'ПУ-18 Тамб'!T131+БлаговТУ!T131</f>
        <v>#REF!</v>
      </c>
      <c r="Q131" s="11" t="e">
        <f>'Усть-Иван'!U131+п.Юхта!#REF!+Дубовка!U131+БелогТУ!U131+МазТУпсих!U131+Гонжа!U131+'ПУ-18 Тамб'!U131+БлаговТУ!U131</f>
        <v>#REF!</v>
      </c>
      <c r="R131" s="11" t="e">
        <f>'Усть-Иван'!V131+п.Юхта!#REF!+Дубовка!V131+БелогТУ!V131+МазТУпсих!V131+Гонжа!V131+'ПУ-18 Тамб'!V131+БлаговТУ!V131</f>
        <v>#REF!</v>
      </c>
      <c r="V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</row>
    <row r="132" spans="1:44" hidden="1" x14ac:dyDescent="0.25">
      <c r="A132" s="19" t="str">
        <f>A120 &amp; ".6"</f>
        <v>16.2.6</v>
      </c>
      <c r="B132" s="39" t="s">
        <v>120</v>
      </c>
      <c r="C132" s="36" t="s">
        <v>97</v>
      </c>
      <c r="D132" s="11" t="e">
        <f>'Усть-Иван'!D132+п.Юхта!#REF!+Дубовка!D132+БелогТУ!D132+МазТУпсих!D132+Гонжа!D132+'ПУ-18 Тамб'!D132+БлаговТУ!D132</f>
        <v>#REF!</v>
      </c>
      <c r="E132" s="11" t="e">
        <f>'Усть-Иван'!E132+п.Юхта!#REF!+Дубовка!E132+БелогТУ!E132+МазТУпсих!E132+Гонжа!E132+'ПУ-18 Тамб'!E132+БлаговТУ!E132</f>
        <v>#REF!</v>
      </c>
      <c r="F132" s="11" t="e">
        <f>'Усть-Иван'!F132+п.Юхта!#REF!+Дубовка!F132+БелогТУ!F132+МазТУпсих!F132+Гонжа!F132+'ПУ-18 Тамб'!F132+БлаговТУ!F132</f>
        <v>#REF!</v>
      </c>
      <c r="G132" s="11" t="e">
        <f>'Усть-Иван'!H132+п.Юхта!#REF!+Дубовка!H132+БелогТУ!H132+МазТУпсих!H132+Гонжа!H132+'ПУ-18 Тамб'!H132+БлаговТУ!H132</f>
        <v>#REF!</v>
      </c>
      <c r="H132" s="11" t="e">
        <f>'Усть-Иван'!I132+п.Юхта!#REF!+Дубовка!I132+БелогТУ!I132+МазТУпсих!I132+Гонжа!I132+'ПУ-18 Тамб'!I132+БлаговТУ!I132</f>
        <v>#REF!</v>
      </c>
      <c r="I132" s="11" t="e">
        <f>'Усть-Иван'!J132+п.Юхта!#REF!+Дубовка!J132+БелогТУ!J132+МазТУпсих!J132+Гонжа!J132+'ПУ-18 Тамб'!J132+БлаговТУ!J132</f>
        <v>#REF!</v>
      </c>
      <c r="J132" s="11" t="e">
        <f>'Усть-Иван'!K132+п.Юхта!#REF!+Дубовка!K132+БелогТУ!K132+МазТУпсих!K132+Гонжа!K132+'ПУ-18 Тамб'!K132+БлаговТУ!K132</f>
        <v>#REF!</v>
      </c>
      <c r="K132" s="11" t="e">
        <f>'Усть-Иван'!N132+п.Юхта!#REF!+Дубовка!N132+БелогТУ!N132+МазТУпсих!N132+Гонжа!N132+'ПУ-18 Тамб'!N132+БлаговТУ!N132</f>
        <v>#REF!</v>
      </c>
      <c r="L132" s="11" t="e">
        <f>'Усть-Иван'!O132+п.Юхта!#REF!+Дубовка!O132+БелогТУ!O132+МазТУпсих!O132+Гонжа!O132+'ПУ-18 Тамб'!O132+БлаговТУ!O132</f>
        <v>#REF!</v>
      </c>
      <c r="M132" s="11" t="e">
        <f>'Усть-Иван'!P132+п.Юхта!#REF!+Дубовка!P132+БелогТУ!P132+МазТУпсих!P132+Гонжа!P132+'ПУ-18 Тамб'!P132+БлаговТУ!P132</f>
        <v>#REF!</v>
      </c>
      <c r="N132" s="11" t="e">
        <f>'Усть-Иван'!Q132+п.Юхта!#REF!+Дубовка!Q132+БелогТУ!Q132+МазТУпсих!Q132+Гонжа!Q132+'ПУ-18 Тамб'!Q132+БлаговТУ!Q132</f>
        <v>#REF!</v>
      </c>
      <c r="O132" s="11" t="e">
        <f>'Усть-Иван'!S132+п.Юхта!#REF!+Дубовка!S132+БелогТУ!S132+МазТУпсих!S132+Гонжа!S132+'ПУ-18 Тамб'!S132+БлаговТУ!S132</f>
        <v>#REF!</v>
      </c>
      <c r="P132" s="11" t="e">
        <f>'Усть-Иван'!T132+п.Юхта!#REF!+Дубовка!T132+БелогТУ!T132+МазТУпсих!T132+Гонжа!T132+'ПУ-18 Тамб'!T132+БлаговТУ!T132</f>
        <v>#REF!</v>
      </c>
      <c r="Q132" s="11" t="e">
        <f>'Усть-Иван'!U132+п.Юхта!#REF!+Дубовка!U132+БелогТУ!U132+МазТУпсих!U132+Гонжа!U132+'ПУ-18 Тамб'!U132+БлаговТУ!U132</f>
        <v>#REF!</v>
      </c>
      <c r="R132" s="11" t="e">
        <f>'Усть-Иван'!V132+п.Юхта!#REF!+Дубовка!V132+БелогТУ!V132+МазТУпсих!V132+Гонжа!V132+'ПУ-18 Тамб'!V132+БлаговТУ!V132</f>
        <v>#REF!</v>
      </c>
      <c r="V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</row>
    <row r="133" spans="1:44" hidden="1" x14ac:dyDescent="0.25">
      <c r="A133" s="19" t="str">
        <f>A120 &amp; ".7"</f>
        <v>16.2.7</v>
      </c>
      <c r="B133" s="39" t="s">
        <v>121</v>
      </c>
      <c r="C133" s="36" t="s">
        <v>99</v>
      </c>
      <c r="D133" s="14" t="e">
        <f>D132*D131/1000</f>
        <v>#REF!</v>
      </c>
      <c r="E133" s="14" t="e">
        <f t="shared" ref="E133:R133" si="42">E132*E131/1000</f>
        <v>#REF!</v>
      </c>
      <c r="F133" s="14" t="e">
        <f t="shared" si="42"/>
        <v>#REF!</v>
      </c>
      <c r="G133" s="14" t="e">
        <f t="shared" si="42"/>
        <v>#REF!</v>
      </c>
      <c r="H133" s="14" t="e">
        <f t="shared" si="42"/>
        <v>#REF!</v>
      </c>
      <c r="I133" s="14" t="e">
        <f t="shared" si="42"/>
        <v>#REF!</v>
      </c>
      <c r="J133" s="14" t="e">
        <f t="shared" si="42"/>
        <v>#REF!</v>
      </c>
      <c r="K133" s="14" t="e">
        <f t="shared" si="42"/>
        <v>#REF!</v>
      </c>
      <c r="L133" s="14" t="e">
        <f t="shared" si="42"/>
        <v>#REF!</v>
      </c>
      <c r="M133" s="14" t="e">
        <f t="shared" si="42"/>
        <v>#REF!</v>
      </c>
      <c r="N133" s="14" t="e">
        <f t="shared" si="42"/>
        <v>#REF!</v>
      </c>
      <c r="O133" s="14" t="e">
        <f t="shared" si="42"/>
        <v>#REF!</v>
      </c>
      <c r="P133" s="14" t="e">
        <f t="shared" si="42"/>
        <v>#REF!</v>
      </c>
      <c r="Q133" s="14" t="e">
        <f t="shared" si="42"/>
        <v>#REF!</v>
      </c>
      <c r="R133" s="14" t="e">
        <f t="shared" si="42"/>
        <v>#REF!</v>
      </c>
      <c r="V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</row>
    <row r="134" spans="1:44" hidden="1" x14ac:dyDescent="0.25">
      <c r="A134" s="19" t="str">
        <f>A120 &amp; ".8"</f>
        <v>16.2.8</v>
      </c>
      <c r="B134" s="39" t="s">
        <v>122</v>
      </c>
      <c r="C134" s="36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V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</row>
    <row r="135" spans="1:44" hidden="1" x14ac:dyDescent="0.25">
      <c r="A135" s="19" t="str">
        <f>A120 &amp; ".9"</f>
        <v>16.2.9</v>
      </c>
      <c r="B135" s="39" t="s">
        <v>123</v>
      </c>
      <c r="C135" s="36" t="s">
        <v>102</v>
      </c>
      <c r="D135" s="14">
        <f t="shared" ref="D135:R135" si="43">IF(D134=0,0,D133/D134)</f>
        <v>0</v>
      </c>
      <c r="E135" s="14">
        <f t="shared" si="43"/>
        <v>0</v>
      </c>
      <c r="F135" s="14">
        <f t="shared" si="43"/>
        <v>0</v>
      </c>
      <c r="G135" s="14">
        <f t="shared" si="43"/>
        <v>0</v>
      </c>
      <c r="H135" s="14">
        <f t="shared" si="43"/>
        <v>0</v>
      </c>
      <c r="I135" s="14">
        <f t="shared" si="43"/>
        <v>0</v>
      </c>
      <c r="J135" s="14">
        <f t="shared" si="43"/>
        <v>0</v>
      </c>
      <c r="K135" s="14">
        <f t="shared" si="43"/>
        <v>0</v>
      </c>
      <c r="L135" s="14">
        <f t="shared" si="43"/>
        <v>0</v>
      </c>
      <c r="M135" s="14">
        <f t="shared" si="43"/>
        <v>0</v>
      </c>
      <c r="N135" s="14">
        <f t="shared" si="43"/>
        <v>0</v>
      </c>
      <c r="O135" s="14">
        <f t="shared" si="43"/>
        <v>0</v>
      </c>
      <c r="P135" s="14">
        <f t="shared" si="43"/>
        <v>0</v>
      </c>
      <c r="Q135" s="14">
        <f t="shared" si="43"/>
        <v>0</v>
      </c>
      <c r="R135" s="14">
        <f t="shared" si="43"/>
        <v>0</v>
      </c>
      <c r="V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</row>
    <row r="136" spans="1:44" ht="26.25" hidden="1" x14ac:dyDescent="0.25">
      <c r="A136" s="19" t="str">
        <f>A120 &amp; ".10"</f>
        <v>16.2.10</v>
      </c>
      <c r="B136" s="39" t="s">
        <v>124</v>
      </c>
      <c r="C136" s="36" t="s">
        <v>104</v>
      </c>
      <c r="D136" s="14" t="e">
        <f t="shared" ref="D136:R136" si="44">IF(D131=0,0,D135/D131*1000)</f>
        <v>#REF!</v>
      </c>
      <c r="E136" s="14" t="e">
        <f t="shared" si="44"/>
        <v>#REF!</v>
      </c>
      <c r="F136" s="14" t="e">
        <f t="shared" si="44"/>
        <v>#REF!</v>
      </c>
      <c r="G136" s="14" t="e">
        <f t="shared" si="44"/>
        <v>#REF!</v>
      </c>
      <c r="H136" s="14" t="e">
        <f t="shared" si="44"/>
        <v>#REF!</v>
      </c>
      <c r="I136" s="14" t="e">
        <f t="shared" si="44"/>
        <v>#REF!</v>
      </c>
      <c r="J136" s="14" t="e">
        <f t="shared" si="44"/>
        <v>#REF!</v>
      </c>
      <c r="K136" s="14" t="e">
        <f t="shared" si="44"/>
        <v>#REF!</v>
      </c>
      <c r="L136" s="14" t="e">
        <f t="shared" si="44"/>
        <v>#REF!</v>
      </c>
      <c r="M136" s="14" t="e">
        <f t="shared" si="44"/>
        <v>#REF!</v>
      </c>
      <c r="N136" s="14" t="e">
        <f t="shared" si="44"/>
        <v>#REF!</v>
      </c>
      <c r="O136" s="14" t="e">
        <f t="shared" si="44"/>
        <v>#REF!</v>
      </c>
      <c r="P136" s="14" t="e">
        <f t="shared" si="44"/>
        <v>#REF!</v>
      </c>
      <c r="Q136" s="14" t="e">
        <f t="shared" si="44"/>
        <v>#REF!</v>
      </c>
      <c r="R136" s="14" t="e">
        <f t="shared" si="44"/>
        <v>#REF!</v>
      </c>
      <c r="V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</row>
    <row r="137" spans="1:44" hidden="1" x14ac:dyDescent="0.25">
      <c r="A137" s="19" t="str">
        <f>A120 &amp; ".11"</f>
        <v>16.2.11</v>
      </c>
      <c r="B137" s="39" t="s">
        <v>125</v>
      </c>
      <c r="C137" s="36" t="s">
        <v>106</v>
      </c>
      <c r="D137" s="14">
        <f t="shared" ref="D137:R137" si="45">IF(D135=0,0,D120/D135*1000)</f>
        <v>0</v>
      </c>
      <c r="E137" s="14">
        <f t="shared" si="45"/>
        <v>0</v>
      </c>
      <c r="F137" s="14">
        <f t="shared" si="45"/>
        <v>0</v>
      </c>
      <c r="G137" s="14">
        <f t="shared" si="45"/>
        <v>0</v>
      </c>
      <c r="H137" s="14">
        <f t="shared" si="45"/>
        <v>0</v>
      </c>
      <c r="I137" s="14">
        <f t="shared" si="45"/>
        <v>0</v>
      </c>
      <c r="J137" s="14">
        <f t="shared" si="45"/>
        <v>0</v>
      </c>
      <c r="K137" s="14">
        <f t="shared" si="45"/>
        <v>0</v>
      </c>
      <c r="L137" s="14">
        <f t="shared" si="45"/>
        <v>0</v>
      </c>
      <c r="M137" s="14">
        <f t="shared" si="45"/>
        <v>0</v>
      </c>
      <c r="N137" s="14">
        <f t="shared" si="45"/>
        <v>0</v>
      </c>
      <c r="O137" s="14">
        <f t="shared" si="45"/>
        <v>0</v>
      </c>
      <c r="P137" s="14">
        <f t="shared" si="45"/>
        <v>0</v>
      </c>
      <c r="Q137" s="14">
        <f t="shared" si="45"/>
        <v>0</v>
      </c>
      <c r="R137" s="14">
        <f t="shared" si="45"/>
        <v>0</v>
      </c>
      <c r="V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</row>
    <row r="138" spans="1:44" ht="27" x14ac:dyDescent="0.25">
      <c r="A138" s="18" t="s">
        <v>126</v>
      </c>
      <c r="B138" s="33" t="s">
        <v>127</v>
      </c>
      <c r="C138" s="32" t="s">
        <v>71</v>
      </c>
      <c r="D138" s="14" t="e">
        <f t="shared" ref="D138:H138" si="46">D139+D140+D143+D146</f>
        <v>#REF!</v>
      </c>
      <c r="E138" s="14" t="e">
        <f t="shared" si="46"/>
        <v>#REF!</v>
      </c>
      <c r="F138" s="14" t="e">
        <f t="shared" si="46"/>
        <v>#REF!</v>
      </c>
      <c r="G138" s="14" t="e">
        <f t="shared" si="46"/>
        <v>#REF!</v>
      </c>
      <c r="H138" s="14" t="e">
        <f t="shared" si="46"/>
        <v>#REF!</v>
      </c>
      <c r="I138" s="14" t="e">
        <f>I139+I140+I143+I146</f>
        <v>#REF!</v>
      </c>
      <c r="J138" s="14" t="e">
        <f>J139+J140+J143+J146</f>
        <v>#REF!</v>
      </c>
      <c r="K138" s="14" t="e">
        <f t="shared" ref="K138:L138" si="47">K139+K140+K143+K146</f>
        <v>#REF!</v>
      </c>
      <c r="L138" s="14" t="e">
        <f t="shared" si="47"/>
        <v>#REF!</v>
      </c>
      <c r="M138" s="14" t="e">
        <f>M139+M140+M143+M146</f>
        <v>#REF!</v>
      </c>
      <c r="N138" s="14" t="e">
        <f>N139+N140+N143+N146</f>
        <v>#REF!</v>
      </c>
      <c r="O138" s="14" t="e">
        <f t="shared" ref="O138:P138" si="48">O139+O140+O143+O146</f>
        <v>#REF!</v>
      </c>
      <c r="P138" s="14" t="e">
        <f t="shared" si="48"/>
        <v>#REF!</v>
      </c>
      <c r="Q138" s="14" t="e">
        <f>Q139+Q140+Q143+Q146</f>
        <v>#REF!</v>
      </c>
      <c r="R138" s="14" t="e">
        <f>R139+R140+R143+R146</f>
        <v>#REF!</v>
      </c>
      <c r="T138">
        <v>344.73</v>
      </c>
      <c r="U138">
        <v>0</v>
      </c>
      <c r="V138" s="23">
        <v>120.84999999999998</v>
      </c>
      <c r="W138">
        <v>107.84620282052101</v>
      </c>
      <c r="X138">
        <v>0</v>
      </c>
      <c r="Y138">
        <v>0</v>
      </c>
      <c r="Z138">
        <v>0</v>
      </c>
      <c r="AA138">
        <v>116.25820664052199</v>
      </c>
      <c r="AB138">
        <v>0</v>
      </c>
      <c r="AC138">
        <v>0</v>
      </c>
      <c r="AD138">
        <v>0</v>
      </c>
      <c r="AE138">
        <v>125.21008855184199</v>
      </c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</row>
    <row r="139" spans="1:44" hidden="1" x14ac:dyDescent="0.25">
      <c r="A139" s="19" t="str">
        <f>A138 &amp; ".1"</f>
        <v>16.3.1</v>
      </c>
      <c r="B139" s="34" t="s">
        <v>128</v>
      </c>
      <c r="C139" s="13" t="s">
        <v>71</v>
      </c>
      <c r="D139" s="11" t="e">
        <f>'Усть-Иван'!D139+п.Юхта!#REF!+Дубовка!D139+БелогТУ!D139+МазТУпсих!D139+Гонжа!D139+'ПУ-18 Тамб'!D139+БлаговТУ!D139</f>
        <v>#REF!</v>
      </c>
      <c r="E139" s="11" t="e">
        <f>'Усть-Иван'!E139+п.Юхта!#REF!+Дубовка!E139+БелогТУ!E139+МазТУпсих!E139+Гонжа!E139+'ПУ-18 Тамб'!E139+БлаговТУ!E139</f>
        <v>#REF!</v>
      </c>
      <c r="F139" s="11" t="e">
        <f>'Усть-Иван'!F139+п.Юхта!#REF!+Дубовка!F139+БелогТУ!F139+МазТУпсих!F139+Гонжа!F139+'ПУ-18 Тамб'!F139+БлаговТУ!F139</f>
        <v>#REF!</v>
      </c>
      <c r="G139" s="11" t="e">
        <f>'Усть-Иван'!H139+п.Юхта!#REF!+Дубовка!H139+БелогТУ!H139+МазТУпсих!H139+Гонжа!H139+'ПУ-18 Тамб'!H139+БлаговТУ!H139</f>
        <v>#REF!</v>
      </c>
      <c r="H139" s="11" t="e">
        <f>'Усть-Иван'!I139+п.Юхта!#REF!+Дубовка!I139+БелогТУ!I139+МазТУпсих!I139+Гонжа!I139+'ПУ-18 Тамб'!I139+БлаговТУ!I139</f>
        <v>#REF!</v>
      </c>
      <c r="I139" s="11" t="e">
        <f>'Усть-Иван'!J139+п.Юхта!#REF!+Дубовка!J139+БелогТУ!J139+МазТУпсих!J139+Гонжа!J139+'ПУ-18 Тамб'!J139+БлаговТУ!J139</f>
        <v>#REF!</v>
      </c>
      <c r="J139" s="11" t="e">
        <f>'Усть-Иван'!K139+п.Юхта!#REF!+Дубовка!K139+БелогТУ!K139+МазТУпсих!K139+Гонжа!K139+'ПУ-18 Тамб'!K139+БлаговТУ!K139</f>
        <v>#REF!</v>
      </c>
      <c r="K139" s="11" t="e">
        <f>'Усть-Иван'!N139+п.Юхта!#REF!+Дубовка!N139+БелогТУ!N139+МазТУпсих!N139+Гонжа!N139+'ПУ-18 Тамб'!N139+БлаговТУ!N139</f>
        <v>#REF!</v>
      </c>
      <c r="L139" s="11" t="e">
        <f>'Усть-Иван'!O139+п.Юхта!#REF!+Дубовка!O139+БелогТУ!O139+МазТУпсих!O139+Гонжа!O139+'ПУ-18 Тамб'!O139+БлаговТУ!O139</f>
        <v>#REF!</v>
      </c>
      <c r="M139" s="11" t="e">
        <f>'Усть-Иван'!P139+п.Юхта!#REF!+Дубовка!P139+БелогТУ!P139+МазТУпсих!P139+Гонжа!P139+'ПУ-18 Тамб'!P139+БлаговТУ!P139</f>
        <v>#REF!</v>
      </c>
      <c r="N139" s="11" t="e">
        <f>'Усть-Иван'!Q139+п.Юхта!#REF!+Дубовка!Q139+БелогТУ!Q139+МазТУпсих!Q139+Гонжа!Q139+'ПУ-18 Тамб'!Q139+БлаговТУ!Q139</f>
        <v>#REF!</v>
      </c>
      <c r="O139" s="11" t="e">
        <f>'Усть-Иван'!S139+п.Юхта!#REF!+Дубовка!S139+БелогТУ!S139+МазТУпсих!S139+Гонжа!S139+'ПУ-18 Тамб'!S139+БлаговТУ!S139</f>
        <v>#REF!</v>
      </c>
      <c r="P139" s="11" t="e">
        <f>'Усть-Иван'!T139+п.Юхта!#REF!+Дубовка!T139+БелогТУ!T139+МазТУпсих!T139+Гонжа!T139+'ПУ-18 Тамб'!T139+БлаговТУ!T139</f>
        <v>#REF!</v>
      </c>
      <c r="Q139" s="11" t="e">
        <f>'Усть-Иван'!U139+п.Юхта!#REF!+Дубовка!U139+БелогТУ!U139+МазТУпсих!U139+Гонжа!U139+'ПУ-18 Тамб'!U139+БлаговТУ!U139</f>
        <v>#REF!</v>
      </c>
      <c r="R139" s="11" t="e">
        <f>'Усть-Иван'!V139+п.Юхта!#REF!+Дубовка!V139+БелогТУ!V139+МазТУпсих!V139+Гонжа!V139+'ПУ-18 Тамб'!V139+БлаговТУ!V139</f>
        <v>#REF!</v>
      </c>
      <c r="V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</row>
    <row r="140" spans="1:44" hidden="1" x14ac:dyDescent="0.25">
      <c r="A140" s="19" t="str">
        <f>A138 &amp; ".2"</f>
        <v>16.3.2</v>
      </c>
      <c r="B140" s="34" t="s">
        <v>129</v>
      </c>
      <c r="C140" s="13" t="s">
        <v>71</v>
      </c>
      <c r="D140" s="14" t="e">
        <f t="shared" ref="D140:H140" si="49">D141*D142/1000</f>
        <v>#REF!</v>
      </c>
      <c r="E140" s="14" t="e">
        <f t="shared" si="49"/>
        <v>#REF!</v>
      </c>
      <c r="F140" s="14" t="e">
        <f t="shared" si="49"/>
        <v>#REF!</v>
      </c>
      <c r="G140" s="14" t="e">
        <f t="shared" si="49"/>
        <v>#REF!</v>
      </c>
      <c r="H140" s="14" t="e">
        <f t="shared" si="49"/>
        <v>#REF!</v>
      </c>
      <c r="I140" s="14" t="e">
        <f>I141*I142/1000</f>
        <v>#REF!</v>
      </c>
      <c r="J140" s="14" t="e">
        <f>J141*J142/1000</f>
        <v>#REF!</v>
      </c>
      <c r="K140" s="14" t="e">
        <f t="shared" ref="K140:L140" si="50">K141*K142/1000</f>
        <v>#REF!</v>
      </c>
      <c r="L140" s="14" t="e">
        <f t="shared" si="50"/>
        <v>#REF!</v>
      </c>
      <c r="M140" s="14" t="e">
        <f>M141*M142/1000</f>
        <v>#REF!</v>
      </c>
      <c r="N140" s="14" t="e">
        <f>N141*N142/1000</f>
        <v>#REF!</v>
      </c>
      <c r="O140" s="14" t="e">
        <f t="shared" ref="O140:P140" si="51">O141*O142/1000</f>
        <v>#REF!</v>
      </c>
      <c r="P140" s="14" t="e">
        <f t="shared" si="51"/>
        <v>#REF!</v>
      </c>
      <c r="Q140" s="14" t="e">
        <f>Q141*Q142/1000</f>
        <v>#REF!</v>
      </c>
      <c r="R140" s="14" t="e">
        <f>R141*R142/1000</f>
        <v>#REF!</v>
      </c>
      <c r="V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</row>
    <row r="141" spans="1:44" hidden="1" x14ac:dyDescent="0.25">
      <c r="A141" s="19" t="str">
        <f>A140 &amp; ".1"</f>
        <v>16.3.2.1</v>
      </c>
      <c r="B141" s="35" t="s">
        <v>130</v>
      </c>
      <c r="C141" s="36" t="s">
        <v>86</v>
      </c>
      <c r="D141" s="11" t="e">
        <f>'Усть-Иван'!D141+п.Юхта!#REF!+Дубовка!D141+БелогТУ!D141+МазТУпсих!D141+Гонжа!D141+'ПУ-18 Тамб'!D141+БлаговТУ!D141</f>
        <v>#REF!</v>
      </c>
      <c r="E141" s="11" t="e">
        <f>'Усть-Иван'!E141+п.Юхта!#REF!+Дубовка!E141+БелогТУ!E141+МазТУпсих!E141+Гонжа!E141+'ПУ-18 Тамб'!E141+БлаговТУ!E141</f>
        <v>#REF!</v>
      </c>
      <c r="F141" s="11" t="e">
        <f>'Усть-Иван'!F141+п.Юхта!#REF!+Дубовка!F141+БелогТУ!F141+МазТУпсих!F141+Гонжа!F141+'ПУ-18 Тамб'!F141+БлаговТУ!F141</f>
        <v>#REF!</v>
      </c>
      <c r="G141" s="11" t="e">
        <f>'Усть-Иван'!H141+п.Юхта!#REF!+Дубовка!H141+БелогТУ!H141+МазТУпсих!H141+Гонжа!H141+'ПУ-18 Тамб'!H141+БлаговТУ!H141</f>
        <v>#REF!</v>
      </c>
      <c r="H141" s="11" t="e">
        <f>'Усть-Иван'!I141+п.Юхта!#REF!+Дубовка!I141+БелогТУ!I141+МазТУпсих!I141+Гонжа!I141+'ПУ-18 Тамб'!I141+БлаговТУ!I141</f>
        <v>#REF!</v>
      </c>
      <c r="I141" s="11" t="e">
        <f>'Усть-Иван'!J141+п.Юхта!#REF!+Дубовка!J141+БелогТУ!J141+МазТУпсих!J141+Гонжа!J141+'ПУ-18 Тамб'!J141+БлаговТУ!J141</f>
        <v>#REF!</v>
      </c>
      <c r="J141" s="11" t="e">
        <f>'Усть-Иван'!K141+п.Юхта!#REF!+Дубовка!K141+БелогТУ!K141+МазТУпсих!K141+Гонжа!K141+'ПУ-18 Тамб'!K141+БлаговТУ!K141</f>
        <v>#REF!</v>
      </c>
      <c r="K141" s="11" t="e">
        <f>'Усть-Иван'!N141+п.Юхта!#REF!+Дубовка!N141+БелогТУ!N141+МазТУпсих!N141+Гонжа!N141+'ПУ-18 Тамб'!N141+БлаговТУ!N141</f>
        <v>#REF!</v>
      </c>
      <c r="L141" s="11" t="e">
        <f>'Усть-Иван'!O141+п.Юхта!#REF!+Дубовка!O141+БелогТУ!O141+МазТУпсих!O141+Гонжа!O141+'ПУ-18 Тамб'!O141+БлаговТУ!O141</f>
        <v>#REF!</v>
      </c>
      <c r="M141" s="11" t="e">
        <f>'Усть-Иван'!P141+п.Юхта!#REF!+Дубовка!P141+БелогТУ!P141+МазТУпсих!P141+Гонжа!P141+'ПУ-18 Тамб'!P141+БлаговТУ!P141</f>
        <v>#REF!</v>
      </c>
      <c r="N141" s="11" t="e">
        <f>'Усть-Иван'!Q141+п.Юхта!#REF!+Дубовка!Q141+БелогТУ!Q141+МазТУпсих!Q141+Гонжа!Q141+'ПУ-18 Тамб'!Q141+БлаговТУ!Q141</f>
        <v>#REF!</v>
      </c>
      <c r="O141" s="11" t="e">
        <f>'Усть-Иван'!S141+п.Юхта!#REF!+Дубовка!S141+БелогТУ!S141+МазТУпсих!S141+Гонжа!S141+'ПУ-18 Тамб'!S141+БлаговТУ!S141</f>
        <v>#REF!</v>
      </c>
      <c r="P141" s="11" t="e">
        <f>'Усть-Иван'!T141+п.Юхта!#REF!+Дубовка!T141+БелогТУ!T141+МазТУпсих!T141+Гонжа!T141+'ПУ-18 Тамб'!T141+БлаговТУ!T141</f>
        <v>#REF!</v>
      </c>
      <c r="Q141" s="11" t="e">
        <f>'Усть-Иван'!U141+п.Юхта!#REF!+Дубовка!U141+БелогТУ!U141+МазТУпсих!U141+Гонжа!U141+'ПУ-18 Тамб'!U141+БлаговТУ!U141</f>
        <v>#REF!</v>
      </c>
      <c r="R141" s="11" t="e">
        <f>'Усть-Иван'!V141+п.Юхта!#REF!+Дубовка!V141+БелогТУ!V141+МазТУпсих!V141+Гонжа!V141+'ПУ-18 Тамб'!V141+БлаговТУ!V141</f>
        <v>#REF!</v>
      </c>
      <c r="V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</row>
    <row r="142" spans="1:44" hidden="1" x14ac:dyDescent="0.25">
      <c r="A142" s="19" t="str">
        <f>A140 &amp; ".2"</f>
        <v>16.3.2.2</v>
      </c>
      <c r="B142" s="35" t="s">
        <v>131</v>
      </c>
      <c r="C142" s="36" t="s">
        <v>88</v>
      </c>
      <c r="D142" s="11" t="e">
        <f>'Усть-Иван'!D142+п.Юхта!#REF!+Дубовка!D142+БелогТУ!D142+МазТУпсих!D142+Гонжа!D142+'ПУ-18 Тамб'!D142+БлаговТУ!D142</f>
        <v>#REF!</v>
      </c>
      <c r="E142" s="11" t="e">
        <f>'Усть-Иван'!E142+п.Юхта!#REF!+Дубовка!E142+БелогТУ!E142+МазТУпсих!E142+Гонжа!E142+'ПУ-18 Тамб'!E142+БлаговТУ!E142</f>
        <v>#REF!</v>
      </c>
      <c r="F142" s="11" t="e">
        <f>'Усть-Иван'!F142+п.Юхта!#REF!+Дубовка!F142+БелогТУ!F142+МазТУпсих!F142+Гонжа!F142+'ПУ-18 Тамб'!F142+БлаговТУ!F142</f>
        <v>#REF!</v>
      </c>
      <c r="G142" s="11" t="e">
        <f>'Усть-Иван'!H142+п.Юхта!#REF!+Дубовка!H142+БелогТУ!H142+МазТУпсих!H142+Гонжа!H142+'ПУ-18 Тамб'!H142+БлаговТУ!H142</f>
        <v>#REF!</v>
      </c>
      <c r="H142" s="11" t="e">
        <f>'Усть-Иван'!I142+п.Юхта!#REF!+Дубовка!I142+БелогТУ!I142+МазТУпсих!I142+Гонжа!I142+'ПУ-18 Тамб'!I142+БлаговТУ!I142</f>
        <v>#REF!</v>
      </c>
      <c r="I142" s="11" t="e">
        <f>'Усть-Иван'!J142+п.Юхта!#REF!+Дубовка!J142+БелогТУ!J142+МазТУпсих!J142+Гонжа!J142+'ПУ-18 Тамб'!J142+БлаговТУ!J142</f>
        <v>#REF!</v>
      </c>
      <c r="J142" s="11" t="e">
        <f>'Усть-Иван'!K142+п.Юхта!#REF!+Дубовка!K142+БелогТУ!K142+МазТУпсих!K142+Гонжа!K142+'ПУ-18 Тамб'!K142+БлаговТУ!K142</f>
        <v>#REF!</v>
      </c>
      <c r="K142" s="11" t="e">
        <f>'Усть-Иван'!N142+п.Юхта!#REF!+Дубовка!N142+БелогТУ!N142+МазТУпсих!N142+Гонжа!N142+'ПУ-18 Тамб'!N142+БлаговТУ!N142</f>
        <v>#REF!</v>
      </c>
      <c r="L142" s="11" t="e">
        <f>'Усть-Иван'!O142+п.Юхта!#REF!+Дубовка!O142+БелогТУ!O142+МазТУпсих!O142+Гонжа!O142+'ПУ-18 Тамб'!O142+БлаговТУ!O142</f>
        <v>#REF!</v>
      </c>
      <c r="M142" s="11" t="e">
        <f>'Усть-Иван'!P142+п.Юхта!#REF!+Дубовка!P142+БелогТУ!P142+МазТУпсих!P142+Гонжа!P142+'ПУ-18 Тамб'!P142+БлаговТУ!P142</f>
        <v>#REF!</v>
      </c>
      <c r="N142" s="11" t="e">
        <f>'Усть-Иван'!Q142+п.Юхта!#REF!+Дубовка!Q142+БелогТУ!Q142+МазТУпсих!Q142+Гонжа!Q142+'ПУ-18 Тамб'!Q142+БлаговТУ!Q142</f>
        <v>#REF!</v>
      </c>
      <c r="O142" s="11" t="e">
        <f>'Усть-Иван'!S142+п.Юхта!#REF!+Дубовка!S142+БелогТУ!S142+МазТУпсих!S142+Гонжа!S142+'ПУ-18 Тамб'!S142+БлаговТУ!S142</f>
        <v>#REF!</v>
      </c>
      <c r="P142" s="11" t="e">
        <f>'Усть-Иван'!T142+п.Юхта!#REF!+Дубовка!T142+БелогТУ!T142+МазТУпсих!T142+Гонжа!T142+'ПУ-18 Тамб'!T142+БлаговТУ!T142</f>
        <v>#REF!</v>
      </c>
      <c r="Q142" s="11" t="e">
        <f>'Усть-Иван'!U142+п.Юхта!#REF!+Дубовка!U142+БелогТУ!U142+МазТУпсих!U142+Гонжа!U142+'ПУ-18 Тамб'!U142+БлаговТУ!U142</f>
        <v>#REF!</v>
      </c>
      <c r="R142" s="11" t="e">
        <f>'Усть-Иван'!V142+п.Юхта!#REF!+Дубовка!V142+БелогТУ!V142+МазТУпсих!V142+Гонжа!V142+'ПУ-18 Тамб'!V142+БлаговТУ!V142</f>
        <v>#REF!</v>
      </c>
      <c r="V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</row>
    <row r="143" spans="1:44" hidden="1" x14ac:dyDescent="0.25">
      <c r="A143" s="19" t="str">
        <f>A138 &amp; ".3"</f>
        <v>16.3.3</v>
      </c>
      <c r="B143" s="34" t="s">
        <v>132</v>
      </c>
      <c r="C143" s="13" t="s">
        <v>71</v>
      </c>
      <c r="D143" s="14" t="e">
        <f t="shared" ref="D143:H143" si="52">D144*D145/1000</f>
        <v>#REF!</v>
      </c>
      <c r="E143" s="14" t="e">
        <f t="shared" si="52"/>
        <v>#REF!</v>
      </c>
      <c r="F143" s="14" t="e">
        <f t="shared" si="52"/>
        <v>#REF!</v>
      </c>
      <c r="G143" s="14" t="e">
        <f t="shared" si="52"/>
        <v>#REF!</v>
      </c>
      <c r="H143" s="14" t="e">
        <f t="shared" si="52"/>
        <v>#REF!</v>
      </c>
      <c r="I143" s="14" t="e">
        <f>I144*I145/1000</f>
        <v>#REF!</v>
      </c>
      <c r="J143" s="14" t="e">
        <f>J144*J145/1000</f>
        <v>#REF!</v>
      </c>
      <c r="K143" s="14" t="e">
        <f t="shared" ref="K143:L143" si="53">K144*K145/1000</f>
        <v>#REF!</v>
      </c>
      <c r="L143" s="14" t="e">
        <f t="shared" si="53"/>
        <v>#REF!</v>
      </c>
      <c r="M143" s="14" t="e">
        <f>M144*M145/1000</f>
        <v>#REF!</v>
      </c>
      <c r="N143" s="14" t="e">
        <f>N144*N145/1000</f>
        <v>#REF!</v>
      </c>
      <c r="O143" s="14" t="e">
        <f t="shared" ref="O143:P143" si="54">O144*O145/1000</f>
        <v>#REF!</v>
      </c>
      <c r="P143" s="14" t="e">
        <f t="shared" si="54"/>
        <v>#REF!</v>
      </c>
      <c r="Q143" s="14" t="e">
        <f>Q144*Q145/1000</f>
        <v>#REF!</v>
      </c>
      <c r="R143" s="14" t="e">
        <f>R144*R145/1000</f>
        <v>#REF!</v>
      </c>
      <c r="V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</row>
    <row r="144" spans="1:44" hidden="1" x14ac:dyDescent="0.25">
      <c r="A144" s="19" t="str">
        <f>A143 &amp; ".1"</f>
        <v>16.3.3.1</v>
      </c>
      <c r="B144" s="35" t="s">
        <v>133</v>
      </c>
      <c r="C144" s="36" t="s">
        <v>86</v>
      </c>
      <c r="D144" s="11" t="e">
        <f>'Усть-Иван'!D144+п.Юхта!#REF!+Дубовка!D144+БелогТУ!D144+МазТУпсих!D144+Гонжа!D144+'ПУ-18 Тамб'!D144+БлаговТУ!D144</f>
        <v>#REF!</v>
      </c>
      <c r="E144" s="11" t="e">
        <f>'Усть-Иван'!E144+п.Юхта!#REF!+Дубовка!E144+БелогТУ!E144+МазТУпсих!E144+Гонжа!E144+'ПУ-18 Тамб'!E144+БлаговТУ!E144</f>
        <v>#REF!</v>
      </c>
      <c r="F144" s="11" t="e">
        <f>'Усть-Иван'!F144+п.Юхта!#REF!+Дубовка!F144+БелогТУ!F144+МазТУпсих!F144+Гонжа!F144+'ПУ-18 Тамб'!F144+БлаговТУ!F144</f>
        <v>#REF!</v>
      </c>
      <c r="G144" s="11" t="e">
        <f>'Усть-Иван'!H144+п.Юхта!#REF!+Дубовка!H144+БелогТУ!H144+МазТУпсих!H144+Гонжа!H144+'ПУ-18 Тамб'!H144+БлаговТУ!H144</f>
        <v>#REF!</v>
      </c>
      <c r="H144" s="11" t="e">
        <f>'Усть-Иван'!I144+п.Юхта!#REF!+Дубовка!I144+БелогТУ!I144+МазТУпсих!I144+Гонжа!I144+'ПУ-18 Тамб'!I144+БлаговТУ!I144</f>
        <v>#REF!</v>
      </c>
      <c r="I144" s="11" t="e">
        <f>'Усть-Иван'!J144+п.Юхта!#REF!+Дубовка!J144+БелогТУ!J144+МазТУпсих!J144+Гонжа!J144+'ПУ-18 Тамб'!J144+БлаговТУ!J144</f>
        <v>#REF!</v>
      </c>
      <c r="J144" s="11" t="e">
        <f>'Усть-Иван'!K144+п.Юхта!#REF!+Дубовка!K144+БелогТУ!K144+МазТУпсих!K144+Гонжа!K144+'ПУ-18 Тамб'!K144+БлаговТУ!K144</f>
        <v>#REF!</v>
      </c>
      <c r="K144" s="11" t="e">
        <f>'Усть-Иван'!N144+п.Юхта!#REF!+Дубовка!N144+БелогТУ!N144+МазТУпсих!N144+Гонжа!N144+'ПУ-18 Тамб'!N144+БлаговТУ!N144</f>
        <v>#REF!</v>
      </c>
      <c r="L144" s="11" t="e">
        <f>'Усть-Иван'!O144+п.Юхта!#REF!+Дубовка!O144+БелогТУ!O144+МазТУпсих!O144+Гонжа!O144+'ПУ-18 Тамб'!O144+БлаговТУ!O144</f>
        <v>#REF!</v>
      </c>
      <c r="M144" s="11" t="e">
        <f>'Усть-Иван'!P144+п.Юхта!#REF!+Дубовка!P144+БелогТУ!P144+МазТУпсих!P144+Гонжа!P144+'ПУ-18 Тамб'!P144+БлаговТУ!P144</f>
        <v>#REF!</v>
      </c>
      <c r="N144" s="11" t="e">
        <f>'Усть-Иван'!Q144+п.Юхта!#REF!+Дубовка!Q144+БелогТУ!Q144+МазТУпсих!Q144+Гонжа!Q144+'ПУ-18 Тамб'!Q144+БлаговТУ!Q144</f>
        <v>#REF!</v>
      </c>
      <c r="O144" s="11" t="e">
        <f>'Усть-Иван'!S144+п.Юхта!#REF!+Дубовка!S144+БелогТУ!S144+МазТУпсих!S144+Гонжа!S144+'ПУ-18 Тамб'!S144+БлаговТУ!S144</f>
        <v>#REF!</v>
      </c>
      <c r="P144" s="11" t="e">
        <f>'Усть-Иван'!T144+п.Юхта!#REF!+Дубовка!T144+БелогТУ!T144+МазТУпсих!T144+Гонжа!T144+'ПУ-18 Тамб'!T144+БлаговТУ!T144</f>
        <v>#REF!</v>
      </c>
      <c r="Q144" s="11" t="e">
        <f>'Усть-Иван'!U144+п.Юхта!#REF!+Дубовка!U144+БелогТУ!U144+МазТУпсих!U144+Гонжа!U144+'ПУ-18 Тамб'!U144+БлаговТУ!U144</f>
        <v>#REF!</v>
      </c>
      <c r="R144" s="11" t="e">
        <f>'Усть-Иван'!V144+п.Юхта!#REF!+Дубовка!V144+БелогТУ!V144+МазТУпсих!V144+Гонжа!V144+'ПУ-18 Тамб'!V144+БлаговТУ!V144</f>
        <v>#REF!</v>
      </c>
      <c r="V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</row>
    <row r="145" spans="1:44" hidden="1" x14ac:dyDescent="0.25">
      <c r="A145" s="19" t="str">
        <f>A143 &amp; ".2"</f>
        <v>16.3.3.2</v>
      </c>
      <c r="B145" s="35" t="s">
        <v>134</v>
      </c>
      <c r="C145" s="36" t="s">
        <v>88</v>
      </c>
      <c r="D145" s="11" t="e">
        <f>'Усть-Иван'!D145+п.Юхта!#REF!+Дубовка!D145+БелогТУ!D145+МазТУпсих!D145+Гонжа!D145+'ПУ-18 Тамб'!D145+БлаговТУ!D145</f>
        <v>#REF!</v>
      </c>
      <c r="E145" s="11" t="e">
        <f>'Усть-Иван'!E145+п.Юхта!#REF!+Дубовка!E145+БелогТУ!E145+МазТУпсих!E145+Гонжа!E145+'ПУ-18 Тамб'!E145+БлаговТУ!E145</f>
        <v>#REF!</v>
      </c>
      <c r="F145" s="11" t="e">
        <f>'Усть-Иван'!F145+п.Юхта!#REF!+Дубовка!F145+БелогТУ!F145+МазТУпсих!F145+Гонжа!F145+'ПУ-18 Тамб'!F145+БлаговТУ!F145</f>
        <v>#REF!</v>
      </c>
      <c r="G145" s="11" t="e">
        <f>'Усть-Иван'!H145+п.Юхта!#REF!+Дубовка!H145+БелогТУ!H145+МазТУпсих!H145+Гонжа!H145+'ПУ-18 Тамб'!H145+БлаговТУ!H145</f>
        <v>#REF!</v>
      </c>
      <c r="H145" s="11" t="e">
        <f>'Усть-Иван'!I145+п.Юхта!#REF!+Дубовка!I145+БелогТУ!I145+МазТУпсих!I145+Гонжа!I145+'ПУ-18 Тамб'!I145+БлаговТУ!I145</f>
        <v>#REF!</v>
      </c>
      <c r="I145" s="11" t="e">
        <f>'Усть-Иван'!J145+п.Юхта!#REF!+Дубовка!J145+БелогТУ!J145+МазТУпсих!J145+Гонжа!J145+'ПУ-18 Тамб'!J145+БлаговТУ!J145</f>
        <v>#REF!</v>
      </c>
      <c r="J145" s="11" t="e">
        <f>'Усть-Иван'!K145+п.Юхта!#REF!+Дубовка!K145+БелогТУ!K145+МазТУпсих!K145+Гонжа!K145+'ПУ-18 Тамб'!K145+БлаговТУ!K145</f>
        <v>#REF!</v>
      </c>
      <c r="K145" s="11" t="e">
        <f>'Усть-Иван'!N145+п.Юхта!#REF!+Дубовка!N145+БелогТУ!N145+МазТУпсих!N145+Гонжа!N145+'ПУ-18 Тамб'!N145+БлаговТУ!N145</f>
        <v>#REF!</v>
      </c>
      <c r="L145" s="11" t="e">
        <f>'Усть-Иван'!O145+п.Юхта!#REF!+Дубовка!O145+БелогТУ!O145+МазТУпсих!O145+Гонжа!O145+'ПУ-18 Тамб'!O145+БлаговТУ!O145</f>
        <v>#REF!</v>
      </c>
      <c r="M145" s="11" t="e">
        <f>'Усть-Иван'!P145+п.Юхта!#REF!+Дубовка!P145+БелогТУ!P145+МазТУпсих!P145+Гонжа!P145+'ПУ-18 Тамб'!P145+БлаговТУ!P145</f>
        <v>#REF!</v>
      </c>
      <c r="N145" s="11" t="e">
        <f>'Усть-Иван'!Q145+п.Юхта!#REF!+Дубовка!Q145+БелогТУ!Q145+МазТУпсих!Q145+Гонжа!Q145+'ПУ-18 Тамб'!Q145+БлаговТУ!Q145</f>
        <v>#REF!</v>
      </c>
      <c r="O145" s="11" t="e">
        <f>'Усть-Иван'!S145+п.Юхта!#REF!+Дубовка!S145+БелогТУ!S145+МазТУпсих!S145+Гонжа!S145+'ПУ-18 Тамб'!S145+БлаговТУ!S145</f>
        <v>#REF!</v>
      </c>
      <c r="P145" s="11" t="e">
        <f>'Усть-Иван'!T145+п.Юхта!#REF!+Дубовка!T145+БелогТУ!T145+МазТУпсих!T145+Гонжа!T145+'ПУ-18 Тамб'!T145+БлаговТУ!T145</f>
        <v>#REF!</v>
      </c>
      <c r="Q145" s="11" t="e">
        <f>'Усть-Иван'!U145+п.Юхта!#REF!+Дубовка!U145+БелогТУ!U145+МазТУпсих!U145+Гонжа!U145+'ПУ-18 Тамб'!U145+БлаговТУ!U145</f>
        <v>#REF!</v>
      </c>
      <c r="R145" s="11" t="e">
        <f>'Усть-Иван'!V145+п.Юхта!#REF!+Дубовка!V145+БелогТУ!V145+МазТУпсих!V145+Гонжа!V145+'ПУ-18 Тамб'!V145+БлаговТУ!V145</f>
        <v>#REF!</v>
      </c>
      <c r="V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</row>
    <row r="146" spans="1:44" hidden="1" x14ac:dyDescent="0.25">
      <c r="A146" s="19" t="str">
        <f>A138 &amp; ".4"</f>
        <v>16.3.4</v>
      </c>
      <c r="B146" s="34" t="s">
        <v>135</v>
      </c>
      <c r="C146" s="13" t="s">
        <v>71</v>
      </c>
      <c r="D146" s="14" t="e">
        <f t="shared" ref="D146:H146" si="55">D147*D148/1000</f>
        <v>#REF!</v>
      </c>
      <c r="E146" s="14" t="e">
        <f t="shared" si="55"/>
        <v>#REF!</v>
      </c>
      <c r="F146" s="14" t="e">
        <f t="shared" si="55"/>
        <v>#REF!</v>
      </c>
      <c r="G146" s="14" t="e">
        <f t="shared" si="55"/>
        <v>#REF!</v>
      </c>
      <c r="H146" s="14" t="e">
        <f t="shared" si="55"/>
        <v>#REF!</v>
      </c>
      <c r="I146" s="14" t="e">
        <f>I147*I148/1000</f>
        <v>#REF!</v>
      </c>
      <c r="J146" s="14" t="e">
        <f>J147*J148/1000</f>
        <v>#REF!</v>
      </c>
      <c r="K146" s="14" t="e">
        <f t="shared" ref="K146:L146" si="56">K147*K148/1000</f>
        <v>#REF!</v>
      </c>
      <c r="L146" s="14" t="e">
        <f t="shared" si="56"/>
        <v>#REF!</v>
      </c>
      <c r="M146" s="14" t="e">
        <f>M147*M148/1000</f>
        <v>#REF!</v>
      </c>
      <c r="N146" s="14" t="e">
        <f>N147*N148/1000</f>
        <v>#REF!</v>
      </c>
      <c r="O146" s="14" t="e">
        <f t="shared" ref="O146:P146" si="57">O147*O148/1000</f>
        <v>#REF!</v>
      </c>
      <c r="P146" s="14" t="e">
        <f t="shared" si="57"/>
        <v>#REF!</v>
      </c>
      <c r="Q146" s="14" t="e">
        <f>Q147*Q148/1000</f>
        <v>#REF!</v>
      </c>
      <c r="R146" s="14" t="e">
        <f>R147*R148/1000</f>
        <v>#REF!</v>
      </c>
      <c r="V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</row>
    <row r="147" spans="1:44" hidden="1" x14ac:dyDescent="0.25">
      <c r="A147" s="19" t="str">
        <f>A146 &amp; ".1"</f>
        <v>16.3.4.1</v>
      </c>
      <c r="B147" s="35" t="s">
        <v>136</v>
      </c>
      <c r="C147" s="36" t="s">
        <v>86</v>
      </c>
      <c r="D147" s="11" t="e">
        <f>'Усть-Иван'!D147+п.Юхта!#REF!+Дубовка!D147+БелогТУ!D147+МазТУпсих!D147+Гонжа!D147+'ПУ-18 Тамб'!D147+БлаговТУ!D147</f>
        <v>#REF!</v>
      </c>
      <c r="E147" s="11" t="e">
        <f>'Усть-Иван'!E147+п.Юхта!#REF!+Дубовка!E147+БелогТУ!E147+МазТУпсих!E147+Гонжа!E147+'ПУ-18 Тамб'!E147+БлаговТУ!E147</f>
        <v>#REF!</v>
      </c>
      <c r="F147" s="11" t="e">
        <f>'Усть-Иван'!F147+п.Юхта!#REF!+Дубовка!F147+БелогТУ!F147+МазТУпсих!F147+Гонжа!F147+'ПУ-18 Тамб'!F147+БлаговТУ!F147</f>
        <v>#REF!</v>
      </c>
      <c r="G147" s="11" t="e">
        <f>'Усть-Иван'!H147+п.Юхта!#REF!+Дубовка!H147+БелогТУ!H147+МазТУпсих!H147+Гонжа!H147+'ПУ-18 Тамб'!H147+БлаговТУ!H147</f>
        <v>#REF!</v>
      </c>
      <c r="H147" s="11" t="e">
        <f>'Усть-Иван'!I147+п.Юхта!#REF!+Дубовка!I147+БелогТУ!I147+МазТУпсих!I147+Гонжа!I147+'ПУ-18 Тамб'!I147+БлаговТУ!I147</f>
        <v>#REF!</v>
      </c>
      <c r="I147" s="11" t="e">
        <f>'Усть-Иван'!J147+п.Юхта!#REF!+Дубовка!J147+БелогТУ!J147+МазТУпсих!J147+Гонжа!J147+'ПУ-18 Тамб'!J147+БлаговТУ!J147</f>
        <v>#REF!</v>
      </c>
      <c r="J147" s="11" t="e">
        <f>'Усть-Иван'!K147+п.Юхта!#REF!+Дубовка!K147+БелогТУ!K147+МазТУпсих!K147+Гонжа!K147+'ПУ-18 Тамб'!K147+БлаговТУ!K147</f>
        <v>#REF!</v>
      </c>
      <c r="K147" s="11" t="e">
        <f>'Усть-Иван'!N147+п.Юхта!#REF!+Дубовка!N147+БелогТУ!N147+МазТУпсих!N147+Гонжа!N147+'ПУ-18 Тамб'!N147+БлаговТУ!N147</f>
        <v>#REF!</v>
      </c>
      <c r="L147" s="11" t="e">
        <f>'Усть-Иван'!O147+п.Юхта!#REF!+Дубовка!O147+БелогТУ!O147+МазТУпсих!O147+Гонжа!O147+'ПУ-18 Тамб'!O147+БлаговТУ!O147</f>
        <v>#REF!</v>
      </c>
      <c r="M147" s="11" t="e">
        <f>'Усть-Иван'!P147+п.Юхта!#REF!+Дубовка!P147+БелогТУ!P147+МазТУпсих!P147+Гонжа!P147+'ПУ-18 Тамб'!P147+БлаговТУ!P147</f>
        <v>#REF!</v>
      </c>
      <c r="N147" s="11" t="e">
        <f>'Усть-Иван'!Q147+п.Юхта!#REF!+Дубовка!Q147+БелогТУ!Q147+МазТУпсих!Q147+Гонжа!Q147+'ПУ-18 Тамб'!Q147+БлаговТУ!Q147</f>
        <v>#REF!</v>
      </c>
      <c r="O147" s="11" t="e">
        <f>'Усть-Иван'!S147+п.Юхта!#REF!+Дубовка!S147+БелогТУ!S147+МазТУпсих!S147+Гонжа!S147+'ПУ-18 Тамб'!S147+БлаговТУ!S147</f>
        <v>#REF!</v>
      </c>
      <c r="P147" s="11" t="e">
        <f>'Усть-Иван'!T147+п.Юхта!#REF!+Дубовка!T147+БелогТУ!T147+МазТУпсих!T147+Гонжа!T147+'ПУ-18 Тамб'!T147+БлаговТУ!T147</f>
        <v>#REF!</v>
      </c>
      <c r="Q147" s="11" t="e">
        <f>'Усть-Иван'!U147+п.Юхта!#REF!+Дубовка!U147+БелогТУ!U147+МазТУпсих!U147+Гонжа!U147+'ПУ-18 Тамб'!U147+БлаговТУ!U147</f>
        <v>#REF!</v>
      </c>
      <c r="R147" s="11" t="e">
        <f>'Усть-Иван'!V147+п.Юхта!#REF!+Дубовка!V147+БелогТУ!V147+МазТУпсих!V147+Гонжа!V147+'ПУ-18 Тамб'!V147+БлаговТУ!V147</f>
        <v>#REF!</v>
      </c>
      <c r="V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</row>
    <row r="148" spans="1:44" hidden="1" x14ac:dyDescent="0.25">
      <c r="A148" s="19" t="str">
        <f>A146 &amp; ".2"</f>
        <v>16.3.4.2</v>
      </c>
      <c r="B148" s="35" t="s">
        <v>137</v>
      </c>
      <c r="C148" s="36" t="s">
        <v>88</v>
      </c>
      <c r="D148" s="11" t="e">
        <f>'Усть-Иван'!D148+п.Юхта!#REF!+Дубовка!D148+БелогТУ!D148+МазТУпсих!D148+Гонжа!D148+'ПУ-18 Тамб'!D148+БлаговТУ!D148</f>
        <v>#REF!</v>
      </c>
      <c r="E148" s="11" t="e">
        <f>'Усть-Иван'!E148+п.Юхта!#REF!+Дубовка!E148+БелогТУ!E148+МазТУпсих!E148+Гонжа!E148+'ПУ-18 Тамб'!E148+БлаговТУ!E148</f>
        <v>#REF!</v>
      </c>
      <c r="F148" s="11" t="e">
        <f>'Усть-Иван'!F148+п.Юхта!#REF!+Дубовка!F148+БелогТУ!F148+МазТУпсих!F148+Гонжа!F148+'ПУ-18 Тамб'!F148+БлаговТУ!F148</f>
        <v>#REF!</v>
      </c>
      <c r="G148" s="11" t="e">
        <f>'Усть-Иван'!H148+п.Юхта!#REF!+Дубовка!H148+БелогТУ!H148+МазТУпсих!H148+Гонжа!H148+'ПУ-18 Тамб'!H148+БлаговТУ!H148</f>
        <v>#REF!</v>
      </c>
      <c r="H148" s="11" t="e">
        <f>'Усть-Иван'!I148+п.Юхта!#REF!+Дубовка!I148+БелогТУ!I148+МазТУпсих!I148+Гонжа!I148+'ПУ-18 Тамб'!I148+БлаговТУ!I148</f>
        <v>#REF!</v>
      </c>
      <c r="I148" s="11" t="e">
        <f>'Усть-Иван'!J148+п.Юхта!#REF!+Дубовка!J148+БелогТУ!J148+МазТУпсих!J148+Гонжа!J148+'ПУ-18 Тамб'!J148+БлаговТУ!J148</f>
        <v>#REF!</v>
      </c>
      <c r="J148" s="11" t="e">
        <f>'Усть-Иван'!K148+п.Юхта!#REF!+Дубовка!K148+БелогТУ!K148+МазТУпсих!K148+Гонжа!K148+'ПУ-18 Тамб'!K148+БлаговТУ!K148</f>
        <v>#REF!</v>
      </c>
      <c r="K148" s="11" t="e">
        <f>'Усть-Иван'!N148+п.Юхта!#REF!+Дубовка!N148+БелогТУ!N148+МазТУпсих!N148+Гонжа!N148+'ПУ-18 Тамб'!N148+БлаговТУ!N148</f>
        <v>#REF!</v>
      </c>
      <c r="L148" s="11" t="e">
        <f>'Усть-Иван'!O148+п.Юхта!#REF!+Дубовка!O148+БелогТУ!O148+МазТУпсих!O148+Гонжа!O148+'ПУ-18 Тамб'!O148+БлаговТУ!O148</f>
        <v>#REF!</v>
      </c>
      <c r="M148" s="11" t="e">
        <f>'Усть-Иван'!P148+п.Юхта!#REF!+Дубовка!P148+БелогТУ!P148+МазТУпсих!P148+Гонжа!P148+'ПУ-18 Тамб'!P148+БлаговТУ!P148</f>
        <v>#REF!</v>
      </c>
      <c r="N148" s="11" t="e">
        <f>'Усть-Иван'!Q148+п.Юхта!#REF!+Дубовка!Q148+БелогТУ!Q148+МазТУпсих!Q148+Гонжа!Q148+'ПУ-18 Тамб'!Q148+БлаговТУ!Q148</f>
        <v>#REF!</v>
      </c>
      <c r="O148" s="11" t="e">
        <f>'Усть-Иван'!S148+п.Юхта!#REF!+Дубовка!S148+БелогТУ!S148+МазТУпсих!S148+Гонжа!S148+'ПУ-18 Тамб'!S148+БлаговТУ!S148</f>
        <v>#REF!</v>
      </c>
      <c r="P148" s="11" t="e">
        <f>'Усть-Иван'!T148+п.Юхта!#REF!+Дубовка!T148+БелогТУ!T148+МазТУпсих!T148+Гонжа!T148+'ПУ-18 Тамб'!T148+БлаговТУ!T148</f>
        <v>#REF!</v>
      </c>
      <c r="Q148" s="11" t="e">
        <f>'Усть-Иван'!U148+п.Юхта!#REF!+Дубовка!U148+БелогТУ!U148+МазТУпсих!U148+Гонжа!U148+'ПУ-18 Тамб'!U148+БлаговТУ!U148</f>
        <v>#REF!</v>
      </c>
      <c r="R148" s="11" t="e">
        <f>'Усть-Иван'!V148+п.Юхта!#REF!+Дубовка!V148+БелогТУ!V148+МазТУпсих!V148+Гонжа!V148+'ПУ-18 Тамб'!V148+БлаговТУ!V148</f>
        <v>#REF!</v>
      </c>
      <c r="V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</row>
    <row r="149" spans="1:44" hidden="1" x14ac:dyDescent="0.25">
      <c r="A149" s="19" t="str">
        <f>A138 &amp; ".5"</f>
        <v>16.3.5</v>
      </c>
      <c r="B149" s="34" t="s">
        <v>138</v>
      </c>
      <c r="C149" s="13" t="s">
        <v>26</v>
      </c>
      <c r="D149" s="11" t="e">
        <f>'Усть-Иван'!D149+п.Юхта!#REF!+Дубовка!D149+БелогТУ!D149+МазТУпсих!D149+Гонжа!D149+'ПУ-18 Тамб'!D149+БлаговТУ!D149</f>
        <v>#REF!</v>
      </c>
      <c r="E149" s="11" t="e">
        <f>'Усть-Иван'!E149+п.Юхта!#REF!+Дубовка!E149+БелогТУ!E149+МазТУпсих!E149+Гонжа!E149+'ПУ-18 Тамб'!E149+БлаговТУ!E149</f>
        <v>#REF!</v>
      </c>
      <c r="F149" s="11" t="e">
        <f>'Усть-Иван'!F149+п.Юхта!#REF!+Дубовка!F149+БелогТУ!F149+МазТУпсих!F149+Гонжа!F149+'ПУ-18 Тамб'!F149+БлаговТУ!F149</f>
        <v>#REF!</v>
      </c>
      <c r="G149" s="11" t="e">
        <f>'Усть-Иван'!H149+п.Юхта!#REF!+Дубовка!H149+БелогТУ!H149+МазТУпсих!H149+Гонжа!H149+'ПУ-18 Тамб'!H149+БлаговТУ!H149</f>
        <v>#REF!</v>
      </c>
      <c r="H149" s="11" t="e">
        <f>'Усть-Иван'!I149+п.Юхта!#REF!+Дубовка!I149+БелогТУ!I149+МазТУпсих!I149+Гонжа!I149+'ПУ-18 Тамб'!I149+БлаговТУ!I149</f>
        <v>#REF!</v>
      </c>
      <c r="I149" s="11" t="e">
        <f>'Усть-Иван'!J149+п.Юхта!#REF!+Дубовка!J149+БелогТУ!J149+МазТУпсих!J149+Гонжа!J149+'ПУ-18 Тамб'!J149+БлаговТУ!J149</f>
        <v>#REF!</v>
      </c>
      <c r="J149" s="11" t="e">
        <f>'Усть-Иван'!K149+п.Юхта!#REF!+Дубовка!K149+БелогТУ!K149+МазТУпсих!K149+Гонжа!K149+'ПУ-18 Тамб'!K149+БлаговТУ!K149</f>
        <v>#REF!</v>
      </c>
      <c r="K149" s="11" t="e">
        <f>'Усть-Иван'!N149+п.Юхта!#REF!+Дубовка!N149+БелогТУ!N149+МазТУпсих!N149+Гонжа!N149+'ПУ-18 Тамб'!N149+БлаговТУ!N149</f>
        <v>#REF!</v>
      </c>
      <c r="L149" s="11" t="e">
        <f>'Усть-Иван'!O149+п.Юхта!#REF!+Дубовка!O149+БелогТУ!O149+МазТУпсих!O149+Гонжа!O149+'ПУ-18 Тамб'!O149+БлаговТУ!O149</f>
        <v>#REF!</v>
      </c>
      <c r="M149" s="11" t="e">
        <f>'Усть-Иван'!P149+п.Юхта!#REF!+Дубовка!P149+БелогТУ!P149+МазТУпсих!P149+Гонжа!P149+'ПУ-18 Тамб'!P149+БлаговТУ!P149</f>
        <v>#REF!</v>
      </c>
      <c r="N149" s="11" t="e">
        <f>'Усть-Иван'!Q149+п.Юхта!#REF!+Дубовка!Q149+БелогТУ!Q149+МазТУпсих!Q149+Гонжа!Q149+'ПУ-18 Тамб'!Q149+БлаговТУ!Q149</f>
        <v>#REF!</v>
      </c>
      <c r="O149" s="11" t="e">
        <f>'Усть-Иван'!S149+п.Юхта!#REF!+Дубовка!S149+БелогТУ!S149+МазТУпсих!S149+Гонжа!S149+'ПУ-18 Тамб'!S149+БлаговТУ!S149</f>
        <v>#REF!</v>
      </c>
      <c r="P149" s="11" t="e">
        <f>'Усть-Иван'!T149+п.Юхта!#REF!+Дубовка!T149+БелогТУ!T149+МазТУпсих!T149+Гонжа!T149+'ПУ-18 Тамб'!T149+БлаговТУ!T149</f>
        <v>#REF!</v>
      </c>
      <c r="Q149" s="11" t="e">
        <f>'Усть-Иван'!U149+п.Юхта!#REF!+Дубовка!U149+БелогТУ!U149+МазТУпсих!U149+Гонжа!U149+'ПУ-18 Тамб'!U149+БлаговТУ!U149</f>
        <v>#REF!</v>
      </c>
      <c r="R149" s="11" t="e">
        <f>'Усть-Иван'!V149+п.Юхта!#REF!+Дубовка!V149+БелогТУ!V149+МазТУпсих!V149+Гонжа!V149+'ПУ-18 Тамб'!V149+БлаговТУ!V149</f>
        <v>#REF!</v>
      </c>
      <c r="V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</row>
    <row r="150" spans="1:44" hidden="1" x14ac:dyDescent="0.25">
      <c r="A150" s="19" t="str">
        <f>A138 &amp; ".6"</f>
        <v>16.3.6</v>
      </c>
      <c r="B150" s="35" t="s">
        <v>139</v>
      </c>
      <c r="C150" s="36" t="s">
        <v>97</v>
      </c>
      <c r="D150" s="11" t="e">
        <f>'Усть-Иван'!D150+п.Юхта!#REF!+Дубовка!D150+БелогТУ!D150+МазТУпсих!D150+Гонжа!D150+'ПУ-18 Тамб'!D150+БлаговТУ!D150</f>
        <v>#REF!</v>
      </c>
      <c r="E150" s="11" t="e">
        <f>'Усть-Иван'!E150+п.Юхта!#REF!+Дубовка!E150+БелогТУ!E150+МазТУпсих!E150+Гонжа!E150+'ПУ-18 Тамб'!E150+БлаговТУ!E150</f>
        <v>#REF!</v>
      </c>
      <c r="F150" s="11" t="e">
        <f>'Усть-Иван'!F150+п.Юхта!#REF!+Дубовка!F150+БелогТУ!F150+МазТУпсих!F150+Гонжа!F150+'ПУ-18 Тамб'!F150+БлаговТУ!F150</f>
        <v>#REF!</v>
      </c>
      <c r="G150" s="11" t="e">
        <f>'Усть-Иван'!H150+п.Юхта!#REF!+Дубовка!H150+БелогТУ!H150+МазТУпсих!H150+Гонжа!H150+'ПУ-18 Тамб'!H150+БлаговТУ!H150</f>
        <v>#REF!</v>
      </c>
      <c r="H150" s="11" t="e">
        <f>'Усть-Иван'!I150+п.Юхта!#REF!+Дубовка!I150+БелогТУ!I150+МазТУпсих!I150+Гонжа!I150+'ПУ-18 Тамб'!I150+БлаговТУ!I150</f>
        <v>#REF!</v>
      </c>
      <c r="I150" s="11" t="e">
        <f>'Усть-Иван'!J150+п.Юхта!#REF!+Дубовка!J150+БелогТУ!J150+МазТУпсих!J150+Гонжа!J150+'ПУ-18 Тамб'!J150+БлаговТУ!J150</f>
        <v>#REF!</v>
      </c>
      <c r="J150" s="11" t="e">
        <f>'Усть-Иван'!K150+п.Юхта!#REF!+Дубовка!K150+БелогТУ!K150+МазТУпсих!K150+Гонжа!K150+'ПУ-18 Тамб'!K150+БлаговТУ!K150</f>
        <v>#REF!</v>
      </c>
      <c r="K150" s="11" t="e">
        <f>'Усть-Иван'!N150+п.Юхта!#REF!+Дубовка!N150+БелогТУ!N150+МазТУпсих!N150+Гонжа!N150+'ПУ-18 Тамб'!N150+БлаговТУ!N150</f>
        <v>#REF!</v>
      </c>
      <c r="L150" s="11" t="e">
        <f>'Усть-Иван'!O150+п.Юхта!#REF!+Дубовка!O150+БелогТУ!O150+МазТУпсих!O150+Гонжа!O150+'ПУ-18 Тамб'!O150+БлаговТУ!O150</f>
        <v>#REF!</v>
      </c>
      <c r="M150" s="11" t="e">
        <f>'Усть-Иван'!P150+п.Юхта!#REF!+Дубовка!P150+БелогТУ!P150+МазТУпсих!P150+Гонжа!P150+'ПУ-18 Тамб'!P150+БлаговТУ!P150</f>
        <v>#REF!</v>
      </c>
      <c r="N150" s="11" t="e">
        <f>'Усть-Иван'!Q150+п.Юхта!#REF!+Дубовка!Q150+БелогТУ!Q150+МазТУпсих!Q150+Гонжа!Q150+'ПУ-18 Тамб'!Q150+БлаговТУ!Q150</f>
        <v>#REF!</v>
      </c>
      <c r="O150" s="11" t="e">
        <f>'Усть-Иван'!S150+п.Юхта!#REF!+Дубовка!S150+БелогТУ!S150+МазТУпсих!S150+Гонжа!S150+'ПУ-18 Тамб'!S150+БлаговТУ!S150</f>
        <v>#REF!</v>
      </c>
      <c r="P150" s="11" t="e">
        <f>'Усть-Иван'!T150+п.Юхта!#REF!+Дубовка!T150+БелогТУ!T150+МазТУпсих!T150+Гонжа!T150+'ПУ-18 Тамб'!T150+БлаговТУ!T150</f>
        <v>#REF!</v>
      </c>
      <c r="Q150" s="11" t="e">
        <f>'Усть-Иван'!U150+п.Юхта!#REF!+Дубовка!U150+БелогТУ!U150+МазТУпсих!U150+Гонжа!U150+'ПУ-18 Тамб'!U150+БлаговТУ!U150</f>
        <v>#REF!</v>
      </c>
      <c r="R150" s="11" t="e">
        <f>'Усть-Иван'!V150+п.Юхта!#REF!+Дубовка!V150+БелогТУ!V150+МазТУпсих!V150+Гонжа!V150+'ПУ-18 Тамб'!V150+БлаговТУ!V150</f>
        <v>#REF!</v>
      </c>
      <c r="V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</row>
    <row r="151" spans="1:44" hidden="1" x14ac:dyDescent="0.25">
      <c r="A151" s="19" t="str">
        <f>A138 &amp; ".7"</f>
        <v>16.3.7</v>
      </c>
      <c r="B151" s="35" t="s">
        <v>140</v>
      </c>
      <c r="C151" s="36" t="s">
        <v>99</v>
      </c>
      <c r="D151" s="14" t="e">
        <f t="shared" ref="D151:H151" si="58">D150*D149/1000</f>
        <v>#REF!</v>
      </c>
      <c r="E151" s="14" t="e">
        <f t="shared" si="58"/>
        <v>#REF!</v>
      </c>
      <c r="F151" s="14" t="e">
        <f t="shared" si="58"/>
        <v>#REF!</v>
      </c>
      <c r="G151" s="14" t="e">
        <f t="shared" si="58"/>
        <v>#REF!</v>
      </c>
      <c r="H151" s="14" t="e">
        <f t="shared" si="58"/>
        <v>#REF!</v>
      </c>
      <c r="I151" s="14" t="e">
        <f>I150*I149/1000</f>
        <v>#REF!</v>
      </c>
      <c r="J151" s="14" t="e">
        <f>J150*J149/1000</f>
        <v>#REF!</v>
      </c>
      <c r="K151" s="14" t="e">
        <f t="shared" ref="K151:L151" si="59">K150*K149/1000</f>
        <v>#REF!</v>
      </c>
      <c r="L151" s="14" t="e">
        <f t="shared" si="59"/>
        <v>#REF!</v>
      </c>
      <c r="M151" s="14" t="e">
        <f>M150*M149/1000</f>
        <v>#REF!</v>
      </c>
      <c r="N151" s="14" t="e">
        <f>N150*N149/1000</f>
        <v>#REF!</v>
      </c>
      <c r="O151" s="14" t="e">
        <f t="shared" ref="O151:P151" si="60">O150*O149/1000</f>
        <v>#REF!</v>
      </c>
      <c r="P151" s="14" t="e">
        <f t="shared" si="60"/>
        <v>#REF!</v>
      </c>
      <c r="Q151" s="14" t="e">
        <f>Q150*Q149/1000</f>
        <v>#REF!</v>
      </c>
      <c r="R151" s="14" t="e">
        <f>R150*R149/1000</f>
        <v>#REF!</v>
      </c>
      <c r="V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</row>
    <row r="152" spans="1:44" hidden="1" x14ac:dyDescent="0.25">
      <c r="A152" s="19" t="str">
        <f>A138 &amp; ".8"</f>
        <v>16.3.8</v>
      </c>
      <c r="B152" s="35" t="s">
        <v>141</v>
      </c>
      <c r="C152" s="36"/>
      <c r="D152" s="11" t="e">
        <f>'Усть-Иван'!D152+п.Юхта!#REF!+Дубовка!D152+БелогТУ!D152+МазТУпсих!D152+Гонжа!D152+'ПУ-18 Тамб'!D152+БлаговТУ!D152</f>
        <v>#REF!</v>
      </c>
      <c r="E152" s="11" t="e">
        <f>'Усть-Иван'!E152+п.Юхта!#REF!+Дубовка!E152+БелогТУ!E152+МазТУпсих!E152+Гонжа!E152+'ПУ-18 Тамб'!E152+БлаговТУ!E152</f>
        <v>#REF!</v>
      </c>
      <c r="F152" s="11" t="e">
        <f>'Усть-Иван'!F152+п.Юхта!#REF!+Дубовка!F152+БелогТУ!F152+МазТУпсих!F152+Гонжа!F152+'ПУ-18 Тамб'!F152+БлаговТУ!F152</f>
        <v>#REF!</v>
      </c>
      <c r="G152" s="11" t="e">
        <f>'Усть-Иван'!H152+п.Юхта!#REF!+Дубовка!H152+БелогТУ!H152+МазТУпсих!H152+Гонжа!H152+'ПУ-18 Тамб'!H152+БлаговТУ!H152</f>
        <v>#REF!</v>
      </c>
      <c r="H152" s="11" t="e">
        <f>'Усть-Иван'!I152+п.Юхта!#REF!+Дубовка!I152+БелогТУ!I152+МазТУпсих!I152+Гонжа!I152+'ПУ-18 Тамб'!I152+БлаговТУ!I152</f>
        <v>#REF!</v>
      </c>
      <c r="I152" s="11" t="e">
        <f>'Усть-Иван'!J152+п.Юхта!#REF!+Дубовка!J152+БелогТУ!J152+МазТУпсих!J152+Гонжа!J152+'ПУ-18 Тамб'!J152+БлаговТУ!J152</f>
        <v>#REF!</v>
      </c>
      <c r="J152" s="11" t="e">
        <f>'Усть-Иван'!K152+п.Юхта!#REF!+Дубовка!K152+БелогТУ!K152+МазТУпсих!K152+Гонжа!K152+'ПУ-18 Тамб'!K152+БлаговТУ!K152</f>
        <v>#REF!</v>
      </c>
      <c r="K152" s="11" t="e">
        <f>'Усть-Иван'!N152+п.Юхта!#REF!+Дубовка!N152+БелогТУ!N152+МазТУпсих!N152+Гонжа!N152+'ПУ-18 Тамб'!N152+БлаговТУ!N152</f>
        <v>#REF!</v>
      </c>
      <c r="L152" s="11" t="e">
        <f>'Усть-Иван'!O152+п.Юхта!#REF!+Дубовка!O152+БелогТУ!O152+МазТУпсих!O152+Гонжа!O152+'ПУ-18 Тамб'!O152+БлаговТУ!O152</f>
        <v>#REF!</v>
      </c>
      <c r="M152" s="11" t="e">
        <f>'Усть-Иван'!P152+п.Юхта!#REF!+Дубовка!P152+БелогТУ!P152+МазТУпсих!P152+Гонжа!P152+'ПУ-18 Тамб'!P152+БлаговТУ!P152</f>
        <v>#REF!</v>
      </c>
      <c r="N152" s="11" t="e">
        <f>'Усть-Иван'!Q152+п.Юхта!#REF!+Дубовка!Q152+БелогТУ!Q152+МазТУпсих!Q152+Гонжа!Q152+'ПУ-18 Тамб'!Q152+БлаговТУ!Q152</f>
        <v>#REF!</v>
      </c>
      <c r="O152" s="11" t="e">
        <f>'Усть-Иван'!S152+п.Юхта!#REF!+Дубовка!S152+БелогТУ!S152+МазТУпсих!S152+Гонжа!S152+'ПУ-18 Тамб'!S152+БлаговТУ!S152</f>
        <v>#REF!</v>
      </c>
      <c r="P152" s="11" t="e">
        <f>'Усть-Иван'!T152+п.Юхта!#REF!+Дубовка!T152+БелогТУ!T152+МазТУпсих!T152+Гонжа!T152+'ПУ-18 Тамб'!T152+БлаговТУ!T152</f>
        <v>#REF!</v>
      </c>
      <c r="Q152" s="11" t="e">
        <f>'Усть-Иван'!U152+п.Юхта!#REF!+Дубовка!U152+БелогТУ!U152+МазТУпсих!U152+Гонжа!U152+'ПУ-18 Тамб'!U152+БлаговТУ!U152</f>
        <v>#REF!</v>
      </c>
      <c r="R152" s="11" t="e">
        <f>'Усть-Иван'!V152+п.Юхта!#REF!+Дубовка!V152+БелогТУ!V152+МазТУпсих!V152+Гонжа!V152+'ПУ-18 Тамб'!V152+БлаговТУ!V152</f>
        <v>#REF!</v>
      </c>
      <c r="V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</row>
    <row r="153" spans="1:44" hidden="1" x14ac:dyDescent="0.25">
      <c r="A153" s="19" t="str">
        <f>A138 &amp; ".9"</f>
        <v>16.3.9</v>
      </c>
      <c r="B153" s="35" t="s">
        <v>142</v>
      </c>
      <c r="C153" s="36" t="s">
        <v>102</v>
      </c>
      <c r="D153" s="14" t="e">
        <f t="shared" ref="D153:H153" si="61">IF(D152=0,0,D151/D152)</f>
        <v>#REF!</v>
      </c>
      <c r="E153" s="14" t="e">
        <f t="shared" si="61"/>
        <v>#REF!</v>
      </c>
      <c r="F153" s="14" t="e">
        <f t="shared" si="61"/>
        <v>#REF!</v>
      </c>
      <c r="G153" s="14" t="e">
        <f t="shared" si="61"/>
        <v>#REF!</v>
      </c>
      <c r="H153" s="14" t="e">
        <f t="shared" si="61"/>
        <v>#REF!</v>
      </c>
      <c r="I153" s="14" t="e">
        <f>IF(I152=0,0,I151/I152)</f>
        <v>#REF!</v>
      </c>
      <c r="J153" s="14" t="e">
        <f>IF(J152=0,0,J151/J152)</f>
        <v>#REF!</v>
      </c>
      <c r="K153" s="14" t="e">
        <f t="shared" ref="K153:L153" si="62">IF(K152=0,0,K151/K152)</f>
        <v>#REF!</v>
      </c>
      <c r="L153" s="14" t="e">
        <f t="shared" si="62"/>
        <v>#REF!</v>
      </c>
      <c r="M153" s="14" t="e">
        <f>IF(M152=0,0,M151/M152)</f>
        <v>#REF!</v>
      </c>
      <c r="N153" s="14" t="e">
        <f>IF(N152=0,0,N151/N152)</f>
        <v>#REF!</v>
      </c>
      <c r="O153" s="14" t="e">
        <f t="shared" ref="O153:P153" si="63">IF(O152=0,0,O151/O152)</f>
        <v>#REF!</v>
      </c>
      <c r="P153" s="14" t="e">
        <f t="shared" si="63"/>
        <v>#REF!</v>
      </c>
      <c r="Q153" s="14" t="e">
        <f>IF(Q152=0,0,Q151/Q152)</f>
        <v>#REF!</v>
      </c>
      <c r="R153" s="14" t="e">
        <f>IF(R152=0,0,R151/R152)</f>
        <v>#REF!</v>
      </c>
      <c r="V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</row>
    <row r="154" spans="1:44" ht="26.25" hidden="1" x14ac:dyDescent="0.25">
      <c r="A154" s="19" t="str">
        <f>A138 &amp; ".10"</f>
        <v>16.3.10</v>
      </c>
      <c r="B154" s="35" t="s">
        <v>143</v>
      </c>
      <c r="C154" s="36" t="s">
        <v>104</v>
      </c>
      <c r="D154" s="14" t="e">
        <f t="shared" ref="D154:H154" si="64">IF(D149=0,0,D153/D149*1000)</f>
        <v>#REF!</v>
      </c>
      <c r="E154" s="14" t="e">
        <f t="shared" si="64"/>
        <v>#REF!</v>
      </c>
      <c r="F154" s="14" t="e">
        <f t="shared" si="64"/>
        <v>#REF!</v>
      </c>
      <c r="G154" s="14" t="e">
        <f t="shared" si="64"/>
        <v>#REF!</v>
      </c>
      <c r="H154" s="14" t="e">
        <f t="shared" si="64"/>
        <v>#REF!</v>
      </c>
      <c r="I154" s="14" t="e">
        <f>IF(I149=0,0,I153/I149*1000)</f>
        <v>#REF!</v>
      </c>
      <c r="J154" s="14" t="e">
        <f>IF(J149=0,0,J153/J149*1000)</f>
        <v>#REF!</v>
      </c>
      <c r="K154" s="14" t="e">
        <f t="shared" ref="K154:L154" si="65">IF(K149=0,0,K153/K149*1000)</f>
        <v>#REF!</v>
      </c>
      <c r="L154" s="14" t="e">
        <f t="shared" si="65"/>
        <v>#REF!</v>
      </c>
      <c r="M154" s="14" t="e">
        <f>IF(M149=0,0,M153/M149*1000)</f>
        <v>#REF!</v>
      </c>
      <c r="N154" s="14" t="e">
        <f>IF(N149=0,0,N153/N149*1000)</f>
        <v>#REF!</v>
      </c>
      <c r="O154" s="14" t="e">
        <f t="shared" ref="O154:P154" si="66">IF(O149=0,0,O153/O149*1000)</f>
        <v>#REF!</v>
      </c>
      <c r="P154" s="14" t="e">
        <f t="shared" si="66"/>
        <v>#REF!</v>
      </c>
      <c r="Q154" s="14" t="e">
        <f>IF(Q149=0,0,Q153/Q149*1000)</f>
        <v>#REF!</v>
      </c>
      <c r="R154" s="14" t="e">
        <f>IF(R149=0,0,R153/R149*1000)</f>
        <v>#REF!</v>
      </c>
      <c r="V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</row>
    <row r="155" spans="1:44" hidden="1" x14ac:dyDescent="0.25">
      <c r="A155" s="19" t="str">
        <f>A138 &amp; ".11"</f>
        <v>16.3.11</v>
      </c>
      <c r="B155" s="35" t="s">
        <v>144</v>
      </c>
      <c r="C155" s="36" t="s">
        <v>106</v>
      </c>
      <c r="D155" s="14" t="e">
        <f t="shared" ref="D155:R155" si="67">IF(D153=0,0,D138/D153*1000)</f>
        <v>#REF!</v>
      </c>
      <c r="E155" s="14" t="e">
        <f t="shared" si="67"/>
        <v>#REF!</v>
      </c>
      <c r="F155" s="14" t="e">
        <f t="shared" si="67"/>
        <v>#REF!</v>
      </c>
      <c r="G155" s="14" t="e">
        <f t="shared" si="67"/>
        <v>#REF!</v>
      </c>
      <c r="H155" s="14" t="e">
        <f t="shared" si="67"/>
        <v>#REF!</v>
      </c>
      <c r="I155" s="14" t="e">
        <f t="shared" si="67"/>
        <v>#REF!</v>
      </c>
      <c r="J155" s="14" t="e">
        <f t="shared" si="67"/>
        <v>#REF!</v>
      </c>
      <c r="K155" s="14" t="e">
        <f t="shared" si="67"/>
        <v>#REF!</v>
      </c>
      <c r="L155" s="14" t="e">
        <f t="shared" si="67"/>
        <v>#REF!</v>
      </c>
      <c r="M155" s="14" t="e">
        <f t="shared" si="67"/>
        <v>#REF!</v>
      </c>
      <c r="N155" s="14" t="e">
        <f t="shared" si="67"/>
        <v>#REF!</v>
      </c>
      <c r="O155" s="14" t="e">
        <f t="shared" si="67"/>
        <v>#REF!</v>
      </c>
      <c r="P155" s="14" t="e">
        <f t="shared" si="67"/>
        <v>#REF!</v>
      </c>
      <c r="Q155" s="14" t="e">
        <f t="shared" si="67"/>
        <v>#REF!</v>
      </c>
      <c r="R155" s="14" t="e">
        <f t="shared" si="67"/>
        <v>#REF!</v>
      </c>
      <c r="V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</row>
    <row r="156" spans="1:44" ht="27" x14ac:dyDescent="0.25">
      <c r="A156" s="18" t="s">
        <v>145</v>
      </c>
      <c r="B156" s="33" t="s">
        <v>146</v>
      </c>
      <c r="C156" s="32" t="s">
        <v>71</v>
      </c>
      <c r="D156" s="14" t="e">
        <f t="shared" ref="D156:H156" si="68">D157+D158+D161+D164</f>
        <v>#REF!</v>
      </c>
      <c r="E156" s="14" t="e">
        <f t="shared" si="68"/>
        <v>#REF!</v>
      </c>
      <c r="F156" s="14" t="e">
        <f t="shared" si="68"/>
        <v>#REF!</v>
      </c>
      <c r="G156" s="14" t="e">
        <f t="shared" si="68"/>
        <v>#REF!</v>
      </c>
      <c r="H156" s="14" t="e">
        <f t="shared" si="68"/>
        <v>#REF!</v>
      </c>
      <c r="I156" s="14" t="e">
        <f>I157+I158+I161+I164</f>
        <v>#REF!</v>
      </c>
      <c r="J156" s="14" t="e">
        <f>J157+J158+J161+J164</f>
        <v>#REF!</v>
      </c>
      <c r="K156" s="14" t="e">
        <f t="shared" ref="K156:L156" si="69">K157+K158+K161+K164</f>
        <v>#REF!</v>
      </c>
      <c r="L156" s="14" t="e">
        <f t="shared" si="69"/>
        <v>#REF!</v>
      </c>
      <c r="M156" s="14" t="e">
        <f>M157+M158+M161+M164</f>
        <v>#REF!</v>
      </c>
      <c r="N156" s="14" t="e">
        <f>N157+N158+N161+N164</f>
        <v>#REF!</v>
      </c>
      <c r="O156" s="14" t="e">
        <f t="shared" ref="O156:P156" si="70">O157+O158+O161+O164</f>
        <v>#REF!</v>
      </c>
      <c r="P156" s="14" t="e">
        <f t="shared" si="70"/>
        <v>#REF!</v>
      </c>
      <c r="Q156" s="14" t="e">
        <f>Q157+Q158+Q161+Q164</f>
        <v>#REF!</v>
      </c>
      <c r="R156" s="14" t="e">
        <f>R157+R158+R161+R164</f>
        <v>#REF!</v>
      </c>
      <c r="T156">
        <v>722.2</v>
      </c>
      <c r="U156">
        <v>0</v>
      </c>
      <c r="V156" s="23">
        <v>710.12</v>
      </c>
      <c r="W156">
        <v>764.79923999999983</v>
      </c>
      <c r="X156">
        <v>0</v>
      </c>
      <c r="Y156">
        <v>0</v>
      </c>
      <c r="Z156">
        <v>0</v>
      </c>
      <c r="AA156">
        <v>824.45358071999976</v>
      </c>
      <c r="AB156">
        <v>0</v>
      </c>
      <c r="AC156">
        <v>0</v>
      </c>
      <c r="AD156">
        <v>0</v>
      </c>
      <c r="AE156">
        <v>888.76096001615986</v>
      </c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</row>
    <row r="157" spans="1:44" hidden="1" x14ac:dyDescent="0.25">
      <c r="A157" s="19" t="str">
        <f>A156 &amp; ".1"</f>
        <v>16.4.1</v>
      </c>
      <c r="B157" s="34" t="s">
        <v>147</v>
      </c>
      <c r="C157" s="13" t="s">
        <v>71</v>
      </c>
      <c r="D157" s="11" t="e">
        <f>'Усть-Иван'!D157+п.Юхта!#REF!+Дубовка!D157+БелогТУ!D157+МазТУпсих!D157+Гонжа!D157+'ПУ-18 Тамб'!D157+БлаговТУ!D157</f>
        <v>#REF!</v>
      </c>
      <c r="E157" s="11" t="e">
        <f>'Усть-Иван'!E157+п.Юхта!#REF!+Дубовка!E157+БелогТУ!E157+МазТУпсих!E157+Гонжа!E157+'ПУ-18 Тамб'!E157+БлаговТУ!E157</f>
        <v>#REF!</v>
      </c>
      <c r="F157" s="11" t="e">
        <f>'Усть-Иван'!F157+п.Юхта!#REF!+Дубовка!F157+БелогТУ!F157+МазТУпсих!F157+Гонжа!F157+'ПУ-18 Тамб'!F157+БлаговТУ!F157</f>
        <v>#REF!</v>
      </c>
      <c r="G157" s="11" t="e">
        <f>'Усть-Иван'!H157+п.Юхта!#REF!+Дубовка!H157+БелогТУ!H157+МазТУпсих!H157+Гонжа!H157+'ПУ-18 Тамб'!H157+БлаговТУ!H157</f>
        <v>#REF!</v>
      </c>
      <c r="H157" s="11" t="e">
        <f>'Усть-Иван'!I157+п.Юхта!#REF!+Дубовка!I157+БелогТУ!I157+МазТУпсих!I157+Гонжа!I157+'ПУ-18 Тамб'!I157+БлаговТУ!I157</f>
        <v>#REF!</v>
      </c>
      <c r="I157" s="11" t="e">
        <f>'Усть-Иван'!J157+п.Юхта!#REF!+Дубовка!J157+БелогТУ!J157+МазТУпсих!J157+Гонжа!J157+'ПУ-18 Тамб'!J157+БлаговТУ!J157</f>
        <v>#REF!</v>
      </c>
      <c r="J157" s="11" t="e">
        <f>'Усть-Иван'!K157+п.Юхта!#REF!+Дубовка!K157+БелогТУ!K157+МазТУпсих!K157+Гонжа!K157+'ПУ-18 Тамб'!K157+БлаговТУ!K157</f>
        <v>#REF!</v>
      </c>
      <c r="K157" s="11" t="e">
        <f>'Усть-Иван'!N157+п.Юхта!#REF!+Дубовка!N157+БелогТУ!N157+МазТУпсих!N157+Гонжа!N157+'ПУ-18 Тамб'!N157+БлаговТУ!N157</f>
        <v>#REF!</v>
      </c>
      <c r="L157" s="11" t="e">
        <f>'Усть-Иван'!O157+п.Юхта!#REF!+Дубовка!O157+БелогТУ!O157+МазТУпсих!O157+Гонжа!O157+'ПУ-18 Тамб'!O157+БлаговТУ!O157</f>
        <v>#REF!</v>
      </c>
      <c r="M157" s="11" t="e">
        <f>'Усть-Иван'!P157+п.Юхта!#REF!+Дубовка!P157+БелогТУ!P157+МазТУпсих!P157+Гонжа!P157+'ПУ-18 Тамб'!P157+БлаговТУ!P157</f>
        <v>#REF!</v>
      </c>
      <c r="N157" s="11" t="e">
        <f>'Усть-Иван'!Q157+п.Юхта!#REF!+Дубовка!Q157+БелогТУ!Q157+МазТУпсих!Q157+Гонжа!Q157+'ПУ-18 Тамб'!Q157+БлаговТУ!Q157</f>
        <v>#REF!</v>
      </c>
      <c r="O157" s="11" t="e">
        <f>'Усть-Иван'!S157+п.Юхта!#REF!+Дубовка!S157+БелогТУ!S157+МазТУпсих!S157+Гонжа!S157+'ПУ-18 Тамб'!S157+БлаговТУ!S157</f>
        <v>#REF!</v>
      </c>
      <c r="P157" s="11" t="e">
        <f>'Усть-Иван'!T157+п.Юхта!#REF!+Дубовка!T157+БелогТУ!T157+МазТУпсих!T157+Гонжа!T157+'ПУ-18 Тамб'!T157+БлаговТУ!T157</f>
        <v>#REF!</v>
      </c>
      <c r="Q157" s="11" t="e">
        <f>'Усть-Иван'!U157+п.Юхта!#REF!+Дубовка!U157+БелогТУ!U157+МазТУпсих!U157+Гонжа!U157+'ПУ-18 Тамб'!U157+БлаговТУ!U157</f>
        <v>#REF!</v>
      </c>
      <c r="R157" s="11" t="e">
        <f>'Усть-Иван'!V157+п.Юхта!#REF!+Дубовка!V157+БелогТУ!V157+МазТУпсих!V157+Гонжа!V157+'ПУ-18 Тамб'!V157+БлаговТУ!V157</f>
        <v>#REF!</v>
      </c>
      <c r="V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</row>
    <row r="158" spans="1:44" hidden="1" x14ac:dyDescent="0.25">
      <c r="A158" s="19" t="str">
        <f>A156 &amp; ".2"</f>
        <v>16.4.2</v>
      </c>
      <c r="B158" s="34" t="s">
        <v>148</v>
      </c>
      <c r="C158" s="13" t="s">
        <v>71</v>
      </c>
      <c r="D158" s="14" t="e">
        <f t="shared" ref="D158:H158" si="71">D159*D160/1000</f>
        <v>#REF!</v>
      </c>
      <c r="E158" s="14" t="e">
        <f t="shared" si="71"/>
        <v>#REF!</v>
      </c>
      <c r="F158" s="14" t="e">
        <f t="shared" si="71"/>
        <v>#REF!</v>
      </c>
      <c r="G158" s="14" t="e">
        <f t="shared" si="71"/>
        <v>#REF!</v>
      </c>
      <c r="H158" s="14" t="e">
        <f t="shared" si="71"/>
        <v>#REF!</v>
      </c>
      <c r="I158" s="14" t="e">
        <f>I159*I160/1000</f>
        <v>#REF!</v>
      </c>
      <c r="J158" s="14" t="e">
        <f>J159*J160/1000</f>
        <v>#REF!</v>
      </c>
      <c r="K158" s="14" t="e">
        <f t="shared" ref="K158:L158" si="72">K159*K160/1000</f>
        <v>#REF!</v>
      </c>
      <c r="L158" s="14" t="e">
        <f t="shared" si="72"/>
        <v>#REF!</v>
      </c>
      <c r="M158" s="14" t="e">
        <f>M159*M160/1000</f>
        <v>#REF!</v>
      </c>
      <c r="N158" s="14" t="e">
        <f>N159*N160/1000</f>
        <v>#REF!</v>
      </c>
      <c r="O158" s="14" t="e">
        <f t="shared" ref="O158:P158" si="73">O159*O160/1000</f>
        <v>#REF!</v>
      </c>
      <c r="P158" s="14" t="e">
        <f t="shared" si="73"/>
        <v>#REF!</v>
      </c>
      <c r="Q158" s="14" t="e">
        <f>Q159*Q160/1000</f>
        <v>#REF!</v>
      </c>
      <c r="R158" s="14" t="e">
        <f>R159*R160/1000</f>
        <v>#REF!</v>
      </c>
      <c r="V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</row>
    <row r="159" spans="1:44" hidden="1" x14ac:dyDescent="0.25">
      <c r="A159" s="19" t="str">
        <f>A158 &amp; ".1"</f>
        <v>16.4.2.1</v>
      </c>
      <c r="B159" s="35" t="s">
        <v>149</v>
      </c>
      <c r="C159" s="36" t="s">
        <v>86</v>
      </c>
      <c r="D159" s="11" t="e">
        <f>'Усть-Иван'!D159+п.Юхта!#REF!+Дубовка!D159+БелогТУ!D159+МазТУпсих!D159+Гонжа!D159+'ПУ-18 Тамб'!D159+БлаговТУ!D159</f>
        <v>#REF!</v>
      </c>
      <c r="E159" s="11" t="e">
        <f>'Усть-Иван'!E159+п.Юхта!#REF!+Дубовка!E159+БелогТУ!E159+МазТУпсих!E159+Гонжа!E159+'ПУ-18 Тамб'!E159+БлаговТУ!E159</f>
        <v>#REF!</v>
      </c>
      <c r="F159" s="11" t="e">
        <f>'Усть-Иван'!F159+п.Юхта!#REF!+Дубовка!F159+БелогТУ!F159+МазТУпсих!F159+Гонжа!F159+'ПУ-18 Тамб'!F159+БлаговТУ!F159</f>
        <v>#REF!</v>
      </c>
      <c r="G159" s="11" t="e">
        <f>'Усть-Иван'!H159+п.Юхта!#REF!+Дубовка!H159+БелогТУ!H159+МазТУпсих!H159+Гонжа!H159+'ПУ-18 Тамб'!H159+БлаговТУ!H159</f>
        <v>#REF!</v>
      </c>
      <c r="H159" s="11" t="e">
        <f>'Усть-Иван'!I159+п.Юхта!#REF!+Дубовка!I159+БелогТУ!I159+МазТУпсих!I159+Гонжа!I159+'ПУ-18 Тамб'!I159+БлаговТУ!I159</f>
        <v>#REF!</v>
      </c>
      <c r="I159" s="11" t="e">
        <f>'Усть-Иван'!J159+п.Юхта!#REF!+Дубовка!J159+БелогТУ!J159+МазТУпсих!J159+Гонжа!J159+'ПУ-18 Тамб'!J159+БлаговТУ!J159</f>
        <v>#REF!</v>
      </c>
      <c r="J159" s="11" t="e">
        <f>'Усть-Иван'!K159+п.Юхта!#REF!+Дубовка!K159+БелогТУ!K159+МазТУпсих!K159+Гонжа!K159+'ПУ-18 Тамб'!K159+БлаговТУ!K159</f>
        <v>#REF!</v>
      </c>
      <c r="K159" s="11" t="e">
        <f>'Усть-Иван'!N159+п.Юхта!#REF!+Дубовка!N159+БелогТУ!N159+МазТУпсих!N159+Гонжа!N159+'ПУ-18 Тамб'!N159+БлаговТУ!N159</f>
        <v>#REF!</v>
      </c>
      <c r="L159" s="11" t="e">
        <f>'Усть-Иван'!O159+п.Юхта!#REF!+Дубовка!O159+БелогТУ!O159+МазТУпсих!O159+Гонжа!O159+'ПУ-18 Тамб'!O159+БлаговТУ!O159</f>
        <v>#REF!</v>
      </c>
      <c r="M159" s="11" t="e">
        <f>'Усть-Иван'!P159+п.Юхта!#REF!+Дубовка!P159+БелогТУ!P159+МазТУпсих!P159+Гонжа!P159+'ПУ-18 Тамб'!P159+БлаговТУ!P159</f>
        <v>#REF!</v>
      </c>
      <c r="N159" s="11" t="e">
        <f>'Усть-Иван'!Q159+п.Юхта!#REF!+Дубовка!Q159+БелогТУ!Q159+МазТУпсих!Q159+Гонжа!Q159+'ПУ-18 Тамб'!Q159+БлаговТУ!Q159</f>
        <v>#REF!</v>
      </c>
      <c r="O159" s="11" t="e">
        <f>'Усть-Иван'!S159+п.Юхта!#REF!+Дубовка!S159+БелогТУ!S159+МазТУпсих!S159+Гонжа!S159+'ПУ-18 Тамб'!S159+БлаговТУ!S159</f>
        <v>#REF!</v>
      </c>
      <c r="P159" s="11" t="e">
        <f>'Усть-Иван'!T159+п.Юхта!#REF!+Дубовка!T159+БелогТУ!T159+МазТУпсих!T159+Гонжа!T159+'ПУ-18 Тамб'!T159+БлаговТУ!T159</f>
        <v>#REF!</v>
      </c>
      <c r="Q159" s="11" t="e">
        <f>'Усть-Иван'!U159+п.Юхта!#REF!+Дубовка!U159+БелогТУ!U159+МазТУпсих!U159+Гонжа!U159+'ПУ-18 Тамб'!U159+БлаговТУ!U159</f>
        <v>#REF!</v>
      </c>
      <c r="R159" s="11" t="e">
        <f>'Усть-Иван'!V159+п.Юхта!#REF!+Дубовка!V159+БелогТУ!V159+МазТУпсих!V159+Гонжа!V159+'ПУ-18 Тамб'!V159+БлаговТУ!V159</f>
        <v>#REF!</v>
      </c>
      <c r="V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</row>
    <row r="160" spans="1:44" hidden="1" x14ac:dyDescent="0.25">
      <c r="A160" s="19" t="str">
        <f>A158 &amp; ".2"</f>
        <v>16.4.2.2</v>
      </c>
      <c r="B160" s="35" t="s">
        <v>150</v>
      </c>
      <c r="C160" s="36" t="s">
        <v>88</v>
      </c>
      <c r="D160" s="11" t="e">
        <f>'Усть-Иван'!D160+п.Юхта!#REF!+Дубовка!D160+БелогТУ!D160+МазТУпсих!D160+Гонжа!D160+'ПУ-18 Тамб'!D160+БлаговТУ!D160</f>
        <v>#REF!</v>
      </c>
      <c r="E160" s="11" t="e">
        <f>'Усть-Иван'!E160+п.Юхта!#REF!+Дубовка!E160+БелогТУ!E160+МазТУпсих!E160+Гонжа!E160+'ПУ-18 Тамб'!E160+БлаговТУ!E160</f>
        <v>#REF!</v>
      </c>
      <c r="F160" s="11" t="e">
        <f>'Усть-Иван'!F160+п.Юхта!#REF!+Дубовка!F160+БелогТУ!F160+МазТУпсих!F160+Гонжа!F160+'ПУ-18 Тамб'!F160+БлаговТУ!F160</f>
        <v>#REF!</v>
      </c>
      <c r="G160" s="11" t="e">
        <f>'Усть-Иван'!H160+п.Юхта!#REF!+Дубовка!H160+БелогТУ!H160+МазТУпсих!H160+Гонжа!H160+'ПУ-18 Тамб'!H160+БлаговТУ!H160</f>
        <v>#REF!</v>
      </c>
      <c r="H160" s="11" t="e">
        <f>'Усть-Иван'!I160+п.Юхта!#REF!+Дубовка!I160+БелогТУ!I160+МазТУпсих!I160+Гонжа!I160+'ПУ-18 Тамб'!I160+БлаговТУ!I160</f>
        <v>#REF!</v>
      </c>
      <c r="I160" s="11" t="e">
        <f>'Усть-Иван'!J160+п.Юхта!#REF!+Дубовка!J160+БелогТУ!J160+МазТУпсих!J160+Гонжа!J160+'ПУ-18 Тамб'!J160+БлаговТУ!J160</f>
        <v>#REF!</v>
      </c>
      <c r="J160" s="11" t="e">
        <f>'Усть-Иван'!K160+п.Юхта!#REF!+Дубовка!K160+БелогТУ!K160+МазТУпсих!K160+Гонжа!K160+'ПУ-18 Тамб'!K160+БлаговТУ!K160</f>
        <v>#REF!</v>
      </c>
      <c r="K160" s="11" t="e">
        <f>'Усть-Иван'!N160+п.Юхта!#REF!+Дубовка!N160+БелогТУ!N160+МазТУпсих!N160+Гонжа!N160+'ПУ-18 Тамб'!N160+БлаговТУ!N160</f>
        <v>#REF!</v>
      </c>
      <c r="L160" s="11" t="e">
        <f>'Усть-Иван'!O160+п.Юхта!#REF!+Дубовка!O160+БелогТУ!O160+МазТУпсих!O160+Гонжа!O160+'ПУ-18 Тамб'!O160+БлаговТУ!O160</f>
        <v>#REF!</v>
      </c>
      <c r="M160" s="11" t="e">
        <f>'Усть-Иван'!P160+п.Юхта!#REF!+Дубовка!P160+БелогТУ!P160+МазТУпсих!P160+Гонжа!P160+'ПУ-18 Тамб'!P160+БлаговТУ!P160</f>
        <v>#REF!</v>
      </c>
      <c r="N160" s="11" t="e">
        <f>'Усть-Иван'!Q160+п.Юхта!#REF!+Дубовка!Q160+БелогТУ!Q160+МазТУпсих!Q160+Гонжа!Q160+'ПУ-18 Тамб'!Q160+БлаговТУ!Q160</f>
        <v>#REF!</v>
      </c>
      <c r="O160" s="11" t="e">
        <f>'Усть-Иван'!S160+п.Юхта!#REF!+Дубовка!S160+БелогТУ!S160+МазТУпсих!S160+Гонжа!S160+'ПУ-18 Тамб'!S160+БлаговТУ!S160</f>
        <v>#REF!</v>
      </c>
      <c r="P160" s="11" t="e">
        <f>'Усть-Иван'!T160+п.Юхта!#REF!+Дубовка!T160+БелогТУ!T160+МазТУпсих!T160+Гонжа!T160+'ПУ-18 Тамб'!T160+БлаговТУ!T160</f>
        <v>#REF!</v>
      </c>
      <c r="Q160" s="11" t="e">
        <f>'Усть-Иван'!U160+п.Юхта!#REF!+Дубовка!U160+БелогТУ!U160+МазТУпсих!U160+Гонжа!U160+'ПУ-18 Тамб'!U160+БлаговТУ!U160</f>
        <v>#REF!</v>
      </c>
      <c r="R160" s="11" t="e">
        <f>'Усть-Иван'!V160+п.Юхта!#REF!+Дубовка!V160+БелогТУ!V160+МазТУпсих!V160+Гонжа!V160+'ПУ-18 Тамб'!V160+БлаговТУ!V160</f>
        <v>#REF!</v>
      </c>
      <c r="V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</row>
    <row r="161" spans="1:44" hidden="1" x14ac:dyDescent="0.25">
      <c r="A161" s="19" t="str">
        <f>A156 &amp; ".3"</f>
        <v>16.4.3</v>
      </c>
      <c r="B161" s="34" t="s">
        <v>151</v>
      </c>
      <c r="C161" s="13" t="s">
        <v>71</v>
      </c>
      <c r="D161" s="14" t="e">
        <f t="shared" ref="D161:H161" si="74">D162*D163/1000</f>
        <v>#REF!</v>
      </c>
      <c r="E161" s="14" t="e">
        <f t="shared" si="74"/>
        <v>#REF!</v>
      </c>
      <c r="F161" s="14" t="e">
        <f t="shared" si="74"/>
        <v>#REF!</v>
      </c>
      <c r="G161" s="14" t="e">
        <f t="shared" si="74"/>
        <v>#REF!</v>
      </c>
      <c r="H161" s="14" t="e">
        <f t="shared" si="74"/>
        <v>#REF!</v>
      </c>
      <c r="I161" s="14" t="e">
        <f>I162*I163/1000</f>
        <v>#REF!</v>
      </c>
      <c r="J161" s="14" t="e">
        <f>J162*J163/1000</f>
        <v>#REF!</v>
      </c>
      <c r="K161" s="14" t="e">
        <f t="shared" ref="K161:L161" si="75">K162*K163/1000</f>
        <v>#REF!</v>
      </c>
      <c r="L161" s="14" t="e">
        <f t="shared" si="75"/>
        <v>#REF!</v>
      </c>
      <c r="M161" s="14" t="e">
        <f>M162*M163/1000</f>
        <v>#REF!</v>
      </c>
      <c r="N161" s="14" t="e">
        <f>N162*N163/1000</f>
        <v>#REF!</v>
      </c>
      <c r="O161" s="14" t="e">
        <f t="shared" ref="O161:P161" si="76">O162*O163/1000</f>
        <v>#REF!</v>
      </c>
      <c r="P161" s="14" t="e">
        <f t="shared" si="76"/>
        <v>#REF!</v>
      </c>
      <c r="Q161" s="14" t="e">
        <f>Q162*Q163/1000</f>
        <v>#REF!</v>
      </c>
      <c r="R161" s="14" t="e">
        <f>R162*R163/1000</f>
        <v>#REF!</v>
      </c>
      <c r="V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</row>
    <row r="162" spans="1:44" hidden="1" x14ac:dyDescent="0.25">
      <c r="A162" s="19" t="str">
        <f>A161 &amp; ".1"</f>
        <v>16.4.3.1</v>
      </c>
      <c r="B162" s="35" t="s">
        <v>152</v>
      </c>
      <c r="C162" s="36" t="s">
        <v>86</v>
      </c>
      <c r="D162" s="11" t="e">
        <f>'Усть-Иван'!D162+п.Юхта!#REF!+Дубовка!D162+БелогТУ!D162+МазТУпсих!D162+Гонжа!D162+'ПУ-18 Тамб'!D162+БлаговТУ!D162</f>
        <v>#REF!</v>
      </c>
      <c r="E162" s="11" t="e">
        <f>'Усть-Иван'!E162+п.Юхта!#REF!+Дубовка!E162+БелогТУ!E162+МазТУпсих!E162+Гонжа!E162+'ПУ-18 Тамб'!E162+БлаговТУ!E162</f>
        <v>#REF!</v>
      </c>
      <c r="F162" s="11" t="e">
        <f>'Усть-Иван'!F162+п.Юхта!#REF!+Дубовка!F162+БелогТУ!F162+МазТУпсих!F162+Гонжа!F162+'ПУ-18 Тамб'!F162+БлаговТУ!F162</f>
        <v>#REF!</v>
      </c>
      <c r="G162" s="11" t="e">
        <f>'Усть-Иван'!H162+п.Юхта!#REF!+Дубовка!H162+БелогТУ!H162+МазТУпсих!H162+Гонжа!H162+'ПУ-18 Тамб'!H162+БлаговТУ!H162</f>
        <v>#REF!</v>
      </c>
      <c r="H162" s="11" t="e">
        <f>'Усть-Иван'!I162+п.Юхта!#REF!+Дубовка!I162+БелогТУ!I162+МазТУпсих!I162+Гонжа!I162+'ПУ-18 Тамб'!I162+БлаговТУ!I162</f>
        <v>#REF!</v>
      </c>
      <c r="I162" s="11" t="e">
        <f>'Усть-Иван'!J162+п.Юхта!#REF!+Дубовка!J162+БелогТУ!J162+МазТУпсих!J162+Гонжа!J162+'ПУ-18 Тамб'!J162+БлаговТУ!J162</f>
        <v>#REF!</v>
      </c>
      <c r="J162" s="11" t="e">
        <f>'Усть-Иван'!K162+п.Юхта!#REF!+Дубовка!K162+БелогТУ!K162+МазТУпсих!K162+Гонжа!K162+'ПУ-18 Тамб'!K162+БлаговТУ!K162</f>
        <v>#REF!</v>
      </c>
      <c r="K162" s="11" t="e">
        <f>'Усть-Иван'!N162+п.Юхта!#REF!+Дубовка!N162+БелогТУ!N162+МазТУпсих!N162+Гонжа!N162+'ПУ-18 Тамб'!N162+БлаговТУ!N162</f>
        <v>#REF!</v>
      </c>
      <c r="L162" s="11" t="e">
        <f>'Усть-Иван'!O162+п.Юхта!#REF!+Дубовка!O162+БелогТУ!O162+МазТУпсих!O162+Гонжа!O162+'ПУ-18 Тамб'!O162+БлаговТУ!O162</f>
        <v>#REF!</v>
      </c>
      <c r="M162" s="11" t="e">
        <f>'Усть-Иван'!P162+п.Юхта!#REF!+Дубовка!P162+БелогТУ!P162+МазТУпсих!P162+Гонжа!P162+'ПУ-18 Тамб'!P162+БлаговТУ!P162</f>
        <v>#REF!</v>
      </c>
      <c r="N162" s="11" t="e">
        <f>'Усть-Иван'!Q162+п.Юхта!#REF!+Дубовка!Q162+БелогТУ!Q162+МазТУпсих!Q162+Гонжа!Q162+'ПУ-18 Тамб'!Q162+БлаговТУ!Q162</f>
        <v>#REF!</v>
      </c>
      <c r="O162" s="11" t="e">
        <f>'Усть-Иван'!S162+п.Юхта!#REF!+Дубовка!S162+БелогТУ!S162+МазТУпсих!S162+Гонжа!S162+'ПУ-18 Тамб'!S162+БлаговТУ!S162</f>
        <v>#REF!</v>
      </c>
      <c r="P162" s="11" t="e">
        <f>'Усть-Иван'!T162+п.Юхта!#REF!+Дубовка!T162+БелогТУ!T162+МазТУпсих!T162+Гонжа!T162+'ПУ-18 Тамб'!T162+БлаговТУ!T162</f>
        <v>#REF!</v>
      </c>
      <c r="Q162" s="11" t="e">
        <f>'Усть-Иван'!U162+п.Юхта!#REF!+Дубовка!U162+БелогТУ!U162+МазТУпсих!U162+Гонжа!U162+'ПУ-18 Тамб'!U162+БлаговТУ!U162</f>
        <v>#REF!</v>
      </c>
      <c r="R162" s="11" t="e">
        <f>'Усть-Иван'!V162+п.Юхта!#REF!+Дубовка!V162+БелогТУ!V162+МазТУпсих!V162+Гонжа!V162+'ПУ-18 Тамб'!V162+БлаговТУ!V162</f>
        <v>#REF!</v>
      </c>
      <c r="V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</row>
    <row r="163" spans="1:44" hidden="1" x14ac:dyDescent="0.25">
      <c r="A163" s="19" t="str">
        <f>A161 &amp; ".2"</f>
        <v>16.4.3.2</v>
      </c>
      <c r="B163" s="35" t="s">
        <v>153</v>
      </c>
      <c r="C163" s="36" t="s">
        <v>88</v>
      </c>
      <c r="D163" s="11" t="e">
        <f>'Усть-Иван'!D163+п.Юхта!#REF!+Дубовка!D163+БелогТУ!D163+МазТУпсих!D163+Гонжа!D163+'ПУ-18 Тамб'!D163+БлаговТУ!D163</f>
        <v>#REF!</v>
      </c>
      <c r="E163" s="11" t="e">
        <f>'Усть-Иван'!E163+п.Юхта!#REF!+Дубовка!E163+БелогТУ!E163+МазТУпсих!E163+Гонжа!E163+'ПУ-18 Тамб'!E163+БлаговТУ!E163</f>
        <v>#REF!</v>
      </c>
      <c r="F163" s="11" t="e">
        <f>'Усть-Иван'!F163+п.Юхта!#REF!+Дубовка!F163+БелогТУ!F163+МазТУпсих!F163+Гонжа!F163+'ПУ-18 Тамб'!F163+БлаговТУ!F163</f>
        <v>#REF!</v>
      </c>
      <c r="G163" s="11" t="e">
        <f>'Усть-Иван'!H163+п.Юхта!#REF!+Дубовка!H163+БелогТУ!H163+МазТУпсих!H163+Гонжа!H163+'ПУ-18 Тамб'!H163+БлаговТУ!H163</f>
        <v>#REF!</v>
      </c>
      <c r="H163" s="11" t="e">
        <f>'Усть-Иван'!I163+п.Юхта!#REF!+Дубовка!I163+БелогТУ!I163+МазТУпсих!I163+Гонжа!I163+'ПУ-18 Тамб'!I163+БлаговТУ!I163</f>
        <v>#REF!</v>
      </c>
      <c r="I163" s="11" t="e">
        <f>'Усть-Иван'!J163+п.Юхта!#REF!+Дубовка!J163+БелогТУ!J163+МазТУпсих!J163+Гонжа!J163+'ПУ-18 Тамб'!J163+БлаговТУ!J163</f>
        <v>#REF!</v>
      </c>
      <c r="J163" s="11" t="e">
        <f>'Усть-Иван'!K163+п.Юхта!#REF!+Дубовка!K163+БелогТУ!K163+МазТУпсих!K163+Гонжа!K163+'ПУ-18 Тамб'!K163+БлаговТУ!K163</f>
        <v>#REF!</v>
      </c>
      <c r="K163" s="11" t="e">
        <f>'Усть-Иван'!N163+п.Юхта!#REF!+Дубовка!N163+БелогТУ!N163+МазТУпсих!N163+Гонжа!N163+'ПУ-18 Тамб'!N163+БлаговТУ!N163</f>
        <v>#REF!</v>
      </c>
      <c r="L163" s="11" t="e">
        <f>'Усть-Иван'!O163+п.Юхта!#REF!+Дубовка!O163+БелогТУ!O163+МазТУпсих!O163+Гонжа!O163+'ПУ-18 Тамб'!O163+БлаговТУ!O163</f>
        <v>#REF!</v>
      </c>
      <c r="M163" s="11" t="e">
        <f>'Усть-Иван'!P163+п.Юхта!#REF!+Дубовка!P163+БелогТУ!P163+МазТУпсих!P163+Гонжа!P163+'ПУ-18 Тамб'!P163+БлаговТУ!P163</f>
        <v>#REF!</v>
      </c>
      <c r="N163" s="11" t="e">
        <f>'Усть-Иван'!Q163+п.Юхта!#REF!+Дубовка!Q163+БелогТУ!Q163+МазТУпсих!Q163+Гонжа!Q163+'ПУ-18 Тамб'!Q163+БлаговТУ!Q163</f>
        <v>#REF!</v>
      </c>
      <c r="O163" s="11" t="e">
        <f>'Усть-Иван'!S163+п.Юхта!#REF!+Дубовка!S163+БелогТУ!S163+МазТУпсих!S163+Гонжа!S163+'ПУ-18 Тамб'!S163+БлаговТУ!S163</f>
        <v>#REF!</v>
      </c>
      <c r="P163" s="11" t="e">
        <f>'Усть-Иван'!T163+п.Юхта!#REF!+Дубовка!T163+БелогТУ!T163+МазТУпсих!T163+Гонжа!T163+'ПУ-18 Тамб'!T163+БлаговТУ!T163</f>
        <v>#REF!</v>
      </c>
      <c r="Q163" s="11" t="e">
        <f>'Усть-Иван'!U163+п.Юхта!#REF!+Дубовка!U163+БелогТУ!U163+МазТУпсих!U163+Гонжа!U163+'ПУ-18 Тамб'!U163+БлаговТУ!U163</f>
        <v>#REF!</v>
      </c>
      <c r="R163" s="11" t="e">
        <f>'Усть-Иван'!V163+п.Юхта!#REF!+Дубовка!V163+БелогТУ!V163+МазТУпсих!V163+Гонжа!V163+'ПУ-18 Тамб'!V163+БлаговТУ!V163</f>
        <v>#REF!</v>
      </c>
      <c r="V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</row>
    <row r="164" spans="1:44" hidden="1" x14ac:dyDescent="0.25">
      <c r="A164" s="19" t="str">
        <f>A156 &amp; ".4"</f>
        <v>16.4.4</v>
      </c>
      <c r="B164" s="34" t="s">
        <v>154</v>
      </c>
      <c r="C164" s="13" t="s">
        <v>71</v>
      </c>
      <c r="D164" s="14" t="e">
        <f t="shared" ref="D164:H164" si="77">D165*D166/1000</f>
        <v>#REF!</v>
      </c>
      <c r="E164" s="14" t="e">
        <f t="shared" si="77"/>
        <v>#REF!</v>
      </c>
      <c r="F164" s="14" t="e">
        <f t="shared" si="77"/>
        <v>#REF!</v>
      </c>
      <c r="G164" s="14" t="e">
        <f t="shared" si="77"/>
        <v>#REF!</v>
      </c>
      <c r="H164" s="14" t="e">
        <f t="shared" si="77"/>
        <v>#REF!</v>
      </c>
      <c r="I164" s="14" t="e">
        <f>I165*I166/1000</f>
        <v>#REF!</v>
      </c>
      <c r="J164" s="14" t="e">
        <f>J165*J166/1000</f>
        <v>#REF!</v>
      </c>
      <c r="K164" s="14" t="e">
        <f t="shared" ref="K164:L164" si="78">K165*K166/1000</f>
        <v>#REF!</v>
      </c>
      <c r="L164" s="14" t="e">
        <f t="shared" si="78"/>
        <v>#REF!</v>
      </c>
      <c r="M164" s="14" t="e">
        <f>M165*M166/1000</f>
        <v>#REF!</v>
      </c>
      <c r="N164" s="14" t="e">
        <f>N165*N166/1000</f>
        <v>#REF!</v>
      </c>
      <c r="O164" s="14" t="e">
        <f t="shared" ref="O164:P164" si="79">O165*O166/1000</f>
        <v>#REF!</v>
      </c>
      <c r="P164" s="14" t="e">
        <f t="shared" si="79"/>
        <v>#REF!</v>
      </c>
      <c r="Q164" s="14" t="e">
        <f>Q165*Q166/1000</f>
        <v>#REF!</v>
      </c>
      <c r="R164" s="14" t="e">
        <f>R165*R166/1000</f>
        <v>#REF!</v>
      </c>
      <c r="V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</row>
    <row r="165" spans="1:44" ht="26.25" hidden="1" x14ac:dyDescent="0.25">
      <c r="A165" s="19" t="str">
        <f>A164 &amp; ".1"</f>
        <v>16.4.4.1</v>
      </c>
      <c r="B165" s="35" t="s">
        <v>155</v>
      </c>
      <c r="C165" s="36" t="s">
        <v>86</v>
      </c>
      <c r="D165" s="11" t="e">
        <f>'Усть-Иван'!D165+п.Юхта!#REF!+Дубовка!D165+БелогТУ!D165+МазТУпсих!D165+Гонжа!D165+'ПУ-18 Тамб'!D165+БлаговТУ!D165</f>
        <v>#REF!</v>
      </c>
      <c r="E165" s="11" t="e">
        <f>'Усть-Иван'!E165+п.Юхта!#REF!+Дубовка!E165+БелогТУ!E165+МазТУпсих!E165+Гонжа!E165+'ПУ-18 Тамб'!E165+БлаговТУ!E165</f>
        <v>#REF!</v>
      </c>
      <c r="F165" s="11" t="e">
        <f>'Усть-Иван'!F165+п.Юхта!#REF!+Дубовка!F165+БелогТУ!F165+МазТУпсих!F165+Гонжа!F165+'ПУ-18 Тамб'!F165+БлаговТУ!F165</f>
        <v>#REF!</v>
      </c>
      <c r="G165" s="11" t="e">
        <f>'Усть-Иван'!H165+п.Юхта!#REF!+Дубовка!H165+БелогТУ!H165+МазТУпсих!H165+Гонжа!H165+'ПУ-18 Тамб'!H165+БлаговТУ!H165</f>
        <v>#REF!</v>
      </c>
      <c r="H165" s="11" t="e">
        <f>'Усть-Иван'!I165+п.Юхта!#REF!+Дубовка!I165+БелогТУ!I165+МазТУпсих!I165+Гонжа!I165+'ПУ-18 Тамб'!I165+БлаговТУ!I165</f>
        <v>#REF!</v>
      </c>
      <c r="I165" s="11" t="e">
        <f>'Усть-Иван'!J165+п.Юхта!#REF!+Дубовка!J165+БелогТУ!J165+МазТУпсих!J165+Гонжа!J165+'ПУ-18 Тамб'!J165+БлаговТУ!J165</f>
        <v>#REF!</v>
      </c>
      <c r="J165" s="11" t="e">
        <f>'Усть-Иван'!K165+п.Юхта!#REF!+Дубовка!K165+БелогТУ!K165+МазТУпсих!K165+Гонжа!K165+'ПУ-18 Тамб'!K165+БлаговТУ!K165</f>
        <v>#REF!</v>
      </c>
      <c r="K165" s="11" t="e">
        <f>'Усть-Иван'!N165+п.Юхта!#REF!+Дубовка!N165+БелогТУ!N165+МазТУпсих!N165+Гонжа!N165+'ПУ-18 Тамб'!N165+БлаговТУ!N165</f>
        <v>#REF!</v>
      </c>
      <c r="L165" s="11" t="e">
        <f>'Усть-Иван'!O165+п.Юхта!#REF!+Дубовка!O165+БелогТУ!O165+МазТУпсих!O165+Гонжа!O165+'ПУ-18 Тамб'!O165+БлаговТУ!O165</f>
        <v>#REF!</v>
      </c>
      <c r="M165" s="11" t="e">
        <f>'Усть-Иван'!P165+п.Юхта!#REF!+Дубовка!P165+БелогТУ!P165+МазТУпсих!P165+Гонжа!P165+'ПУ-18 Тамб'!P165+БлаговТУ!P165</f>
        <v>#REF!</v>
      </c>
      <c r="N165" s="11" t="e">
        <f>'Усть-Иван'!Q165+п.Юхта!#REF!+Дубовка!Q165+БелогТУ!Q165+МазТУпсих!Q165+Гонжа!Q165+'ПУ-18 Тамб'!Q165+БлаговТУ!Q165</f>
        <v>#REF!</v>
      </c>
      <c r="O165" s="11" t="e">
        <f>'Усть-Иван'!S165+п.Юхта!#REF!+Дубовка!S165+БелогТУ!S165+МазТУпсих!S165+Гонжа!S165+'ПУ-18 Тамб'!S165+БлаговТУ!S165</f>
        <v>#REF!</v>
      </c>
      <c r="P165" s="11" t="e">
        <f>'Усть-Иван'!T165+п.Юхта!#REF!+Дубовка!T165+БелогТУ!T165+МазТУпсих!T165+Гонжа!T165+'ПУ-18 Тамб'!T165+БлаговТУ!T165</f>
        <v>#REF!</v>
      </c>
      <c r="Q165" s="11" t="e">
        <f>'Усть-Иван'!U165+п.Юхта!#REF!+Дубовка!U165+БелогТУ!U165+МазТУпсих!U165+Гонжа!U165+'ПУ-18 Тамб'!U165+БлаговТУ!U165</f>
        <v>#REF!</v>
      </c>
      <c r="R165" s="11" t="e">
        <f>'Усть-Иван'!V165+п.Юхта!#REF!+Дубовка!V165+БелогТУ!V165+МазТУпсих!V165+Гонжа!V165+'ПУ-18 Тамб'!V165+БлаговТУ!V165</f>
        <v>#REF!</v>
      </c>
      <c r="V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</row>
    <row r="166" spans="1:44" hidden="1" x14ac:dyDescent="0.25">
      <c r="A166" s="19" t="str">
        <f>A164 &amp; ".2"</f>
        <v>16.4.4.2</v>
      </c>
      <c r="B166" s="35" t="s">
        <v>156</v>
      </c>
      <c r="C166" s="36" t="s">
        <v>88</v>
      </c>
      <c r="D166" s="11" t="e">
        <f>'Усть-Иван'!D166+п.Юхта!#REF!+Дубовка!D166+БелогТУ!D166+МазТУпсих!D166+Гонжа!D166+'ПУ-18 Тамб'!D166+БлаговТУ!D166</f>
        <v>#REF!</v>
      </c>
      <c r="E166" s="11" t="e">
        <f>'Усть-Иван'!E166+п.Юхта!#REF!+Дубовка!E166+БелогТУ!E166+МазТУпсих!E166+Гонжа!E166+'ПУ-18 Тамб'!E166+БлаговТУ!E166</f>
        <v>#REF!</v>
      </c>
      <c r="F166" s="11" t="e">
        <f>'Усть-Иван'!F166+п.Юхта!#REF!+Дубовка!F166+БелогТУ!F166+МазТУпсих!F166+Гонжа!F166+'ПУ-18 Тамб'!F166+БлаговТУ!F166</f>
        <v>#REF!</v>
      </c>
      <c r="G166" s="11" t="e">
        <f>'Усть-Иван'!H166+п.Юхта!#REF!+Дубовка!H166+БелогТУ!H166+МазТУпсих!H166+Гонжа!H166+'ПУ-18 Тамб'!H166+БлаговТУ!H166</f>
        <v>#REF!</v>
      </c>
      <c r="H166" s="11" t="e">
        <f>'Усть-Иван'!I166+п.Юхта!#REF!+Дубовка!I166+БелогТУ!I166+МазТУпсих!I166+Гонжа!I166+'ПУ-18 Тамб'!I166+БлаговТУ!I166</f>
        <v>#REF!</v>
      </c>
      <c r="I166" s="11" t="e">
        <f>'Усть-Иван'!J166+п.Юхта!#REF!+Дубовка!J166+БелогТУ!J166+МазТУпсих!J166+Гонжа!J166+'ПУ-18 Тамб'!J166+БлаговТУ!J166</f>
        <v>#REF!</v>
      </c>
      <c r="J166" s="11" t="e">
        <f>'Усть-Иван'!K166+п.Юхта!#REF!+Дубовка!K166+БелогТУ!K166+МазТУпсих!K166+Гонжа!K166+'ПУ-18 Тамб'!K166+БлаговТУ!K166</f>
        <v>#REF!</v>
      </c>
      <c r="K166" s="11" t="e">
        <f>'Усть-Иван'!N166+п.Юхта!#REF!+Дубовка!N166+БелогТУ!N166+МазТУпсих!N166+Гонжа!N166+'ПУ-18 Тамб'!N166+БлаговТУ!N166</f>
        <v>#REF!</v>
      </c>
      <c r="L166" s="11" t="e">
        <f>'Усть-Иван'!O166+п.Юхта!#REF!+Дубовка!O166+БелогТУ!O166+МазТУпсих!O166+Гонжа!O166+'ПУ-18 Тамб'!O166+БлаговТУ!O166</f>
        <v>#REF!</v>
      </c>
      <c r="M166" s="11" t="e">
        <f>'Усть-Иван'!P166+п.Юхта!#REF!+Дубовка!P166+БелогТУ!P166+МазТУпсих!P166+Гонжа!P166+'ПУ-18 Тамб'!P166+БлаговТУ!P166</f>
        <v>#REF!</v>
      </c>
      <c r="N166" s="11" t="e">
        <f>'Усть-Иван'!Q166+п.Юхта!#REF!+Дубовка!Q166+БелогТУ!Q166+МазТУпсих!Q166+Гонжа!Q166+'ПУ-18 Тамб'!Q166+БлаговТУ!Q166</f>
        <v>#REF!</v>
      </c>
      <c r="O166" s="11" t="e">
        <f>'Усть-Иван'!S166+п.Юхта!#REF!+Дубовка!S166+БелогТУ!S166+МазТУпсих!S166+Гонжа!S166+'ПУ-18 Тамб'!S166+БлаговТУ!S166</f>
        <v>#REF!</v>
      </c>
      <c r="P166" s="11" t="e">
        <f>'Усть-Иван'!T166+п.Юхта!#REF!+Дубовка!T166+БелогТУ!T166+МазТУпсих!T166+Гонжа!T166+'ПУ-18 Тамб'!T166+БлаговТУ!T166</f>
        <v>#REF!</v>
      </c>
      <c r="Q166" s="11" t="e">
        <f>'Усть-Иван'!U166+п.Юхта!#REF!+Дубовка!U166+БелогТУ!U166+МазТУпсих!U166+Гонжа!U166+'ПУ-18 Тамб'!U166+БлаговТУ!U166</f>
        <v>#REF!</v>
      </c>
      <c r="R166" s="11" t="e">
        <f>'Усть-Иван'!V166+п.Юхта!#REF!+Дубовка!V166+БелогТУ!V166+МазТУпсих!V166+Гонжа!V166+'ПУ-18 Тамб'!V166+БлаговТУ!V166</f>
        <v>#REF!</v>
      </c>
      <c r="V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</row>
    <row r="167" spans="1:44" hidden="1" x14ac:dyDescent="0.25">
      <c r="A167" s="19" t="str">
        <f>A156 &amp; ".5"</f>
        <v>16.4.5</v>
      </c>
      <c r="B167" s="34" t="s">
        <v>157</v>
      </c>
      <c r="C167" s="13" t="s">
        <v>26</v>
      </c>
      <c r="D167" s="11" t="e">
        <f>'Усть-Иван'!D167+п.Юхта!#REF!+Дубовка!D167+БелогТУ!D167+МазТУпсих!D167+Гонжа!D167+'ПУ-18 Тамб'!D167+БлаговТУ!D167</f>
        <v>#REF!</v>
      </c>
      <c r="E167" s="11" t="e">
        <f>'Усть-Иван'!E167+п.Юхта!#REF!+Дубовка!E167+БелогТУ!E167+МазТУпсих!E167+Гонжа!E167+'ПУ-18 Тамб'!E167+БлаговТУ!E167</f>
        <v>#REF!</v>
      </c>
      <c r="F167" s="11" t="e">
        <f>'Усть-Иван'!F167+п.Юхта!#REF!+Дубовка!F167+БелогТУ!F167+МазТУпсих!F167+Гонжа!F167+'ПУ-18 Тамб'!F167+БлаговТУ!F167</f>
        <v>#REF!</v>
      </c>
      <c r="G167" s="11" t="e">
        <f>'Усть-Иван'!H167+п.Юхта!#REF!+Дубовка!H167+БелогТУ!H167+МазТУпсих!H167+Гонжа!H167+'ПУ-18 Тамб'!H167+БлаговТУ!H167</f>
        <v>#REF!</v>
      </c>
      <c r="H167" s="11" t="e">
        <f>'Усть-Иван'!I167+п.Юхта!#REF!+Дубовка!I167+БелогТУ!I167+МазТУпсих!I167+Гонжа!I167+'ПУ-18 Тамб'!I167+БлаговТУ!I167</f>
        <v>#REF!</v>
      </c>
      <c r="I167" s="11" t="e">
        <f>'Усть-Иван'!J167+п.Юхта!#REF!+Дубовка!J167+БелогТУ!J167+МазТУпсих!J167+Гонжа!J167+'ПУ-18 Тамб'!J167+БлаговТУ!J167</f>
        <v>#REF!</v>
      </c>
      <c r="J167" s="11" t="e">
        <f>'Усть-Иван'!K167+п.Юхта!#REF!+Дубовка!K167+БелогТУ!K167+МазТУпсих!K167+Гонжа!K167+'ПУ-18 Тамб'!K167+БлаговТУ!K167</f>
        <v>#REF!</v>
      </c>
      <c r="K167" s="11" t="e">
        <f>'Усть-Иван'!N167+п.Юхта!#REF!+Дубовка!N167+БелогТУ!N167+МазТУпсих!N167+Гонжа!N167+'ПУ-18 Тамб'!N167+БлаговТУ!N167</f>
        <v>#REF!</v>
      </c>
      <c r="L167" s="11" t="e">
        <f>'Усть-Иван'!O167+п.Юхта!#REF!+Дубовка!O167+БелогТУ!O167+МазТУпсих!O167+Гонжа!O167+'ПУ-18 Тамб'!O167+БлаговТУ!O167</f>
        <v>#REF!</v>
      </c>
      <c r="M167" s="11" t="e">
        <f>'Усть-Иван'!P167+п.Юхта!#REF!+Дубовка!P167+БелогТУ!P167+МазТУпсих!P167+Гонжа!P167+'ПУ-18 Тамб'!P167+БлаговТУ!P167</f>
        <v>#REF!</v>
      </c>
      <c r="N167" s="11" t="e">
        <f>'Усть-Иван'!Q167+п.Юхта!#REF!+Дубовка!Q167+БелогТУ!Q167+МазТУпсих!Q167+Гонжа!Q167+'ПУ-18 Тамб'!Q167+БлаговТУ!Q167</f>
        <v>#REF!</v>
      </c>
      <c r="O167" s="11" t="e">
        <f>'Усть-Иван'!S167+п.Юхта!#REF!+Дубовка!S167+БелогТУ!S167+МазТУпсих!S167+Гонжа!S167+'ПУ-18 Тамб'!S167+БлаговТУ!S167</f>
        <v>#REF!</v>
      </c>
      <c r="P167" s="11" t="e">
        <f>'Усть-Иван'!T167+п.Юхта!#REF!+Дубовка!T167+БелогТУ!T167+МазТУпсих!T167+Гонжа!T167+'ПУ-18 Тамб'!T167+БлаговТУ!T167</f>
        <v>#REF!</v>
      </c>
      <c r="Q167" s="11" t="e">
        <f>'Усть-Иван'!U167+п.Юхта!#REF!+Дубовка!U167+БелогТУ!U167+МазТУпсих!U167+Гонжа!U167+'ПУ-18 Тамб'!U167+БлаговТУ!U167</f>
        <v>#REF!</v>
      </c>
      <c r="R167" s="11" t="e">
        <f>'Усть-Иван'!V167+п.Юхта!#REF!+Дубовка!V167+БелогТУ!V167+МазТУпсих!V167+Гонжа!V167+'ПУ-18 Тамб'!V167+БлаговТУ!V167</f>
        <v>#REF!</v>
      </c>
      <c r="V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</row>
    <row r="168" spans="1:44" ht="26.25" hidden="1" x14ac:dyDescent="0.25">
      <c r="A168" s="19" t="str">
        <f>A156 &amp; ".6"</f>
        <v>16.4.6</v>
      </c>
      <c r="B168" s="35" t="s">
        <v>158</v>
      </c>
      <c r="C168" s="36" t="s">
        <v>97</v>
      </c>
      <c r="D168" s="11" t="e">
        <f>'Усть-Иван'!D168+п.Юхта!#REF!+Дубовка!D168+БелогТУ!D168+МазТУпсих!D168+Гонжа!D168+'ПУ-18 Тамб'!D168+БлаговТУ!D168</f>
        <v>#REF!</v>
      </c>
      <c r="E168" s="11" t="e">
        <f>'Усть-Иван'!E168+п.Юхта!#REF!+Дубовка!E168+БелогТУ!E168+МазТУпсих!E168+Гонжа!E168+'ПУ-18 Тамб'!E168+БлаговТУ!E168</f>
        <v>#REF!</v>
      </c>
      <c r="F168" s="11" t="e">
        <f>'Усть-Иван'!F168+п.Юхта!#REF!+Дубовка!F168+БелогТУ!F168+МазТУпсих!F168+Гонжа!F168+'ПУ-18 Тамб'!F168+БлаговТУ!F168</f>
        <v>#REF!</v>
      </c>
      <c r="G168" s="11" t="e">
        <f>'Усть-Иван'!H168+п.Юхта!#REF!+Дубовка!H168+БелогТУ!H168+МазТУпсих!H168+Гонжа!H168+'ПУ-18 Тамб'!H168+БлаговТУ!H168</f>
        <v>#REF!</v>
      </c>
      <c r="H168" s="11" t="e">
        <f>'Усть-Иван'!I168+п.Юхта!#REF!+Дубовка!I168+БелогТУ!I168+МазТУпсих!I168+Гонжа!I168+'ПУ-18 Тамб'!I168+БлаговТУ!I168</f>
        <v>#REF!</v>
      </c>
      <c r="I168" s="11" t="e">
        <f>'Усть-Иван'!J168+п.Юхта!#REF!+Дубовка!J168+БелогТУ!J168+МазТУпсих!J168+Гонжа!J168+'ПУ-18 Тамб'!J168+БлаговТУ!J168</f>
        <v>#REF!</v>
      </c>
      <c r="J168" s="11" t="e">
        <f>'Усть-Иван'!K168+п.Юхта!#REF!+Дубовка!K168+БелогТУ!K168+МазТУпсих!K168+Гонжа!K168+'ПУ-18 Тамб'!K168+БлаговТУ!K168</f>
        <v>#REF!</v>
      </c>
      <c r="K168" s="11" t="e">
        <f>'Усть-Иван'!N168+п.Юхта!#REF!+Дубовка!N168+БелогТУ!N168+МазТУпсих!N168+Гонжа!N168+'ПУ-18 Тамб'!N168+БлаговТУ!N168</f>
        <v>#REF!</v>
      </c>
      <c r="L168" s="11" t="e">
        <f>'Усть-Иван'!O168+п.Юхта!#REF!+Дубовка!O168+БелогТУ!O168+МазТУпсих!O168+Гонжа!O168+'ПУ-18 Тамб'!O168+БлаговТУ!O168</f>
        <v>#REF!</v>
      </c>
      <c r="M168" s="11" t="e">
        <f>'Усть-Иван'!P168+п.Юхта!#REF!+Дубовка!P168+БелогТУ!P168+МазТУпсих!P168+Гонжа!P168+'ПУ-18 Тамб'!P168+БлаговТУ!P168</f>
        <v>#REF!</v>
      </c>
      <c r="N168" s="11" t="e">
        <f>'Усть-Иван'!Q168+п.Юхта!#REF!+Дубовка!Q168+БелогТУ!Q168+МазТУпсих!Q168+Гонжа!Q168+'ПУ-18 Тамб'!Q168+БлаговТУ!Q168</f>
        <v>#REF!</v>
      </c>
      <c r="O168" s="11" t="e">
        <f>'Усть-Иван'!S168+п.Юхта!#REF!+Дубовка!S168+БелогТУ!S168+МазТУпсих!S168+Гонжа!S168+'ПУ-18 Тамб'!S168+БлаговТУ!S168</f>
        <v>#REF!</v>
      </c>
      <c r="P168" s="11" t="e">
        <f>'Усть-Иван'!T168+п.Юхта!#REF!+Дубовка!T168+БелогТУ!T168+МазТУпсих!T168+Гонжа!T168+'ПУ-18 Тамб'!T168+БлаговТУ!T168</f>
        <v>#REF!</v>
      </c>
      <c r="Q168" s="11" t="e">
        <f>'Усть-Иван'!U168+п.Юхта!#REF!+Дубовка!U168+БелогТУ!U168+МазТУпсих!U168+Гонжа!U168+'ПУ-18 Тамб'!U168+БлаговТУ!U168</f>
        <v>#REF!</v>
      </c>
      <c r="R168" s="11" t="e">
        <f>'Усть-Иван'!V168+п.Юхта!#REF!+Дубовка!V168+БелогТУ!V168+МазТУпсих!V168+Гонжа!V168+'ПУ-18 Тамб'!V168+БлаговТУ!V168</f>
        <v>#REF!</v>
      </c>
      <c r="V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</row>
    <row r="169" spans="1:44" hidden="1" x14ac:dyDescent="0.25">
      <c r="A169" s="19" t="str">
        <f>A156 &amp; ".7"</f>
        <v>16.4.7</v>
      </c>
      <c r="B169" s="35" t="s">
        <v>159</v>
      </c>
      <c r="C169" s="36" t="s">
        <v>99</v>
      </c>
      <c r="D169" s="14" t="e">
        <f t="shared" ref="D169:H169" si="80">D168*D167/1000</f>
        <v>#REF!</v>
      </c>
      <c r="E169" s="14" t="e">
        <f t="shared" si="80"/>
        <v>#REF!</v>
      </c>
      <c r="F169" s="14" t="e">
        <f t="shared" si="80"/>
        <v>#REF!</v>
      </c>
      <c r="G169" s="14" t="e">
        <f t="shared" si="80"/>
        <v>#REF!</v>
      </c>
      <c r="H169" s="14" t="e">
        <f t="shared" si="80"/>
        <v>#REF!</v>
      </c>
      <c r="I169" s="14" t="e">
        <f>I168*I167/1000</f>
        <v>#REF!</v>
      </c>
      <c r="J169" s="14" t="e">
        <f>J168*J167/1000</f>
        <v>#REF!</v>
      </c>
      <c r="K169" s="14" t="e">
        <f t="shared" ref="K169:L169" si="81">K168*K167/1000</f>
        <v>#REF!</v>
      </c>
      <c r="L169" s="14" t="e">
        <f t="shared" si="81"/>
        <v>#REF!</v>
      </c>
      <c r="M169" s="14" t="e">
        <f>M168*M167/1000</f>
        <v>#REF!</v>
      </c>
      <c r="N169" s="14" t="e">
        <f>N168*N167/1000</f>
        <v>#REF!</v>
      </c>
      <c r="O169" s="14" t="e">
        <f t="shared" ref="O169:P169" si="82">O168*O167/1000</f>
        <v>#REF!</v>
      </c>
      <c r="P169" s="14" t="e">
        <f t="shared" si="82"/>
        <v>#REF!</v>
      </c>
      <c r="Q169" s="14" t="e">
        <f>Q168*Q167/1000</f>
        <v>#REF!</v>
      </c>
      <c r="R169" s="14" t="e">
        <f>R168*R167/1000</f>
        <v>#REF!</v>
      </c>
      <c r="V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</row>
    <row r="170" spans="1:44" hidden="1" x14ac:dyDescent="0.25">
      <c r="A170" s="19" t="str">
        <f>A156 &amp; ".8"</f>
        <v>16.4.8</v>
      </c>
      <c r="B170" s="35" t="s">
        <v>160</v>
      </c>
      <c r="C170" s="36"/>
      <c r="D170" s="11" t="e">
        <f>'Усть-Иван'!D170+п.Юхта!#REF!+Дубовка!D170+БелогТУ!D170+МазТУпсих!D170+Гонжа!D170+'ПУ-18 Тамб'!D170+БлаговТУ!D170</f>
        <v>#REF!</v>
      </c>
      <c r="E170" s="11" t="e">
        <f>'Усть-Иван'!E170+п.Юхта!#REF!+Дубовка!E170+БелогТУ!E170+МазТУпсих!E170+Гонжа!E170+'ПУ-18 Тамб'!E170+БлаговТУ!E170</f>
        <v>#REF!</v>
      </c>
      <c r="F170" s="11" t="e">
        <f>'Усть-Иван'!F170+п.Юхта!#REF!+Дубовка!F170+БелогТУ!F170+МазТУпсих!F170+Гонжа!F170+'ПУ-18 Тамб'!F170+БлаговТУ!F170</f>
        <v>#REF!</v>
      </c>
      <c r="G170" s="11" t="e">
        <f>'Усть-Иван'!H170+п.Юхта!#REF!+Дубовка!H170+БелогТУ!H170+МазТУпсих!H170+Гонжа!H170+'ПУ-18 Тамб'!H170+БлаговТУ!H170</f>
        <v>#REF!</v>
      </c>
      <c r="H170" s="11" t="e">
        <f>'Усть-Иван'!I170+п.Юхта!#REF!+Дубовка!I170+БелогТУ!I170+МазТУпсих!I170+Гонжа!I170+'ПУ-18 Тамб'!I170+БлаговТУ!I170</f>
        <v>#REF!</v>
      </c>
      <c r="I170" s="11" t="e">
        <f>'Усть-Иван'!J170+п.Юхта!#REF!+Дубовка!J170+БелогТУ!J170+МазТУпсих!J170+Гонжа!J170+'ПУ-18 Тамб'!J170+БлаговТУ!J170</f>
        <v>#REF!</v>
      </c>
      <c r="J170" s="11" t="e">
        <f>'Усть-Иван'!K170+п.Юхта!#REF!+Дубовка!K170+БелогТУ!K170+МазТУпсих!K170+Гонжа!K170+'ПУ-18 Тамб'!K170+БлаговТУ!K170</f>
        <v>#REF!</v>
      </c>
      <c r="K170" s="11" t="e">
        <f>'Усть-Иван'!N170+п.Юхта!#REF!+Дубовка!N170+БелогТУ!N170+МазТУпсих!N170+Гонжа!N170+'ПУ-18 Тамб'!N170+БлаговТУ!N170</f>
        <v>#REF!</v>
      </c>
      <c r="L170" s="11" t="e">
        <f>'Усть-Иван'!O170+п.Юхта!#REF!+Дубовка!O170+БелогТУ!O170+МазТУпсих!O170+Гонжа!O170+'ПУ-18 Тамб'!O170+БлаговТУ!O170</f>
        <v>#REF!</v>
      </c>
      <c r="M170" s="11" t="e">
        <f>'Усть-Иван'!P170+п.Юхта!#REF!+Дубовка!P170+БелогТУ!P170+МазТУпсих!P170+Гонжа!P170+'ПУ-18 Тамб'!P170+БлаговТУ!P170</f>
        <v>#REF!</v>
      </c>
      <c r="N170" s="11" t="e">
        <f>'Усть-Иван'!Q170+п.Юхта!#REF!+Дубовка!Q170+БелогТУ!Q170+МазТУпсих!Q170+Гонжа!Q170+'ПУ-18 Тамб'!Q170+БлаговТУ!Q170</f>
        <v>#REF!</v>
      </c>
      <c r="O170" s="11" t="e">
        <f>'Усть-Иван'!S170+п.Юхта!#REF!+Дубовка!S170+БелогТУ!S170+МазТУпсих!S170+Гонжа!S170+'ПУ-18 Тамб'!S170+БлаговТУ!S170</f>
        <v>#REF!</v>
      </c>
      <c r="P170" s="11" t="e">
        <f>'Усть-Иван'!T170+п.Юхта!#REF!+Дубовка!T170+БелогТУ!T170+МазТУпсих!T170+Гонжа!T170+'ПУ-18 Тамб'!T170+БлаговТУ!T170</f>
        <v>#REF!</v>
      </c>
      <c r="Q170" s="11" t="e">
        <f>'Усть-Иван'!U170+п.Юхта!#REF!+Дубовка!U170+БелогТУ!U170+МазТУпсих!U170+Гонжа!U170+'ПУ-18 Тамб'!U170+БлаговТУ!U170</f>
        <v>#REF!</v>
      </c>
      <c r="R170" s="11" t="e">
        <f>'Усть-Иван'!V170+п.Юхта!#REF!+Дубовка!V170+БелогТУ!V170+МазТУпсих!V170+Гонжа!V170+'ПУ-18 Тамб'!V170+БлаговТУ!V170</f>
        <v>#REF!</v>
      </c>
      <c r="V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</row>
    <row r="171" spans="1:44" hidden="1" x14ac:dyDescent="0.25">
      <c r="A171" s="19" t="str">
        <f>A156 &amp; ".9"</f>
        <v>16.4.9</v>
      </c>
      <c r="B171" s="35" t="s">
        <v>161</v>
      </c>
      <c r="C171" s="36" t="s">
        <v>102</v>
      </c>
      <c r="D171" s="14" t="e">
        <f t="shared" ref="D171:H171" si="83">IF(D170=0,0,D169/D170)</f>
        <v>#REF!</v>
      </c>
      <c r="E171" s="14" t="e">
        <f t="shared" si="83"/>
        <v>#REF!</v>
      </c>
      <c r="F171" s="14" t="e">
        <f t="shared" si="83"/>
        <v>#REF!</v>
      </c>
      <c r="G171" s="14" t="e">
        <f t="shared" si="83"/>
        <v>#REF!</v>
      </c>
      <c r="H171" s="14" t="e">
        <f t="shared" si="83"/>
        <v>#REF!</v>
      </c>
      <c r="I171" s="14" t="e">
        <f>IF(I170=0,0,I169/I170)</f>
        <v>#REF!</v>
      </c>
      <c r="J171" s="14" t="e">
        <f>IF(J170=0,0,J169/J170)</f>
        <v>#REF!</v>
      </c>
      <c r="K171" s="14" t="e">
        <f t="shared" ref="K171:L171" si="84">IF(K170=0,0,K169/K170)</f>
        <v>#REF!</v>
      </c>
      <c r="L171" s="14" t="e">
        <f t="shared" si="84"/>
        <v>#REF!</v>
      </c>
      <c r="M171" s="14" t="e">
        <f>IF(M170=0,0,M169/M170)</f>
        <v>#REF!</v>
      </c>
      <c r="N171" s="14" t="e">
        <f>IF(N170=0,0,N169/N170)</f>
        <v>#REF!</v>
      </c>
      <c r="O171" s="14" t="e">
        <f t="shared" ref="O171:P171" si="85">IF(O170=0,0,O169/O170)</f>
        <v>#REF!</v>
      </c>
      <c r="P171" s="14" t="e">
        <f t="shared" si="85"/>
        <v>#REF!</v>
      </c>
      <c r="Q171" s="14" t="e">
        <f>IF(Q170=0,0,Q169/Q170)</f>
        <v>#REF!</v>
      </c>
      <c r="R171" s="14" t="e">
        <f>IF(R170=0,0,R169/R170)</f>
        <v>#REF!</v>
      </c>
      <c r="V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</row>
    <row r="172" spans="1:44" ht="26.25" hidden="1" x14ac:dyDescent="0.25">
      <c r="A172" s="19" t="str">
        <f>A156 &amp; ".10"</f>
        <v>16.4.10</v>
      </c>
      <c r="B172" s="35" t="s">
        <v>162</v>
      </c>
      <c r="C172" s="36" t="s">
        <v>104</v>
      </c>
      <c r="D172" s="14" t="e">
        <f t="shared" ref="D172:H172" si="86">IF(D167=0,0,D171/D167*1000)</f>
        <v>#REF!</v>
      </c>
      <c r="E172" s="14" t="e">
        <f t="shared" si="86"/>
        <v>#REF!</v>
      </c>
      <c r="F172" s="14" t="e">
        <f t="shared" si="86"/>
        <v>#REF!</v>
      </c>
      <c r="G172" s="14" t="e">
        <f t="shared" si="86"/>
        <v>#REF!</v>
      </c>
      <c r="H172" s="14" t="e">
        <f t="shared" si="86"/>
        <v>#REF!</v>
      </c>
      <c r="I172" s="14" t="e">
        <f>IF(I167=0,0,I171/I167*1000)</f>
        <v>#REF!</v>
      </c>
      <c r="J172" s="14" t="e">
        <f>IF(J167=0,0,J171/J167*1000)</f>
        <v>#REF!</v>
      </c>
      <c r="K172" s="14" t="e">
        <f t="shared" ref="K172:L172" si="87">IF(K167=0,0,K171/K167*1000)</f>
        <v>#REF!</v>
      </c>
      <c r="L172" s="14" t="e">
        <f t="shared" si="87"/>
        <v>#REF!</v>
      </c>
      <c r="M172" s="14" t="e">
        <f>IF(M167=0,0,M171/M167*1000)</f>
        <v>#REF!</v>
      </c>
      <c r="N172" s="14" t="e">
        <f>IF(N167=0,0,N171/N167*1000)</f>
        <v>#REF!</v>
      </c>
      <c r="O172" s="14" t="e">
        <f t="shared" ref="O172:P172" si="88">IF(O167=0,0,O171/O167*1000)</f>
        <v>#REF!</v>
      </c>
      <c r="P172" s="14" t="e">
        <f t="shared" si="88"/>
        <v>#REF!</v>
      </c>
      <c r="Q172" s="14" t="e">
        <f>IF(Q167=0,0,Q171/Q167*1000)</f>
        <v>#REF!</v>
      </c>
      <c r="R172" s="14" t="e">
        <f>IF(R167=0,0,R171/R167*1000)</f>
        <v>#REF!</v>
      </c>
      <c r="V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</row>
    <row r="173" spans="1:44" hidden="1" x14ac:dyDescent="0.25">
      <c r="A173" s="19" t="str">
        <f>A156 &amp; ".11"</f>
        <v>16.4.11</v>
      </c>
      <c r="B173" s="35" t="s">
        <v>163</v>
      </c>
      <c r="C173" s="36" t="s">
        <v>106</v>
      </c>
      <c r="D173" s="14" t="e">
        <f t="shared" ref="D173:R173" si="89">IF(D171=0,0,D156/D171*1000)</f>
        <v>#REF!</v>
      </c>
      <c r="E173" s="14" t="e">
        <f t="shared" si="89"/>
        <v>#REF!</v>
      </c>
      <c r="F173" s="14" t="e">
        <f t="shared" si="89"/>
        <v>#REF!</v>
      </c>
      <c r="G173" s="14" t="e">
        <f t="shared" si="89"/>
        <v>#REF!</v>
      </c>
      <c r="H173" s="14" t="e">
        <f t="shared" si="89"/>
        <v>#REF!</v>
      </c>
      <c r="I173" s="14" t="e">
        <f t="shared" si="89"/>
        <v>#REF!</v>
      </c>
      <c r="J173" s="14" t="e">
        <f t="shared" si="89"/>
        <v>#REF!</v>
      </c>
      <c r="K173" s="14" t="e">
        <f t="shared" si="89"/>
        <v>#REF!</v>
      </c>
      <c r="L173" s="14" t="e">
        <f t="shared" si="89"/>
        <v>#REF!</v>
      </c>
      <c r="M173" s="14" t="e">
        <f t="shared" si="89"/>
        <v>#REF!</v>
      </c>
      <c r="N173" s="14" t="e">
        <f t="shared" si="89"/>
        <v>#REF!</v>
      </c>
      <c r="O173" s="14" t="e">
        <f t="shared" si="89"/>
        <v>#REF!</v>
      </c>
      <c r="P173" s="14" t="e">
        <f t="shared" si="89"/>
        <v>#REF!</v>
      </c>
      <c r="Q173" s="14" t="e">
        <f t="shared" si="89"/>
        <v>#REF!</v>
      </c>
      <c r="R173" s="14" t="e">
        <f t="shared" si="89"/>
        <v>#REF!</v>
      </c>
      <c r="V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</row>
    <row r="174" spans="1:44" ht="27" x14ac:dyDescent="0.25">
      <c r="A174" s="18" t="s">
        <v>164</v>
      </c>
      <c r="B174" s="33" t="s">
        <v>165</v>
      </c>
      <c r="C174" s="32" t="s">
        <v>71</v>
      </c>
      <c r="D174" s="14" t="e">
        <f t="shared" ref="D174:H174" si="90">D175+D176+D179+D182</f>
        <v>#REF!</v>
      </c>
      <c r="E174" s="14" t="e">
        <f t="shared" si="90"/>
        <v>#REF!</v>
      </c>
      <c r="F174" s="14" t="e">
        <f t="shared" si="90"/>
        <v>#REF!</v>
      </c>
      <c r="G174" s="14" t="e">
        <f t="shared" si="90"/>
        <v>#REF!</v>
      </c>
      <c r="H174" s="14" t="e">
        <f t="shared" si="90"/>
        <v>#REF!</v>
      </c>
      <c r="I174" s="14" t="e">
        <f>I175+I176+I179+I182</f>
        <v>#REF!</v>
      </c>
      <c r="J174" s="14" t="e">
        <f>J175+J176+J179+J182</f>
        <v>#REF!</v>
      </c>
      <c r="K174" s="14" t="e">
        <f t="shared" ref="K174:L174" si="91">K175+K176+K179+K182</f>
        <v>#REF!</v>
      </c>
      <c r="L174" s="14" t="e">
        <f t="shared" si="91"/>
        <v>#REF!</v>
      </c>
      <c r="M174" s="14" t="e">
        <f>M175+M176+M179+M182</f>
        <v>#REF!</v>
      </c>
      <c r="N174" s="14" t="e">
        <f>N175+N176+N179+N182</f>
        <v>#REF!</v>
      </c>
      <c r="O174" s="14" t="e">
        <f t="shared" ref="O174:P174" si="92">O175+O176+O179+O182</f>
        <v>#REF!</v>
      </c>
      <c r="P174" s="14" t="e">
        <f t="shared" si="92"/>
        <v>#REF!</v>
      </c>
      <c r="Q174" s="14" t="e">
        <f>Q175+Q176+Q179+Q182</f>
        <v>#REF!</v>
      </c>
      <c r="R174" s="14" t="e">
        <f>R175+R176+R179+R182</f>
        <v>#REF!</v>
      </c>
      <c r="T174" s="172">
        <f>SUM(T119:T173)</f>
        <v>1531.02</v>
      </c>
      <c r="U174" s="172">
        <f t="shared" ref="U174:AE174" si="93">SUM(U119:U173)</f>
        <v>0</v>
      </c>
      <c r="V174" s="172">
        <f t="shared" si="93"/>
        <v>1295.06</v>
      </c>
      <c r="W174" s="172">
        <f t="shared" si="93"/>
        <v>1182.9354428205208</v>
      </c>
      <c r="X174" s="128">
        <f t="shared" si="93"/>
        <v>0</v>
      </c>
      <c r="Y174" s="128">
        <f t="shared" si="93"/>
        <v>0</v>
      </c>
      <c r="Z174" s="128">
        <f t="shared" si="93"/>
        <v>0</v>
      </c>
      <c r="AA174" s="172">
        <f t="shared" si="93"/>
        <v>1274.9017873605217</v>
      </c>
      <c r="AB174" s="128">
        <f t="shared" si="93"/>
        <v>0</v>
      </c>
      <c r="AC174" s="128">
        <f t="shared" si="93"/>
        <v>0</v>
      </c>
      <c r="AD174" s="128">
        <f t="shared" si="93"/>
        <v>0</v>
      </c>
      <c r="AE174" s="172">
        <f t="shared" si="93"/>
        <v>1374.2210485680018</v>
      </c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</row>
    <row r="175" spans="1:44" hidden="1" x14ac:dyDescent="0.25">
      <c r="A175" s="19" t="str">
        <f>A174 &amp; ".1"</f>
        <v>16.5.1</v>
      </c>
      <c r="B175" s="34" t="s">
        <v>166</v>
      </c>
      <c r="C175" s="13" t="s">
        <v>71</v>
      </c>
      <c r="D175" s="11" t="e">
        <f>'Усть-Иван'!D175+п.Юхта!#REF!+Дубовка!D175+БелогТУ!D175+МазТУпсих!D175+Гонжа!D175+'ПУ-18 Тамб'!D175+БлаговТУ!D175</f>
        <v>#REF!</v>
      </c>
      <c r="E175" s="11" t="e">
        <f>'Усть-Иван'!E175+п.Юхта!#REF!+Дубовка!E175+БелогТУ!E175+МазТУпсих!E175+Гонжа!E175+'ПУ-18 Тамб'!E175+БлаговТУ!E175</f>
        <v>#REF!</v>
      </c>
      <c r="F175" s="11" t="e">
        <f>'Усть-Иван'!F175+п.Юхта!#REF!+Дубовка!F175+БелогТУ!F175+МазТУпсих!F175+Гонжа!F175+'ПУ-18 Тамб'!F175+БлаговТУ!F175</f>
        <v>#REF!</v>
      </c>
      <c r="G175" s="11" t="e">
        <f>'Усть-Иван'!H175+п.Юхта!#REF!+Дубовка!H175+БелогТУ!H175+МазТУпсих!H175+Гонжа!H175+'ПУ-18 Тамб'!H175+БлаговТУ!H175</f>
        <v>#REF!</v>
      </c>
      <c r="H175" s="11" t="e">
        <f>'Усть-Иван'!I175+п.Юхта!#REF!+Дубовка!I175+БелогТУ!I175+МазТУпсих!I175+Гонжа!I175+'ПУ-18 Тамб'!I175+БлаговТУ!I175</f>
        <v>#REF!</v>
      </c>
      <c r="I175" s="11" t="e">
        <f>'Усть-Иван'!J175+п.Юхта!#REF!+Дубовка!J175+БелогТУ!J175+МазТУпсих!J175+Гонжа!J175+'ПУ-18 Тамб'!J175+БлаговТУ!J175</f>
        <v>#REF!</v>
      </c>
      <c r="J175" s="11" t="e">
        <f>'Усть-Иван'!K175+п.Юхта!#REF!+Дубовка!K175+БелогТУ!K175+МазТУпсих!K175+Гонжа!K175+'ПУ-18 Тамб'!K175+БлаговТУ!K175</f>
        <v>#REF!</v>
      </c>
      <c r="K175" s="11" t="e">
        <f>'Усть-Иван'!N175+п.Юхта!#REF!+Дубовка!N175+БелогТУ!N175+МазТУпсих!N175+Гонжа!N175+'ПУ-18 Тамб'!N175+БлаговТУ!N175</f>
        <v>#REF!</v>
      </c>
      <c r="L175" s="11" t="e">
        <f>'Усть-Иван'!O175+п.Юхта!#REF!+Дубовка!O175+БелогТУ!O175+МазТУпсих!O175+Гонжа!O175+'ПУ-18 Тамб'!O175+БлаговТУ!O175</f>
        <v>#REF!</v>
      </c>
      <c r="M175" s="11" t="e">
        <f>'Усть-Иван'!P175+п.Юхта!#REF!+Дубовка!P175+БелогТУ!P175+МазТУпсих!P175+Гонжа!P175+'ПУ-18 Тамб'!P175+БлаговТУ!P175</f>
        <v>#REF!</v>
      </c>
      <c r="N175" s="11" t="e">
        <f>'Усть-Иван'!Q175+п.Юхта!#REF!+Дубовка!Q175+БелогТУ!Q175+МазТУпсих!Q175+Гонжа!Q175+'ПУ-18 Тамб'!Q175+БлаговТУ!Q175</f>
        <v>#REF!</v>
      </c>
      <c r="O175" s="11" t="e">
        <f>'Усть-Иван'!S175+п.Юхта!#REF!+Дубовка!S175+БелогТУ!S175+МазТУпсих!S175+Гонжа!S175+'ПУ-18 Тамб'!S175+БлаговТУ!S175</f>
        <v>#REF!</v>
      </c>
      <c r="P175" s="11" t="e">
        <f>'Усть-Иван'!T175+п.Юхта!#REF!+Дубовка!T175+БелогТУ!T175+МазТУпсих!T175+Гонжа!T175+'ПУ-18 Тамб'!T175+БлаговТУ!T175</f>
        <v>#REF!</v>
      </c>
      <c r="Q175" s="11" t="e">
        <f>'Усть-Иван'!U175+п.Юхта!#REF!+Дубовка!U175+БелогТУ!U175+МазТУпсих!U175+Гонжа!U175+'ПУ-18 Тамб'!U175+БлаговТУ!U175</f>
        <v>#REF!</v>
      </c>
      <c r="R175" s="11" t="e">
        <f>'Усть-Иван'!V175+п.Юхта!#REF!+Дубовка!V175+БелогТУ!V175+МазТУпсих!V175+Гонжа!V175+'ПУ-18 Тамб'!V175+БлаговТУ!V175</f>
        <v>#REF!</v>
      </c>
      <c r="V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</row>
    <row r="176" spans="1:44" hidden="1" x14ac:dyDescent="0.25">
      <c r="A176" s="19" t="str">
        <f>A174 &amp; ".2"</f>
        <v>16.5.2</v>
      </c>
      <c r="B176" s="34" t="s">
        <v>167</v>
      </c>
      <c r="C176" s="13" t="s">
        <v>71</v>
      </c>
      <c r="D176" s="14" t="e">
        <f t="shared" ref="D176:H176" si="94">D177*D178/1000</f>
        <v>#REF!</v>
      </c>
      <c r="E176" s="14" t="e">
        <f t="shared" si="94"/>
        <v>#REF!</v>
      </c>
      <c r="F176" s="14" t="e">
        <f t="shared" si="94"/>
        <v>#REF!</v>
      </c>
      <c r="G176" s="14" t="e">
        <f t="shared" si="94"/>
        <v>#REF!</v>
      </c>
      <c r="H176" s="14" t="e">
        <f t="shared" si="94"/>
        <v>#REF!</v>
      </c>
      <c r="I176" s="14" t="e">
        <f>I177*I178/1000</f>
        <v>#REF!</v>
      </c>
      <c r="J176" s="14" t="e">
        <f>J177*J178/1000</f>
        <v>#REF!</v>
      </c>
      <c r="K176" s="14" t="e">
        <f t="shared" ref="K176:L176" si="95">K177*K178/1000</f>
        <v>#REF!</v>
      </c>
      <c r="L176" s="14" t="e">
        <f t="shared" si="95"/>
        <v>#REF!</v>
      </c>
      <c r="M176" s="14" t="e">
        <f>M177*M178/1000</f>
        <v>#REF!</v>
      </c>
      <c r="N176" s="14" t="e">
        <f>N177*N178/1000</f>
        <v>#REF!</v>
      </c>
      <c r="O176" s="14" t="e">
        <f t="shared" ref="O176:P176" si="96">O177*O178/1000</f>
        <v>#REF!</v>
      </c>
      <c r="P176" s="14" t="e">
        <f t="shared" si="96"/>
        <v>#REF!</v>
      </c>
      <c r="Q176" s="14" t="e">
        <f>Q177*Q178/1000</f>
        <v>#REF!</v>
      </c>
      <c r="R176" s="14" t="e">
        <f>R177*R178/1000</f>
        <v>#REF!</v>
      </c>
      <c r="V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</row>
    <row r="177" spans="1:44" hidden="1" x14ac:dyDescent="0.25">
      <c r="A177" s="19" t="str">
        <f>A176 &amp; ".1"</f>
        <v>16.5.2.1</v>
      </c>
      <c r="B177" s="35" t="s">
        <v>168</v>
      </c>
      <c r="C177" s="36" t="s">
        <v>86</v>
      </c>
      <c r="D177" s="11" t="e">
        <f>'Усть-Иван'!D177+п.Юхта!#REF!+Дубовка!D177+БелогТУ!D177+МазТУпсих!D177+Гонжа!D177+'ПУ-18 Тамб'!D177+БлаговТУ!D177</f>
        <v>#REF!</v>
      </c>
      <c r="E177" s="11" t="e">
        <f>'Усть-Иван'!E177+п.Юхта!#REF!+Дубовка!E177+БелогТУ!E177+МазТУпсих!E177+Гонжа!E177+'ПУ-18 Тамб'!E177+БлаговТУ!E177</f>
        <v>#REF!</v>
      </c>
      <c r="F177" s="11" t="e">
        <f>'Усть-Иван'!F177+п.Юхта!#REF!+Дубовка!F177+БелогТУ!F177+МазТУпсих!F177+Гонжа!F177+'ПУ-18 Тамб'!F177+БлаговТУ!F177</f>
        <v>#REF!</v>
      </c>
      <c r="G177" s="11" t="e">
        <f>'Усть-Иван'!H177+п.Юхта!#REF!+Дубовка!H177+БелогТУ!H177+МазТУпсих!H177+Гонжа!H177+'ПУ-18 Тамб'!H177+БлаговТУ!H177</f>
        <v>#REF!</v>
      </c>
      <c r="H177" s="11" t="e">
        <f>'Усть-Иван'!I177+п.Юхта!#REF!+Дубовка!I177+БелогТУ!I177+МазТУпсих!I177+Гонжа!I177+'ПУ-18 Тамб'!I177+БлаговТУ!I177</f>
        <v>#REF!</v>
      </c>
      <c r="I177" s="11" t="e">
        <f>'Усть-Иван'!J177+п.Юхта!#REF!+Дубовка!J177+БелогТУ!J177+МазТУпсих!J177+Гонжа!J177+'ПУ-18 Тамб'!J177+БлаговТУ!J177</f>
        <v>#REF!</v>
      </c>
      <c r="J177" s="11" t="e">
        <f>'Усть-Иван'!K177+п.Юхта!#REF!+Дубовка!K177+БелогТУ!K177+МазТУпсих!K177+Гонжа!K177+'ПУ-18 Тамб'!K177+БлаговТУ!K177</f>
        <v>#REF!</v>
      </c>
      <c r="K177" s="11" t="e">
        <f>'Усть-Иван'!N177+п.Юхта!#REF!+Дубовка!N177+БелогТУ!N177+МазТУпсих!N177+Гонжа!N177+'ПУ-18 Тамб'!N177+БлаговТУ!N177</f>
        <v>#REF!</v>
      </c>
      <c r="L177" s="11" t="e">
        <f>'Усть-Иван'!O177+п.Юхта!#REF!+Дубовка!O177+БелогТУ!O177+МазТУпсих!O177+Гонжа!O177+'ПУ-18 Тамб'!O177+БлаговТУ!O177</f>
        <v>#REF!</v>
      </c>
      <c r="M177" s="11" t="e">
        <f>'Усть-Иван'!P177+п.Юхта!#REF!+Дубовка!P177+БелогТУ!P177+МазТУпсих!P177+Гонжа!P177+'ПУ-18 Тамб'!P177+БлаговТУ!P177</f>
        <v>#REF!</v>
      </c>
      <c r="N177" s="11" t="e">
        <f>'Усть-Иван'!Q177+п.Юхта!#REF!+Дубовка!Q177+БелогТУ!Q177+МазТУпсих!Q177+Гонжа!Q177+'ПУ-18 Тамб'!Q177+БлаговТУ!Q177</f>
        <v>#REF!</v>
      </c>
      <c r="O177" s="11" t="e">
        <f>'Усть-Иван'!S177+п.Юхта!#REF!+Дубовка!S177+БелогТУ!S177+МазТУпсих!S177+Гонжа!S177+'ПУ-18 Тамб'!S177+БлаговТУ!S177</f>
        <v>#REF!</v>
      </c>
      <c r="P177" s="11" t="e">
        <f>'Усть-Иван'!T177+п.Юхта!#REF!+Дубовка!T177+БелогТУ!T177+МазТУпсих!T177+Гонжа!T177+'ПУ-18 Тамб'!T177+БлаговТУ!T177</f>
        <v>#REF!</v>
      </c>
      <c r="Q177" s="11" t="e">
        <f>'Усть-Иван'!U177+п.Юхта!#REF!+Дубовка!U177+БелогТУ!U177+МазТУпсих!U177+Гонжа!U177+'ПУ-18 Тамб'!U177+БлаговТУ!U177</f>
        <v>#REF!</v>
      </c>
      <c r="R177" s="11" t="e">
        <f>'Усть-Иван'!V177+п.Юхта!#REF!+Дубовка!V177+БелогТУ!V177+МазТУпсих!V177+Гонжа!V177+'ПУ-18 Тамб'!V177+БлаговТУ!V177</f>
        <v>#REF!</v>
      </c>
      <c r="V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</row>
    <row r="178" spans="1:44" hidden="1" x14ac:dyDescent="0.25">
      <c r="A178" s="19" t="str">
        <f>A176 &amp; ".2"</f>
        <v>16.5.2.2</v>
      </c>
      <c r="B178" s="35" t="s">
        <v>169</v>
      </c>
      <c r="C178" s="36" t="s">
        <v>88</v>
      </c>
      <c r="D178" s="11" t="e">
        <f>'Усть-Иван'!D178+п.Юхта!#REF!+Дубовка!D178+БелогТУ!D178+МазТУпсих!D178+Гонжа!D178+'ПУ-18 Тамб'!D178+БлаговТУ!D178</f>
        <v>#REF!</v>
      </c>
      <c r="E178" s="11" t="e">
        <f>'Усть-Иван'!E178+п.Юхта!#REF!+Дубовка!E178+БелогТУ!E178+МазТУпсих!E178+Гонжа!E178+'ПУ-18 Тамб'!E178+БлаговТУ!E178</f>
        <v>#REF!</v>
      </c>
      <c r="F178" s="11" t="e">
        <f>'Усть-Иван'!F178+п.Юхта!#REF!+Дубовка!F178+БелогТУ!F178+МазТУпсих!F178+Гонжа!F178+'ПУ-18 Тамб'!F178+БлаговТУ!F178</f>
        <v>#REF!</v>
      </c>
      <c r="G178" s="11" t="e">
        <f>'Усть-Иван'!H178+п.Юхта!#REF!+Дубовка!H178+БелогТУ!H178+МазТУпсих!H178+Гонжа!H178+'ПУ-18 Тамб'!H178+БлаговТУ!H178</f>
        <v>#REF!</v>
      </c>
      <c r="H178" s="11" t="e">
        <f>'Усть-Иван'!I178+п.Юхта!#REF!+Дубовка!I178+БелогТУ!I178+МазТУпсих!I178+Гонжа!I178+'ПУ-18 Тамб'!I178+БлаговТУ!I178</f>
        <v>#REF!</v>
      </c>
      <c r="I178" s="11" t="e">
        <f>'Усть-Иван'!J178+п.Юхта!#REF!+Дубовка!J178+БелогТУ!J178+МазТУпсих!J178+Гонжа!J178+'ПУ-18 Тамб'!J178+БлаговТУ!J178</f>
        <v>#REF!</v>
      </c>
      <c r="J178" s="11" t="e">
        <f>'Усть-Иван'!K178+п.Юхта!#REF!+Дубовка!K178+БелогТУ!K178+МазТУпсих!K178+Гонжа!K178+'ПУ-18 Тамб'!K178+БлаговТУ!K178</f>
        <v>#REF!</v>
      </c>
      <c r="K178" s="11" t="e">
        <f>'Усть-Иван'!N178+п.Юхта!#REF!+Дубовка!N178+БелогТУ!N178+МазТУпсих!N178+Гонжа!N178+'ПУ-18 Тамб'!N178+БлаговТУ!N178</f>
        <v>#REF!</v>
      </c>
      <c r="L178" s="11" t="e">
        <f>'Усть-Иван'!O178+п.Юхта!#REF!+Дубовка!O178+БелогТУ!O178+МазТУпсих!O178+Гонжа!O178+'ПУ-18 Тамб'!O178+БлаговТУ!O178</f>
        <v>#REF!</v>
      </c>
      <c r="M178" s="11" t="e">
        <f>'Усть-Иван'!P178+п.Юхта!#REF!+Дубовка!P178+БелогТУ!P178+МазТУпсих!P178+Гонжа!P178+'ПУ-18 Тамб'!P178+БлаговТУ!P178</f>
        <v>#REF!</v>
      </c>
      <c r="N178" s="11" t="e">
        <f>'Усть-Иван'!Q178+п.Юхта!#REF!+Дубовка!Q178+БелогТУ!Q178+МазТУпсих!Q178+Гонжа!Q178+'ПУ-18 Тамб'!Q178+БлаговТУ!Q178</f>
        <v>#REF!</v>
      </c>
      <c r="O178" s="11" t="e">
        <f>'Усть-Иван'!S178+п.Юхта!#REF!+Дубовка!S178+БелогТУ!S178+МазТУпсих!S178+Гонжа!S178+'ПУ-18 Тамб'!S178+БлаговТУ!S178</f>
        <v>#REF!</v>
      </c>
      <c r="P178" s="11" t="e">
        <f>'Усть-Иван'!T178+п.Юхта!#REF!+Дубовка!T178+БелогТУ!T178+МазТУпсих!T178+Гонжа!T178+'ПУ-18 Тамб'!T178+БлаговТУ!T178</f>
        <v>#REF!</v>
      </c>
      <c r="Q178" s="11" t="e">
        <f>'Усть-Иван'!U178+п.Юхта!#REF!+Дубовка!U178+БелогТУ!U178+МазТУпсих!U178+Гонжа!U178+'ПУ-18 Тамб'!U178+БлаговТУ!U178</f>
        <v>#REF!</v>
      </c>
      <c r="R178" s="11" t="e">
        <f>'Усть-Иван'!V178+п.Юхта!#REF!+Дубовка!V178+БелогТУ!V178+МазТУпсих!V178+Гонжа!V178+'ПУ-18 Тамб'!V178+БлаговТУ!V178</f>
        <v>#REF!</v>
      </c>
      <c r="V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</row>
    <row r="179" spans="1:44" hidden="1" x14ac:dyDescent="0.25">
      <c r="A179" s="19" t="str">
        <f>A174 &amp; ".3"</f>
        <v>16.5.3</v>
      </c>
      <c r="B179" s="34" t="s">
        <v>170</v>
      </c>
      <c r="C179" s="13" t="s">
        <v>71</v>
      </c>
      <c r="D179" s="14" t="e">
        <f t="shared" ref="D179:H179" si="97">D180*D181/1000</f>
        <v>#REF!</v>
      </c>
      <c r="E179" s="14" t="e">
        <f t="shared" si="97"/>
        <v>#REF!</v>
      </c>
      <c r="F179" s="14" t="e">
        <f t="shared" si="97"/>
        <v>#REF!</v>
      </c>
      <c r="G179" s="14" t="e">
        <f t="shared" si="97"/>
        <v>#REF!</v>
      </c>
      <c r="H179" s="14" t="e">
        <f t="shared" si="97"/>
        <v>#REF!</v>
      </c>
      <c r="I179" s="14" t="e">
        <f>I180*I181/1000</f>
        <v>#REF!</v>
      </c>
      <c r="J179" s="14" t="e">
        <f>J180*J181/1000</f>
        <v>#REF!</v>
      </c>
      <c r="K179" s="14" t="e">
        <f t="shared" ref="K179:L179" si="98">K180*K181/1000</f>
        <v>#REF!</v>
      </c>
      <c r="L179" s="14" t="e">
        <f t="shared" si="98"/>
        <v>#REF!</v>
      </c>
      <c r="M179" s="14" t="e">
        <f>M180*M181/1000</f>
        <v>#REF!</v>
      </c>
      <c r="N179" s="14" t="e">
        <f>N180*N181/1000</f>
        <v>#REF!</v>
      </c>
      <c r="O179" s="14" t="e">
        <f t="shared" ref="O179:P179" si="99">O180*O181/1000</f>
        <v>#REF!</v>
      </c>
      <c r="P179" s="14" t="e">
        <f t="shared" si="99"/>
        <v>#REF!</v>
      </c>
      <c r="Q179" s="14" t="e">
        <f>Q180*Q181/1000</f>
        <v>#REF!</v>
      </c>
      <c r="R179" s="14" t="e">
        <f>R180*R181/1000</f>
        <v>#REF!</v>
      </c>
      <c r="V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</row>
    <row r="180" spans="1:44" hidden="1" x14ac:dyDescent="0.25">
      <c r="A180" s="19" t="str">
        <f>A179 &amp; ".1"</f>
        <v>16.5.3.1</v>
      </c>
      <c r="B180" s="35" t="s">
        <v>171</v>
      </c>
      <c r="C180" s="36" t="s">
        <v>86</v>
      </c>
      <c r="D180" s="11" t="e">
        <f>'Усть-Иван'!D180+п.Юхта!#REF!+Дубовка!D180+БелогТУ!D180+МазТУпсих!D180+Гонжа!D180+'ПУ-18 Тамб'!D180+БлаговТУ!D180</f>
        <v>#REF!</v>
      </c>
      <c r="E180" s="11" t="e">
        <f>'Усть-Иван'!E180+п.Юхта!#REF!+Дубовка!E180+БелогТУ!E180+МазТУпсих!E180+Гонжа!E180+'ПУ-18 Тамб'!E180+БлаговТУ!E180</f>
        <v>#REF!</v>
      </c>
      <c r="F180" s="11" t="e">
        <f>'Усть-Иван'!F180+п.Юхта!#REF!+Дубовка!F180+БелогТУ!F180+МазТУпсих!F180+Гонжа!F180+'ПУ-18 Тамб'!F180+БлаговТУ!F180</f>
        <v>#REF!</v>
      </c>
      <c r="G180" s="11" t="e">
        <f>'Усть-Иван'!H180+п.Юхта!#REF!+Дубовка!H180+БелогТУ!H180+МазТУпсих!H180+Гонжа!H180+'ПУ-18 Тамб'!H180+БлаговТУ!H180</f>
        <v>#REF!</v>
      </c>
      <c r="H180" s="11" t="e">
        <f>'Усть-Иван'!I180+п.Юхта!#REF!+Дубовка!I180+БелогТУ!I180+МазТУпсих!I180+Гонжа!I180+'ПУ-18 Тамб'!I180+БлаговТУ!I180</f>
        <v>#REF!</v>
      </c>
      <c r="I180" s="11" t="e">
        <f>'Усть-Иван'!J180+п.Юхта!#REF!+Дубовка!J180+БелогТУ!J180+МазТУпсих!J180+Гонжа!J180+'ПУ-18 Тамб'!J180+БлаговТУ!J180</f>
        <v>#REF!</v>
      </c>
      <c r="J180" s="11" t="e">
        <f>'Усть-Иван'!K180+п.Юхта!#REF!+Дубовка!K180+БелогТУ!K180+МазТУпсих!K180+Гонжа!K180+'ПУ-18 Тамб'!K180+БлаговТУ!K180</f>
        <v>#REF!</v>
      </c>
      <c r="K180" s="11" t="e">
        <f>'Усть-Иван'!N180+п.Юхта!#REF!+Дубовка!N180+БелогТУ!N180+МазТУпсих!N180+Гонжа!N180+'ПУ-18 Тамб'!N180+БлаговТУ!N180</f>
        <v>#REF!</v>
      </c>
      <c r="L180" s="11" t="e">
        <f>'Усть-Иван'!O180+п.Юхта!#REF!+Дубовка!O180+БелогТУ!O180+МазТУпсих!O180+Гонжа!O180+'ПУ-18 Тамб'!O180+БлаговТУ!O180</f>
        <v>#REF!</v>
      </c>
      <c r="M180" s="11" t="e">
        <f>'Усть-Иван'!P180+п.Юхта!#REF!+Дубовка!P180+БелогТУ!P180+МазТУпсих!P180+Гонжа!P180+'ПУ-18 Тамб'!P180+БлаговТУ!P180</f>
        <v>#REF!</v>
      </c>
      <c r="N180" s="11" t="e">
        <f>'Усть-Иван'!Q180+п.Юхта!#REF!+Дубовка!Q180+БелогТУ!Q180+МазТУпсих!Q180+Гонжа!Q180+'ПУ-18 Тамб'!Q180+БлаговТУ!Q180</f>
        <v>#REF!</v>
      </c>
      <c r="O180" s="11" t="e">
        <f>'Усть-Иван'!S180+п.Юхта!#REF!+Дубовка!S180+БелогТУ!S180+МазТУпсих!S180+Гонжа!S180+'ПУ-18 Тамб'!S180+БлаговТУ!S180</f>
        <v>#REF!</v>
      </c>
      <c r="P180" s="11" t="e">
        <f>'Усть-Иван'!T180+п.Юхта!#REF!+Дубовка!T180+БелогТУ!T180+МазТУпсих!T180+Гонжа!T180+'ПУ-18 Тамб'!T180+БлаговТУ!T180</f>
        <v>#REF!</v>
      </c>
      <c r="Q180" s="11" t="e">
        <f>'Усть-Иван'!U180+п.Юхта!#REF!+Дубовка!U180+БелогТУ!U180+МазТУпсих!U180+Гонжа!U180+'ПУ-18 Тамб'!U180+БлаговТУ!U180</f>
        <v>#REF!</v>
      </c>
      <c r="R180" s="11" t="e">
        <f>'Усть-Иван'!V180+п.Юхта!#REF!+Дубовка!V180+БелогТУ!V180+МазТУпсих!V180+Гонжа!V180+'ПУ-18 Тамб'!V180+БлаговТУ!V180</f>
        <v>#REF!</v>
      </c>
      <c r="V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</row>
    <row r="181" spans="1:44" hidden="1" x14ac:dyDescent="0.25">
      <c r="A181" s="19" t="str">
        <f>A179 &amp; ".2"</f>
        <v>16.5.3.2</v>
      </c>
      <c r="B181" s="35" t="s">
        <v>172</v>
      </c>
      <c r="C181" s="36" t="s">
        <v>88</v>
      </c>
      <c r="D181" s="11" t="e">
        <f>'Усть-Иван'!D181+п.Юхта!#REF!+Дубовка!D181+БелогТУ!D181+МазТУпсих!D181+Гонжа!D181+'ПУ-18 Тамб'!D181+БлаговТУ!D181</f>
        <v>#REF!</v>
      </c>
      <c r="E181" s="11" t="e">
        <f>'Усть-Иван'!E181+п.Юхта!#REF!+Дубовка!E181+БелогТУ!E181+МазТУпсих!E181+Гонжа!E181+'ПУ-18 Тамб'!E181+БлаговТУ!E181</f>
        <v>#REF!</v>
      </c>
      <c r="F181" s="11" t="e">
        <f>'Усть-Иван'!F181+п.Юхта!#REF!+Дубовка!F181+БелогТУ!F181+МазТУпсих!F181+Гонжа!F181+'ПУ-18 Тамб'!F181+БлаговТУ!F181</f>
        <v>#REF!</v>
      </c>
      <c r="G181" s="11" t="e">
        <f>'Усть-Иван'!H181+п.Юхта!#REF!+Дубовка!H181+БелогТУ!H181+МазТУпсих!H181+Гонжа!H181+'ПУ-18 Тамб'!H181+БлаговТУ!H181</f>
        <v>#REF!</v>
      </c>
      <c r="H181" s="11" t="e">
        <f>'Усть-Иван'!I181+п.Юхта!#REF!+Дубовка!I181+БелогТУ!I181+МазТУпсих!I181+Гонжа!I181+'ПУ-18 Тамб'!I181+БлаговТУ!I181</f>
        <v>#REF!</v>
      </c>
      <c r="I181" s="11" t="e">
        <f>'Усть-Иван'!J181+п.Юхта!#REF!+Дубовка!J181+БелогТУ!J181+МазТУпсих!J181+Гонжа!J181+'ПУ-18 Тамб'!J181+БлаговТУ!J181</f>
        <v>#REF!</v>
      </c>
      <c r="J181" s="11" t="e">
        <f>'Усть-Иван'!K181+п.Юхта!#REF!+Дубовка!K181+БелогТУ!K181+МазТУпсих!K181+Гонжа!K181+'ПУ-18 Тамб'!K181+БлаговТУ!K181</f>
        <v>#REF!</v>
      </c>
      <c r="K181" s="11" t="e">
        <f>'Усть-Иван'!N181+п.Юхта!#REF!+Дубовка!N181+БелогТУ!N181+МазТУпсих!N181+Гонжа!N181+'ПУ-18 Тамб'!N181+БлаговТУ!N181</f>
        <v>#REF!</v>
      </c>
      <c r="L181" s="11" t="e">
        <f>'Усть-Иван'!O181+п.Юхта!#REF!+Дубовка!O181+БелогТУ!O181+МазТУпсих!O181+Гонжа!O181+'ПУ-18 Тамб'!O181+БлаговТУ!O181</f>
        <v>#REF!</v>
      </c>
      <c r="M181" s="11" t="e">
        <f>'Усть-Иван'!P181+п.Юхта!#REF!+Дубовка!P181+БелогТУ!P181+МазТУпсих!P181+Гонжа!P181+'ПУ-18 Тамб'!P181+БлаговТУ!P181</f>
        <v>#REF!</v>
      </c>
      <c r="N181" s="11" t="e">
        <f>'Усть-Иван'!Q181+п.Юхта!#REF!+Дубовка!Q181+БелогТУ!Q181+МазТУпсих!Q181+Гонжа!Q181+'ПУ-18 Тамб'!Q181+БлаговТУ!Q181</f>
        <v>#REF!</v>
      </c>
      <c r="O181" s="11" t="e">
        <f>'Усть-Иван'!S181+п.Юхта!#REF!+Дубовка!S181+БелогТУ!S181+МазТУпсих!S181+Гонжа!S181+'ПУ-18 Тамб'!S181+БлаговТУ!S181</f>
        <v>#REF!</v>
      </c>
      <c r="P181" s="11" t="e">
        <f>'Усть-Иван'!T181+п.Юхта!#REF!+Дубовка!T181+БелогТУ!T181+МазТУпсих!T181+Гонжа!T181+'ПУ-18 Тамб'!T181+БлаговТУ!T181</f>
        <v>#REF!</v>
      </c>
      <c r="Q181" s="11" t="e">
        <f>'Усть-Иван'!U181+п.Юхта!#REF!+Дубовка!U181+БелогТУ!U181+МазТУпсих!U181+Гонжа!U181+'ПУ-18 Тамб'!U181+БлаговТУ!U181</f>
        <v>#REF!</v>
      </c>
      <c r="R181" s="11" t="e">
        <f>'Усть-Иван'!V181+п.Юхта!#REF!+Дубовка!V181+БелогТУ!V181+МазТУпсих!V181+Гонжа!V181+'ПУ-18 Тамб'!V181+БлаговТУ!V181</f>
        <v>#REF!</v>
      </c>
      <c r="V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</row>
    <row r="182" spans="1:44" hidden="1" x14ac:dyDescent="0.25">
      <c r="A182" s="19" t="str">
        <f>A174 &amp; ".4"</f>
        <v>16.5.4</v>
      </c>
      <c r="B182" s="34" t="s">
        <v>173</v>
      </c>
      <c r="C182" s="13" t="s">
        <v>71</v>
      </c>
      <c r="D182" s="14" t="e">
        <f t="shared" ref="D182:H182" si="100">D183*D184/1000</f>
        <v>#REF!</v>
      </c>
      <c r="E182" s="14" t="e">
        <f t="shared" si="100"/>
        <v>#REF!</v>
      </c>
      <c r="F182" s="14" t="e">
        <f t="shared" si="100"/>
        <v>#REF!</v>
      </c>
      <c r="G182" s="14" t="e">
        <f t="shared" si="100"/>
        <v>#REF!</v>
      </c>
      <c r="H182" s="14" t="e">
        <f t="shared" si="100"/>
        <v>#REF!</v>
      </c>
      <c r="I182" s="14" t="e">
        <f>I183*I184/1000</f>
        <v>#REF!</v>
      </c>
      <c r="J182" s="14" t="e">
        <f>J183*J184/1000</f>
        <v>#REF!</v>
      </c>
      <c r="K182" s="14" t="e">
        <f t="shared" ref="K182:L182" si="101">K183*K184/1000</f>
        <v>#REF!</v>
      </c>
      <c r="L182" s="14" t="e">
        <f t="shared" si="101"/>
        <v>#REF!</v>
      </c>
      <c r="M182" s="14" t="e">
        <f>M183*M184/1000</f>
        <v>#REF!</v>
      </c>
      <c r="N182" s="14" t="e">
        <f>N183*N184/1000</f>
        <v>#REF!</v>
      </c>
      <c r="O182" s="14" t="e">
        <f t="shared" ref="O182:P182" si="102">O183*O184/1000</f>
        <v>#REF!</v>
      </c>
      <c r="P182" s="14" t="e">
        <f t="shared" si="102"/>
        <v>#REF!</v>
      </c>
      <c r="Q182" s="14" t="e">
        <f>Q183*Q184/1000</f>
        <v>#REF!</v>
      </c>
      <c r="R182" s="14" t="e">
        <f>R183*R184/1000</f>
        <v>#REF!</v>
      </c>
      <c r="V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</row>
    <row r="183" spans="1:44" hidden="1" x14ac:dyDescent="0.25">
      <c r="A183" s="19" t="str">
        <f>A182 &amp; ".1"</f>
        <v>16.5.4.1</v>
      </c>
      <c r="B183" s="35" t="s">
        <v>174</v>
      </c>
      <c r="C183" s="36" t="s">
        <v>86</v>
      </c>
      <c r="D183" s="11" t="e">
        <f>'Усть-Иван'!D183+п.Юхта!#REF!+Дубовка!D183+БелогТУ!D183+МазТУпсих!D183+Гонжа!D183+'ПУ-18 Тамб'!D183+БлаговТУ!D183</f>
        <v>#REF!</v>
      </c>
      <c r="E183" s="11" t="e">
        <f>'Усть-Иван'!E183+п.Юхта!#REF!+Дубовка!E183+БелогТУ!E183+МазТУпсих!E183+Гонжа!E183+'ПУ-18 Тамб'!E183+БлаговТУ!E183</f>
        <v>#REF!</v>
      </c>
      <c r="F183" s="11" t="e">
        <f>'Усть-Иван'!F183+п.Юхта!#REF!+Дубовка!F183+БелогТУ!F183+МазТУпсих!F183+Гонжа!F183+'ПУ-18 Тамб'!F183+БлаговТУ!F183</f>
        <v>#REF!</v>
      </c>
      <c r="G183" s="11" t="e">
        <f>'Усть-Иван'!H183+п.Юхта!#REF!+Дубовка!H183+БелогТУ!H183+МазТУпсих!H183+Гонжа!H183+'ПУ-18 Тамб'!H183+БлаговТУ!H183</f>
        <v>#REF!</v>
      </c>
      <c r="H183" s="11" t="e">
        <f>'Усть-Иван'!I183+п.Юхта!#REF!+Дубовка!I183+БелогТУ!I183+МазТУпсих!I183+Гонжа!I183+'ПУ-18 Тамб'!I183+БлаговТУ!I183</f>
        <v>#REF!</v>
      </c>
      <c r="I183" s="11" t="e">
        <f>'Усть-Иван'!J183+п.Юхта!#REF!+Дубовка!J183+БелогТУ!J183+МазТУпсих!J183+Гонжа!J183+'ПУ-18 Тамб'!J183+БлаговТУ!J183</f>
        <v>#REF!</v>
      </c>
      <c r="J183" s="11" t="e">
        <f>'Усть-Иван'!K183+п.Юхта!#REF!+Дубовка!K183+БелогТУ!K183+МазТУпсих!K183+Гонжа!K183+'ПУ-18 Тамб'!K183+БлаговТУ!K183</f>
        <v>#REF!</v>
      </c>
      <c r="K183" s="11" t="e">
        <f>'Усть-Иван'!N183+п.Юхта!#REF!+Дубовка!N183+БелогТУ!N183+МазТУпсих!N183+Гонжа!N183+'ПУ-18 Тамб'!N183+БлаговТУ!N183</f>
        <v>#REF!</v>
      </c>
      <c r="L183" s="11" t="e">
        <f>'Усть-Иван'!O183+п.Юхта!#REF!+Дубовка!O183+БелогТУ!O183+МазТУпсих!O183+Гонжа!O183+'ПУ-18 Тамб'!O183+БлаговТУ!O183</f>
        <v>#REF!</v>
      </c>
      <c r="M183" s="11" t="e">
        <f>'Усть-Иван'!P183+п.Юхта!#REF!+Дубовка!P183+БелогТУ!P183+МазТУпсих!P183+Гонжа!P183+'ПУ-18 Тамб'!P183+БлаговТУ!P183</f>
        <v>#REF!</v>
      </c>
      <c r="N183" s="11" t="e">
        <f>'Усть-Иван'!Q183+п.Юхта!#REF!+Дубовка!Q183+БелогТУ!Q183+МазТУпсих!Q183+Гонжа!Q183+'ПУ-18 Тамб'!Q183+БлаговТУ!Q183</f>
        <v>#REF!</v>
      </c>
      <c r="O183" s="11" t="e">
        <f>'Усть-Иван'!S183+п.Юхта!#REF!+Дубовка!S183+БелогТУ!S183+МазТУпсих!S183+Гонжа!S183+'ПУ-18 Тамб'!S183+БлаговТУ!S183</f>
        <v>#REF!</v>
      </c>
      <c r="P183" s="11" t="e">
        <f>'Усть-Иван'!T183+п.Юхта!#REF!+Дубовка!T183+БелогТУ!T183+МазТУпсих!T183+Гонжа!T183+'ПУ-18 Тамб'!T183+БлаговТУ!T183</f>
        <v>#REF!</v>
      </c>
      <c r="Q183" s="11" t="e">
        <f>'Усть-Иван'!U183+п.Юхта!#REF!+Дубовка!U183+БелогТУ!U183+МазТУпсих!U183+Гонжа!U183+'ПУ-18 Тамб'!U183+БлаговТУ!U183</f>
        <v>#REF!</v>
      </c>
      <c r="R183" s="11" t="e">
        <f>'Усть-Иван'!V183+п.Юхта!#REF!+Дубовка!V183+БелогТУ!V183+МазТУпсих!V183+Гонжа!V183+'ПУ-18 Тамб'!V183+БлаговТУ!V183</f>
        <v>#REF!</v>
      </c>
      <c r="V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</row>
    <row r="184" spans="1:44" hidden="1" x14ac:dyDescent="0.25">
      <c r="A184" s="19" t="str">
        <f>A182 &amp; ".2"</f>
        <v>16.5.4.2</v>
      </c>
      <c r="B184" s="35" t="s">
        <v>175</v>
      </c>
      <c r="C184" s="36" t="s">
        <v>88</v>
      </c>
      <c r="D184" s="11" t="e">
        <f>'Усть-Иван'!D184+п.Юхта!#REF!+Дубовка!D184+БелогТУ!D184+МазТУпсих!D184+Гонжа!D184+'ПУ-18 Тамб'!D184+БлаговТУ!D184</f>
        <v>#REF!</v>
      </c>
      <c r="E184" s="11" t="e">
        <f>'Усть-Иван'!E184+п.Юхта!#REF!+Дубовка!E184+БелогТУ!E184+МазТУпсих!E184+Гонжа!E184+'ПУ-18 Тамб'!E184+БлаговТУ!E184</f>
        <v>#REF!</v>
      </c>
      <c r="F184" s="11" t="e">
        <f>'Усть-Иван'!F184+п.Юхта!#REF!+Дубовка!F184+БелогТУ!F184+МазТУпсих!F184+Гонжа!F184+'ПУ-18 Тамб'!F184+БлаговТУ!F184</f>
        <v>#REF!</v>
      </c>
      <c r="G184" s="11" t="e">
        <f>'Усть-Иван'!H184+п.Юхта!#REF!+Дубовка!H184+БелогТУ!H184+МазТУпсих!H184+Гонжа!H184+'ПУ-18 Тамб'!H184+БлаговТУ!H184</f>
        <v>#REF!</v>
      </c>
      <c r="H184" s="11" t="e">
        <f>'Усть-Иван'!I184+п.Юхта!#REF!+Дубовка!I184+БелогТУ!I184+МазТУпсих!I184+Гонжа!I184+'ПУ-18 Тамб'!I184+БлаговТУ!I184</f>
        <v>#REF!</v>
      </c>
      <c r="I184" s="11" t="e">
        <f>'Усть-Иван'!J184+п.Юхта!#REF!+Дубовка!J184+БелогТУ!J184+МазТУпсих!J184+Гонжа!J184+'ПУ-18 Тамб'!J184+БлаговТУ!J184</f>
        <v>#REF!</v>
      </c>
      <c r="J184" s="11" t="e">
        <f>'Усть-Иван'!K184+п.Юхта!#REF!+Дубовка!K184+БелогТУ!K184+МазТУпсих!K184+Гонжа!K184+'ПУ-18 Тамб'!K184+БлаговТУ!K184</f>
        <v>#REF!</v>
      </c>
      <c r="K184" s="11" t="e">
        <f>'Усть-Иван'!N184+п.Юхта!#REF!+Дубовка!N184+БелогТУ!N184+МазТУпсих!N184+Гонжа!N184+'ПУ-18 Тамб'!N184+БлаговТУ!N184</f>
        <v>#REF!</v>
      </c>
      <c r="L184" s="11" t="e">
        <f>'Усть-Иван'!O184+п.Юхта!#REF!+Дубовка!O184+БелогТУ!O184+МазТУпсих!O184+Гонжа!O184+'ПУ-18 Тамб'!O184+БлаговТУ!O184</f>
        <v>#REF!</v>
      </c>
      <c r="M184" s="11" t="e">
        <f>'Усть-Иван'!P184+п.Юхта!#REF!+Дубовка!P184+БелогТУ!P184+МазТУпсих!P184+Гонжа!P184+'ПУ-18 Тамб'!P184+БлаговТУ!P184</f>
        <v>#REF!</v>
      </c>
      <c r="N184" s="11" t="e">
        <f>'Усть-Иван'!Q184+п.Юхта!#REF!+Дубовка!Q184+БелогТУ!Q184+МазТУпсих!Q184+Гонжа!Q184+'ПУ-18 Тамб'!Q184+БлаговТУ!Q184</f>
        <v>#REF!</v>
      </c>
      <c r="O184" s="11" t="e">
        <f>'Усть-Иван'!S184+п.Юхта!#REF!+Дубовка!S184+БелогТУ!S184+МазТУпсих!S184+Гонжа!S184+'ПУ-18 Тамб'!S184+БлаговТУ!S184</f>
        <v>#REF!</v>
      </c>
      <c r="P184" s="11" t="e">
        <f>'Усть-Иван'!T184+п.Юхта!#REF!+Дубовка!T184+БелогТУ!T184+МазТУпсих!T184+Гонжа!T184+'ПУ-18 Тамб'!T184+БлаговТУ!T184</f>
        <v>#REF!</v>
      </c>
      <c r="Q184" s="11" t="e">
        <f>'Усть-Иван'!U184+п.Юхта!#REF!+Дубовка!U184+БелогТУ!U184+МазТУпсих!U184+Гонжа!U184+'ПУ-18 Тамб'!U184+БлаговТУ!U184</f>
        <v>#REF!</v>
      </c>
      <c r="R184" s="11" t="e">
        <f>'Усть-Иван'!V184+п.Юхта!#REF!+Дубовка!V184+БелогТУ!V184+МазТУпсих!V184+Гонжа!V184+'ПУ-18 Тамб'!V184+БлаговТУ!V184</f>
        <v>#REF!</v>
      </c>
      <c r="V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</row>
    <row r="185" spans="1:44" hidden="1" x14ac:dyDescent="0.25">
      <c r="A185" s="19" t="str">
        <f>A174 &amp; ".5"</f>
        <v>16.5.5</v>
      </c>
      <c r="B185" s="34" t="s">
        <v>176</v>
      </c>
      <c r="C185" s="13" t="s">
        <v>26</v>
      </c>
      <c r="D185" s="11" t="e">
        <f>'Усть-Иван'!D185+п.Юхта!#REF!+Дубовка!D185+БелогТУ!D185+МазТУпсих!D185+Гонжа!D185+'ПУ-18 Тамб'!D185+БлаговТУ!D185</f>
        <v>#REF!</v>
      </c>
      <c r="E185" s="11" t="e">
        <f>'Усть-Иван'!E185+п.Юхта!#REF!+Дубовка!E185+БелогТУ!E185+МазТУпсих!E185+Гонжа!E185+'ПУ-18 Тамб'!E185+БлаговТУ!E185</f>
        <v>#REF!</v>
      </c>
      <c r="F185" s="11" t="e">
        <f>'Усть-Иван'!F185+п.Юхта!#REF!+Дубовка!F185+БелогТУ!F185+МазТУпсих!F185+Гонжа!F185+'ПУ-18 Тамб'!F185+БлаговТУ!F185</f>
        <v>#REF!</v>
      </c>
      <c r="G185" s="11" t="e">
        <f>'Усть-Иван'!H185+п.Юхта!#REF!+Дубовка!H185+БелогТУ!H185+МазТУпсих!H185+Гонжа!H185+'ПУ-18 Тамб'!H185+БлаговТУ!H185</f>
        <v>#REF!</v>
      </c>
      <c r="H185" s="11" t="e">
        <f>'Усть-Иван'!I185+п.Юхта!#REF!+Дубовка!I185+БелогТУ!I185+МазТУпсих!I185+Гонжа!I185+'ПУ-18 Тамб'!I185+БлаговТУ!I185</f>
        <v>#REF!</v>
      </c>
      <c r="I185" s="11" t="e">
        <f>'Усть-Иван'!J185+п.Юхта!#REF!+Дубовка!J185+БелогТУ!J185+МазТУпсих!J185+Гонжа!J185+'ПУ-18 Тамб'!J185+БлаговТУ!J185</f>
        <v>#REF!</v>
      </c>
      <c r="J185" s="11" t="e">
        <f>'Усть-Иван'!K185+п.Юхта!#REF!+Дубовка!K185+БелогТУ!K185+МазТУпсих!K185+Гонжа!K185+'ПУ-18 Тамб'!K185+БлаговТУ!K185</f>
        <v>#REF!</v>
      </c>
      <c r="K185" s="11" t="e">
        <f>'Усть-Иван'!N185+п.Юхта!#REF!+Дубовка!N185+БелогТУ!N185+МазТУпсих!N185+Гонжа!N185+'ПУ-18 Тамб'!N185+БлаговТУ!N185</f>
        <v>#REF!</v>
      </c>
      <c r="L185" s="11" t="e">
        <f>'Усть-Иван'!O185+п.Юхта!#REF!+Дубовка!O185+БелогТУ!O185+МазТУпсих!O185+Гонжа!O185+'ПУ-18 Тамб'!O185+БлаговТУ!O185</f>
        <v>#REF!</v>
      </c>
      <c r="M185" s="11" t="e">
        <f>'Усть-Иван'!P185+п.Юхта!#REF!+Дубовка!P185+БелогТУ!P185+МазТУпсих!P185+Гонжа!P185+'ПУ-18 Тамб'!P185+БлаговТУ!P185</f>
        <v>#REF!</v>
      </c>
      <c r="N185" s="11" t="e">
        <f>'Усть-Иван'!Q185+п.Юхта!#REF!+Дубовка!Q185+БелогТУ!Q185+МазТУпсих!Q185+Гонжа!Q185+'ПУ-18 Тамб'!Q185+БлаговТУ!Q185</f>
        <v>#REF!</v>
      </c>
      <c r="O185" s="11" t="e">
        <f>'Усть-Иван'!S185+п.Юхта!#REF!+Дубовка!S185+БелогТУ!S185+МазТУпсих!S185+Гонжа!S185+'ПУ-18 Тамб'!S185+БлаговТУ!S185</f>
        <v>#REF!</v>
      </c>
      <c r="P185" s="11" t="e">
        <f>'Усть-Иван'!T185+п.Юхта!#REF!+Дубовка!T185+БелогТУ!T185+МазТУпсих!T185+Гонжа!T185+'ПУ-18 Тамб'!T185+БлаговТУ!T185</f>
        <v>#REF!</v>
      </c>
      <c r="Q185" s="11" t="e">
        <f>'Усть-Иван'!U185+п.Юхта!#REF!+Дубовка!U185+БелогТУ!U185+МазТУпсих!U185+Гонжа!U185+'ПУ-18 Тамб'!U185+БлаговТУ!U185</f>
        <v>#REF!</v>
      </c>
      <c r="R185" s="11" t="e">
        <f>'Усть-Иван'!V185+п.Юхта!#REF!+Дубовка!V185+БелогТУ!V185+МазТУпсих!V185+Гонжа!V185+'ПУ-18 Тамб'!V185+БлаговТУ!V185</f>
        <v>#REF!</v>
      </c>
      <c r="V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</row>
    <row r="186" spans="1:44" hidden="1" x14ac:dyDescent="0.25">
      <c r="A186" s="19" t="str">
        <f>A174 &amp; ".6"</f>
        <v>16.5.6</v>
      </c>
      <c r="B186" s="35" t="s">
        <v>177</v>
      </c>
      <c r="C186" s="36" t="s">
        <v>97</v>
      </c>
      <c r="D186" s="11" t="e">
        <f>'Усть-Иван'!D186+п.Юхта!#REF!+Дубовка!D186+БелогТУ!D186+МазТУпсих!D186+Гонжа!D186+'ПУ-18 Тамб'!D186+БлаговТУ!D186</f>
        <v>#REF!</v>
      </c>
      <c r="E186" s="11" t="e">
        <f>'Усть-Иван'!E186+п.Юхта!#REF!+Дубовка!E186+БелогТУ!E186+МазТУпсих!E186+Гонжа!E186+'ПУ-18 Тамб'!E186+БлаговТУ!E186</f>
        <v>#REF!</v>
      </c>
      <c r="F186" s="11" t="e">
        <f>'Усть-Иван'!F186+п.Юхта!#REF!+Дубовка!F186+БелогТУ!F186+МазТУпсих!F186+Гонжа!F186+'ПУ-18 Тамб'!F186+БлаговТУ!F186</f>
        <v>#REF!</v>
      </c>
      <c r="G186" s="11" t="e">
        <f>'Усть-Иван'!H186+п.Юхта!#REF!+Дубовка!H186+БелогТУ!H186+МазТУпсих!H186+Гонжа!H186+'ПУ-18 Тамб'!H186+БлаговТУ!H186</f>
        <v>#REF!</v>
      </c>
      <c r="H186" s="11" t="e">
        <f>'Усть-Иван'!I186+п.Юхта!#REF!+Дубовка!I186+БелогТУ!I186+МазТУпсих!I186+Гонжа!I186+'ПУ-18 Тамб'!I186+БлаговТУ!I186</f>
        <v>#REF!</v>
      </c>
      <c r="I186" s="11" t="e">
        <f>'Усть-Иван'!J186+п.Юхта!#REF!+Дубовка!J186+БелогТУ!J186+МазТУпсих!J186+Гонжа!J186+'ПУ-18 Тамб'!J186+БлаговТУ!J186</f>
        <v>#REF!</v>
      </c>
      <c r="J186" s="11" t="e">
        <f>'Усть-Иван'!K186+п.Юхта!#REF!+Дубовка!K186+БелогТУ!K186+МазТУпсих!K186+Гонжа!K186+'ПУ-18 Тамб'!K186+БлаговТУ!K186</f>
        <v>#REF!</v>
      </c>
      <c r="K186" s="11" t="e">
        <f>'Усть-Иван'!N186+п.Юхта!#REF!+Дубовка!N186+БелогТУ!N186+МазТУпсих!N186+Гонжа!N186+'ПУ-18 Тамб'!N186+БлаговТУ!N186</f>
        <v>#REF!</v>
      </c>
      <c r="L186" s="11" t="e">
        <f>'Усть-Иван'!O186+п.Юхта!#REF!+Дубовка!O186+БелогТУ!O186+МазТУпсих!O186+Гонжа!O186+'ПУ-18 Тамб'!O186+БлаговТУ!O186</f>
        <v>#REF!</v>
      </c>
      <c r="M186" s="11" t="e">
        <f>'Усть-Иван'!P186+п.Юхта!#REF!+Дубовка!P186+БелогТУ!P186+МазТУпсих!P186+Гонжа!P186+'ПУ-18 Тамб'!P186+БлаговТУ!P186</f>
        <v>#REF!</v>
      </c>
      <c r="N186" s="11" t="e">
        <f>'Усть-Иван'!Q186+п.Юхта!#REF!+Дубовка!Q186+БелогТУ!Q186+МазТУпсих!Q186+Гонжа!Q186+'ПУ-18 Тамб'!Q186+БлаговТУ!Q186</f>
        <v>#REF!</v>
      </c>
      <c r="O186" s="11" t="e">
        <f>'Усть-Иван'!S186+п.Юхта!#REF!+Дубовка!S186+БелогТУ!S186+МазТУпсих!S186+Гонжа!S186+'ПУ-18 Тамб'!S186+БлаговТУ!S186</f>
        <v>#REF!</v>
      </c>
      <c r="P186" s="11" t="e">
        <f>'Усть-Иван'!T186+п.Юхта!#REF!+Дубовка!T186+БелогТУ!T186+МазТУпсих!T186+Гонжа!T186+'ПУ-18 Тамб'!T186+БлаговТУ!T186</f>
        <v>#REF!</v>
      </c>
      <c r="Q186" s="11" t="e">
        <f>'Усть-Иван'!U186+п.Юхта!#REF!+Дубовка!U186+БелогТУ!U186+МазТУпсих!U186+Гонжа!U186+'ПУ-18 Тамб'!U186+БлаговТУ!U186</f>
        <v>#REF!</v>
      </c>
      <c r="R186" s="11" t="e">
        <f>'Усть-Иван'!V186+п.Юхта!#REF!+Дубовка!V186+БелогТУ!V186+МазТУпсих!V186+Гонжа!V186+'ПУ-18 Тамб'!V186+БлаговТУ!V186</f>
        <v>#REF!</v>
      </c>
      <c r="V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</row>
    <row r="187" spans="1:44" hidden="1" x14ac:dyDescent="0.25">
      <c r="A187" s="19" t="str">
        <f>A174 &amp; ".7"</f>
        <v>16.5.7</v>
      </c>
      <c r="B187" s="35" t="s">
        <v>178</v>
      </c>
      <c r="C187" s="36" t="s">
        <v>99</v>
      </c>
      <c r="D187" s="14" t="e">
        <f t="shared" ref="D187:H187" si="103">D186*D185/1000</f>
        <v>#REF!</v>
      </c>
      <c r="E187" s="14" t="e">
        <f t="shared" si="103"/>
        <v>#REF!</v>
      </c>
      <c r="F187" s="14" t="e">
        <f t="shared" si="103"/>
        <v>#REF!</v>
      </c>
      <c r="G187" s="14" t="e">
        <f t="shared" si="103"/>
        <v>#REF!</v>
      </c>
      <c r="H187" s="14" t="e">
        <f t="shared" si="103"/>
        <v>#REF!</v>
      </c>
      <c r="I187" s="14" t="e">
        <f>I186*I185/1000</f>
        <v>#REF!</v>
      </c>
      <c r="J187" s="14" t="e">
        <f>J186*J185/1000</f>
        <v>#REF!</v>
      </c>
      <c r="K187" s="14" t="e">
        <f t="shared" ref="K187:L187" si="104">K186*K185/1000</f>
        <v>#REF!</v>
      </c>
      <c r="L187" s="14" t="e">
        <f t="shared" si="104"/>
        <v>#REF!</v>
      </c>
      <c r="M187" s="14" t="e">
        <f>M186*M185/1000</f>
        <v>#REF!</v>
      </c>
      <c r="N187" s="14" t="e">
        <f>N186*N185/1000</f>
        <v>#REF!</v>
      </c>
      <c r="O187" s="14" t="e">
        <f t="shared" ref="O187:P187" si="105">O186*O185/1000</f>
        <v>#REF!</v>
      </c>
      <c r="P187" s="14" t="e">
        <f t="shared" si="105"/>
        <v>#REF!</v>
      </c>
      <c r="Q187" s="14" t="e">
        <f>Q186*Q185/1000</f>
        <v>#REF!</v>
      </c>
      <c r="R187" s="14" t="e">
        <f>R186*R185/1000</f>
        <v>#REF!</v>
      </c>
      <c r="V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</row>
    <row r="188" spans="1:44" hidden="1" x14ac:dyDescent="0.25">
      <c r="A188" s="19" t="str">
        <f>A174 &amp; ".8"</f>
        <v>16.5.8</v>
      </c>
      <c r="B188" s="35" t="s">
        <v>179</v>
      </c>
      <c r="C188" s="36"/>
      <c r="D188" s="11" t="e">
        <f>'Усть-Иван'!D188+п.Юхта!#REF!+Дубовка!D188+БелогТУ!D188+МазТУпсих!D188+Гонжа!D188+'ПУ-18 Тамб'!D188+БлаговТУ!D188</f>
        <v>#REF!</v>
      </c>
      <c r="E188" s="11" t="e">
        <f>'Усть-Иван'!E188+п.Юхта!#REF!+Дубовка!E188+БелогТУ!E188+МазТУпсих!E188+Гонжа!E188+'ПУ-18 Тамб'!E188+БлаговТУ!E188</f>
        <v>#REF!</v>
      </c>
      <c r="F188" s="11" t="e">
        <f>'Усть-Иван'!F188+п.Юхта!#REF!+Дубовка!F188+БелогТУ!F188+МазТУпсих!F188+Гонжа!F188+'ПУ-18 Тамб'!F188+БлаговТУ!F188</f>
        <v>#REF!</v>
      </c>
      <c r="G188" s="11" t="e">
        <f>'Усть-Иван'!H188+п.Юхта!#REF!+Дубовка!H188+БелогТУ!H188+МазТУпсих!H188+Гонжа!H188+'ПУ-18 Тамб'!H188+БлаговТУ!H188</f>
        <v>#REF!</v>
      </c>
      <c r="H188" s="11" t="e">
        <f>'Усть-Иван'!I188+п.Юхта!#REF!+Дубовка!I188+БелогТУ!I188+МазТУпсих!I188+Гонжа!I188+'ПУ-18 Тамб'!I188+БлаговТУ!I188</f>
        <v>#REF!</v>
      </c>
      <c r="I188" s="11" t="e">
        <f>'Усть-Иван'!J188+п.Юхта!#REF!+Дубовка!J188+БелогТУ!J188+МазТУпсих!J188+Гонжа!J188+'ПУ-18 Тамб'!J188+БлаговТУ!J188</f>
        <v>#REF!</v>
      </c>
      <c r="J188" s="11" t="e">
        <f>'Усть-Иван'!K188+п.Юхта!#REF!+Дубовка!K188+БелогТУ!K188+МазТУпсих!K188+Гонжа!K188+'ПУ-18 Тамб'!K188+БлаговТУ!K188</f>
        <v>#REF!</v>
      </c>
      <c r="K188" s="11" t="e">
        <f>'Усть-Иван'!N188+п.Юхта!#REF!+Дубовка!N188+БелогТУ!N188+МазТУпсих!N188+Гонжа!N188+'ПУ-18 Тамб'!N188+БлаговТУ!N188</f>
        <v>#REF!</v>
      </c>
      <c r="L188" s="11" t="e">
        <f>'Усть-Иван'!O188+п.Юхта!#REF!+Дубовка!O188+БелогТУ!O188+МазТУпсих!O188+Гонжа!O188+'ПУ-18 Тамб'!O188+БлаговТУ!O188</f>
        <v>#REF!</v>
      </c>
      <c r="M188" s="11" t="e">
        <f>'Усть-Иван'!P188+п.Юхта!#REF!+Дубовка!P188+БелогТУ!P188+МазТУпсих!P188+Гонжа!P188+'ПУ-18 Тамб'!P188+БлаговТУ!P188</f>
        <v>#REF!</v>
      </c>
      <c r="N188" s="11" t="e">
        <f>'Усть-Иван'!Q188+п.Юхта!#REF!+Дубовка!Q188+БелогТУ!Q188+МазТУпсих!Q188+Гонжа!Q188+'ПУ-18 Тамб'!Q188+БлаговТУ!Q188</f>
        <v>#REF!</v>
      </c>
      <c r="O188" s="11" t="e">
        <f>'Усть-Иван'!S188+п.Юхта!#REF!+Дубовка!S188+БелогТУ!S188+МазТУпсих!S188+Гонжа!S188+'ПУ-18 Тамб'!S188+БлаговТУ!S188</f>
        <v>#REF!</v>
      </c>
      <c r="P188" s="11" t="e">
        <f>'Усть-Иван'!T188+п.Юхта!#REF!+Дубовка!T188+БелогТУ!T188+МазТУпсих!T188+Гонжа!T188+'ПУ-18 Тамб'!T188+БлаговТУ!T188</f>
        <v>#REF!</v>
      </c>
      <c r="Q188" s="11" t="e">
        <f>'Усть-Иван'!U188+п.Юхта!#REF!+Дубовка!U188+БелогТУ!U188+МазТУпсих!U188+Гонжа!U188+'ПУ-18 Тамб'!U188+БлаговТУ!U188</f>
        <v>#REF!</v>
      </c>
      <c r="R188" s="11" t="e">
        <f>'Усть-Иван'!V188+п.Юхта!#REF!+Дубовка!V188+БелогТУ!V188+МазТУпсих!V188+Гонжа!V188+'ПУ-18 Тамб'!V188+БлаговТУ!V188</f>
        <v>#REF!</v>
      </c>
      <c r="V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</row>
    <row r="189" spans="1:44" hidden="1" x14ac:dyDescent="0.25">
      <c r="A189" s="19" t="str">
        <f>A174 &amp; ".9"</f>
        <v>16.5.9</v>
      </c>
      <c r="B189" s="35" t="s">
        <v>180</v>
      </c>
      <c r="C189" s="36" t="s">
        <v>102</v>
      </c>
      <c r="D189" s="14" t="e">
        <f t="shared" ref="D189:H189" si="106">IF(D188=0,0,D187/D188)</f>
        <v>#REF!</v>
      </c>
      <c r="E189" s="14" t="e">
        <f t="shared" si="106"/>
        <v>#REF!</v>
      </c>
      <c r="F189" s="14" t="e">
        <f t="shared" si="106"/>
        <v>#REF!</v>
      </c>
      <c r="G189" s="14" t="e">
        <f t="shared" si="106"/>
        <v>#REF!</v>
      </c>
      <c r="H189" s="14" t="e">
        <f t="shared" si="106"/>
        <v>#REF!</v>
      </c>
      <c r="I189" s="14" t="e">
        <f>IF(I188=0,0,I187/I188)</f>
        <v>#REF!</v>
      </c>
      <c r="J189" s="14" t="e">
        <f>IF(J188=0,0,J187/J188)</f>
        <v>#REF!</v>
      </c>
      <c r="K189" s="14" t="e">
        <f t="shared" ref="K189:L189" si="107">IF(K188=0,0,K187/K188)</f>
        <v>#REF!</v>
      </c>
      <c r="L189" s="14" t="e">
        <f t="shared" si="107"/>
        <v>#REF!</v>
      </c>
      <c r="M189" s="14" t="e">
        <f>IF(M188=0,0,M187/M188)</f>
        <v>#REF!</v>
      </c>
      <c r="N189" s="14" t="e">
        <f>IF(N188=0,0,N187/N188)</f>
        <v>#REF!</v>
      </c>
      <c r="O189" s="14" t="e">
        <f t="shared" ref="O189:P189" si="108">IF(O188=0,0,O187/O188)</f>
        <v>#REF!</v>
      </c>
      <c r="P189" s="14" t="e">
        <f t="shared" si="108"/>
        <v>#REF!</v>
      </c>
      <c r="Q189" s="14" t="e">
        <f>IF(Q188=0,0,Q187/Q188)</f>
        <v>#REF!</v>
      </c>
      <c r="R189" s="14" t="e">
        <f>IF(R188=0,0,R187/R188)</f>
        <v>#REF!</v>
      </c>
      <c r="V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</row>
    <row r="190" spans="1:44" ht="26.25" hidden="1" x14ac:dyDescent="0.25">
      <c r="A190" s="19" t="str">
        <f>A174 &amp; ".10"</f>
        <v>16.5.10</v>
      </c>
      <c r="B190" s="35" t="s">
        <v>181</v>
      </c>
      <c r="C190" s="36" t="s">
        <v>104</v>
      </c>
      <c r="D190" s="14" t="e">
        <f t="shared" ref="D190:H190" si="109">IF(D185=0,0,D189/D185*1000)</f>
        <v>#REF!</v>
      </c>
      <c r="E190" s="14" t="e">
        <f t="shared" si="109"/>
        <v>#REF!</v>
      </c>
      <c r="F190" s="14" t="e">
        <f t="shared" si="109"/>
        <v>#REF!</v>
      </c>
      <c r="G190" s="14" t="e">
        <f t="shared" si="109"/>
        <v>#REF!</v>
      </c>
      <c r="H190" s="14" t="e">
        <f t="shared" si="109"/>
        <v>#REF!</v>
      </c>
      <c r="I190" s="14" t="e">
        <f>IF(I185=0,0,I189/I185*1000)</f>
        <v>#REF!</v>
      </c>
      <c r="J190" s="14" t="e">
        <f>IF(J185=0,0,J189/J185*1000)</f>
        <v>#REF!</v>
      </c>
      <c r="K190" s="14" t="e">
        <f t="shared" ref="K190:L190" si="110">IF(K185=0,0,K189/K185*1000)</f>
        <v>#REF!</v>
      </c>
      <c r="L190" s="14" t="e">
        <f t="shared" si="110"/>
        <v>#REF!</v>
      </c>
      <c r="M190" s="14" t="e">
        <f>IF(M185=0,0,M189/M185*1000)</f>
        <v>#REF!</v>
      </c>
      <c r="N190" s="14" t="e">
        <f>IF(N185=0,0,N189/N185*1000)</f>
        <v>#REF!</v>
      </c>
      <c r="O190" s="14" t="e">
        <f t="shared" ref="O190:P190" si="111">IF(O185=0,0,O189/O185*1000)</f>
        <v>#REF!</v>
      </c>
      <c r="P190" s="14" t="e">
        <f t="shared" si="111"/>
        <v>#REF!</v>
      </c>
      <c r="Q190" s="14" t="e">
        <f>IF(Q185=0,0,Q189/Q185*1000)</f>
        <v>#REF!</v>
      </c>
      <c r="R190" s="14" t="e">
        <f>IF(R185=0,0,R189/R185*1000)</f>
        <v>#REF!</v>
      </c>
      <c r="V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</row>
    <row r="191" spans="1:44" hidden="1" x14ac:dyDescent="0.25">
      <c r="A191" s="19" t="str">
        <f>A174 &amp; ".11"</f>
        <v>16.5.11</v>
      </c>
      <c r="B191" s="35" t="s">
        <v>182</v>
      </c>
      <c r="C191" s="36" t="s">
        <v>106</v>
      </c>
      <c r="D191" s="14" t="e">
        <f t="shared" ref="D191:R191" si="112">IF(D189=0,0,D174/D189*1000)</f>
        <v>#REF!</v>
      </c>
      <c r="E191" s="14" t="e">
        <f t="shared" si="112"/>
        <v>#REF!</v>
      </c>
      <c r="F191" s="14" t="e">
        <f t="shared" si="112"/>
        <v>#REF!</v>
      </c>
      <c r="G191" s="14" t="e">
        <f t="shared" si="112"/>
        <v>#REF!</v>
      </c>
      <c r="H191" s="14" t="e">
        <f t="shared" si="112"/>
        <v>#REF!</v>
      </c>
      <c r="I191" s="14" t="e">
        <f t="shared" si="112"/>
        <v>#REF!</v>
      </c>
      <c r="J191" s="14" t="e">
        <f t="shared" si="112"/>
        <v>#REF!</v>
      </c>
      <c r="K191" s="14" t="e">
        <f t="shared" si="112"/>
        <v>#REF!</v>
      </c>
      <c r="L191" s="14" t="e">
        <f t="shared" si="112"/>
        <v>#REF!</v>
      </c>
      <c r="M191" s="14" t="e">
        <f t="shared" si="112"/>
        <v>#REF!</v>
      </c>
      <c r="N191" s="14" t="e">
        <f t="shared" si="112"/>
        <v>#REF!</v>
      </c>
      <c r="O191" s="14" t="e">
        <f t="shared" si="112"/>
        <v>#REF!</v>
      </c>
      <c r="P191" s="14" t="e">
        <f t="shared" si="112"/>
        <v>#REF!</v>
      </c>
      <c r="Q191" s="14" t="e">
        <f t="shared" si="112"/>
        <v>#REF!</v>
      </c>
      <c r="R191" s="14" t="e">
        <f t="shared" si="112"/>
        <v>#REF!</v>
      </c>
      <c r="V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</row>
    <row r="192" spans="1:44" ht="27" x14ac:dyDescent="0.25">
      <c r="A192" s="18" t="s">
        <v>183</v>
      </c>
      <c r="B192" s="33" t="s">
        <v>184</v>
      </c>
      <c r="C192" s="32" t="s">
        <v>71</v>
      </c>
      <c r="D192" s="14">
        <f t="shared" ref="D192:R192" si="113">D196+D199+D202+D205</f>
        <v>0</v>
      </c>
      <c r="E192" s="14">
        <f t="shared" si="113"/>
        <v>0</v>
      </c>
      <c r="F192" s="14">
        <f t="shared" si="113"/>
        <v>0</v>
      </c>
      <c r="G192" s="14">
        <f t="shared" si="113"/>
        <v>0</v>
      </c>
      <c r="H192" s="14">
        <f t="shared" si="113"/>
        <v>0</v>
      </c>
      <c r="I192" s="14">
        <f t="shared" si="113"/>
        <v>0</v>
      </c>
      <c r="J192" s="14">
        <f t="shared" si="113"/>
        <v>0</v>
      </c>
      <c r="K192" s="14">
        <f t="shared" si="113"/>
        <v>0</v>
      </c>
      <c r="L192" s="14">
        <f t="shared" si="113"/>
        <v>0</v>
      </c>
      <c r="M192" s="14">
        <f t="shared" si="113"/>
        <v>0</v>
      </c>
      <c r="N192" s="14">
        <f t="shared" si="113"/>
        <v>0</v>
      </c>
      <c r="O192" s="14">
        <f t="shared" si="113"/>
        <v>0</v>
      </c>
      <c r="P192" s="14" t="e">
        <f t="shared" si="113"/>
        <v>#REF!</v>
      </c>
      <c r="Q192" s="14" t="e">
        <f t="shared" si="113"/>
        <v>#REF!</v>
      </c>
      <c r="R192" s="14" t="e">
        <f t="shared" si="113"/>
        <v>#REF!</v>
      </c>
      <c r="T192" s="131"/>
      <c r="U192" s="131"/>
      <c r="V192" s="131"/>
      <c r="W192" s="131"/>
      <c r="X192" s="131"/>
      <c r="Y192" s="131"/>
      <c r="Z192" s="131"/>
      <c r="AA192" s="131"/>
      <c r="AB192" s="131"/>
      <c r="AC192" s="131"/>
      <c r="AD192" s="131"/>
      <c r="AE192" s="131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</row>
    <row r="193" spans="1:44" hidden="1" x14ac:dyDescent="0.25">
      <c r="A193" s="19" t="str">
        <f>A192 &amp; ".0.1"</f>
        <v>16.6.0.1</v>
      </c>
      <c r="B193" s="40" t="s">
        <v>185</v>
      </c>
      <c r="C193" s="36" t="s">
        <v>186</v>
      </c>
      <c r="D193" s="14">
        <f>D198+D201+D204+D207</f>
        <v>0</v>
      </c>
      <c r="E193" s="14">
        <f t="shared" ref="E193:R193" si="114">E198+E201+E204+E207</f>
        <v>0</v>
      </c>
      <c r="F193" s="14">
        <f t="shared" si="114"/>
        <v>0</v>
      </c>
      <c r="G193" s="14">
        <f t="shared" si="114"/>
        <v>0</v>
      </c>
      <c r="H193" s="14">
        <f t="shared" si="114"/>
        <v>0</v>
      </c>
      <c r="I193" s="14">
        <f t="shared" si="114"/>
        <v>0</v>
      </c>
      <c r="J193" s="14">
        <f t="shared" si="114"/>
        <v>0</v>
      </c>
      <c r="K193" s="14">
        <f t="shared" si="114"/>
        <v>0</v>
      </c>
      <c r="L193" s="14">
        <f t="shared" si="114"/>
        <v>0</v>
      </c>
      <c r="M193" s="14">
        <f t="shared" si="114"/>
        <v>0</v>
      </c>
      <c r="N193" s="14">
        <f t="shared" si="114"/>
        <v>0</v>
      </c>
      <c r="O193" s="14">
        <f t="shared" si="114"/>
        <v>0</v>
      </c>
      <c r="P193" s="14" t="e">
        <f t="shared" si="114"/>
        <v>#REF!</v>
      </c>
      <c r="Q193" s="14" t="e">
        <f t="shared" si="114"/>
        <v>#REF!</v>
      </c>
      <c r="R193" s="14" t="e">
        <f t="shared" si="114"/>
        <v>#REF!</v>
      </c>
      <c r="V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</row>
    <row r="194" spans="1:44" hidden="1" x14ac:dyDescent="0.25">
      <c r="A194" s="19" t="str">
        <f>A192 &amp; ".0.2"</f>
        <v>16.6.0.2</v>
      </c>
      <c r="B194" s="40" t="s">
        <v>187</v>
      </c>
      <c r="C194" s="36" t="s">
        <v>188</v>
      </c>
      <c r="D194" s="41">
        <f>IF(D192=0,0,D192/D193)</f>
        <v>0</v>
      </c>
      <c r="E194" s="41">
        <f t="shared" ref="E194:R194" si="115">IF(E192=0,0,E192/E193)</f>
        <v>0</v>
      </c>
      <c r="F194" s="41">
        <f t="shared" si="115"/>
        <v>0</v>
      </c>
      <c r="G194" s="41">
        <f t="shared" si="115"/>
        <v>0</v>
      </c>
      <c r="H194" s="41">
        <f t="shared" si="115"/>
        <v>0</v>
      </c>
      <c r="I194" s="41">
        <f t="shared" si="115"/>
        <v>0</v>
      </c>
      <c r="J194" s="41">
        <f t="shared" si="115"/>
        <v>0</v>
      </c>
      <c r="K194" s="41">
        <f t="shared" si="115"/>
        <v>0</v>
      </c>
      <c r="L194" s="41">
        <f t="shared" si="115"/>
        <v>0</v>
      </c>
      <c r="M194" s="41">
        <f t="shared" si="115"/>
        <v>0</v>
      </c>
      <c r="N194" s="41">
        <f t="shared" si="115"/>
        <v>0</v>
      </c>
      <c r="O194" s="41">
        <f t="shared" si="115"/>
        <v>0</v>
      </c>
      <c r="P194" s="41" t="e">
        <f t="shared" si="115"/>
        <v>#REF!</v>
      </c>
      <c r="Q194" s="41" t="e">
        <f t="shared" si="115"/>
        <v>#REF!</v>
      </c>
      <c r="R194" s="41" t="e">
        <f t="shared" si="115"/>
        <v>#REF!</v>
      </c>
      <c r="V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</row>
    <row r="195" spans="1:44" hidden="1" x14ac:dyDescent="0.25">
      <c r="A195" s="19" t="str">
        <f>A192 &amp; ".0.3"</f>
        <v>16.6.0.3</v>
      </c>
      <c r="B195" s="40" t="s">
        <v>189</v>
      </c>
      <c r="C195" s="36" t="s">
        <v>190</v>
      </c>
      <c r="D195" s="11">
        <f>'Усть-Иван'!D195+Дубовка!D195+БелогТУ!D195+МазТУпсих!D195+Гонжа!D195+'ПУ-18 Тамб'!D195+БлаговТУ!D195</f>
        <v>0</v>
      </c>
      <c r="E195" s="11">
        <f>'Усть-Иван'!E195+Дубовка!E195+БелогТУ!E195+МазТУпсих!E195+Гонжа!E195+'ПУ-18 Тамб'!E195+БлаговТУ!E195</f>
        <v>0</v>
      </c>
      <c r="F195" s="11">
        <f>'Усть-Иван'!F195+Дубовка!F195+БелогТУ!F195+МазТУпсих!F195+Гонжа!F195+'ПУ-18 Тамб'!F195+БлаговТУ!F195</f>
        <v>0</v>
      </c>
      <c r="G195" s="11">
        <f>'Усть-Иван'!H195+Дубовка!H195+БелогТУ!H195+МазТУпсих!H195+Гонжа!H195+'ПУ-18 Тамб'!H195+БлаговТУ!H195</f>
        <v>0</v>
      </c>
      <c r="H195" s="11">
        <f>'Усть-Иван'!I195+Дубовка!I195+БелогТУ!I195+МазТУпсих!I195+Гонжа!I195+'ПУ-18 Тамб'!I195+БлаговТУ!I195</f>
        <v>0</v>
      </c>
      <c r="I195" s="11">
        <f>'Усть-Иван'!J195+Дубовка!J195+БелогТУ!J195+МазТУпсих!J195+Гонжа!J195+'ПУ-18 Тамб'!J195+БлаговТУ!J195</f>
        <v>0</v>
      </c>
      <c r="J195" s="11">
        <f>'Усть-Иван'!K195+Дубовка!K195+БелогТУ!K195+МазТУпсих!K195+Гонжа!K195+'ПУ-18 Тамб'!K195+БлаговТУ!K195</f>
        <v>0</v>
      </c>
      <c r="K195" s="11">
        <f>'Усть-Иван'!N195+Дубовка!N195+БелогТУ!N195+МазТУпсих!N195+Гонжа!N195+'ПУ-18 Тамб'!N195+БлаговТУ!N195</f>
        <v>0</v>
      </c>
      <c r="L195" s="11">
        <f>'Усть-Иван'!O195+Дубовка!O195+БелогТУ!O195+МазТУпсих!O195+Гонжа!O195+'ПУ-18 Тамб'!O195+БлаговТУ!O195</f>
        <v>0</v>
      </c>
      <c r="M195" s="11">
        <f>'Усть-Иван'!P195+Дубовка!P195+БелогТУ!P195+МазТУпсих!P195+Гонжа!P195+'ПУ-18 Тамб'!P195+БлаговТУ!P195</f>
        <v>0</v>
      </c>
      <c r="N195" s="11">
        <f>'Усть-Иван'!Q195+Дубовка!Q195+БелогТУ!Q195+МазТУпсих!Q195+Гонжа!Q195+'ПУ-18 Тамб'!Q195+БлаговТУ!Q195</f>
        <v>0</v>
      </c>
      <c r="O195" s="11">
        <f>'Усть-Иван'!S195+Дубовка!S195+БелогТУ!S195+МазТУпсих!S195+Гонжа!S195+'ПУ-18 Тамб'!S195+БлаговТУ!S195</f>
        <v>0</v>
      </c>
      <c r="P195" s="11" t="e">
        <f>'Усть-Иван'!T195+п.Юхта!#REF!+Дубовка!T195+БелогТУ!T195+МазТУпсих!T195+Гонжа!T195+'ПУ-18 Тамб'!T195+БлаговТУ!T195</f>
        <v>#REF!</v>
      </c>
      <c r="Q195" s="11" t="e">
        <f>'Усть-Иван'!U195+п.Юхта!#REF!+Дубовка!U195+БелогТУ!U195+МазТУпсих!U195+Гонжа!U195+'ПУ-18 Тамб'!U195+БлаговТУ!U195</f>
        <v>#REF!</v>
      </c>
      <c r="R195" s="11" t="e">
        <f>'Усть-Иван'!V195+п.Юхта!#REF!+Дубовка!V195+БелогТУ!V195+МазТУпсих!V195+Гонжа!V195+'ПУ-18 Тамб'!V195+БлаговТУ!V195</f>
        <v>#REF!</v>
      </c>
      <c r="V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</row>
    <row r="196" spans="1:44" hidden="1" x14ac:dyDescent="0.25">
      <c r="A196" s="19" t="str">
        <f>A192 &amp; ".1"</f>
        <v>16.6.1</v>
      </c>
      <c r="B196" s="40" t="s">
        <v>191</v>
      </c>
      <c r="C196" s="36" t="s">
        <v>71</v>
      </c>
      <c r="D196" s="14">
        <f>D197*D198</f>
        <v>0</v>
      </c>
      <c r="E196" s="14">
        <f t="shared" ref="E196:R196" si="116">E197*E198</f>
        <v>0</v>
      </c>
      <c r="F196" s="14">
        <f t="shared" si="116"/>
        <v>0</v>
      </c>
      <c r="G196" s="14">
        <f t="shared" si="116"/>
        <v>0</v>
      </c>
      <c r="H196" s="14">
        <f t="shared" si="116"/>
        <v>0</v>
      </c>
      <c r="I196" s="14">
        <f t="shared" si="116"/>
        <v>0</v>
      </c>
      <c r="J196" s="14">
        <f t="shared" si="116"/>
        <v>0</v>
      </c>
      <c r="K196" s="14">
        <f t="shared" si="116"/>
        <v>0</v>
      </c>
      <c r="L196" s="14">
        <f t="shared" si="116"/>
        <v>0</v>
      </c>
      <c r="M196" s="14">
        <f t="shared" si="116"/>
        <v>0</v>
      </c>
      <c r="N196" s="14">
        <f t="shared" si="116"/>
        <v>0</v>
      </c>
      <c r="O196" s="14">
        <f t="shared" si="116"/>
        <v>0</v>
      </c>
      <c r="P196" s="14" t="e">
        <f t="shared" si="116"/>
        <v>#REF!</v>
      </c>
      <c r="Q196" s="14" t="e">
        <f t="shared" si="116"/>
        <v>#REF!</v>
      </c>
      <c r="R196" s="14" t="e">
        <f t="shared" si="116"/>
        <v>#REF!</v>
      </c>
      <c r="V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</row>
    <row r="197" spans="1:44" hidden="1" x14ac:dyDescent="0.25">
      <c r="A197" s="19" t="str">
        <f>A194 &amp; ".1"</f>
        <v>16.6.0.2.1</v>
      </c>
      <c r="B197" s="40" t="s">
        <v>192</v>
      </c>
      <c r="C197" s="36" t="s">
        <v>188</v>
      </c>
      <c r="D197" s="11">
        <f>'Усть-Иван'!D197+Дубовка!D197+БелогТУ!D197+МазТУпсих!D197+Гонжа!D197+'ПУ-18 Тамб'!D197+БлаговТУ!D197</f>
        <v>0</v>
      </c>
      <c r="E197" s="11">
        <f>'Усть-Иван'!E197+Дубовка!E197+БелогТУ!E197+МазТУпсих!E197+Гонжа!E197+'ПУ-18 Тамб'!E197+БлаговТУ!E197</f>
        <v>0</v>
      </c>
      <c r="F197" s="11">
        <f>'Усть-Иван'!F197+Дубовка!F197+БелогТУ!F197+МазТУпсих!F197+Гонжа!F197+'ПУ-18 Тамб'!F197+БлаговТУ!F197</f>
        <v>0</v>
      </c>
      <c r="G197" s="11">
        <f>'Усть-Иван'!H197+Дубовка!H197+БелогТУ!H197+МазТУпсих!H197+Гонжа!H197+'ПУ-18 Тамб'!H197+БлаговТУ!H197</f>
        <v>0</v>
      </c>
      <c r="H197" s="11">
        <f>'Усть-Иван'!I197+Дубовка!I197+БелогТУ!I197+МазТУпсих!I197+Гонжа!I197+'ПУ-18 Тамб'!I197+БлаговТУ!I197</f>
        <v>0</v>
      </c>
      <c r="I197" s="11">
        <f>'Усть-Иван'!J197+Дубовка!J197+БелогТУ!J197+МазТУпсих!J197+Гонжа!J197+'ПУ-18 Тамб'!J197+БлаговТУ!J197</f>
        <v>0</v>
      </c>
      <c r="J197" s="11">
        <f>'Усть-Иван'!K197+Дубовка!K197+БелогТУ!K197+МазТУпсих!K197+Гонжа!K197+'ПУ-18 Тамб'!K197+БлаговТУ!K197</f>
        <v>0</v>
      </c>
      <c r="K197" s="11">
        <f>'Усть-Иван'!N197+Дубовка!N197+БелогТУ!N197+МазТУпсих!N197+Гонжа!N197+'ПУ-18 Тамб'!N197+БлаговТУ!N197</f>
        <v>0</v>
      </c>
      <c r="L197" s="11">
        <f>'Усть-Иван'!O197+Дубовка!O197+БелогТУ!O197+МазТУпсих!O197+Гонжа!O197+'ПУ-18 Тамб'!O197+БлаговТУ!O197</f>
        <v>0</v>
      </c>
      <c r="M197" s="11">
        <f>'Усть-Иван'!P197+Дубовка!P197+БелогТУ!P197+МазТУпсих!P197+Гонжа!P197+'ПУ-18 Тамб'!P197+БлаговТУ!P197</f>
        <v>0</v>
      </c>
      <c r="N197" s="11">
        <f>'Усть-Иван'!Q197+Дубовка!Q197+БелогТУ!Q197+МазТУпсих!Q197+Гонжа!Q197+'ПУ-18 Тамб'!Q197+БлаговТУ!Q197</f>
        <v>0</v>
      </c>
      <c r="O197" s="11">
        <f>'Усть-Иван'!S197+Дубовка!S197+БелогТУ!S197+МазТУпсих!S197+Гонжа!S197+'ПУ-18 Тамб'!S197+БлаговТУ!S197</f>
        <v>0</v>
      </c>
      <c r="P197" s="11" t="e">
        <f>'Усть-Иван'!T197+п.Юхта!#REF!+Дубовка!T197+БелогТУ!T197+МазТУпсих!T197+Гонжа!T197+'ПУ-18 Тамб'!T197+БлаговТУ!T197</f>
        <v>#REF!</v>
      </c>
      <c r="Q197" s="11" t="e">
        <f>'Усть-Иван'!U197+п.Юхта!#REF!+Дубовка!U197+БелогТУ!U197+МазТУпсих!U197+Гонжа!U197+'ПУ-18 Тамб'!U197+БлаговТУ!U197</f>
        <v>#REF!</v>
      </c>
      <c r="R197" s="11" t="e">
        <f>'Усть-Иван'!V197+п.Юхта!#REF!+Дубовка!V197+БелогТУ!V197+МазТУпсих!V197+Гонжа!V197+'ПУ-18 Тамб'!V197+БлаговТУ!V197</f>
        <v>#REF!</v>
      </c>
      <c r="V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</row>
    <row r="198" spans="1:44" hidden="1" x14ac:dyDescent="0.25">
      <c r="A198" s="19" t="str">
        <f>A193 &amp; ".1"</f>
        <v>16.6.0.1.1</v>
      </c>
      <c r="B198" s="40" t="s">
        <v>193</v>
      </c>
      <c r="C198" s="36" t="s">
        <v>186</v>
      </c>
      <c r="D198" s="11">
        <f>'Усть-Иван'!D198+Дубовка!D198+БелогТУ!D198+МазТУпсих!D198+Гонжа!D198+'ПУ-18 Тамб'!D198+БлаговТУ!D198</f>
        <v>0</v>
      </c>
      <c r="E198" s="11">
        <f>'Усть-Иван'!E198+Дубовка!E198+БелогТУ!E198+МазТУпсих!E198+Гонжа!E198+'ПУ-18 Тамб'!E198+БлаговТУ!E198</f>
        <v>0</v>
      </c>
      <c r="F198" s="11">
        <f>'Усть-Иван'!F198+Дубовка!F198+БелогТУ!F198+МазТУпсих!F198+Гонжа!F198+'ПУ-18 Тамб'!F198+БлаговТУ!F198</f>
        <v>0</v>
      </c>
      <c r="G198" s="11">
        <f>'Усть-Иван'!H198+Дубовка!H198+БелогТУ!H198+МазТУпсих!H198+Гонжа!H198+'ПУ-18 Тамб'!H198+БлаговТУ!H198</f>
        <v>0</v>
      </c>
      <c r="H198" s="11">
        <f>'Усть-Иван'!I198+Дубовка!I198+БелогТУ!I198+МазТУпсих!I198+Гонжа!I198+'ПУ-18 Тамб'!I198+БлаговТУ!I198</f>
        <v>0</v>
      </c>
      <c r="I198" s="11">
        <f>'Усть-Иван'!J198+Дубовка!J198+БелогТУ!J198+МазТУпсих!J198+Гонжа!J198+'ПУ-18 Тамб'!J198+БлаговТУ!J198</f>
        <v>0</v>
      </c>
      <c r="J198" s="11">
        <f>'Усть-Иван'!K198+Дубовка!K198+БелогТУ!K198+МазТУпсих!K198+Гонжа!K198+'ПУ-18 Тамб'!K198+БлаговТУ!K198</f>
        <v>0</v>
      </c>
      <c r="K198" s="11">
        <f>'Усть-Иван'!N198+Дубовка!N198+БелогТУ!N198+МазТУпсих!N198+Гонжа!N198+'ПУ-18 Тамб'!N198+БлаговТУ!N198</f>
        <v>0</v>
      </c>
      <c r="L198" s="11">
        <f>'Усть-Иван'!O198+Дубовка!O198+БелогТУ!O198+МазТУпсих!O198+Гонжа!O198+'ПУ-18 Тамб'!O198+БлаговТУ!O198</f>
        <v>0</v>
      </c>
      <c r="M198" s="11">
        <f>'Усть-Иван'!P198+Дубовка!P198+БелогТУ!P198+МазТУпсих!P198+Гонжа!P198+'ПУ-18 Тамб'!P198+БлаговТУ!P198</f>
        <v>0</v>
      </c>
      <c r="N198" s="11">
        <f>'Усть-Иван'!Q198+Дубовка!Q198+БелогТУ!Q198+МазТУпсих!Q198+Гонжа!Q198+'ПУ-18 Тамб'!Q198+БлаговТУ!Q198</f>
        <v>0</v>
      </c>
      <c r="O198" s="11">
        <f>'Усть-Иван'!S198+Дубовка!S198+БелогТУ!S198+МазТУпсих!S198+Гонжа!S198+'ПУ-18 Тамб'!S198+БлаговТУ!S198</f>
        <v>0</v>
      </c>
      <c r="P198" s="11" t="e">
        <f>'Усть-Иван'!T198+п.Юхта!#REF!+Дубовка!T198+БелогТУ!T198+МазТУпсих!T198+Гонжа!T198+'ПУ-18 Тамб'!T198+БлаговТУ!T198</f>
        <v>#REF!</v>
      </c>
      <c r="Q198" s="11" t="e">
        <f>'Усть-Иван'!U198+п.Юхта!#REF!+Дубовка!U198+БелогТУ!U198+МазТУпсих!U198+Гонжа!U198+'ПУ-18 Тамб'!U198+БлаговТУ!U198</f>
        <v>#REF!</v>
      </c>
      <c r="R198" s="11" t="e">
        <f>'Усть-Иван'!V198+п.Юхта!#REF!+Дубовка!V198+БелогТУ!V198+МазТУпсих!V198+Гонжа!V198+'ПУ-18 Тамб'!V198+БлаговТУ!V198</f>
        <v>#REF!</v>
      </c>
      <c r="V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</row>
    <row r="199" spans="1:44" hidden="1" x14ac:dyDescent="0.25">
      <c r="A199" s="19" t="str">
        <f>A192 &amp; ".2"</f>
        <v>16.6.2</v>
      </c>
      <c r="B199" s="40" t="s">
        <v>194</v>
      </c>
      <c r="C199" s="36" t="s">
        <v>71</v>
      </c>
      <c r="D199" s="14">
        <f>D200*D201</f>
        <v>0</v>
      </c>
      <c r="E199" s="14">
        <f t="shared" ref="E199:R199" si="117">E200*E201</f>
        <v>0</v>
      </c>
      <c r="F199" s="14">
        <f t="shared" si="117"/>
        <v>0</v>
      </c>
      <c r="G199" s="14">
        <f t="shared" si="117"/>
        <v>0</v>
      </c>
      <c r="H199" s="14">
        <f t="shared" si="117"/>
        <v>0</v>
      </c>
      <c r="I199" s="14">
        <f t="shared" si="117"/>
        <v>0</v>
      </c>
      <c r="J199" s="14">
        <f t="shared" si="117"/>
        <v>0</v>
      </c>
      <c r="K199" s="14">
        <f t="shared" si="117"/>
        <v>0</v>
      </c>
      <c r="L199" s="14">
        <f t="shared" si="117"/>
        <v>0</v>
      </c>
      <c r="M199" s="14">
        <f t="shared" si="117"/>
        <v>0</v>
      </c>
      <c r="N199" s="14">
        <f t="shared" si="117"/>
        <v>0</v>
      </c>
      <c r="O199" s="14">
        <f t="shared" si="117"/>
        <v>0</v>
      </c>
      <c r="P199" s="14" t="e">
        <f t="shared" si="117"/>
        <v>#REF!</v>
      </c>
      <c r="Q199" s="14" t="e">
        <f t="shared" si="117"/>
        <v>#REF!</v>
      </c>
      <c r="R199" s="14" t="e">
        <f t="shared" si="117"/>
        <v>#REF!</v>
      </c>
      <c r="V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</row>
    <row r="200" spans="1:44" hidden="1" x14ac:dyDescent="0.25">
      <c r="A200" s="19" t="str">
        <f>A194 &amp; ".2"</f>
        <v>16.6.0.2.2</v>
      </c>
      <c r="B200" s="40" t="s">
        <v>195</v>
      </c>
      <c r="C200" s="36" t="s">
        <v>188</v>
      </c>
      <c r="D200" s="11">
        <f>'Усть-Иван'!D200+Дубовка!D200+БелогТУ!D200+МазТУпсих!D200+Гонжа!D200+'ПУ-18 Тамб'!D200+БлаговТУ!D200</f>
        <v>0</v>
      </c>
      <c r="E200" s="11">
        <f>'Усть-Иван'!E200+Дубовка!E200+БелогТУ!E200+МазТУпсих!E200+Гонжа!E200+'ПУ-18 Тамб'!E200+БлаговТУ!E200</f>
        <v>0</v>
      </c>
      <c r="F200" s="11">
        <f>'Усть-Иван'!F200+Дубовка!F200+БелогТУ!F200+МазТУпсих!F200+Гонжа!F200+'ПУ-18 Тамб'!F200+БлаговТУ!F200</f>
        <v>0</v>
      </c>
      <c r="G200" s="11">
        <f>'Усть-Иван'!H200+Дубовка!H200+БелогТУ!H200+МазТУпсих!H200+Гонжа!H200+'ПУ-18 Тамб'!H200+БлаговТУ!H200</f>
        <v>0</v>
      </c>
      <c r="H200" s="11">
        <f>'Усть-Иван'!I200+Дубовка!I200+БелогТУ!I200+МазТУпсих!I200+Гонжа!I200+'ПУ-18 Тамб'!I200+БлаговТУ!I200</f>
        <v>0</v>
      </c>
      <c r="I200" s="11">
        <f>'Усть-Иван'!J200+Дубовка!J200+БелогТУ!J200+МазТУпсих!J200+Гонжа!J200+'ПУ-18 Тамб'!J200+БлаговТУ!J200</f>
        <v>0</v>
      </c>
      <c r="J200" s="11">
        <f>'Усть-Иван'!K200+Дубовка!K200+БелогТУ!K200+МазТУпсих!K200+Гонжа!K200+'ПУ-18 Тамб'!K200+БлаговТУ!K200</f>
        <v>0</v>
      </c>
      <c r="K200" s="11">
        <f>'Усть-Иван'!N200+Дубовка!N200+БелогТУ!N200+МазТУпсих!N200+Гонжа!N200+'ПУ-18 Тамб'!N200+БлаговТУ!N200</f>
        <v>0</v>
      </c>
      <c r="L200" s="11">
        <f>'Усть-Иван'!O200+Дубовка!O200+БелогТУ!O200+МазТУпсих!O200+Гонжа!O200+'ПУ-18 Тамб'!O200+БлаговТУ!O200</f>
        <v>0</v>
      </c>
      <c r="M200" s="11">
        <f>'Усть-Иван'!P200+Дубовка!P200+БелогТУ!P200+МазТУпсих!P200+Гонжа!P200+'ПУ-18 Тамб'!P200+БлаговТУ!P200</f>
        <v>0</v>
      </c>
      <c r="N200" s="11">
        <f>'Усть-Иван'!Q200+Дубовка!Q200+БелогТУ!Q200+МазТУпсих!Q200+Гонжа!Q200+'ПУ-18 Тамб'!Q200+БлаговТУ!Q200</f>
        <v>0</v>
      </c>
      <c r="O200" s="11">
        <f>'Усть-Иван'!S200+Дубовка!S200+БелогТУ!S200+МазТУпсих!S200+Гонжа!S200+'ПУ-18 Тамб'!S200+БлаговТУ!S200</f>
        <v>0</v>
      </c>
      <c r="P200" s="11" t="e">
        <f>'Усть-Иван'!T200+п.Юхта!#REF!+Дубовка!T200+БелогТУ!T200+МазТУпсих!T200+Гонжа!T200+'ПУ-18 Тамб'!T200+БлаговТУ!T200</f>
        <v>#REF!</v>
      </c>
      <c r="Q200" s="11" t="e">
        <f>'Усть-Иван'!U200+п.Юхта!#REF!+Дубовка!U200+БелогТУ!U200+МазТУпсих!U200+Гонжа!U200+'ПУ-18 Тамб'!U200+БлаговТУ!U200</f>
        <v>#REF!</v>
      </c>
      <c r="R200" s="11" t="e">
        <f>'Усть-Иван'!V200+п.Юхта!#REF!+Дубовка!V200+БелогТУ!V200+МазТУпсих!V200+Гонжа!V200+'ПУ-18 Тамб'!V200+БлаговТУ!V200</f>
        <v>#REF!</v>
      </c>
      <c r="V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</row>
    <row r="201" spans="1:44" hidden="1" x14ac:dyDescent="0.25">
      <c r="A201" s="19" t="str">
        <f>A193 &amp; ".2"</f>
        <v>16.6.0.1.2</v>
      </c>
      <c r="B201" s="40" t="s">
        <v>196</v>
      </c>
      <c r="C201" s="36" t="s">
        <v>186</v>
      </c>
      <c r="D201" s="11">
        <f>'Усть-Иван'!D201+Дубовка!D201+БелогТУ!D201+МазТУпсих!D201+Гонжа!D201+'ПУ-18 Тамб'!D201+БлаговТУ!D201</f>
        <v>0</v>
      </c>
      <c r="E201" s="11">
        <f>'Усть-Иван'!E201+Дубовка!E201+БелогТУ!E201+МазТУпсих!E201+Гонжа!E201+'ПУ-18 Тамб'!E201+БлаговТУ!E201</f>
        <v>0</v>
      </c>
      <c r="F201" s="11">
        <f>'Усть-Иван'!F201+Дубовка!F201+БелогТУ!F201+МазТУпсих!F201+Гонжа!F201+'ПУ-18 Тамб'!F201+БлаговТУ!F201</f>
        <v>0</v>
      </c>
      <c r="G201" s="11">
        <f>'Усть-Иван'!H201+Дубовка!H201+БелогТУ!H201+МазТУпсих!H201+Гонжа!H201+'ПУ-18 Тамб'!H201+БлаговТУ!H201</f>
        <v>0</v>
      </c>
      <c r="H201" s="11">
        <f>'Усть-Иван'!I201+Дубовка!I201+БелогТУ!I201+МазТУпсих!I201+Гонжа!I201+'ПУ-18 Тамб'!I201+БлаговТУ!I201</f>
        <v>0</v>
      </c>
      <c r="I201" s="11">
        <f>'Усть-Иван'!J201+Дубовка!J201+БелогТУ!J201+МазТУпсих!J201+Гонжа!J201+'ПУ-18 Тамб'!J201+БлаговТУ!J201</f>
        <v>0</v>
      </c>
      <c r="J201" s="11">
        <f>'Усть-Иван'!K201+Дубовка!K201+БелогТУ!K201+МазТУпсих!K201+Гонжа!K201+'ПУ-18 Тамб'!K201+БлаговТУ!K201</f>
        <v>0</v>
      </c>
      <c r="K201" s="11">
        <f>'Усть-Иван'!N201+Дубовка!N201+БелогТУ!N201+МазТУпсих!N201+Гонжа!N201+'ПУ-18 Тамб'!N201+БлаговТУ!N201</f>
        <v>0</v>
      </c>
      <c r="L201" s="11">
        <f>'Усть-Иван'!O201+Дубовка!O201+БелогТУ!O201+МазТУпсих!O201+Гонжа!O201+'ПУ-18 Тамб'!O201+БлаговТУ!O201</f>
        <v>0</v>
      </c>
      <c r="M201" s="11">
        <f>'Усть-Иван'!P201+Дубовка!P201+БелогТУ!P201+МазТУпсих!P201+Гонжа!P201+'ПУ-18 Тамб'!P201+БлаговТУ!P201</f>
        <v>0</v>
      </c>
      <c r="N201" s="11">
        <f>'Усть-Иван'!Q201+Дубовка!Q201+БелогТУ!Q201+МазТУпсих!Q201+Гонжа!Q201+'ПУ-18 Тамб'!Q201+БлаговТУ!Q201</f>
        <v>0</v>
      </c>
      <c r="O201" s="11">
        <f>'Усть-Иван'!S201+Дубовка!S201+БелогТУ!S201+МазТУпсих!S201+Гонжа!S201+'ПУ-18 Тамб'!S201+БлаговТУ!S201</f>
        <v>0</v>
      </c>
      <c r="P201" s="11" t="e">
        <f>'Усть-Иван'!T201+п.Юхта!#REF!+Дубовка!T201+БелогТУ!T201+МазТУпсих!T201+Гонжа!T201+'ПУ-18 Тамб'!T201+БлаговТУ!T201</f>
        <v>#REF!</v>
      </c>
      <c r="Q201" s="11" t="e">
        <f>'Усть-Иван'!U201+п.Юхта!#REF!+Дубовка!U201+БелогТУ!U201+МазТУпсих!U201+Гонжа!U201+'ПУ-18 Тамб'!U201+БлаговТУ!U201</f>
        <v>#REF!</v>
      </c>
      <c r="R201" s="11" t="e">
        <f>'Усть-Иван'!V201+п.Юхта!#REF!+Дубовка!V201+БелогТУ!V201+МазТУпсих!V201+Гонжа!V201+'ПУ-18 Тамб'!V201+БлаговТУ!V201</f>
        <v>#REF!</v>
      </c>
      <c r="V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</row>
    <row r="202" spans="1:44" hidden="1" x14ac:dyDescent="0.25">
      <c r="A202" s="19" t="str">
        <f>A192 &amp; ".3"</f>
        <v>16.6.3</v>
      </c>
      <c r="B202" s="40" t="s">
        <v>197</v>
      </c>
      <c r="C202" s="36" t="s">
        <v>71</v>
      </c>
      <c r="D202" s="14">
        <f>D203*D204</f>
        <v>0</v>
      </c>
      <c r="E202" s="14">
        <f t="shared" ref="E202:R202" si="118">E203*E204</f>
        <v>0</v>
      </c>
      <c r="F202" s="14">
        <f t="shared" si="118"/>
        <v>0</v>
      </c>
      <c r="G202" s="14">
        <f t="shared" si="118"/>
        <v>0</v>
      </c>
      <c r="H202" s="14">
        <f t="shared" si="118"/>
        <v>0</v>
      </c>
      <c r="I202" s="14">
        <f t="shared" si="118"/>
        <v>0</v>
      </c>
      <c r="J202" s="14">
        <f t="shared" si="118"/>
        <v>0</v>
      </c>
      <c r="K202" s="14">
        <f t="shared" si="118"/>
        <v>0</v>
      </c>
      <c r="L202" s="14">
        <f t="shared" si="118"/>
        <v>0</v>
      </c>
      <c r="M202" s="14">
        <f t="shared" si="118"/>
        <v>0</v>
      </c>
      <c r="N202" s="14">
        <f t="shared" si="118"/>
        <v>0</v>
      </c>
      <c r="O202" s="14">
        <f t="shared" si="118"/>
        <v>0</v>
      </c>
      <c r="P202" s="14" t="e">
        <f t="shared" si="118"/>
        <v>#REF!</v>
      </c>
      <c r="Q202" s="14" t="e">
        <f t="shared" si="118"/>
        <v>#REF!</v>
      </c>
      <c r="R202" s="14" t="e">
        <f t="shared" si="118"/>
        <v>#REF!</v>
      </c>
      <c r="V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</row>
    <row r="203" spans="1:44" hidden="1" x14ac:dyDescent="0.25">
      <c r="A203" s="19" t="str">
        <f>A194 &amp; ".3"</f>
        <v>16.6.0.2.3</v>
      </c>
      <c r="B203" s="40" t="s">
        <v>198</v>
      </c>
      <c r="C203" s="36" t="s">
        <v>188</v>
      </c>
      <c r="D203" s="11">
        <f>'Усть-Иван'!D203+Дубовка!D203+БелогТУ!D203+МазТУпсих!D203+Гонжа!D203+'ПУ-18 Тамб'!D203+БлаговТУ!D203</f>
        <v>0</v>
      </c>
      <c r="E203" s="11">
        <f>'Усть-Иван'!E203+Дубовка!E203+БелогТУ!E203+МазТУпсих!E203+Гонжа!E203+'ПУ-18 Тамб'!E203+БлаговТУ!E203</f>
        <v>0</v>
      </c>
      <c r="F203" s="11">
        <f>'Усть-Иван'!F203+Дубовка!F203+БелогТУ!F203+МазТУпсих!F203+Гонжа!F203+'ПУ-18 Тамб'!F203+БлаговТУ!F203</f>
        <v>0</v>
      </c>
      <c r="G203" s="11">
        <f>'Усть-Иван'!H203+Дубовка!H203+БелогТУ!H203+МазТУпсих!H203+Гонжа!H203+'ПУ-18 Тамб'!H203+БлаговТУ!H203</f>
        <v>0</v>
      </c>
      <c r="H203" s="11">
        <f>'Усть-Иван'!I203+Дубовка!I203+БелогТУ!I203+МазТУпсих!I203+Гонжа!I203+'ПУ-18 Тамб'!I203+БлаговТУ!I203</f>
        <v>0</v>
      </c>
      <c r="I203" s="11">
        <f>'Усть-Иван'!J203+Дубовка!J203+БелогТУ!J203+МазТУпсих!J203+Гонжа!J203+'ПУ-18 Тамб'!J203+БлаговТУ!J203</f>
        <v>0</v>
      </c>
      <c r="J203" s="11">
        <f>'Усть-Иван'!K203+Дубовка!K203+БелогТУ!K203+МазТУпсих!K203+Гонжа!K203+'ПУ-18 Тамб'!K203+БлаговТУ!K203</f>
        <v>0</v>
      </c>
      <c r="K203" s="11">
        <f>'Усть-Иван'!N203+Дубовка!N203+БелогТУ!N203+МазТУпсих!N203+Гонжа!N203+'ПУ-18 Тамб'!N203+БлаговТУ!N203</f>
        <v>0</v>
      </c>
      <c r="L203" s="11">
        <f>'Усть-Иван'!O203+Дубовка!O203+БелогТУ!O203+МазТУпсих!O203+Гонжа!O203+'ПУ-18 Тамб'!O203+БлаговТУ!O203</f>
        <v>0</v>
      </c>
      <c r="M203" s="11">
        <f>'Усть-Иван'!P203+Дубовка!P203+БелогТУ!P203+МазТУпсих!P203+Гонжа!P203+'ПУ-18 Тамб'!P203+БлаговТУ!P203</f>
        <v>0</v>
      </c>
      <c r="N203" s="11">
        <f>'Усть-Иван'!Q203+Дубовка!Q203+БелогТУ!Q203+МазТУпсих!Q203+Гонжа!Q203+'ПУ-18 Тамб'!Q203+БлаговТУ!Q203</f>
        <v>0</v>
      </c>
      <c r="O203" s="11">
        <f>'Усть-Иван'!S203+Дубовка!S203+БелогТУ!S203+МазТУпсих!S203+Гонжа!S203+'ПУ-18 Тамб'!S203+БлаговТУ!S203</f>
        <v>0</v>
      </c>
      <c r="P203" s="11" t="e">
        <f>'Усть-Иван'!T203+п.Юхта!#REF!+Дубовка!T203+БелогТУ!T203+МазТУпсих!T203+Гонжа!T203+'ПУ-18 Тамб'!T203+БлаговТУ!T203</f>
        <v>#REF!</v>
      </c>
      <c r="Q203" s="11" t="e">
        <f>'Усть-Иван'!U203+п.Юхта!#REF!+Дубовка!U203+БелогТУ!U203+МазТУпсих!U203+Гонжа!U203+'ПУ-18 Тамб'!U203+БлаговТУ!U203</f>
        <v>#REF!</v>
      </c>
      <c r="R203" s="11" t="e">
        <f>'Усть-Иван'!V203+п.Юхта!#REF!+Дубовка!V203+БелогТУ!V203+МазТУпсих!V203+Гонжа!V203+'ПУ-18 Тамб'!V203+БлаговТУ!V203</f>
        <v>#REF!</v>
      </c>
      <c r="V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</row>
    <row r="204" spans="1:44" hidden="1" x14ac:dyDescent="0.25">
      <c r="A204" s="19" t="str">
        <f>A193 &amp; ".3"</f>
        <v>16.6.0.1.3</v>
      </c>
      <c r="B204" s="40" t="s">
        <v>199</v>
      </c>
      <c r="C204" s="36" t="s">
        <v>186</v>
      </c>
      <c r="D204" s="11">
        <f>'Усть-Иван'!D204+Дубовка!D204+БелогТУ!D204+МазТУпсих!D204+Гонжа!D204+'ПУ-18 Тамб'!D204+БлаговТУ!D204</f>
        <v>0</v>
      </c>
      <c r="E204" s="11">
        <f>'Усть-Иван'!E204+Дубовка!E204+БелогТУ!E204+МазТУпсих!E204+Гонжа!E204+'ПУ-18 Тамб'!E204+БлаговТУ!E204</f>
        <v>0</v>
      </c>
      <c r="F204" s="11">
        <f>'Усть-Иван'!F204+Дубовка!F204+БелогТУ!F204+МазТУпсих!F204+Гонжа!F204+'ПУ-18 Тамб'!F204+БлаговТУ!F204</f>
        <v>0</v>
      </c>
      <c r="G204" s="11">
        <f>'Усть-Иван'!H204+Дубовка!H204+БелогТУ!H204+МазТУпсих!H204+Гонжа!H204+'ПУ-18 Тамб'!H204+БлаговТУ!H204</f>
        <v>0</v>
      </c>
      <c r="H204" s="11">
        <f>'Усть-Иван'!I204+Дубовка!I204+БелогТУ!I204+МазТУпсих!I204+Гонжа!I204+'ПУ-18 Тамб'!I204+БлаговТУ!I204</f>
        <v>0</v>
      </c>
      <c r="I204" s="11">
        <f>'Усть-Иван'!J204+Дубовка!J204+БелогТУ!J204+МазТУпсих!J204+Гонжа!J204+'ПУ-18 Тамб'!J204+БлаговТУ!J204</f>
        <v>0</v>
      </c>
      <c r="J204" s="11">
        <f>'Усть-Иван'!K204+Дубовка!K204+БелогТУ!K204+МазТУпсих!K204+Гонжа!K204+'ПУ-18 Тамб'!K204+БлаговТУ!K204</f>
        <v>0</v>
      </c>
      <c r="K204" s="11">
        <f>'Усть-Иван'!N204+Дубовка!N204+БелогТУ!N204+МазТУпсих!N204+Гонжа!N204+'ПУ-18 Тамб'!N204+БлаговТУ!N204</f>
        <v>0</v>
      </c>
      <c r="L204" s="11">
        <f>'Усть-Иван'!O204+Дубовка!O204+БелогТУ!O204+МазТУпсих!O204+Гонжа!O204+'ПУ-18 Тамб'!O204+БлаговТУ!O204</f>
        <v>0</v>
      </c>
      <c r="M204" s="11">
        <f>'Усть-Иван'!P204+Дубовка!P204+БелогТУ!P204+МазТУпсих!P204+Гонжа!P204+'ПУ-18 Тамб'!P204+БлаговТУ!P204</f>
        <v>0</v>
      </c>
      <c r="N204" s="11">
        <f>'Усть-Иван'!Q204+Дубовка!Q204+БелогТУ!Q204+МазТУпсих!Q204+Гонжа!Q204+'ПУ-18 Тамб'!Q204+БлаговТУ!Q204</f>
        <v>0</v>
      </c>
      <c r="O204" s="11">
        <f>'Усть-Иван'!S204+Дубовка!S204+БелогТУ!S204+МазТУпсих!S204+Гонжа!S204+'ПУ-18 Тамб'!S204+БлаговТУ!S204</f>
        <v>0</v>
      </c>
      <c r="P204" s="11" t="e">
        <f>'Усть-Иван'!T204+п.Юхта!#REF!+Дубовка!T204+БелогТУ!T204+МазТУпсих!T204+Гонжа!T204+'ПУ-18 Тамб'!T204+БлаговТУ!T204</f>
        <v>#REF!</v>
      </c>
      <c r="Q204" s="11" t="e">
        <f>'Усть-Иван'!U204+п.Юхта!#REF!+Дубовка!U204+БелогТУ!U204+МазТУпсих!U204+Гонжа!U204+'ПУ-18 Тамб'!U204+БлаговТУ!U204</f>
        <v>#REF!</v>
      </c>
      <c r="R204" s="11" t="e">
        <f>'Усть-Иван'!V204+п.Юхта!#REF!+Дубовка!V204+БелогТУ!V204+МазТУпсих!V204+Гонжа!V204+'ПУ-18 Тамб'!V204+БлаговТУ!V204</f>
        <v>#REF!</v>
      </c>
      <c r="V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</row>
    <row r="205" spans="1:44" hidden="1" x14ac:dyDescent="0.25">
      <c r="A205" s="19" t="str">
        <f>A192 &amp; ".4"</f>
        <v>16.6.4</v>
      </c>
      <c r="B205" s="40" t="s">
        <v>200</v>
      </c>
      <c r="C205" s="36" t="s">
        <v>71</v>
      </c>
      <c r="D205" s="14">
        <f>D206*D207</f>
        <v>0</v>
      </c>
      <c r="E205" s="14">
        <f t="shared" ref="E205:R205" si="119">E206*E207</f>
        <v>0</v>
      </c>
      <c r="F205" s="14">
        <f t="shared" si="119"/>
        <v>0</v>
      </c>
      <c r="G205" s="14">
        <f t="shared" si="119"/>
        <v>0</v>
      </c>
      <c r="H205" s="14">
        <f t="shared" si="119"/>
        <v>0</v>
      </c>
      <c r="I205" s="14">
        <f t="shared" si="119"/>
        <v>0</v>
      </c>
      <c r="J205" s="14">
        <f t="shared" si="119"/>
        <v>0</v>
      </c>
      <c r="K205" s="14">
        <f t="shared" si="119"/>
        <v>0</v>
      </c>
      <c r="L205" s="14">
        <f t="shared" si="119"/>
        <v>0</v>
      </c>
      <c r="M205" s="14">
        <f t="shared" si="119"/>
        <v>0</v>
      </c>
      <c r="N205" s="14">
        <f t="shared" si="119"/>
        <v>0</v>
      </c>
      <c r="O205" s="14">
        <f t="shared" si="119"/>
        <v>0</v>
      </c>
      <c r="P205" s="14" t="e">
        <f t="shared" si="119"/>
        <v>#REF!</v>
      </c>
      <c r="Q205" s="14" t="e">
        <f t="shared" si="119"/>
        <v>#REF!</v>
      </c>
      <c r="R205" s="14" t="e">
        <f t="shared" si="119"/>
        <v>#REF!</v>
      </c>
      <c r="V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</row>
    <row r="206" spans="1:44" hidden="1" x14ac:dyDescent="0.25">
      <c r="A206" s="19" t="str">
        <f>A194 &amp; ".4"</f>
        <v>16.6.0.2.4</v>
      </c>
      <c r="B206" s="40" t="s">
        <v>201</v>
      </c>
      <c r="C206" s="36" t="s">
        <v>188</v>
      </c>
      <c r="D206" s="11">
        <f>'Усть-Иван'!D206+Дубовка!D206+БелогТУ!D206+МазТУпсих!D206+Гонжа!D206+'ПУ-18 Тамб'!D206+БлаговТУ!D206</f>
        <v>0</v>
      </c>
      <c r="E206" s="11">
        <f>'Усть-Иван'!E206+Дубовка!E206+БелогТУ!E206+МазТУпсих!E206+Гонжа!E206+'ПУ-18 Тамб'!E206+БлаговТУ!E206</f>
        <v>0</v>
      </c>
      <c r="F206" s="11">
        <f>'Усть-Иван'!F206+Дубовка!F206+БелогТУ!F206+МазТУпсих!F206+Гонжа!F206+'ПУ-18 Тамб'!F206+БлаговТУ!F206</f>
        <v>0</v>
      </c>
      <c r="G206" s="11">
        <f>'Усть-Иван'!H206+Дубовка!H206+БелогТУ!H206+МазТУпсих!H206+Гонжа!H206+'ПУ-18 Тамб'!H206+БлаговТУ!H206</f>
        <v>0</v>
      </c>
      <c r="H206" s="11">
        <f>'Усть-Иван'!I206+Дубовка!I206+БелогТУ!I206+МазТУпсих!I206+Гонжа!I206+'ПУ-18 Тамб'!I206+БлаговТУ!I206</f>
        <v>0</v>
      </c>
      <c r="I206" s="11">
        <f>'Усть-Иван'!J206+Дубовка!J206+БелогТУ!J206+МазТУпсих!J206+Гонжа!J206+'ПУ-18 Тамб'!J206+БлаговТУ!J206</f>
        <v>0</v>
      </c>
      <c r="J206" s="11">
        <f>'Усть-Иван'!K206+Дубовка!K206+БелогТУ!K206+МазТУпсих!K206+Гонжа!K206+'ПУ-18 Тамб'!K206+БлаговТУ!K206</f>
        <v>0</v>
      </c>
      <c r="K206" s="11">
        <f>'Усть-Иван'!N206+Дубовка!N206+БелогТУ!N206+МазТУпсих!N206+Гонжа!N206+'ПУ-18 Тамб'!N206+БлаговТУ!N206</f>
        <v>0</v>
      </c>
      <c r="L206" s="11">
        <f>'Усть-Иван'!O206+Дубовка!O206+БелогТУ!O206+МазТУпсих!O206+Гонжа!O206+'ПУ-18 Тамб'!O206+БлаговТУ!O206</f>
        <v>0</v>
      </c>
      <c r="M206" s="11">
        <f>'Усть-Иван'!P206+Дубовка!P206+БелогТУ!P206+МазТУпсих!P206+Гонжа!P206+'ПУ-18 Тамб'!P206+БлаговТУ!P206</f>
        <v>0</v>
      </c>
      <c r="N206" s="11">
        <f>'Усть-Иван'!Q206+Дубовка!Q206+БелогТУ!Q206+МазТУпсих!Q206+Гонжа!Q206+'ПУ-18 Тамб'!Q206+БлаговТУ!Q206</f>
        <v>0</v>
      </c>
      <c r="O206" s="11">
        <f>'Усть-Иван'!S206+Дубовка!S206+БелогТУ!S206+МазТУпсих!S206+Гонжа!S206+'ПУ-18 Тамб'!S206+БлаговТУ!S206</f>
        <v>0</v>
      </c>
      <c r="P206" s="11" t="e">
        <f>'Усть-Иван'!T206+п.Юхта!#REF!+Дубовка!T206+БелогТУ!T206+МазТУпсих!T206+Гонжа!T206+'ПУ-18 Тамб'!T206+БлаговТУ!T206</f>
        <v>#REF!</v>
      </c>
      <c r="Q206" s="11" t="e">
        <f>'Усть-Иван'!U206+п.Юхта!#REF!+Дубовка!U206+БелогТУ!U206+МазТУпсих!U206+Гонжа!U206+'ПУ-18 Тамб'!U206+БлаговТУ!U206</f>
        <v>#REF!</v>
      </c>
      <c r="R206" s="11" t="e">
        <f>'Усть-Иван'!V206+п.Юхта!#REF!+Дубовка!V206+БелогТУ!V206+МазТУпсих!V206+Гонжа!V206+'ПУ-18 Тамб'!V206+БлаговТУ!V206</f>
        <v>#REF!</v>
      </c>
      <c r="V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</row>
    <row r="207" spans="1:44" hidden="1" x14ac:dyDescent="0.25">
      <c r="A207" s="19" t="str">
        <f>A193 &amp; ".4"</f>
        <v>16.6.0.1.4</v>
      </c>
      <c r="B207" s="40" t="s">
        <v>202</v>
      </c>
      <c r="C207" s="36" t="s">
        <v>186</v>
      </c>
      <c r="D207" s="11">
        <f>'Усть-Иван'!D207+Дубовка!D207+БелогТУ!D207+МазТУпсих!D207+Гонжа!D207+'ПУ-18 Тамб'!D207+БлаговТУ!D207</f>
        <v>0</v>
      </c>
      <c r="E207" s="11">
        <f>'Усть-Иван'!E207+Дубовка!E207+БелогТУ!E207+МазТУпсих!E207+Гонжа!E207+'ПУ-18 Тамб'!E207+БлаговТУ!E207</f>
        <v>0</v>
      </c>
      <c r="F207" s="11">
        <f>'Усть-Иван'!F207+Дубовка!F207+БелогТУ!F207+МазТУпсих!F207+Гонжа!F207+'ПУ-18 Тамб'!F207+БлаговТУ!F207</f>
        <v>0</v>
      </c>
      <c r="G207" s="11">
        <f>'Усть-Иван'!H207+Дубовка!H207+БелогТУ!H207+МазТУпсих!H207+Гонжа!H207+'ПУ-18 Тамб'!H207+БлаговТУ!H207</f>
        <v>0</v>
      </c>
      <c r="H207" s="11">
        <f>'Усть-Иван'!I207+Дубовка!I207+БелогТУ!I207+МазТУпсих!I207+Гонжа!I207+'ПУ-18 Тамб'!I207+БлаговТУ!I207</f>
        <v>0</v>
      </c>
      <c r="I207" s="11">
        <f>'Усть-Иван'!J207+Дубовка!J207+БелогТУ!J207+МазТУпсих!J207+Гонжа!J207+'ПУ-18 Тамб'!J207+БлаговТУ!J207</f>
        <v>0</v>
      </c>
      <c r="J207" s="11">
        <f>'Усть-Иван'!K207+Дубовка!K207+БелогТУ!K207+МазТУпсих!K207+Гонжа!K207+'ПУ-18 Тамб'!K207+БлаговТУ!K207</f>
        <v>0</v>
      </c>
      <c r="K207" s="11">
        <f>'Усть-Иван'!N207+Дубовка!N207+БелогТУ!N207+МазТУпсих!N207+Гонжа!N207+'ПУ-18 Тамб'!N207+БлаговТУ!N207</f>
        <v>0</v>
      </c>
      <c r="L207" s="11">
        <f>'Усть-Иван'!O207+Дубовка!O207+БелогТУ!O207+МазТУпсих!O207+Гонжа!O207+'ПУ-18 Тамб'!O207+БлаговТУ!O207</f>
        <v>0</v>
      </c>
      <c r="M207" s="11">
        <f>'Усть-Иван'!P207+Дубовка!P207+БелогТУ!P207+МазТУпсих!P207+Гонжа!P207+'ПУ-18 Тамб'!P207+БлаговТУ!P207</f>
        <v>0</v>
      </c>
      <c r="N207" s="11">
        <f>'Усть-Иван'!Q207+Дубовка!Q207+БелогТУ!Q207+МазТУпсих!Q207+Гонжа!Q207+'ПУ-18 Тамб'!Q207+БлаговТУ!Q207</f>
        <v>0</v>
      </c>
      <c r="O207" s="11">
        <f>'Усть-Иван'!S207+Дубовка!S207+БелогТУ!S207+МазТУпсих!S207+Гонжа!S207+'ПУ-18 Тамб'!S207+БлаговТУ!S207</f>
        <v>0</v>
      </c>
      <c r="P207" s="11" t="e">
        <f>'Усть-Иван'!T207+п.Юхта!#REF!+Дубовка!T207+БелогТУ!T207+МазТУпсих!T207+Гонжа!T207+'ПУ-18 Тамб'!T207+БлаговТУ!T207</f>
        <v>#REF!</v>
      </c>
      <c r="Q207" s="11" t="e">
        <f>'Усть-Иван'!U207+п.Юхта!#REF!+Дубовка!U207+БелогТУ!U207+МазТУпсих!U207+Гонжа!U207+'ПУ-18 Тамб'!U207+БлаговТУ!U207</f>
        <v>#REF!</v>
      </c>
      <c r="R207" s="11" t="e">
        <f>'Усть-Иван'!V207+п.Юхта!#REF!+Дубовка!V207+БелогТУ!V207+МазТУпсих!V207+Гонжа!V207+'ПУ-18 Тамб'!V207+БлаговТУ!V207</f>
        <v>#REF!</v>
      </c>
      <c r="V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</row>
    <row r="208" spans="1:44" x14ac:dyDescent="0.25">
      <c r="A208" s="44" t="s">
        <v>203</v>
      </c>
      <c r="B208" s="15" t="s">
        <v>204</v>
      </c>
      <c r="C208" s="32" t="s">
        <v>71</v>
      </c>
      <c r="D208" s="31" t="e">
        <f t="shared" ref="D208:R208" si="120">D209+D229</f>
        <v>#REF!</v>
      </c>
      <c r="E208" s="31" t="e">
        <f t="shared" si="120"/>
        <v>#REF!</v>
      </c>
      <c r="F208" s="31" t="e">
        <f t="shared" si="120"/>
        <v>#REF!</v>
      </c>
      <c r="G208" s="31" t="e">
        <f t="shared" si="120"/>
        <v>#REF!</v>
      </c>
      <c r="H208" s="31" t="e">
        <f t="shared" si="120"/>
        <v>#DIV/0!</v>
      </c>
      <c r="I208" s="31" t="e">
        <f t="shared" si="120"/>
        <v>#DIV/0!</v>
      </c>
      <c r="J208" s="31" t="e">
        <f t="shared" si="120"/>
        <v>#DIV/0!</v>
      </c>
      <c r="K208" s="31" t="e">
        <f t="shared" si="120"/>
        <v>#REF!</v>
      </c>
      <c r="L208" s="31" t="e">
        <f t="shared" si="120"/>
        <v>#DIV/0!</v>
      </c>
      <c r="M208" s="31" t="e">
        <f t="shared" si="120"/>
        <v>#DIV/0!</v>
      </c>
      <c r="N208" s="31" t="e">
        <f t="shared" si="120"/>
        <v>#DIV/0!</v>
      </c>
      <c r="O208" s="31" t="e">
        <f t="shared" si="120"/>
        <v>#REF!</v>
      </c>
      <c r="P208" s="31" t="e">
        <f t="shared" si="120"/>
        <v>#REF!</v>
      </c>
      <c r="Q208" s="31" t="e">
        <f t="shared" si="120"/>
        <v>#REF!</v>
      </c>
      <c r="R208" s="31" t="e">
        <f t="shared" si="120"/>
        <v>#REF!</v>
      </c>
      <c r="S208" s="177"/>
      <c r="V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</row>
    <row r="209" spans="1:44" x14ac:dyDescent="0.25">
      <c r="A209" s="45" t="s">
        <v>205</v>
      </c>
      <c r="B209" s="15" t="s">
        <v>206</v>
      </c>
      <c r="C209" s="32" t="s">
        <v>71</v>
      </c>
      <c r="D209" s="31" t="e">
        <f t="shared" ref="D209:R209" si="121">D210+D212+D213</f>
        <v>#REF!</v>
      </c>
      <c r="E209" s="31" t="e">
        <f t="shared" si="121"/>
        <v>#REF!</v>
      </c>
      <c r="F209" s="31" t="e">
        <f t="shared" si="121"/>
        <v>#REF!</v>
      </c>
      <c r="G209" s="31" t="e">
        <f t="shared" si="121"/>
        <v>#REF!</v>
      </c>
      <c r="H209" s="31" t="e">
        <f t="shared" si="121"/>
        <v>#DIV/0!</v>
      </c>
      <c r="I209" s="31" t="e">
        <f t="shared" si="121"/>
        <v>#DIV/0!</v>
      </c>
      <c r="J209" s="31" t="e">
        <f t="shared" si="121"/>
        <v>#DIV/0!</v>
      </c>
      <c r="K209" s="31" t="e">
        <f t="shared" si="121"/>
        <v>#REF!</v>
      </c>
      <c r="L209" s="31" t="e">
        <f t="shared" si="121"/>
        <v>#DIV/0!</v>
      </c>
      <c r="M209" s="31" t="e">
        <f t="shared" si="121"/>
        <v>#DIV/0!</v>
      </c>
      <c r="N209" s="31" t="e">
        <f t="shared" si="121"/>
        <v>#DIV/0!</v>
      </c>
      <c r="O209" s="31" t="e">
        <f t="shared" si="121"/>
        <v>#REF!</v>
      </c>
      <c r="P209" s="31" t="e">
        <f t="shared" si="121"/>
        <v>#REF!</v>
      </c>
      <c r="Q209" s="31" t="e">
        <f t="shared" si="121"/>
        <v>#REF!</v>
      </c>
      <c r="R209" s="31" t="e">
        <f t="shared" si="121"/>
        <v>#REF!</v>
      </c>
      <c r="S209" s="177"/>
      <c r="V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</row>
    <row r="210" spans="1:44" x14ac:dyDescent="0.25">
      <c r="A210" s="45" t="s">
        <v>207</v>
      </c>
      <c r="B210" s="15" t="s">
        <v>208</v>
      </c>
      <c r="C210" s="32" t="s">
        <v>71</v>
      </c>
      <c r="D210" s="11">
        <f>'Усть-Иван'!D210+Дубовка!D210+БелогТУ!D210+МазТУпсих!D210+Гонжа!D210+'ПУ-18 Тамб'!D210+БлаговТУ!D210</f>
        <v>0</v>
      </c>
      <c r="E210" s="11">
        <f>'Усть-Иван'!E210+Дубовка!E210+БелогТУ!E210+МазТУпсих!E210+Гонжа!E210+'ПУ-18 Тамб'!E210+БлаговТУ!E210</f>
        <v>0</v>
      </c>
      <c r="F210" s="11">
        <f>'Усть-Иван'!F210+Дубовка!F210+БелогТУ!F210+МазТУпсих!F210+Гонжа!F210+'ПУ-18 Тамб'!F210+БлаговТУ!F210</f>
        <v>0</v>
      </c>
      <c r="G210" s="11">
        <f>'Усть-Иван'!H210+Дубовка!H210+БелогТУ!H210+МазТУпсих!H210+Гонжа!H210+'ПУ-18 Тамб'!H210+БлаговТУ!H210</f>
        <v>0</v>
      </c>
      <c r="H210" s="11">
        <f>'Усть-Иван'!I210+Дубовка!I210+БелогТУ!I210+МазТУпсих!I210+Гонжа!I210+'ПУ-18 Тамб'!I210+БлаговТУ!I210</f>
        <v>0</v>
      </c>
      <c r="I210" s="11">
        <f>'Усть-Иван'!J210+Дубовка!J210+БелогТУ!J210+МазТУпсих!J210+Гонжа!J210+'ПУ-18 Тамб'!J210+БлаговТУ!J210</f>
        <v>0</v>
      </c>
      <c r="J210" s="11">
        <f>'Усть-Иван'!K210+Дубовка!K210+БелогТУ!K210+МазТУпсих!K210+Гонжа!K210+'ПУ-18 Тамб'!K210+БлаговТУ!K210</f>
        <v>0</v>
      </c>
      <c r="K210" s="11">
        <f>'Усть-Иван'!N210+Дубовка!N210+БелогТУ!N210+МазТУпсих!N210+Гонжа!N210+'ПУ-18 Тамб'!N210+БлаговТУ!N210</f>
        <v>0</v>
      </c>
      <c r="L210" s="11">
        <f>'Усть-Иван'!O210+Дубовка!O210+БелогТУ!O210+МазТУпсих!O210+Гонжа!O210+'ПУ-18 Тамб'!O210+БлаговТУ!O210</f>
        <v>0</v>
      </c>
      <c r="M210" s="11">
        <f>'Усть-Иван'!P210+Дубовка!P210+БелогТУ!P210+МазТУпсих!P210+Гонжа!P210+'ПУ-18 Тамб'!P210+БлаговТУ!P210</f>
        <v>0</v>
      </c>
      <c r="N210" s="11">
        <f>'Усть-Иван'!Q210+Дубовка!Q210+БелогТУ!Q210+МазТУпсих!Q210+Гонжа!Q210+'ПУ-18 Тамб'!Q210+БлаговТУ!Q210</f>
        <v>0</v>
      </c>
      <c r="O210" s="11">
        <f>'Усть-Иван'!S210+Дубовка!S210+БелогТУ!S210+МазТУпсих!S210+Гонжа!S210+'ПУ-18 Тамб'!S210+БлаговТУ!S210</f>
        <v>0</v>
      </c>
      <c r="P210" s="11" t="e">
        <f>'Усть-Иван'!T210+п.Юхта!#REF!+Дубовка!T210+БелогТУ!T210+МазТУпсих!T210+Гонжа!T210+'ПУ-18 Тамб'!T210+БлаговТУ!T210</f>
        <v>#REF!</v>
      </c>
      <c r="Q210" s="11" t="e">
        <f>'Усть-Иван'!U210+п.Юхта!#REF!+Дубовка!U210+БелогТУ!U210+МазТУпсих!U210+Гонжа!U210+'ПУ-18 Тамб'!U210+БлаговТУ!U210</f>
        <v>#REF!</v>
      </c>
      <c r="R210" s="11" t="e">
        <f>'Усть-Иван'!V210+п.Юхта!#REF!+Дубовка!V210+БелогТУ!V210+МазТУпсих!V210+Гонжа!V210+'ПУ-18 Тамб'!V210+БлаговТУ!V210</f>
        <v>#REF!</v>
      </c>
      <c r="V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</row>
    <row r="211" spans="1:44" x14ac:dyDescent="0.25">
      <c r="A211" s="45" t="s">
        <v>209</v>
      </c>
      <c r="B211" s="34" t="s">
        <v>210</v>
      </c>
      <c r="C211" s="36" t="s">
        <v>71</v>
      </c>
      <c r="D211" s="11">
        <f>'Усть-Иван'!D211+Дубовка!D211+БелогТУ!D211+МазТУпсих!D211+Гонжа!D211+'ПУ-18 Тамб'!D211+БлаговТУ!D211</f>
        <v>0</v>
      </c>
      <c r="E211" s="11">
        <f>'Усть-Иван'!E211+Дубовка!E211+БелогТУ!E211+МазТУпсих!E211+Гонжа!E211+'ПУ-18 Тамб'!E211+БлаговТУ!E211</f>
        <v>0</v>
      </c>
      <c r="F211" s="11">
        <f>'Усть-Иван'!F211+Дубовка!F211+БелогТУ!F211+МазТУпсих!F211+Гонжа!F211+'ПУ-18 Тамб'!F211+БлаговТУ!F211</f>
        <v>0</v>
      </c>
      <c r="G211" s="11">
        <f>'Усть-Иван'!H211+Дубовка!H211+БелогТУ!H211+МазТУпсих!H211+Гонжа!H211+'ПУ-18 Тамб'!H211+БлаговТУ!H211</f>
        <v>0</v>
      </c>
      <c r="H211" s="11">
        <f>'Усть-Иван'!I211+Дубовка!I211+БелогТУ!I211+МазТУпсих!I211+Гонжа!I211+'ПУ-18 Тамб'!I211+БлаговТУ!I211</f>
        <v>0</v>
      </c>
      <c r="I211" s="11">
        <f>'Усть-Иван'!J211+Дубовка!J211+БелогТУ!J211+МазТУпсих!J211+Гонжа!J211+'ПУ-18 Тамб'!J211+БлаговТУ!J211</f>
        <v>0</v>
      </c>
      <c r="J211" s="11">
        <f>'Усть-Иван'!K211+Дубовка!K211+БелогТУ!K211+МазТУпсих!K211+Гонжа!K211+'ПУ-18 Тамб'!K211+БлаговТУ!K211</f>
        <v>0</v>
      </c>
      <c r="K211" s="11">
        <f>'Усть-Иван'!N211+Дубовка!N211+БелогТУ!N211+МазТУпсих!N211+Гонжа!N211+'ПУ-18 Тамб'!N211+БлаговТУ!N211</f>
        <v>0</v>
      </c>
      <c r="L211" s="11">
        <f>'Усть-Иван'!O211+Дубовка!O211+БелогТУ!O211+МазТУпсих!O211+Гонжа!O211+'ПУ-18 Тамб'!O211+БлаговТУ!O211</f>
        <v>0</v>
      </c>
      <c r="M211" s="11">
        <f>'Усть-Иван'!P211+Дубовка!P211+БелогТУ!P211+МазТУпсих!P211+Гонжа!P211+'ПУ-18 Тамб'!P211+БлаговТУ!P211</f>
        <v>0</v>
      </c>
      <c r="N211" s="11">
        <f>'Усть-Иван'!Q211+Дубовка!Q211+БелогТУ!Q211+МазТУпсих!Q211+Гонжа!Q211+'ПУ-18 Тамб'!Q211+БлаговТУ!Q211</f>
        <v>0</v>
      </c>
      <c r="O211" s="11">
        <f>'Усть-Иван'!S211+Дубовка!S211+БелогТУ!S211+МазТУпсих!S211+Гонжа!S211+'ПУ-18 Тамб'!S211+БлаговТУ!S211</f>
        <v>0</v>
      </c>
      <c r="P211" s="11" t="e">
        <f>'Усть-Иван'!T211+п.Юхта!#REF!+Дубовка!T211+БелогТУ!T211+МазТУпсих!T211+Гонжа!T211+'ПУ-18 Тамб'!T211+БлаговТУ!T211</f>
        <v>#REF!</v>
      </c>
      <c r="Q211" s="11" t="e">
        <f>'Усть-Иван'!U211+п.Юхта!#REF!+Дубовка!U211+БелогТУ!U211+МазТУпсих!U211+Гонжа!U211+'ПУ-18 Тамб'!U211+БлаговТУ!U211</f>
        <v>#REF!</v>
      </c>
      <c r="R211" s="11" t="e">
        <f>'Усть-Иван'!V211+п.Юхта!#REF!+Дубовка!V211+БелогТУ!V211+МазТУпсих!V211+Гонжа!V211+'ПУ-18 Тамб'!V211+БлаговТУ!V211</f>
        <v>#REF!</v>
      </c>
      <c r="V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</row>
    <row r="212" spans="1:44" ht="26.25" x14ac:dyDescent="0.25">
      <c r="A212" s="45" t="s">
        <v>211</v>
      </c>
      <c r="B212" s="46" t="s">
        <v>212</v>
      </c>
      <c r="C212" s="32" t="s">
        <v>71</v>
      </c>
      <c r="D212" s="11">
        <f>'Усть-Иван'!D212+Дубовка!D212+БелогТУ!D212+МазТУпсих!D212+Гонжа!D212+'ПУ-18 Тамб'!D212+БлаговТУ!D212</f>
        <v>0</v>
      </c>
      <c r="E212" s="11">
        <f>'Усть-Иван'!E212+Дубовка!E212+БелогТУ!E212+МазТУпсих!E212+Гонжа!E212+'ПУ-18 Тамб'!E212+БлаговТУ!E212</f>
        <v>0</v>
      </c>
      <c r="F212" s="11">
        <f>'Усть-Иван'!F212+Дубовка!F212+БелогТУ!F212+МазТУпсих!F212+Гонжа!F212+'ПУ-18 Тамб'!F212+БлаговТУ!F212</f>
        <v>0</v>
      </c>
      <c r="G212" s="11">
        <f>'Усть-Иван'!H212+Дубовка!H212+БелогТУ!H212+МазТУпсих!H212+Гонжа!H212+'ПУ-18 Тамб'!H212+БлаговТУ!H212</f>
        <v>0</v>
      </c>
      <c r="H212" s="11">
        <f>'Усть-Иван'!I212+Дубовка!I212+БелогТУ!I212+МазТУпсих!I212+Гонжа!I212+'ПУ-18 Тамб'!I212+БлаговТУ!I212</f>
        <v>0</v>
      </c>
      <c r="I212" s="11">
        <f>'Усть-Иван'!J212+Дубовка!J212+БелогТУ!J212+МазТУпсих!J212+Гонжа!J212+'ПУ-18 Тамб'!J212+БлаговТУ!J212</f>
        <v>0</v>
      </c>
      <c r="J212" s="11">
        <f>'Усть-Иван'!K212+Дубовка!K212+БелогТУ!K212+МазТУпсих!K212+Гонжа!K212+'ПУ-18 Тамб'!K212+БлаговТУ!K212</f>
        <v>0</v>
      </c>
      <c r="K212" s="11">
        <f>'Усть-Иван'!N212+Дубовка!N212+БелогТУ!N212+МазТУпсих!N212+Гонжа!N212+'ПУ-18 Тамб'!N212+БлаговТУ!N212</f>
        <v>0</v>
      </c>
      <c r="L212" s="11">
        <f>'Усть-Иван'!O212+Дубовка!O212+БелогТУ!O212+МазТУпсих!O212+Гонжа!O212+'ПУ-18 Тамб'!O212+БлаговТУ!O212</f>
        <v>0</v>
      </c>
      <c r="M212" s="11">
        <f>'Усть-Иван'!P212+Дубовка!P212+БелогТУ!P212+МазТУпсих!P212+Гонжа!P212+'ПУ-18 Тамб'!P212+БлаговТУ!P212</f>
        <v>0</v>
      </c>
      <c r="N212" s="11">
        <f>'Усть-Иван'!Q212+Дубовка!Q212+БелогТУ!Q212+МазТУпсих!Q212+Гонжа!Q212+'ПУ-18 Тамб'!Q212+БлаговТУ!Q212</f>
        <v>0</v>
      </c>
      <c r="O212" s="11">
        <f>'Усть-Иван'!S212+Дубовка!S212+БелогТУ!S212+МазТУпсих!S212+Гонжа!S212+'ПУ-18 Тамб'!S212+БлаговТУ!S212</f>
        <v>0</v>
      </c>
      <c r="P212" s="11" t="e">
        <f>'Усть-Иван'!T212+п.Юхта!#REF!+Дубовка!T212+БелогТУ!T212+МазТУпсих!T212+Гонжа!T212+'ПУ-18 Тамб'!T212+БлаговТУ!T212</f>
        <v>#REF!</v>
      </c>
      <c r="Q212" s="11" t="e">
        <f>'Усть-Иван'!U212+п.Юхта!#REF!+Дубовка!U212+БелогТУ!U212+МазТУпсих!U212+Гонжа!U212+'ПУ-18 Тамб'!U212+БлаговТУ!U212</f>
        <v>#REF!</v>
      </c>
      <c r="R212" s="11" t="e">
        <f>'Усть-Иван'!V212+п.Юхта!#REF!+Дубовка!V212+БелогТУ!V212+МазТУпсих!V212+Гонжа!V212+'ПУ-18 Тамб'!V212+БлаговТУ!V212</f>
        <v>#REF!</v>
      </c>
      <c r="V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</row>
    <row r="213" spans="1:44" x14ac:dyDescent="0.25">
      <c r="A213" s="44" t="s">
        <v>213</v>
      </c>
      <c r="B213" s="15" t="s">
        <v>214</v>
      </c>
      <c r="C213" s="32" t="s">
        <v>71</v>
      </c>
      <c r="D213" s="31" t="e">
        <f t="shared" ref="D213:R214" si="122">D217+D220+D223+D226</f>
        <v>#REF!</v>
      </c>
      <c r="E213" s="31" t="e">
        <f t="shared" si="122"/>
        <v>#REF!</v>
      </c>
      <c r="F213" s="31" t="e">
        <f t="shared" si="122"/>
        <v>#REF!</v>
      </c>
      <c r="G213" s="31" t="e">
        <f t="shared" si="122"/>
        <v>#REF!</v>
      </c>
      <c r="H213" s="31" t="e">
        <f t="shared" si="122"/>
        <v>#DIV/0!</v>
      </c>
      <c r="I213" s="31" t="e">
        <f t="shared" si="122"/>
        <v>#DIV/0!</v>
      </c>
      <c r="J213" s="31" t="e">
        <f t="shared" si="122"/>
        <v>#DIV/0!</v>
      </c>
      <c r="K213" s="31" t="e">
        <f t="shared" si="122"/>
        <v>#REF!</v>
      </c>
      <c r="L213" s="31" t="e">
        <f t="shared" si="122"/>
        <v>#DIV/0!</v>
      </c>
      <c r="M213" s="31" t="e">
        <f t="shared" si="122"/>
        <v>#DIV/0!</v>
      </c>
      <c r="N213" s="31" t="e">
        <f t="shared" si="122"/>
        <v>#DIV/0!</v>
      </c>
      <c r="O213" s="31" t="e">
        <f t="shared" si="122"/>
        <v>#REF!</v>
      </c>
      <c r="P213" s="31" t="e">
        <f t="shared" si="122"/>
        <v>#REF!</v>
      </c>
      <c r="Q213" s="31" t="e">
        <f t="shared" si="122"/>
        <v>#REF!</v>
      </c>
      <c r="R213" s="31" t="e">
        <f t="shared" si="122"/>
        <v>#REF!</v>
      </c>
      <c r="S213" s="177"/>
      <c r="V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</row>
    <row r="214" spans="1:44" x14ac:dyDescent="0.25">
      <c r="A214" s="19" t="str">
        <f>A213 &amp; ".0.1"</f>
        <v>17.1.3.0.1</v>
      </c>
      <c r="B214" s="35" t="s">
        <v>215</v>
      </c>
      <c r="C214" s="36" t="s">
        <v>186</v>
      </c>
      <c r="D214" s="14" t="e">
        <f t="shared" si="122"/>
        <v>#REF!</v>
      </c>
      <c r="E214" s="14" t="e">
        <f t="shared" si="122"/>
        <v>#REF!</v>
      </c>
      <c r="F214" s="14" t="e">
        <f t="shared" si="122"/>
        <v>#REF!</v>
      </c>
      <c r="G214" s="14" t="e">
        <f t="shared" si="122"/>
        <v>#REF!</v>
      </c>
      <c r="H214" s="14" t="e">
        <f t="shared" si="122"/>
        <v>#REF!</v>
      </c>
      <c r="I214" s="14" t="e">
        <f t="shared" si="122"/>
        <v>#REF!</v>
      </c>
      <c r="J214" s="14" t="e">
        <f t="shared" si="122"/>
        <v>#REF!</v>
      </c>
      <c r="K214" s="14" t="e">
        <f t="shared" si="122"/>
        <v>#REF!</v>
      </c>
      <c r="L214" s="14" t="e">
        <f t="shared" si="122"/>
        <v>#REF!</v>
      </c>
      <c r="M214" s="14" t="e">
        <f t="shared" si="122"/>
        <v>#REF!</v>
      </c>
      <c r="N214" s="14" t="e">
        <f t="shared" si="122"/>
        <v>#REF!</v>
      </c>
      <c r="O214" s="14" t="e">
        <f t="shared" si="122"/>
        <v>#REF!</v>
      </c>
      <c r="P214" s="14" t="e">
        <f t="shared" si="122"/>
        <v>#REF!</v>
      </c>
      <c r="Q214" s="14" t="e">
        <f t="shared" si="122"/>
        <v>#REF!</v>
      </c>
      <c r="R214" s="14" t="e">
        <f t="shared" si="122"/>
        <v>#REF!</v>
      </c>
      <c r="V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</row>
    <row r="215" spans="1:44" x14ac:dyDescent="0.25">
      <c r="A215" s="19" t="str">
        <f>A213 &amp; ".0.2"</f>
        <v>17.1.3.0.2</v>
      </c>
      <c r="B215" s="35" t="s">
        <v>216</v>
      </c>
      <c r="C215" s="36" t="s">
        <v>188</v>
      </c>
      <c r="D215" s="41" t="e">
        <f t="shared" ref="D215:R215" si="123">IF(D213=0,0,D213/D214)</f>
        <v>#REF!</v>
      </c>
      <c r="E215" s="41" t="e">
        <f t="shared" si="123"/>
        <v>#REF!</v>
      </c>
      <c r="F215" s="41" t="e">
        <f t="shared" si="123"/>
        <v>#REF!</v>
      </c>
      <c r="G215" s="41" t="e">
        <f t="shared" si="123"/>
        <v>#REF!</v>
      </c>
      <c r="H215" s="41" t="e">
        <f t="shared" si="123"/>
        <v>#DIV/0!</v>
      </c>
      <c r="I215" s="41" t="e">
        <f t="shared" si="123"/>
        <v>#DIV/0!</v>
      </c>
      <c r="J215" s="41" t="e">
        <f t="shared" si="123"/>
        <v>#DIV/0!</v>
      </c>
      <c r="K215" s="41" t="e">
        <f t="shared" si="123"/>
        <v>#REF!</v>
      </c>
      <c r="L215" s="41" t="e">
        <f t="shared" si="123"/>
        <v>#DIV/0!</v>
      </c>
      <c r="M215" s="41" t="e">
        <f t="shared" si="123"/>
        <v>#DIV/0!</v>
      </c>
      <c r="N215" s="41" t="e">
        <f t="shared" si="123"/>
        <v>#DIV/0!</v>
      </c>
      <c r="O215" s="41" t="e">
        <f t="shared" si="123"/>
        <v>#REF!</v>
      </c>
      <c r="P215" s="41" t="e">
        <f t="shared" si="123"/>
        <v>#REF!</v>
      </c>
      <c r="Q215" s="41" t="e">
        <f t="shared" si="123"/>
        <v>#REF!</v>
      </c>
      <c r="R215" s="41" t="e">
        <f t="shared" si="123"/>
        <v>#REF!</v>
      </c>
      <c r="V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</row>
    <row r="216" spans="1:44" x14ac:dyDescent="0.25">
      <c r="A216" s="19" t="str">
        <f>A213 &amp; ".0.3"</f>
        <v>17.1.3.0.3</v>
      </c>
      <c r="B216" s="35" t="s">
        <v>217</v>
      </c>
      <c r="C216" s="36" t="s">
        <v>190</v>
      </c>
      <c r="D216" s="14" t="e">
        <f t="shared" ref="D216:R216" si="124">IF(D10=0,0,IF(D7=0,D214/D10*1000,D214/D7*1000))</f>
        <v>#REF!</v>
      </c>
      <c r="E216" s="14" t="e">
        <f t="shared" si="124"/>
        <v>#REF!</v>
      </c>
      <c r="F216" s="14" t="e">
        <f t="shared" si="124"/>
        <v>#REF!</v>
      </c>
      <c r="G216" s="14" t="e">
        <f t="shared" si="124"/>
        <v>#REF!</v>
      </c>
      <c r="H216" s="14" t="e">
        <f t="shared" si="124"/>
        <v>#REF!</v>
      </c>
      <c r="I216" s="14" t="e">
        <f t="shared" si="124"/>
        <v>#REF!</v>
      </c>
      <c r="J216" s="14" t="e">
        <f t="shared" si="124"/>
        <v>#REF!</v>
      </c>
      <c r="K216" s="14" t="e">
        <f t="shared" si="124"/>
        <v>#REF!</v>
      </c>
      <c r="L216" s="14" t="e">
        <f t="shared" si="124"/>
        <v>#REF!</v>
      </c>
      <c r="M216" s="14" t="e">
        <f t="shared" si="124"/>
        <v>#REF!</v>
      </c>
      <c r="N216" s="14" t="e">
        <f t="shared" si="124"/>
        <v>#REF!</v>
      </c>
      <c r="O216" s="14" t="e">
        <f t="shared" si="124"/>
        <v>#REF!</v>
      </c>
      <c r="P216" s="14" t="e">
        <f t="shared" si="124"/>
        <v>#REF!</v>
      </c>
      <c r="Q216" s="14" t="e">
        <f t="shared" si="124"/>
        <v>#REF!</v>
      </c>
      <c r="R216" s="14" t="e">
        <f t="shared" si="124"/>
        <v>#REF!</v>
      </c>
      <c r="V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</row>
    <row r="217" spans="1:44" x14ac:dyDescent="0.25">
      <c r="A217" s="19" t="str">
        <f>A213 &amp; ".1"</f>
        <v>17.1.3.1</v>
      </c>
      <c r="B217" s="35" t="s">
        <v>218</v>
      </c>
      <c r="C217" s="36" t="s">
        <v>71</v>
      </c>
      <c r="D217" s="14">
        <f t="shared" ref="D217:R217" si="125">D218*D219</f>
        <v>871.89999999999975</v>
      </c>
      <c r="E217" s="14">
        <f t="shared" si="125"/>
        <v>2598.4499999999998</v>
      </c>
      <c r="F217" s="14">
        <f t="shared" si="125"/>
        <v>2627.54</v>
      </c>
      <c r="G217" s="14">
        <f t="shared" si="125"/>
        <v>2822.2813666549</v>
      </c>
      <c r="H217" s="14">
        <f t="shared" si="125"/>
        <v>0</v>
      </c>
      <c r="I217" s="14">
        <f t="shared" si="125"/>
        <v>0</v>
      </c>
      <c r="J217" s="14">
        <f t="shared" si="125"/>
        <v>0</v>
      </c>
      <c r="K217" s="14">
        <f t="shared" si="125"/>
        <v>2988.6868826744717</v>
      </c>
      <c r="L217" s="14">
        <f t="shared" si="125"/>
        <v>0</v>
      </c>
      <c r="M217" s="14">
        <f t="shared" si="125"/>
        <v>0</v>
      </c>
      <c r="N217" s="14">
        <f t="shared" si="125"/>
        <v>0</v>
      </c>
      <c r="O217" s="14">
        <f t="shared" si="125"/>
        <v>3165.9560328027096</v>
      </c>
      <c r="P217" s="14" t="e">
        <f t="shared" si="125"/>
        <v>#REF!</v>
      </c>
      <c r="Q217" s="14" t="e">
        <f t="shared" si="125"/>
        <v>#REF!</v>
      </c>
      <c r="R217" s="14" t="e">
        <f t="shared" si="125"/>
        <v>#REF!</v>
      </c>
      <c r="S217" s="126" t="s">
        <v>553</v>
      </c>
      <c r="T217">
        <v>143.4</v>
      </c>
      <c r="U217">
        <v>142.47</v>
      </c>
      <c r="V217" s="23">
        <v>143.4</v>
      </c>
      <c r="W217">
        <v>156.92831984074323</v>
      </c>
      <c r="X217">
        <v>0</v>
      </c>
      <c r="Y217">
        <v>0</v>
      </c>
      <c r="Z217">
        <v>0</v>
      </c>
      <c r="AA217">
        <v>171.05186862641014</v>
      </c>
      <c r="AB217">
        <v>0</v>
      </c>
      <c r="AC217">
        <v>0</v>
      </c>
      <c r="AD217">
        <v>0</v>
      </c>
      <c r="AE217">
        <v>186.44653680278708</v>
      </c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</row>
    <row r="218" spans="1:44" x14ac:dyDescent="0.25">
      <c r="A218" s="19" t="str">
        <f>A217 &amp; ".1"</f>
        <v>17.1.3.1.1</v>
      </c>
      <c r="B218" s="35" t="s">
        <v>219</v>
      </c>
      <c r="C218" s="36" t="s">
        <v>186</v>
      </c>
      <c r="D218" s="11">
        <f>'Усть-Иван'!D218+Дубовка!D218+БелогТУ!D218+МазТУпсих!D218+Гонжа!D218+'ПУ-18 Тамб'!D218+БлаговТУ!D218</f>
        <v>175.70999999999998</v>
      </c>
      <c r="E218" s="11">
        <f>'Усть-Иван'!E218+Дубовка!E218+БелогТУ!E218+МазТУпсих!E218+Гонжа!E218+'ПУ-18 Тамб'!E218+БлаговТУ!E218</f>
        <v>551.3913</v>
      </c>
      <c r="F218" s="11">
        <f>'Усть-Иван'!F218+Дубовка!F218+БелогТУ!F218+МазТУпсих!F218+Гонжа!F218+'ПУ-18 Тамб'!F218+БлаговТУ!F218</f>
        <v>510.14</v>
      </c>
      <c r="G218" s="11">
        <f>'Усть-Иван'!H218+Дубовка!H218+БелогТУ!H218+МазТУпсих!H218+Гонжа!H218+'ПУ-18 Тамб'!H218+БлаговТУ!H218</f>
        <v>486.56714999999997</v>
      </c>
      <c r="H218" s="11">
        <f>'Усть-Иван'!I218+Дубовка!I218+БелогТУ!I218+МазТУпсих!I218+Гонжа!I218+'ПУ-18 Тамб'!I218+БлаговТУ!I218</f>
        <v>44.31</v>
      </c>
      <c r="I218" s="11">
        <f>'Усть-Иван'!J218+Дубовка!J218+БелогТУ!J218+МазТУпсих!J218+Гонжа!J218+'ПУ-18 Тамб'!J218+БлаговТУ!J218</f>
        <v>44.31</v>
      </c>
      <c r="J218" s="11">
        <f>'Усть-Иван'!K218+Дубовка!K218+БелогТУ!K218+МазТУпсих!K218+Гонжа!K218+'ПУ-18 Тамб'!K218+БлаговТУ!K218</f>
        <v>44.31</v>
      </c>
      <c r="K218" s="11">
        <f>'Усть-Иван'!N218+Дубовка!N218+БелогТУ!N218+МазТУпсих!N218+Гонжа!N218+'ПУ-18 Тамб'!N218+БлаговТУ!N218</f>
        <v>486.56714999999997</v>
      </c>
      <c r="L218" s="11">
        <f>'Усть-Иван'!O218+Дубовка!O218+БелогТУ!O218+МазТУпсих!O218+Гонжа!O218+'ПУ-18 Тамб'!O218+БлаговТУ!O218</f>
        <v>44.31</v>
      </c>
      <c r="M218" s="11">
        <f>'Усть-Иван'!P218+Дубовка!P218+БелогТУ!P218+МазТУпсих!P218+Гонжа!P218+'ПУ-18 Тамб'!P218+БлаговТУ!P218</f>
        <v>44.31</v>
      </c>
      <c r="N218" s="11">
        <f>'Усть-Иван'!Q218+Дубовка!Q218+БелогТУ!Q218+МазТУпсих!Q218+Гонжа!Q218+'ПУ-18 Тамб'!Q218+БлаговТУ!Q218</f>
        <v>44.31</v>
      </c>
      <c r="O218" s="11">
        <f>'Усть-Иван'!S218+Дубовка!S218+БелогТУ!S218+МазТУпсих!S218+Гонжа!S218+'ПУ-18 Тамб'!S218+БлаговТУ!S218</f>
        <v>486.56714999999997</v>
      </c>
      <c r="P218" s="11" t="e">
        <f>'Усть-Иван'!T218+п.Юхта!#REF!+Дубовка!T218+БелогТУ!T218+МазТУпсих!T218+Гонжа!T218+'ПУ-18 Тамб'!T218+БлаговТУ!T218</f>
        <v>#REF!</v>
      </c>
      <c r="Q218" s="11" t="e">
        <f>'Усть-Иван'!U218+п.Юхта!#REF!+Дубовка!U218+БелогТУ!U218+МазТУпсих!U218+Гонжа!U218+'ПУ-18 Тамб'!U218+БлаговТУ!U218</f>
        <v>#REF!</v>
      </c>
      <c r="R218" s="11" t="e">
        <f>'Усть-Иван'!V218+п.Юхта!#REF!+Дубовка!V218+БелогТУ!V218+МазТУпсих!V218+Гонжа!V218+'ПУ-18 Тамб'!V218+БлаговТУ!V218</f>
        <v>#REF!</v>
      </c>
      <c r="T218">
        <v>306.27</v>
      </c>
      <c r="U218">
        <v>341.33</v>
      </c>
      <c r="V218" s="23">
        <v>306.27</v>
      </c>
      <c r="W218">
        <v>245.96037900000002</v>
      </c>
      <c r="X218">
        <v>0</v>
      </c>
      <c r="Y218">
        <v>0</v>
      </c>
      <c r="Z218">
        <v>0</v>
      </c>
      <c r="AA218">
        <v>268.09322400000002</v>
      </c>
      <c r="AB218">
        <v>0</v>
      </c>
      <c r="AC218">
        <v>0</v>
      </c>
      <c r="AD218">
        <v>0</v>
      </c>
      <c r="AE218">
        <v>292.22444999999999</v>
      </c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</row>
    <row r="219" spans="1:44" x14ac:dyDescent="0.25">
      <c r="A219" s="19" t="str">
        <f>A217 &amp; ".2"</f>
        <v>17.1.3.1.2</v>
      </c>
      <c r="B219" s="35" t="s">
        <v>220</v>
      </c>
      <c r="C219" s="36" t="s">
        <v>188</v>
      </c>
      <c r="D219" s="11">
        <f>('ПУ-18 Тамб'!D217+МазТУпсих!D217+БелогТУ!D217+'Усть-Иван'!D217+Дубовка!D217+Гонжа!D217+БлаговТУ!D217)/D218</f>
        <v>4.962153548460531</v>
      </c>
      <c r="E219" s="11">
        <f>('ПУ-18 Тамб'!E217+МазТУпсих!E217+БелогТУ!E217+'Усть-Иван'!E217+Дубовка!E217+Гонжа!E217+БлаговТУ!E217)/E218</f>
        <v>4.7125335492235729</v>
      </c>
      <c r="F219" s="11">
        <f>('ПУ-18 Тамб'!F217+МазТУпсих!F217+БелогТУ!F217+'Усть-Иван'!F217+Дубовка!F217+Гонжа!F217+БлаговТУ!F217)/F218</f>
        <v>5.1506253185400084</v>
      </c>
      <c r="G219" s="11">
        <f>('ПУ-18 Тамб'!H217+МазТУпсих!H217+БелогТУ!H217+'Усть-Иван'!H217+Дубовка!H217+Гонжа!H217+БлаговТУ!H217)/G218</f>
        <v>5.8003943888421157</v>
      </c>
      <c r="H219" s="11">
        <f>('ПУ-18 Тамб'!I217+МазТУпсих!I217+БелогТУ!I217+'Усть-Иван'!I217+Дубовка!I217+Гонжа!I217+БлаговТУ!I217)/H218</f>
        <v>0</v>
      </c>
      <c r="I219" s="11">
        <f>('ПУ-18 Тамб'!J217+МазТУпсих!J217+БелогТУ!J217+'Усть-Иван'!J217+Дубовка!J217+Гонжа!J217+БлаговТУ!J217)/I218</f>
        <v>0</v>
      </c>
      <c r="J219" s="11">
        <f>('ПУ-18 Тамб'!K217+МазТУпсих!K217+БелогТУ!K217+'Усть-Иван'!K217+Дубовка!K217+Гонжа!K217+БлаговТУ!K217)/J218</f>
        <v>0</v>
      </c>
      <c r="K219" s="11">
        <f>('ПУ-18 Тамб'!N217+МазТУпсих!N217+БелогТУ!N217+'Усть-Иван'!N217+Дубовка!N217+Гонжа!N217+БлаговТУ!N217)/K218</f>
        <v>6.1423934654743375</v>
      </c>
      <c r="L219" s="11">
        <f>('ПУ-18 Тамб'!O217+МазТУпсих!O217+БелогТУ!O217+'Усть-Иван'!O217+Дубовка!O217+Гонжа!O217+БлаговТУ!O217)/L218</f>
        <v>0</v>
      </c>
      <c r="M219" s="11">
        <f>('ПУ-18 Тамб'!P217+МазТУпсих!P217+БелогТУ!P217+'Усть-Иван'!P217+Дубовка!P217+Гонжа!P217+БлаговТУ!P217)/M218</f>
        <v>0</v>
      </c>
      <c r="N219" s="11">
        <f>('ПУ-18 Тамб'!Q217+МазТУпсих!Q217+БелогТУ!Q217+'Усть-Иван'!Q217+Дубовка!Q217+Гонжа!Q217+БлаговТУ!Q217)/N218</f>
        <v>0</v>
      </c>
      <c r="O219" s="11">
        <f>('ПУ-18 Тамб'!S217+МазТУпсих!S217+БелогТУ!S217+'Усть-Иван'!S217+Дубовка!S217+Гонжа!S217+БлаговТУ!S217)/O218</f>
        <v>6.5067196435326755</v>
      </c>
      <c r="P219" s="42"/>
      <c r="Q219" s="42"/>
      <c r="R219" s="42"/>
      <c r="T219">
        <v>177.79</v>
      </c>
      <c r="U219">
        <v>205.28</v>
      </c>
      <c r="V219" s="23">
        <v>177.79</v>
      </c>
      <c r="W219">
        <v>253.58677509230003</v>
      </c>
      <c r="X219">
        <v>0</v>
      </c>
      <c r="Y219">
        <v>0</v>
      </c>
      <c r="Z219">
        <v>0</v>
      </c>
      <c r="AA219">
        <v>276.41882486000003</v>
      </c>
      <c r="AB219">
        <v>0</v>
      </c>
      <c r="AC219">
        <v>0</v>
      </c>
      <c r="AD219">
        <v>0</v>
      </c>
      <c r="AE219">
        <v>301.30392834399998</v>
      </c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</row>
    <row r="220" spans="1:44" x14ac:dyDescent="0.25">
      <c r="A220" s="19" t="str">
        <f>A213 &amp; ".2"</f>
        <v>17.1.3.2</v>
      </c>
      <c r="B220" s="35" t="s">
        <v>221</v>
      </c>
      <c r="C220" s="36" t="s">
        <v>71</v>
      </c>
      <c r="D220" s="14">
        <f>D221*D222</f>
        <v>4398.04</v>
      </c>
      <c r="E220" s="14">
        <f t="shared" ref="E220:R220" si="126">E221*E222</f>
        <v>2961.52</v>
      </c>
      <c r="F220" s="14">
        <f t="shared" si="126"/>
        <v>2912.3</v>
      </c>
      <c r="G220" s="14">
        <f t="shared" si="126"/>
        <v>3521.1249169609505</v>
      </c>
      <c r="H220" s="14" t="e">
        <f t="shared" si="126"/>
        <v>#DIV/0!</v>
      </c>
      <c r="I220" s="14" t="e">
        <f t="shared" si="126"/>
        <v>#DIV/0!</v>
      </c>
      <c r="J220" s="14" t="e">
        <f t="shared" si="126"/>
        <v>#DIV/0!</v>
      </c>
      <c r="K220" s="14">
        <f t="shared" si="126"/>
        <v>3767.2355711841078</v>
      </c>
      <c r="L220" s="14" t="e">
        <f t="shared" si="126"/>
        <v>#DIV/0!</v>
      </c>
      <c r="M220" s="14" t="e">
        <f t="shared" si="126"/>
        <v>#DIV/0!</v>
      </c>
      <c r="N220" s="14" t="e">
        <f t="shared" si="126"/>
        <v>#DIV/0!</v>
      </c>
      <c r="O220" s="14">
        <f t="shared" si="126"/>
        <v>4180.2965822370916</v>
      </c>
      <c r="P220" s="14" t="e">
        <f t="shared" si="126"/>
        <v>#REF!</v>
      </c>
      <c r="Q220" s="14" t="e">
        <f t="shared" si="126"/>
        <v>#REF!</v>
      </c>
      <c r="R220" s="14" t="e">
        <f t="shared" si="126"/>
        <v>#REF!</v>
      </c>
      <c r="T220">
        <v>244.43999999999997</v>
      </c>
      <c r="U220">
        <v>169.44</v>
      </c>
      <c r="V220" s="23">
        <v>252.6</v>
      </c>
      <c r="W220">
        <v>128.46966298320004</v>
      </c>
      <c r="X220">
        <v>0</v>
      </c>
      <c r="Y220">
        <v>0</v>
      </c>
      <c r="Z220">
        <v>0</v>
      </c>
      <c r="AA220">
        <v>140.03193265168804</v>
      </c>
      <c r="AB220">
        <v>0</v>
      </c>
      <c r="AC220">
        <v>0</v>
      </c>
      <c r="AD220">
        <v>0</v>
      </c>
      <c r="AE220">
        <v>152.63480659033999</v>
      </c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</row>
    <row r="221" spans="1:44" x14ac:dyDescent="0.25">
      <c r="A221" s="19" t="str">
        <f>A220 &amp; ".1"</f>
        <v>17.1.3.2.1</v>
      </c>
      <c r="B221" s="35" t="s">
        <v>222</v>
      </c>
      <c r="C221" s="36" t="s">
        <v>186</v>
      </c>
      <c r="D221" s="11">
        <f>'Усть-Иван'!D221+Дубовка!D221+БелогТУ!D221+МазТУпсих!D221+Гонжа!D221+'ПУ-18 Тамб'!D221+БлаговТУ!D221</f>
        <v>945.26</v>
      </c>
      <c r="E221" s="11">
        <f>'Усть-Иван'!E221+Дубовка!E221+БелогТУ!E221+МазТУпсих!E221+Гонжа!E221+'ПУ-18 Тамб'!E221+БлаговТУ!E221</f>
        <v>679.31040000000007</v>
      </c>
      <c r="F221" s="11">
        <f>'Усть-Иван'!F221+Дубовка!F221+БелогТУ!F221+МазТУпсих!F221+Гонжа!F221+'ПУ-18 Тамб'!F221+БлаговТУ!F221</f>
        <v>612.24</v>
      </c>
      <c r="G221" s="11">
        <f>'Усть-Иван'!H221+Дубовка!H221+БелогТУ!H221+МазТУпсих!H221+Гонжа!H221+'ПУ-18 Тамб'!H221+БлаговТУ!H221</f>
        <v>665.76922999999999</v>
      </c>
      <c r="H221" s="11">
        <f>'Усть-Иван'!I221+Дубовка!I221+БелогТУ!I221+МазТУпсих!I221+Гонжа!I221+'ПУ-18 Тамб'!I221+БлаговТУ!I221</f>
        <v>0</v>
      </c>
      <c r="I221" s="11">
        <f>'Усть-Иван'!J221+Дубовка!J221+БелогТУ!J221+МазТУпсих!J221+Гонжа!J221+'ПУ-18 Тамб'!J221+БлаговТУ!J221</f>
        <v>0</v>
      </c>
      <c r="J221" s="11">
        <f>'Усть-Иван'!K221+Дубовка!K221+БелогТУ!K221+МазТУпсих!K221+Гонжа!K221+'ПУ-18 Тамб'!K221+БлаговТУ!K221</f>
        <v>0</v>
      </c>
      <c r="K221" s="11">
        <f>'Усть-Иван'!N221+Дубовка!N221+БелогТУ!N221+МазТУпсих!N221+Гонжа!N221+'ПУ-18 Тамб'!N221+БлаговТУ!N221</f>
        <v>665.76922999999999</v>
      </c>
      <c r="L221" s="11">
        <f>'Усть-Иван'!O221+Дубовка!O221+БелогТУ!O221+МазТУпсих!O221+Гонжа!O221+'ПУ-18 Тамб'!O221+БлаговТУ!O221</f>
        <v>0</v>
      </c>
      <c r="M221" s="11">
        <f>'Усть-Иван'!P221+Дубовка!P221+БелогТУ!P221+МазТУпсих!P221+Гонжа!P221+'ПУ-18 Тамб'!P221+БлаговТУ!P221</f>
        <v>0</v>
      </c>
      <c r="N221" s="11">
        <f>'Усть-Иван'!Q221+Дубовка!Q221+БелогТУ!Q221+МазТУпсих!Q221+Гонжа!Q221+'ПУ-18 Тамб'!Q221+БлаговТУ!Q221</f>
        <v>0</v>
      </c>
      <c r="O221" s="11">
        <f>'Усть-Иван'!S221+Дубовка!S221+БелогТУ!S221+МазТУпсих!S221+Гонжа!S221+'ПУ-18 Тамб'!S221+БлаговТУ!S221</f>
        <v>665.76922999999999</v>
      </c>
      <c r="P221" s="11" t="e">
        <f>'Усть-Иван'!T221+п.Юхта!#REF!+Дубовка!T221+БелогТУ!T221+МазТУпсих!T221+Гонжа!T221+'ПУ-18 Тамб'!T221+БлаговТУ!T221</f>
        <v>#REF!</v>
      </c>
      <c r="Q221" s="11" t="e">
        <f>'Усть-Иван'!U221+п.Юхта!#REF!+Дубовка!U221+БелогТУ!U221+МазТУпсих!U221+Гонжа!U221+'ПУ-18 Тамб'!U221+БлаговТУ!U221</f>
        <v>#REF!</v>
      </c>
      <c r="R221" s="11" t="e">
        <f>'Усть-Иван'!V221+п.Юхта!#REF!+Дубовка!V221+БелогТУ!V221+МазТУпсих!V221+Гонжа!V221+'ПУ-18 Тамб'!V221+БлаговТУ!V221</f>
        <v>#REF!</v>
      </c>
      <c r="V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</row>
    <row r="222" spans="1:44" x14ac:dyDescent="0.25">
      <c r="A222" s="19" t="str">
        <f>A220 &amp; ".2"</f>
        <v>17.1.3.2.2</v>
      </c>
      <c r="B222" s="35" t="s">
        <v>223</v>
      </c>
      <c r="C222" s="36" t="s">
        <v>188</v>
      </c>
      <c r="D222" s="11">
        <f>('ПУ-18 Тамб'!D220+МазТУпсих!D220+БелогТУ!D220+'Усть-Иван'!D220+Дубовка!D220+Гонжа!D220+БлаговТУ!D220)/D221</f>
        <v>4.6527304656919792</v>
      </c>
      <c r="E222" s="11">
        <f>('ПУ-18 Тамб'!E220+МазТУпсих!E220+БелогТУ!E220+'Усть-Иван'!E220+Дубовка!E220+Гонжа!E220+БлаговТУ!E220)/E221</f>
        <v>4.3595976154641525</v>
      </c>
      <c r="F222" s="11">
        <f>('ПУ-18 Тамб'!F220+МазТУпсих!F220+БелогТУ!F220+'Усть-Иван'!F220+Дубовка!F220+Гонжа!F220+БлаговТУ!F220)/F221</f>
        <v>4.756794721024435</v>
      </c>
      <c r="G222" s="11">
        <f>('ПУ-18 Тамб'!H220+МазТУпсих!H220+БелогТУ!H220+'Усть-Иван'!H220+Дубовка!H220+Гонжа!H220+БлаговТУ!H220)/G221</f>
        <v>5.2888069293333828</v>
      </c>
      <c r="H222" s="11" t="e">
        <f>('ПУ-18 Тамб'!I220+МазТУпсих!I220+БелогТУ!I220+'Усть-Иван'!I220+Дубовка!I220+Гонжа!I220+БлаговТУ!I220)/H221</f>
        <v>#DIV/0!</v>
      </c>
      <c r="I222" s="11" t="e">
        <f>('ПУ-18 Тамб'!J220+МазТУпсих!J220+БелогТУ!J220+'Усть-Иван'!J220+Дубовка!J220+Гонжа!J220+БлаговТУ!J220)/I221</f>
        <v>#DIV/0!</v>
      </c>
      <c r="J222" s="11" t="e">
        <f>('ПУ-18 Тамб'!K220+МазТУпсих!K220+БелогТУ!K220+'Усть-Иван'!K220+Дубовка!K220+Гонжа!K220+БлаговТУ!K220)/J221</f>
        <v>#DIV/0!</v>
      </c>
      <c r="K222" s="11">
        <f>('ПУ-18 Тамб'!N220+МазТУпсих!N220+БелогТУ!N220+'Усть-Иван'!N220+Дубовка!N220+Гонжа!N220+БлаговТУ!N220)/K221</f>
        <v>5.658470535179446</v>
      </c>
      <c r="L222" s="11" t="e">
        <f>('ПУ-18 Тамб'!O220+МазТУпсих!O220+БелогТУ!O220+'Усть-Иван'!O220+Дубовка!O220+Гонжа!O220+БлаговТУ!O220)/L221</f>
        <v>#DIV/0!</v>
      </c>
      <c r="M222" s="11" t="e">
        <f>('ПУ-18 Тамб'!P220+МазТУпсих!P220+БелогТУ!P220+'Усть-Иван'!P220+Дубовка!P220+Гонжа!P220+БлаговТУ!P220)/M221</f>
        <v>#DIV/0!</v>
      </c>
      <c r="N222" s="11" t="e">
        <f>('ПУ-18 Тамб'!Q220+МазТУпсих!Q220+БелогТУ!Q220+'Усть-Иван'!Q220+Дубовка!Q220+Гонжа!Q220+БлаговТУ!Q220)/N221</f>
        <v>#DIV/0!</v>
      </c>
      <c r="O222" s="11">
        <f>('ПУ-18 Тамб'!S220+МазТУпсих!S220+БелогТУ!S220+'Усть-Иван'!S220+Дубовка!S220+Гонжа!S220+БлаговТУ!S220)/O221</f>
        <v>6.2788972422728095</v>
      </c>
      <c r="P222" s="42"/>
      <c r="Q222" s="42"/>
      <c r="R222" s="42"/>
      <c r="T222">
        <v>0</v>
      </c>
      <c r="U222">
        <v>1589.33</v>
      </c>
      <c r="V222" s="23">
        <v>1747.48</v>
      </c>
      <c r="W222">
        <v>2037.3362297386566</v>
      </c>
      <c r="X222">
        <v>0</v>
      </c>
      <c r="Y222">
        <v>0</v>
      </c>
      <c r="Z222">
        <v>0</v>
      </c>
      <c r="AA222">
        <v>2133.0910325363734</v>
      </c>
      <c r="AB222">
        <v>0</v>
      </c>
      <c r="AC222">
        <v>0</v>
      </c>
      <c r="AD222">
        <v>0</v>
      </c>
      <c r="AE222">
        <v>2233.3463110655825</v>
      </c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</row>
    <row r="223" spans="1:44" x14ac:dyDescent="0.25">
      <c r="A223" s="19" t="str">
        <f>A213 &amp; ".3"</f>
        <v>17.1.3.3</v>
      </c>
      <c r="B223" s="35" t="s">
        <v>224</v>
      </c>
      <c r="C223" s="36" t="s">
        <v>71</v>
      </c>
      <c r="D223" s="14" t="e">
        <f>D224*D225</f>
        <v>#REF!</v>
      </c>
      <c r="E223" s="14" t="e">
        <f t="shared" ref="E223:R223" si="127">E224*E225</f>
        <v>#REF!</v>
      </c>
      <c r="F223" s="14" t="e">
        <f t="shared" si="127"/>
        <v>#REF!</v>
      </c>
      <c r="G223" s="14" t="e">
        <f t="shared" si="127"/>
        <v>#REF!</v>
      </c>
      <c r="H223" s="14" t="e">
        <f t="shared" si="127"/>
        <v>#REF!</v>
      </c>
      <c r="I223" s="14" t="e">
        <f t="shared" si="127"/>
        <v>#REF!</v>
      </c>
      <c r="J223" s="14" t="e">
        <f t="shared" si="127"/>
        <v>#REF!</v>
      </c>
      <c r="K223" s="14" t="e">
        <f t="shared" si="127"/>
        <v>#REF!</v>
      </c>
      <c r="L223" s="14" t="e">
        <f t="shared" si="127"/>
        <v>#REF!</v>
      </c>
      <c r="M223" s="14" t="e">
        <f t="shared" si="127"/>
        <v>#REF!</v>
      </c>
      <c r="N223" s="14" t="e">
        <f t="shared" si="127"/>
        <v>#REF!</v>
      </c>
      <c r="O223" s="14" t="e">
        <f t="shared" si="127"/>
        <v>#REF!</v>
      </c>
      <c r="P223" s="14" t="e">
        <f t="shared" si="127"/>
        <v>#REF!</v>
      </c>
      <c r="Q223" s="14" t="e">
        <f t="shared" si="127"/>
        <v>#REF!</v>
      </c>
      <c r="R223" s="14" t="e">
        <f t="shared" si="127"/>
        <v>#REF!</v>
      </c>
      <c r="T223" s="176">
        <f>SUM(T217:T222)</f>
        <v>871.89999999999986</v>
      </c>
      <c r="U223" s="176">
        <f t="shared" ref="U223:AE223" si="128">SUM(U217:U222)</f>
        <v>2447.85</v>
      </c>
      <c r="V223" s="176">
        <f t="shared" si="128"/>
        <v>2627.54</v>
      </c>
      <c r="W223" s="128">
        <f t="shared" si="128"/>
        <v>2822.2813666549</v>
      </c>
      <c r="X223" s="128">
        <f t="shared" si="128"/>
        <v>0</v>
      </c>
      <c r="Y223" s="128">
        <f t="shared" si="128"/>
        <v>0</v>
      </c>
      <c r="Z223" s="128">
        <f t="shared" si="128"/>
        <v>0</v>
      </c>
      <c r="AA223" s="128">
        <f t="shared" si="128"/>
        <v>2988.6868826744717</v>
      </c>
      <c r="AB223" s="128">
        <f t="shared" si="128"/>
        <v>0</v>
      </c>
      <c r="AC223" s="128">
        <f t="shared" si="128"/>
        <v>0</v>
      </c>
      <c r="AD223" s="128">
        <f t="shared" si="128"/>
        <v>0</v>
      </c>
      <c r="AE223" s="128">
        <f t="shared" si="128"/>
        <v>3165.9560328027096</v>
      </c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</row>
    <row r="224" spans="1:44" x14ac:dyDescent="0.25">
      <c r="A224" s="19" t="str">
        <f>A223 &amp; ".1"</f>
        <v>17.1.3.3.1</v>
      </c>
      <c r="B224" s="35" t="s">
        <v>225</v>
      </c>
      <c r="C224" s="36" t="s">
        <v>186</v>
      </c>
      <c r="D224" s="11" t="e">
        <f>'Усть-Иван'!D224+п.Юхта!#REF!+Дубовка!D224+БелогТУ!D224+МазТУпсих!D224+Гонжа!D224+'ПУ-18 Тамб'!D224+БлаговТУ!D224</f>
        <v>#REF!</v>
      </c>
      <c r="E224" s="11" t="e">
        <f>'Усть-Иван'!E224+п.Юхта!#REF!+Дубовка!E224+БелогТУ!E224+МазТУпсих!E224+Гонжа!E224+'ПУ-18 Тамб'!E224+БлаговТУ!E224</f>
        <v>#REF!</v>
      </c>
      <c r="F224" s="11" t="e">
        <f>'Усть-Иван'!F224+п.Юхта!#REF!+Дубовка!F224+БелогТУ!F224+МазТУпсих!F224+Гонжа!F224+'ПУ-18 Тамб'!F224+БлаговТУ!F224</f>
        <v>#REF!</v>
      </c>
      <c r="G224" s="11" t="e">
        <f>'Усть-Иван'!H224+п.Юхта!#REF!+Дубовка!H224+БелогТУ!H224+МазТУпсих!H224+Гонжа!H224+'ПУ-18 Тамб'!H224+БлаговТУ!H224</f>
        <v>#REF!</v>
      </c>
      <c r="H224" s="11" t="e">
        <f>'Усть-Иван'!I224+п.Юхта!#REF!+Дубовка!I224+БелогТУ!I224+МазТУпсих!I224+Гонжа!I224+'ПУ-18 Тамб'!I224+БлаговТУ!I224</f>
        <v>#REF!</v>
      </c>
      <c r="I224" s="11" t="e">
        <f>'Усть-Иван'!J224+п.Юхта!#REF!+Дубовка!J224+БелогТУ!J224+МазТУпсих!J224+Гонжа!J224+'ПУ-18 Тамб'!J224+БлаговТУ!J224</f>
        <v>#REF!</v>
      </c>
      <c r="J224" s="11" t="e">
        <f>'Усть-Иван'!K224+п.Юхта!#REF!+Дубовка!K224+БелогТУ!K224+МазТУпсих!K224+Гонжа!K224+'ПУ-18 Тамб'!K224+БлаговТУ!K224</f>
        <v>#REF!</v>
      </c>
      <c r="K224" s="11" t="e">
        <f>'Усть-Иван'!N224+п.Юхта!#REF!+Дубовка!N224+БелогТУ!N224+МазТУпсих!N224+Гонжа!N224+'ПУ-18 Тамб'!N224+БлаговТУ!N224</f>
        <v>#REF!</v>
      </c>
      <c r="L224" s="11" t="e">
        <f>'Усть-Иван'!O224+п.Юхта!#REF!+Дубовка!O224+БелогТУ!O224+МазТУпсих!O224+Гонжа!O224+'ПУ-18 Тамб'!O224+БлаговТУ!O224</f>
        <v>#REF!</v>
      </c>
      <c r="M224" s="11" t="e">
        <f>'Усть-Иван'!P224+п.Юхта!#REF!+Дубовка!P224+БелогТУ!P224+МазТУпсих!P224+Гонжа!P224+'ПУ-18 Тамб'!P224+БлаговТУ!P224</f>
        <v>#REF!</v>
      </c>
      <c r="N224" s="11" t="e">
        <f>'Усть-Иван'!Q224+п.Юхта!#REF!+Дубовка!Q224+БелогТУ!Q224+МазТУпсих!Q224+Гонжа!Q224+'ПУ-18 Тамб'!Q224+БлаговТУ!Q224</f>
        <v>#REF!</v>
      </c>
      <c r="O224" s="11" t="e">
        <f>'Усть-Иван'!S224+п.Юхта!#REF!+Дубовка!S224+БелогТУ!S224+МазТУпсих!S224+Гонжа!S224+'ПУ-18 Тамб'!S224+БлаговТУ!S224</f>
        <v>#REF!</v>
      </c>
      <c r="P224" s="11" t="e">
        <f>'Усть-Иван'!T224+п.Юхта!#REF!+Дубовка!T224+БелогТУ!T224+МазТУпсих!T224+Гонжа!T224+'ПУ-18 Тамб'!T224+БлаговТУ!T224</f>
        <v>#REF!</v>
      </c>
      <c r="Q224" s="11" t="e">
        <f>'Усть-Иван'!U224+п.Юхта!#REF!+Дубовка!U224+БелогТУ!U224+МазТУпсих!U224+Гонжа!U224+'ПУ-18 Тамб'!U224+БлаговТУ!U224</f>
        <v>#REF!</v>
      </c>
      <c r="R224" s="11" t="e">
        <f>'Усть-Иван'!V224+п.Юхта!#REF!+Дубовка!V224+БелогТУ!V224+МазТУпсих!V224+Гонжа!V224+'ПУ-18 Тамб'!V224+БлаговТУ!V224</f>
        <v>#REF!</v>
      </c>
      <c r="S224" s="126" t="s">
        <v>554</v>
      </c>
      <c r="V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</row>
    <row r="225" spans="1:44" x14ac:dyDescent="0.25">
      <c r="A225" s="19" t="str">
        <f>A223 &amp; ".2"</f>
        <v>17.1.3.3.2</v>
      </c>
      <c r="B225" s="35" t="s">
        <v>226</v>
      </c>
      <c r="C225" s="36" t="s">
        <v>188</v>
      </c>
      <c r="D225" s="11">
        <v>0</v>
      </c>
      <c r="E225" s="11">
        <v>0</v>
      </c>
      <c r="F225" s="11">
        <v>0</v>
      </c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V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</row>
    <row r="226" spans="1:44" x14ac:dyDescent="0.25">
      <c r="A226" s="19" t="str">
        <f>A213 &amp; ".4"</f>
        <v>17.1.3.4</v>
      </c>
      <c r="B226" s="35" t="s">
        <v>227</v>
      </c>
      <c r="C226" s="36" t="s">
        <v>71</v>
      </c>
      <c r="D226" s="14" t="e">
        <f>D227*D228</f>
        <v>#REF!</v>
      </c>
      <c r="E226" s="14" t="e">
        <f t="shared" ref="E226:R226" si="129">E227*E228</f>
        <v>#REF!</v>
      </c>
      <c r="F226" s="14" t="e">
        <f t="shared" si="129"/>
        <v>#REF!</v>
      </c>
      <c r="G226" s="14" t="e">
        <f t="shared" si="129"/>
        <v>#REF!</v>
      </c>
      <c r="H226" s="14" t="e">
        <f t="shared" si="129"/>
        <v>#REF!</v>
      </c>
      <c r="I226" s="14" t="e">
        <f t="shared" si="129"/>
        <v>#REF!</v>
      </c>
      <c r="J226" s="14" t="e">
        <f t="shared" si="129"/>
        <v>#REF!</v>
      </c>
      <c r="K226" s="14" t="e">
        <f t="shared" si="129"/>
        <v>#REF!</v>
      </c>
      <c r="L226" s="14" t="e">
        <f t="shared" si="129"/>
        <v>#REF!</v>
      </c>
      <c r="M226" s="14" t="e">
        <f t="shared" si="129"/>
        <v>#REF!</v>
      </c>
      <c r="N226" s="14" t="e">
        <f t="shared" si="129"/>
        <v>#REF!</v>
      </c>
      <c r="O226" s="14" t="e">
        <f t="shared" si="129"/>
        <v>#REF!</v>
      </c>
      <c r="P226" s="14" t="e">
        <f t="shared" si="129"/>
        <v>#REF!</v>
      </c>
      <c r="Q226" s="14" t="e">
        <f t="shared" si="129"/>
        <v>#REF!</v>
      </c>
      <c r="R226" s="14" t="e">
        <f t="shared" si="129"/>
        <v>#REF!</v>
      </c>
      <c r="V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</row>
    <row r="227" spans="1:44" x14ac:dyDescent="0.25">
      <c r="A227" s="19" t="str">
        <f>A226 &amp; ".1"</f>
        <v>17.1.3.4.1</v>
      </c>
      <c r="B227" s="35" t="s">
        <v>228</v>
      </c>
      <c r="C227" s="36" t="s">
        <v>186</v>
      </c>
      <c r="D227" s="11" t="e">
        <f>'Усть-Иван'!D227+п.Юхта!#REF!+Дубовка!D227+БелогТУ!D227+МазТУпсих!D227+Гонжа!D227+'ПУ-18 Тамб'!D227+БлаговТУ!D227</f>
        <v>#REF!</v>
      </c>
      <c r="E227" s="11" t="e">
        <f>'Усть-Иван'!E227+п.Юхта!#REF!+Дубовка!E227+БелогТУ!E227+МазТУпсих!E227+Гонжа!E227+'ПУ-18 Тамб'!E227+БлаговТУ!E227</f>
        <v>#REF!</v>
      </c>
      <c r="F227" s="11" t="e">
        <f>'Усть-Иван'!F227+п.Юхта!#REF!+Дубовка!F227+БелогТУ!F227+МазТУпсих!F227+Гонжа!F227+'ПУ-18 Тамб'!F227+БлаговТУ!F227</f>
        <v>#REF!</v>
      </c>
      <c r="G227" s="11" t="e">
        <f>'Усть-Иван'!H227+п.Юхта!#REF!+Дубовка!H227+БелогТУ!H227+МазТУпсих!H227+Гонжа!H227+'ПУ-18 Тамб'!H227+БлаговТУ!H227</f>
        <v>#REF!</v>
      </c>
      <c r="H227" s="11" t="e">
        <f>'Усть-Иван'!I227+п.Юхта!#REF!+Дубовка!I227+БелогТУ!I227+МазТУпсих!I227+Гонжа!I227+'ПУ-18 Тамб'!I227+БлаговТУ!I227</f>
        <v>#REF!</v>
      </c>
      <c r="I227" s="11" t="e">
        <f>'Усть-Иван'!J227+п.Юхта!#REF!+Дубовка!J227+БелогТУ!J227+МазТУпсих!J227+Гонжа!J227+'ПУ-18 Тамб'!J227+БлаговТУ!J227</f>
        <v>#REF!</v>
      </c>
      <c r="J227" s="11" t="e">
        <f>'Усть-Иван'!K227+п.Юхта!#REF!+Дубовка!K227+БелогТУ!K227+МазТУпсих!K227+Гонжа!K227+'ПУ-18 Тамб'!K227+БлаговТУ!K227</f>
        <v>#REF!</v>
      </c>
      <c r="K227" s="11" t="e">
        <f>'Усть-Иван'!N227+п.Юхта!#REF!+Дубовка!N227+БелогТУ!N227+МазТУпсих!N227+Гонжа!N227+'ПУ-18 Тамб'!N227+БлаговТУ!N227</f>
        <v>#REF!</v>
      </c>
      <c r="L227" s="11" t="e">
        <f>'Усть-Иван'!O227+п.Юхта!#REF!+Дубовка!O227+БелогТУ!O227+МазТУпсих!O227+Гонжа!O227+'ПУ-18 Тамб'!O227+БлаговТУ!O227</f>
        <v>#REF!</v>
      </c>
      <c r="M227" s="11" t="e">
        <f>'Усть-Иван'!P227+п.Юхта!#REF!+Дубовка!P227+БелогТУ!P227+МазТУпсих!P227+Гонжа!P227+'ПУ-18 Тамб'!P227+БлаговТУ!P227</f>
        <v>#REF!</v>
      </c>
      <c r="N227" s="11" t="e">
        <f>'Усть-Иван'!Q227+п.Юхта!#REF!+Дубовка!Q227+БелогТУ!Q227+МазТУпсих!Q227+Гонжа!Q227+'ПУ-18 Тамб'!Q227+БлаговТУ!Q227</f>
        <v>#REF!</v>
      </c>
      <c r="O227" s="11" t="e">
        <f>'Усть-Иван'!S227+п.Юхта!#REF!+Дубовка!S227+БелогТУ!S227+МазТУпсих!S227+Гонжа!S227+'ПУ-18 Тамб'!S227+БлаговТУ!S227</f>
        <v>#REF!</v>
      </c>
      <c r="P227" s="11" t="e">
        <f>'Усть-Иван'!T227+п.Юхта!#REF!+Дубовка!T227+БелогТУ!T227+МазТУпсих!T227+Гонжа!T227+'ПУ-18 Тамб'!T227+БлаговТУ!T227</f>
        <v>#REF!</v>
      </c>
      <c r="Q227" s="11" t="e">
        <f>'Усть-Иван'!U227+п.Юхта!#REF!+Дубовка!U227+БелогТУ!U227+МазТУпсих!U227+Гонжа!U227+'ПУ-18 Тамб'!U227+БлаговТУ!U227</f>
        <v>#REF!</v>
      </c>
      <c r="R227" s="11" t="e">
        <f>'Усть-Иван'!V227+п.Юхта!#REF!+Дубовка!V227+БелогТУ!V227+МазТУпсих!V227+Гонжа!V227+'ПУ-18 Тамб'!V227+БлаговТУ!V227</f>
        <v>#REF!</v>
      </c>
      <c r="V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</row>
    <row r="228" spans="1:44" x14ac:dyDescent="0.25">
      <c r="A228" s="19" t="str">
        <f>A226 &amp; ".2"</f>
        <v>17.1.3.4.2</v>
      </c>
      <c r="B228" s="35" t="s">
        <v>229</v>
      </c>
      <c r="C228" s="36" t="s">
        <v>188</v>
      </c>
      <c r="D228" s="11">
        <v>0</v>
      </c>
      <c r="E228" s="11">
        <v>0</v>
      </c>
      <c r="F228" s="11">
        <v>0</v>
      </c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V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</row>
    <row r="229" spans="1:44" x14ac:dyDescent="0.25">
      <c r="A229" s="47" t="s">
        <v>230</v>
      </c>
      <c r="B229" s="15" t="s">
        <v>231</v>
      </c>
      <c r="C229" s="48" t="s">
        <v>71</v>
      </c>
      <c r="D229" s="31" t="e">
        <f>D230+D231</f>
        <v>#REF!</v>
      </c>
      <c r="E229" s="31" t="e">
        <f t="shared" ref="E229:R229" si="130">E230+E231</f>
        <v>#REF!</v>
      </c>
      <c r="F229" s="31" t="e">
        <f t="shared" si="130"/>
        <v>#REF!</v>
      </c>
      <c r="G229" s="31" t="e">
        <f t="shared" si="130"/>
        <v>#REF!</v>
      </c>
      <c r="H229" s="31" t="e">
        <f t="shared" si="130"/>
        <v>#REF!</v>
      </c>
      <c r="I229" s="31" t="e">
        <f t="shared" si="130"/>
        <v>#REF!</v>
      </c>
      <c r="J229" s="31" t="e">
        <f t="shared" si="130"/>
        <v>#REF!</v>
      </c>
      <c r="K229" s="31" t="e">
        <f t="shared" si="130"/>
        <v>#REF!</v>
      </c>
      <c r="L229" s="31" t="e">
        <f t="shared" si="130"/>
        <v>#REF!</v>
      </c>
      <c r="M229" s="31" t="e">
        <f t="shared" si="130"/>
        <v>#REF!</v>
      </c>
      <c r="N229" s="31" t="e">
        <f t="shared" si="130"/>
        <v>#REF!</v>
      </c>
      <c r="O229" s="31" t="e">
        <f t="shared" si="130"/>
        <v>#REF!</v>
      </c>
      <c r="P229" s="31" t="e">
        <f t="shared" si="130"/>
        <v>#REF!</v>
      </c>
      <c r="Q229" s="31" t="e">
        <f t="shared" si="130"/>
        <v>#REF!</v>
      </c>
      <c r="R229" s="31" t="e">
        <f t="shared" si="130"/>
        <v>#REF!</v>
      </c>
      <c r="V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</row>
    <row r="230" spans="1:44" x14ac:dyDescent="0.25">
      <c r="A230" s="47" t="s">
        <v>232</v>
      </c>
      <c r="B230" s="15" t="s">
        <v>233</v>
      </c>
      <c r="C230" s="32" t="s">
        <v>71</v>
      </c>
      <c r="D230" s="11" t="e">
        <f>'Усть-Иван'!D230+п.Юхта!#REF!+Дубовка!D230+БелогТУ!D230+МазТУпсих!D230+Гонжа!D230+'ПУ-18 Тамб'!D230+БлаговТУ!D230</f>
        <v>#REF!</v>
      </c>
      <c r="E230" s="11" t="e">
        <f>'Усть-Иван'!E230+п.Юхта!#REF!+Дубовка!E230+БелогТУ!E230+МазТУпсих!E230+Гонжа!E230+'ПУ-18 Тамб'!E230+БлаговТУ!E230</f>
        <v>#REF!</v>
      </c>
      <c r="F230" s="11" t="e">
        <f>'Усть-Иван'!F230+п.Юхта!#REF!+Дубовка!F230+БелогТУ!F230+МазТУпсих!F230+Гонжа!F230+'ПУ-18 Тамб'!F230+БлаговТУ!F230</f>
        <v>#REF!</v>
      </c>
      <c r="G230" s="11" t="e">
        <f>'Усть-Иван'!H230+п.Юхта!#REF!+Дубовка!H230+БелогТУ!H230+МазТУпсих!H230+Гонжа!H230+'ПУ-18 Тамб'!H230+БлаговТУ!H230</f>
        <v>#REF!</v>
      </c>
      <c r="H230" s="11" t="e">
        <f>'Усть-Иван'!I230+п.Юхта!#REF!+Дубовка!I230+БелогТУ!I230+МазТУпсих!I230+Гонжа!I230+'ПУ-18 Тамб'!I230+БлаговТУ!I230</f>
        <v>#REF!</v>
      </c>
      <c r="I230" s="11" t="e">
        <f>'Усть-Иван'!J230+п.Юхта!#REF!+Дубовка!J230+БелогТУ!J230+МазТУпсих!J230+Гонжа!J230+'ПУ-18 Тамб'!J230+БлаговТУ!J230</f>
        <v>#REF!</v>
      </c>
      <c r="J230" s="11" t="e">
        <f>'Усть-Иван'!K230+п.Юхта!#REF!+Дубовка!K230+БелогТУ!K230+МазТУпсих!K230+Гонжа!K230+'ПУ-18 Тамб'!K230+БлаговТУ!K230</f>
        <v>#REF!</v>
      </c>
      <c r="K230" s="11" t="e">
        <f>'Усть-Иван'!N230+п.Юхта!#REF!+Дубовка!N230+БелогТУ!N230+МазТУпсих!N230+Гонжа!N230+'ПУ-18 Тамб'!N230+БлаговТУ!N230</f>
        <v>#REF!</v>
      </c>
      <c r="L230" s="11" t="e">
        <f>'Усть-Иван'!O230+п.Юхта!#REF!+Дубовка!O230+БелогТУ!O230+МазТУпсих!O230+Гонжа!O230+'ПУ-18 Тамб'!O230+БлаговТУ!O230</f>
        <v>#REF!</v>
      </c>
      <c r="M230" s="11" t="e">
        <f>'Усть-Иван'!P230+п.Юхта!#REF!+Дубовка!P230+БелогТУ!P230+МазТУпсих!P230+Гонжа!P230+'ПУ-18 Тамб'!P230+БлаговТУ!P230</f>
        <v>#REF!</v>
      </c>
      <c r="N230" s="11" t="e">
        <f>'Усть-Иван'!Q230+п.Юхта!#REF!+Дубовка!Q230+БелогТУ!Q230+МазТУпсих!Q230+Гонжа!Q230+'ПУ-18 Тамб'!Q230+БлаговТУ!Q230</f>
        <v>#REF!</v>
      </c>
      <c r="O230" s="11" t="e">
        <f>'Усть-Иван'!S230+п.Юхта!#REF!+Дубовка!S230+БелогТУ!S230+МазТУпсих!S230+Гонжа!S230+'ПУ-18 Тамб'!S230+БлаговТУ!S230</f>
        <v>#REF!</v>
      </c>
      <c r="P230" s="11" t="e">
        <f>'Усть-Иван'!T230+п.Юхта!#REF!+Дубовка!T230+БелогТУ!T230+МазТУпсих!T230+Гонжа!T230+'ПУ-18 Тамб'!T230+БлаговТУ!T230</f>
        <v>#REF!</v>
      </c>
      <c r="Q230" s="11" t="e">
        <f>'Усть-Иван'!U230+п.Юхта!#REF!+Дубовка!U230+БелогТУ!U230+МазТУпсих!U230+Гонжа!U230+'ПУ-18 Тамб'!U230+БлаговТУ!U230</f>
        <v>#REF!</v>
      </c>
      <c r="R230" s="11" t="e">
        <f>'Усть-Иван'!V230+п.Юхта!#REF!+Дубовка!V230+БелогТУ!V230+МазТУпсих!V230+Гонжа!V230+'ПУ-18 Тамб'!V230+БлаговТУ!V230</f>
        <v>#REF!</v>
      </c>
      <c r="V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</row>
    <row r="231" spans="1:44" x14ac:dyDescent="0.25">
      <c r="A231" s="47" t="s">
        <v>234</v>
      </c>
      <c r="B231" s="46" t="s">
        <v>235</v>
      </c>
      <c r="C231" s="32" t="s">
        <v>71</v>
      </c>
      <c r="D231" s="31" t="e">
        <f t="shared" ref="D231:R232" si="131">D235+D238+D241+D244</f>
        <v>#REF!</v>
      </c>
      <c r="E231" s="31" t="e">
        <f t="shared" si="131"/>
        <v>#REF!</v>
      </c>
      <c r="F231" s="31" t="e">
        <f t="shared" si="131"/>
        <v>#REF!</v>
      </c>
      <c r="G231" s="31" t="e">
        <f t="shared" si="131"/>
        <v>#REF!</v>
      </c>
      <c r="H231" s="31" t="e">
        <f t="shared" si="131"/>
        <v>#REF!</v>
      </c>
      <c r="I231" s="31" t="e">
        <f t="shared" si="131"/>
        <v>#REF!</v>
      </c>
      <c r="J231" s="31" t="e">
        <f t="shared" si="131"/>
        <v>#REF!</v>
      </c>
      <c r="K231" s="31" t="e">
        <f t="shared" si="131"/>
        <v>#REF!</v>
      </c>
      <c r="L231" s="31" t="e">
        <f t="shared" si="131"/>
        <v>#REF!</v>
      </c>
      <c r="M231" s="31" t="e">
        <f t="shared" si="131"/>
        <v>#REF!</v>
      </c>
      <c r="N231" s="31" t="e">
        <f t="shared" si="131"/>
        <v>#REF!</v>
      </c>
      <c r="O231" s="31" t="e">
        <f t="shared" si="131"/>
        <v>#REF!</v>
      </c>
      <c r="P231" s="31" t="e">
        <f t="shared" si="131"/>
        <v>#REF!</v>
      </c>
      <c r="Q231" s="31" t="e">
        <f t="shared" si="131"/>
        <v>#REF!</v>
      </c>
      <c r="R231" s="31" t="e">
        <f t="shared" si="131"/>
        <v>#REF!</v>
      </c>
      <c r="V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</row>
    <row r="232" spans="1:44" hidden="1" x14ac:dyDescent="0.25">
      <c r="A232" s="19" t="str">
        <f>A231 &amp; ".0.1"</f>
        <v>17.2.2.0.1</v>
      </c>
      <c r="B232" s="35" t="s">
        <v>215</v>
      </c>
      <c r="C232" s="36" t="s">
        <v>186</v>
      </c>
      <c r="D232" s="14" t="e">
        <f t="shared" si="131"/>
        <v>#REF!</v>
      </c>
      <c r="E232" s="14" t="e">
        <f t="shared" si="131"/>
        <v>#REF!</v>
      </c>
      <c r="F232" s="14" t="e">
        <f t="shared" si="131"/>
        <v>#REF!</v>
      </c>
      <c r="G232" s="14" t="e">
        <f t="shared" si="131"/>
        <v>#REF!</v>
      </c>
      <c r="H232" s="14" t="e">
        <f t="shared" si="131"/>
        <v>#REF!</v>
      </c>
      <c r="I232" s="14" t="e">
        <f t="shared" si="131"/>
        <v>#REF!</v>
      </c>
      <c r="J232" s="14" t="e">
        <f t="shared" si="131"/>
        <v>#REF!</v>
      </c>
      <c r="K232" s="14" t="e">
        <f t="shared" si="131"/>
        <v>#REF!</v>
      </c>
      <c r="L232" s="14" t="e">
        <f t="shared" si="131"/>
        <v>#REF!</v>
      </c>
      <c r="M232" s="14" t="e">
        <f t="shared" si="131"/>
        <v>#REF!</v>
      </c>
      <c r="N232" s="14" t="e">
        <f t="shared" si="131"/>
        <v>#REF!</v>
      </c>
      <c r="O232" s="14" t="e">
        <f t="shared" si="131"/>
        <v>#REF!</v>
      </c>
      <c r="P232" s="14" t="e">
        <f t="shared" si="131"/>
        <v>#REF!</v>
      </c>
      <c r="Q232" s="14" t="e">
        <f t="shared" si="131"/>
        <v>#REF!</v>
      </c>
      <c r="R232" s="14" t="e">
        <f t="shared" si="131"/>
        <v>#REF!</v>
      </c>
      <c r="V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</row>
    <row r="233" spans="1:44" hidden="1" x14ac:dyDescent="0.25">
      <c r="A233" s="19" t="str">
        <f>A231 &amp; ".0.2"</f>
        <v>17.2.2.0.2</v>
      </c>
      <c r="B233" s="35" t="s">
        <v>216</v>
      </c>
      <c r="C233" s="36" t="s">
        <v>188</v>
      </c>
      <c r="D233" s="41" t="e">
        <f t="shared" ref="D233:R233" si="132">IF(D231=0,0,D231/D232)</f>
        <v>#REF!</v>
      </c>
      <c r="E233" s="41" t="e">
        <f t="shared" si="132"/>
        <v>#REF!</v>
      </c>
      <c r="F233" s="41" t="e">
        <f t="shared" si="132"/>
        <v>#REF!</v>
      </c>
      <c r="G233" s="41" t="e">
        <f t="shared" si="132"/>
        <v>#REF!</v>
      </c>
      <c r="H233" s="41" t="e">
        <f t="shared" si="132"/>
        <v>#REF!</v>
      </c>
      <c r="I233" s="41" t="e">
        <f t="shared" si="132"/>
        <v>#REF!</v>
      </c>
      <c r="J233" s="41" t="e">
        <f t="shared" si="132"/>
        <v>#REF!</v>
      </c>
      <c r="K233" s="41" t="e">
        <f t="shared" si="132"/>
        <v>#REF!</v>
      </c>
      <c r="L233" s="41" t="e">
        <f t="shared" si="132"/>
        <v>#REF!</v>
      </c>
      <c r="M233" s="41" t="e">
        <f t="shared" si="132"/>
        <v>#REF!</v>
      </c>
      <c r="N233" s="41" t="e">
        <f t="shared" si="132"/>
        <v>#REF!</v>
      </c>
      <c r="O233" s="41" t="e">
        <f t="shared" si="132"/>
        <v>#REF!</v>
      </c>
      <c r="P233" s="41" t="e">
        <f t="shared" si="132"/>
        <v>#REF!</v>
      </c>
      <c r="Q233" s="41" t="e">
        <f t="shared" si="132"/>
        <v>#REF!</v>
      </c>
      <c r="R233" s="41" t="e">
        <f t="shared" si="132"/>
        <v>#REF!</v>
      </c>
      <c r="V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</row>
    <row r="234" spans="1:44" hidden="1" x14ac:dyDescent="0.25">
      <c r="A234" s="19" t="str">
        <f>A231 &amp; ".0.3"</f>
        <v>17.2.2.0.3</v>
      </c>
      <c r="B234" s="35" t="s">
        <v>217</v>
      </c>
      <c r="C234" s="36" t="s">
        <v>190</v>
      </c>
      <c r="D234" s="14" t="e">
        <f t="shared" ref="D234:R234" si="133">IF(D10=0,0,IF(D7=0,D232/D28*1000,D232/D7*1000))</f>
        <v>#REF!</v>
      </c>
      <c r="E234" s="14" t="e">
        <f t="shared" si="133"/>
        <v>#REF!</v>
      </c>
      <c r="F234" s="14" t="e">
        <f t="shared" si="133"/>
        <v>#REF!</v>
      </c>
      <c r="G234" s="14" t="e">
        <f t="shared" si="133"/>
        <v>#REF!</v>
      </c>
      <c r="H234" s="14" t="e">
        <f t="shared" si="133"/>
        <v>#REF!</v>
      </c>
      <c r="I234" s="14" t="e">
        <f t="shared" si="133"/>
        <v>#REF!</v>
      </c>
      <c r="J234" s="14" t="e">
        <f t="shared" si="133"/>
        <v>#REF!</v>
      </c>
      <c r="K234" s="14" t="e">
        <f t="shared" si="133"/>
        <v>#REF!</v>
      </c>
      <c r="L234" s="14" t="e">
        <f t="shared" si="133"/>
        <v>#REF!</v>
      </c>
      <c r="M234" s="14" t="e">
        <f t="shared" si="133"/>
        <v>#REF!</v>
      </c>
      <c r="N234" s="14" t="e">
        <f t="shared" si="133"/>
        <v>#REF!</v>
      </c>
      <c r="O234" s="14" t="e">
        <f t="shared" si="133"/>
        <v>#REF!</v>
      </c>
      <c r="P234" s="14" t="e">
        <f t="shared" si="133"/>
        <v>#REF!</v>
      </c>
      <c r="Q234" s="14" t="e">
        <f t="shared" si="133"/>
        <v>#REF!</v>
      </c>
      <c r="R234" s="14" t="e">
        <f t="shared" si="133"/>
        <v>#REF!</v>
      </c>
      <c r="V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</row>
    <row r="235" spans="1:44" hidden="1" x14ac:dyDescent="0.25">
      <c r="A235" s="19" t="str">
        <f>A231 &amp; ".1"</f>
        <v>17.2.2.1</v>
      </c>
      <c r="B235" s="35" t="s">
        <v>218</v>
      </c>
      <c r="C235" s="36" t="s">
        <v>71</v>
      </c>
      <c r="D235" s="14" t="e">
        <f t="shared" ref="D235:R235" si="134">D236*D237</f>
        <v>#REF!</v>
      </c>
      <c r="E235" s="14" t="e">
        <f t="shared" si="134"/>
        <v>#REF!</v>
      </c>
      <c r="F235" s="14" t="e">
        <f t="shared" si="134"/>
        <v>#REF!</v>
      </c>
      <c r="G235" s="14" t="e">
        <f t="shared" si="134"/>
        <v>#REF!</v>
      </c>
      <c r="H235" s="14" t="e">
        <f t="shared" si="134"/>
        <v>#REF!</v>
      </c>
      <c r="I235" s="14" t="e">
        <f t="shared" si="134"/>
        <v>#REF!</v>
      </c>
      <c r="J235" s="14" t="e">
        <f t="shared" si="134"/>
        <v>#REF!</v>
      </c>
      <c r="K235" s="14" t="e">
        <f t="shared" si="134"/>
        <v>#REF!</v>
      </c>
      <c r="L235" s="14" t="e">
        <f t="shared" si="134"/>
        <v>#REF!</v>
      </c>
      <c r="M235" s="14" t="e">
        <f t="shared" si="134"/>
        <v>#REF!</v>
      </c>
      <c r="N235" s="14" t="e">
        <f t="shared" si="134"/>
        <v>#REF!</v>
      </c>
      <c r="O235" s="14" t="e">
        <f t="shared" si="134"/>
        <v>#REF!</v>
      </c>
      <c r="P235" s="14" t="e">
        <f t="shared" si="134"/>
        <v>#REF!</v>
      </c>
      <c r="Q235" s="14" t="e">
        <f t="shared" si="134"/>
        <v>#REF!</v>
      </c>
      <c r="R235" s="14" t="e">
        <f t="shared" si="134"/>
        <v>#REF!</v>
      </c>
      <c r="V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</row>
    <row r="236" spans="1:44" hidden="1" x14ac:dyDescent="0.25">
      <c r="A236" s="19" t="str">
        <f>A235 &amp; ".1"</f>
        <v>17.2.2.1.1</v>
      </c>
      <c r="B236" s="35" t="s">
        <v>219</v>
      </c>
      <c r="C236" s="36" t="s">
        <v>186</v>
      </c>
      <c r="D236" s="11" t="e">
        <f>'Усть-Иван'!D236+п.Юхта!#REF!+Дубовка!D236+БелогТУ!D236+МазТУпсих!D236+Гонжа!D236+'ПУ-18 Тамб'!D236+БлаговТУ!D236</f>
        <v>#REF!</v>
      </c>
      <c r="E236" s="11" t="e">
        <f>'Усть-Иван'!E236+п.Юхта!#REF!+Дубовка!E236+БелогТУ!E236+МазТУпсих!E236+Гонжа!E236+'ПУ-18 Тамб'!E236+БлаговТУ!E236</f>
        <v>#REF!</v>
      </c>
      <c r="F236" s="11" t="e">
        <f>'Усть-Иван'!F236+п.Юхта!#REF!+Дубовка!F236+БелогТУ!F236+МазТУпсих!F236+Гонжа!F236+'ПУ-18 Тамб'!F236+БлаговТУ!F236</f>
        <v>#REF!</v>
      </c>
      <c r="G236" s="11" t="e">
        <f>'Усть-Иван'!H236+п.Юхта!#REF!+Дубовка!H236+БелогТУ!H236+МазТУпсих!H236+Гонжа!H236+'ПУ-18 Тамб'!H236+БлаговТУ!H236</f>
        <v>#REF!</v>
      </c>
      <c r="H236" s="11" t="e">
        <f>'Усть-Иван'!I236+п.Юхта!#REF!+Дубовка!I236+БелогТУ!I236+МазТУпсих!I236+Гонжа!I236+'ПУ-18 Тамб'!I236+БлаговТУ!I236</f>
        <v>#REF!</v>
      </c>
      <c r="I236" s="11" t="e">
        <f>'Усть-Иван'!J236+п.Юхта!#REF!+Дубовка!J236+БелогТУ!J236+МазТУпсих!J236+Гонжа!J236+'ПУ-18 Тамб'!J236+БлаговТУ!J236</f>
        <v>#REF!</v>
      </c>
      <c r="J236" s="11" t="e">
        <f>'Усть-Иван'!K236+п.Юхта!#REF!+Дубовка!K236+БелогТУ!K236+МазТУпсих!K236+Гонжа!K236+'ПУ-18 Тамб'!K236+БлаговТУ!K236</f>
        <v>#REF!</v>
      </c>
      <c r="K236" s="11" t="e">
        <f>'Усть-Иван'!N236+п.Юхта!#REF!+Дубовка!N236+БелогТУ!N236+МазТУпсих!N236+Гонжа!N236+'ПУ-18 Тамб'!N236+БлаговТУ!N236</f>
        <v>#REF!</v>
      </c>
      <c r="L236" s="11" t="e">
        <f>'Усть-Иван'!O236+п.Юхта!#REF!+Дубовка!O236+БелогТУ!O236+МазТУпсих!O236+Гонжа!O236+'ПУ-18 Тамб'!O236+БлаговТУ!O236</f>
        <v>#REF!</v>
      </c>
      <c r="M236" s="11" t="e">
        <f>'Усть-Иван'!P236+п.Юхта!#REF!+Дубовка!P236+БелогТУ!P236+МазТУпсих!P236+Гонжа!P236+'ПУ-18 Тамб'!P236+БлаговТУ!P236</f>
        <v>#REF!</v>
      </c>
      <c r="N236" s="11" t="e">
        <f>'Усть-Иван'!Q236+п.Юхта!#REF!+Дубовка!Q236+БелогТУ!Q236+МазТУпсих!Q236+Гонжа!Q236+'ПУ-18 Тамб'!Q236+БлаговТУ!Q236</f>
        <v>#REF!</v>
      </c>
      <c r="O236" s="11" t="e">
        <f>'Усть-Иван'!S236+п.Юхта!#REF!+Дубовка!S236+БелогТУ!S236+МазТУпсих!S236+Гонжа!S236+'ПУ-18 Тамб'!S236+БлаговТУ!S236</f>
        <v>#REF!</v>
      </c>
      <c r="P236" s="11" t="e">
        <f>'Усть-Иван'!T236+п.Юхта!#REF!+Дубовка!T236+БелогТУ!T236+МазТУпсих!T236+Гонжа!T236+'ПУ-18 Тамб'!T236+БлаговТУ!T236</f>
        <v>#REF!</v>
      </c>
      <c r="Q236" s="11" t="e">
        <f>'Усть-Иван'!U236+п.Юхта!#REF!+Дубовка!U236+БелогТУ!U236+МазТУпсих!U236+Гонжа!U236+'ПУ-18 Тамб'!U236+БлаговТУ!U236</f>
        <v>#REF!</v>
      </c>
      <c r="R236" s="11" t="e">
        <f>'Усть-Иван'!V236+п.Юхта!#REF!+Дубовка!V236+БелогТУ!V236+МазТУпсих!V236+Гонжа!V236+'ПУ-18 Тамб'!V236+БлаговТУ!V236</f>
        <v>#REF!</v>
      </c>
      <c r="V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</row>
    <row r="237" spans="1:44" hidden="1" x14ac:dyDescent="0.25">
      <c r="A237" s="19" t="str">
        <f>A235 &amp; ".2"</f>
        <v>17.2.2.1.2</v>
      </c>
      <c r="B237" s="35" t="s">
        <v>220</v>
      </c>
      <c r="C237" s="36" t="s">
        <v>188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V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</row>
    <row r="238" spans="1:44" hidden="1" x14ac:dyDescent="0.25">
      <c r="A238" s="19" t="str">
        <f>A231 &amp; ".2"</f>
        <v>17.2.2.2</v>
      </c>
      <c r="B238" s="35" t="s">
        <v>221</v>
      </c>
      <c r="C238" s="36" t="s">
        <v>71</v>
      </c>
      <c r="D238" s="14" t="e">
        <f>D239*D240</f>
        <v>#REF!</v>
      </c>
      <c r="E238" s="14" t="e">
        <f t="shared" ref="E238:H238" si="135">E239*E240</f>
        <v>#REF!</v>
      </c>
      <c r="F238" s="14" t="e">
        <f t="shared" si="135"/>
        <v>#REF!</v>
      </c>
      <c r="G238" s="14" t="e">
        <f t="shared" si="135"/>
        <v>#REF!</v>
      </c>
      <c r="H238" s="14" t="e">
        <f t="shared" si="135"/>
        <v>#REF!</v>
      </c>
      <c r="I238" s="14" t="e">
        <f>I239*I240</f>
        <v>#REF!</v>
      </c>
      <c r="J238" s="14" t="e">
        <f>J239*J240</f>
        <v>#REF!</v>
      </c>
      <c r="K238" s="14" t="e">
        <f t="shared" ref="K238:L238" si="136">K239*K240</f>
        <v>#REF!</v>
      </c>
      <c r="L238" s="14" t="e">
        <f t="shared" si="136"/>
        <v>#REF!</v>
      </c>
      <c r="M238" s="14" t="e">
        <f>M239*M240</f>
        <v>#REF!</v>
      </c>
      <c r="N238" s="14" t="e">
        <f>N239*N240</f>
        <v>#REF!</v>
      </c>
      <c r="O238" s="14" t="e">
        <f t="shared" ref="O238:P238" si="137">O239*O240</f>
        <v>#REF!</v>
      </c>
      <c r="P238" s="14" t="e">
        <f t="shared" si="137"/>
        <v>#REF!</v>
      </c>
      <c r="Q238" s="14" t="e">
        <f>Q239*Q240</f>
        <v>#REF!</v>
      </c>
      <c r="R238" s="14" t="e">
        <f>R239*R240</f>
        <v>#REF!</v>
      </c>
      <c r="V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</row>
    <row r="239" spans="1:44" hidden="1" x14ac:dyDescent="0.25">
      <c r="A239" s="19" t="str">
        <f>A238 &amp; ".1"</f>
        <v>17.2.2.2.1</v>
      </c>
      <c r="B239" s="35" t="s">
        <v>222</v>
      </c>
      <c r="C239" s="36" t="s">
        <v>186</v>
      </c>
      <c r="D239" s="11" t="e">
        <f>'Усть-Иван'!D239+п.Юхта!#REF!+Дубовка!D239+БелогТУ!D239+МазТУпсих!D239+Гонжа!D239+'ПУ-18 Тамб'!D239+БлаговТУ!D239</f>
        <v>#REF!</v>
      </c>
      <c r="E239" s="11" t="e">
        <f>'Усть-Иван'!E239+п.Юхта!#REF!+Дубовка!E239+БелогТУ!E239+МазТУпсих!E239+Гонжа!E239+'ПУ-18 Тамб'!E239+БлаговТУ!E239</f>
        <v>#REF!</v>
      </c>
      <c r="F239" s="11" t="e">
        <f>'Усть-Иван'!F239+п.Юхта!#REF!+Дубовка!F239+БелогТУ!F239+МазТУпсих!F239+Гонжа!F239+'ПУ-18 Тамб'!F239+БлаговТУ!F239</f>
        <v>#REF!</v>
      </c>
      <c r="G239" s="11" t="e">
        <f>'Усть-Иван'!H239+п.Юхта!#REF!+Дубовка!H239+БелогТУ!H239+МазТУпсих!H239+Гонжа!H239+'ПУ-18 Тамб'!H239+БлаговТУ!H239</f>
        <v>#REF!</v>
      </c>
      <c r="H239" s="11" t="e">
        <f>'Усть-Иван'!I239+п.Юхта!#REF!+Дубовка!I239+БелогТУ!I239+МазТУпсих!I239+Гонжа!I239+'ПУ-18 Тамб'!I239+БлаговТУ!I239</f>
        <v>#REF!</v>
      </c>
      <c r="I239" s="11" t="e">
        <f>'Усть-Иван'!J239+п.Юхта!#REF!+Дубовка!J239+БелогТУ!J239+МазТУпсих!J239+Гонжа!J239+'ПУ-18 Тамб'!J239+БлаговТУ!J239</f>
        <v>#REF!</v>
      </c>
      <c r="J239" s="11" t="e">
        <f>'Усть-Иван'!K239+п.Юхта!#REF!+Дубовка!K239+БелогТУ!K239+МазТУпсих!K239+Гонжа!K239+'ПУ-18 Тамб'!K239+БлаговТУ!K239</f>
        <v>#REF!</v>
      </c>
      <c r="K239" s="11" t="e">
        <f>'Усть-Иван'!N239+п.Юхта!#REF!+Дубовка!N239+БелогТУ!N239+МазТУпсих!N239+Гонжа!N239+'ПУ-18 Тамб'!N239+БлаговТУ!N239</f>
        <v>#REF!</v>
      </c>
      <c r="L239" s="11" t="e">
        <f>'Усть-Иван'!O239+п.Юхта!#REF!+Дубовка!O239+БелогТУ!O239+МазТУпсих!O239+Гонжа!O239+'ПУ-18 Тамб'!O239+БлаговТУ!O239</f>
        <v>#REF!</v>
      </c>
      <c r="M239" s="11" t="e">
        <f>'Усть-Иван'!P239+п.Юхта!#REF!+Дубовка!P239+БелогТУ!P239+МазТУпсих!P239+Гонжа!P239+'ПУ-18 Тамб'!P239+БлаговТУ!P239</f>
        <v>#REF!</v>
      </c>
      <c r="N239" s="11" t="e">
        <f>'Усть-Иван'!Q239+п.Юхта!#REF!+Дубовка!Q239+БелогТУ!Q239+МазТУпсих!Q239+Гонжа!Q239+'ПУ-18 Тамб'!Q239+БлаговТУ!Q239</f>
        <v>#REF!</v>
      </c>
      <c r="O239" s="11" t="e">
        <f>'Усть-Иван'!S239+п.Юхта!#REF!+Дубовка!S239+БелогТУ!S239+МазТУпсих!S239+Гонжа!S239+'ПУ-18 Тамб'!S239+БлаговТУ!S239</f>
        <v>#REF!</v>
      </c>
      <c r="P239" s="11" t="e">
        <f>'Усть-Иван'!T239+п.Юхта!#REF!+Дубовка!T239+БелогТУ!T239+МазТУпсих!T239+Гонжа!T239+'ПУ-18 Тамб'!T239+БлаговТУ!T239</f>
        <v>#REF!</v>
      </c>
      <c r="Q239" s="11" t="e">
        <f>'Усть-Иван'!U239+п.Юхта!#REF!+Дубовка!U239+БелогТУ!U239+МазТУпсих!U239+Гонжа!U239+'ПУ-18 Тамб'!U239+БлаговТУ!U239</f>
        <v>#REF!</v>
      </c>
      <c r="R239" s="11" t="e">
        <f>'Усть-Иван'!V239+п.Юхта!#REF!+Дубовка!V239+БелогТУ!V239+МазТУпсих!V239+Гонжа!V239+'ПУ-18 Тамб'!V239+БлаговТУ!V239</f>
        <v>#REF!</v>
      </c>
      <c r="V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</row>
    <row r="240" spans="1:44" hidden="1" x14ac:dyDescent="0.25">
      <c r="A240" s="19" t="str">
        <f>A238 &amp; ".2"</f>
        <v>17.2.2.2.2</v>
      </c>
      <c r="B240" s="35" t="s">
        <v>223</v>
      </c>
      <c r="C240" s="36" t="s">
        <v>188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V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</row>
    <row r="241" spans="1:44" hidden="1" x14ac:dyDescent="0.25">
      <c r="A241" s="19" t="str">
        <f>A231 &amp; ".3"</f>
        <v>17.2.2.3</v>
      </c>
      <c r="B241" s="35" t="s">
        <v>224</v>
      </c>
      <c r="C241" s="36" t="s">
        <v>71</v>
      </c>
      <c r="D241" s="14" t="e">
        <f>D242*D243</f>
        <v>#REF!</v>
      </c>
      <c r="E241" s="14" t="e">
        <f t="shared" ref="E241:H241" si="138">E242*E243</f>
        <v>#REF!</v>
      </c>
      <c r="F241" s="14" t="e">
        <f t="shared" si="138"/>
        <v>#REF!</v>
      </c>
      <c r="G241" s="14" t="e">
        <f t="shared" si="138"/>
        <v>#REF!</v>
      </c>
      <c r="H241" s="14" t="e">
        <f t="shared" si="138"/>
        <v>#REF!</v>
      </c>
      <c r="I241" s="14" t="e">
        <f>I242*I243</f>
        <v>#REF!</v>
      </c>
      <c r="J241" s="14" t="e">
        <f>J242*J243</f>
        <v>#REF!</v>
      </c>
      <c r="K241" s="14" t="e">
        <f t="shared" ref="K241:L241" si="139">K242*K243</f>
        <v>#REF!</v>
      </c>
      <c r="L241" s="14" t="e">
        <f t="shared" si="139"/>
        <v>#REF!</v>
      </c>
      <c r="M241" s="14" t="e">
        <f>M242*M243</f>
        <v>#REF!</v>
      </c>
      <c r="N241" s="14" t="e">
        <f>N242*N243</f>
        <v>#REF!</v>
      </c>
      <c r="O241" s="14" t="e">
        <f t="shared" ref="O241:P241" si="140">O242*O243</f>
        <v>#REF!</v>
      </c>
      <c r="P241" s="14" t="e">
        <f t="shared" si="140"/>
        <v>#REF!</v>
      </c>
      <c r="Q241" s="14" t="e">
        <f>Q242*Q243</f>
        <v>#REF!</v>
      </c>
      <c r="R241" s="14" t="e">
        <f>R242*R243</f>
        <v>#REF!</v>
      </c>
      <c r="V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</row>
    <row r="242" spans="1:44" hidden="1" x14ac:dyDescent="0.25">
      <c r="A242" s="19" t="str">
        <f>A241 &amp; ".1"</f>
        <v>17.2.2.3.1</v>
      </c>
      <c r="B242" s="35" t="s">
        <v>225</v>
      </c>
      <c r="C242" s="36" t="s">
        <v>186</v>
      </c>
      <c r="D242" s="11" t="e">
        <f>'Усть-Иван'!D242+п.Юхта!#REF!+Дубовка!D242+БелогТУ!D242+МазТУпсих!D242+Гонжа!D242+'ПУ-18 Тамб'!D242+БлаговТУ!D242</f>
        <v>#REF!</v>
      </c>
      <c r="E242" s="11" t="e">
        <f>'Усть-Иван'!E242+п.Юхта!#REF!+Дубовка!E242+БелогТУ!E242+МазТУпсих!E242+Гонжа!E242+'ПУ-18 Тамб'!E242+БлаговТУ!E242</f>
        <v>#REF!</v>
      </c>
      <c r="F242" s="11" t="e">
        <f>'Усть-Иван'!F242+п.Юхта!#REF!+Дубовка!F242+БелогТУ!F242+МазТУпсих!F242+Гонжа!F242+'ПУ-18 Тамб'!F242+БлаговТУ!F242</f>
        <v>#REF!</v>
      </c>
      <c r="G242" s="11" t="e">
        <f>'Усть-Иван'!H242+п.Юхта!#REF!+Дубовка!H242+БелогТУ!H242+МазТУпсих!H242+Гонжа!H242+'ПУ-18 Тамб'!H242+БлаговТУ!H242</f>
        <v>#REF!</v>
      </c>
      <c r="H242" s="11" t="e">
        <f>'Усть-Иван'!I242+п.Юхта!#REF!+Дубовка!I242+БелогТУ!I242+МазТУпсих!I242+Гонжа!I242+'ПУ-18 Тамб'!I242+БлаговТУ!I242</f>
        <v>#REF!</v>
      </c>
      <c r="I242" s="11" t="e">
        <f>'Усть-Иван'!J242+п.Юхта!#REF!+Дубовка!J242+БелогТУ!J242+МазТУпсих!J242+Гонжа!J242+'ПУ-18 Тамб'!J242+БлаговТУ!J242</f>
        <v>#REF!</v>
      </c>
      <c r="J242" s="11" t="e">
        <f>'Усть-Иван'!K242+п.Юхта!#REF!+Дубовка!K242+БелогТУ!K242+МазТУпсих!K242+Гонжа!K242+'ПУ-18 Тамб'!K242+БлаговТУ!K242</f>
        <v>#REF!</v>
      </c>
      <c r="K242" s="11" t="e">
        <f>'Усть-Иван'!N242+п.Юхта!#REF!+Дубовка!N242+БелогТУ!N242+МазТУпсих!N242+Гонжа!N242+'ПУ-18 Тамб'!N242+БлаговТУ!N242</f>
        <v>#REF!</v>
      </c>
      <c r="L242" s="11" t="e">
        <f>'Усть-Иван'!O242+п.Юхта!#REF!+Дубовка!O242+БелогТУ!O242+МазТУпсих!O242+Гонжа!O242+'ПУ-18 Тамб'!O242+БлаговТУ!O242</f>
        <v>#REF!</v>
      </c>
      <c r="M242" s="11" t="e">
        <f>'Усть-Иван'!P242+п.Юхта!#REF!+Дубовка!P242+БелогТУ!P242+МазТУпсих!P242+Гонжа!P242+'ПУ-18 Тамб'!P242+БлаговТУ!P242</f>
        <v>#REF!</v>
      </c>
      <c r="N242" s="11" t="e">
        <f>'Усть-Иван'!Q242+п.Юхта!#REF!+Дубовка!Q242+БелогТУ!Q242+МазТУпсих!Q242+Гонжа!Q242+'ПУ-18 Тамб'!Q242+БлаговТУ!Q242</f>
        <v>#REF!</v>
      </c>
      <c r="O242" s="11" t="e">
        <f>'Усть-Иван'!S242+п.Юхта!#REF!+Дубовка!S242+БелогТУ!S242+МазТУпсих!S242+Гонжа!S242+'ПУ-18 Тамб'!S242+БлаговТУ!S242</f>
        <v>#REF!</v>
      </c>
      <c r="P242" s="11" t="e">
        <f>'Усть-Иван'!T242+п.Юхта!#REF!+Дубовка!T242+БелогТУ!T242+МазТУпсих!T242+Гонжа!T242+'ПУ-18 Тамб'!T242+БлаговТУ!T242</f>
        <v>#REF!</v>
      </c>
      <c r="Q242" s="11" t="e">
        <f>'Усть-Иван'!U242+п.Юхта!#REF!+Дубовка!U242+БелогТУ!U242+МазТУпсих!U242+Гонжа!U242+'ПУ-18 Тамб'!U242+БлаговТУ!U242</f>
        <v>#REF!</v>
      </c>
      <c r="R242" s="11" t="e">
        <f>'Усть-Иван'!V242+п.Юхта!#REF!+Дубовка!V242+БелогТУ!V242+МазТУпсих!V242+Гонжа!V242+'ПУ-18 Тамб'!V242+БлаговТУ!V242</f>
        <v>#REF!</v>
      </c>
      <c r="V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</row>
    <row r="243" spans="1:44" hidden="1" x14ac:dyDescent="0.25">
      <c r="A243" s="19" t="str">
        <f>A241 &amp; ".2"</f>
        <v>17.2.2.3.2</v>
      </c>
      <c r="B243" s="35" t="s">
        <v>226</v>
      </c>
      <c r="C243" s="36" t="s">
        <v>188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V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</row>
    <row r="244" spans="1:44" hidden="1" x14ac:dyDescent="0.25">
      <c r="A244" s="19" t="str">
        <f>A231 &amp; ".4"</f>
        <v>17.2.2.4</v>
      </c>
      <c r="B244" s="35" t="s">
        <v>227</v>
      </c>
      <c r="C244" s="36" t="s">
        <v>71</v>
      </c>
      <c r="D244" s="14" t="e">
        <f>D245*D246</f>
        <v>#REF!</v>
      </c>
      <c r="E244" s="14" t="e">
        <f t="shared" ref="E244:H244" si="141">E245*E246</f>
        <v>#REF!</v>
      </c>
      <c r="F244" s="14" t="e">
        <f t="shared" si="141"/>
        <v>#REF!</v>
      </c>
      <c r="G244" s="14" t="e">
        <f t="shared" si="141"/>
        <v>#REF!</v>
      </c>
      <c r="H244" s="14" t="e">
        <f t="shared" si="141"/>
        <v>#REF!</v>
      </c>
      <c r="I244" s="14" t="e">
        <f>I245*I246</f>
        <v>#REF!</v>
      </c>
      <c r="J244" s="14" t="e">
        <f>J245*J246</f>
        <v>#REF!</v>
      </c>
      <c r="K244" s="14" t="e">
        <f t="shared" ref="K244:L244" si="142">K245*K246</f>
        <v>#REF!</v>
      </c>
      <c r="L244" s="14" t="e">
        <f t="shared" si="142"/>
        <v>#REF!</v>
      </c>
      <c r="M244" s="14" t="e">
        <f>M245*M246</f>
        <v>#REF!</v>
      </c>
      <c r="N244" s="14" t="e">
        <f>N245*N246</f>
        <v>#REF!</v>
      </c>
      <c r="O244" s="14" t="e">
        <f t="shared" ref="O244:P244" si="143">O245*O246</f>
        <v>#REF!</v>
      </c>
      <c r="P244" s="14" t="e">
        <f t="shared" si="143"/>
        <v>#REF!</v>
      </c>
      <c r="Q244" s="14" t="e">
        <f>Q245*Q246</f>
        <v>#REF!</v>
      </c>
      <c r="R244" s="14" t="e">
        <f>R245*R246</f>
        <v>#REF!</v>
      </c>
      <c r="V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</row>
    <row r="245" spans="1:44" hidden="1" x14ac:dyDescent="0.25">
      <c r="A245" s="19" t="str">
        <f>A244 &amp; ".1"</f>
        <v>17.2.2.4.1</v>
      </c>
      <c r="B245" s="35" t="s">
        <v>228</v>
      </c>
      <c r="C245" s="36" t="s">
        <v>186</v>
      </c>
      <c r="D245" s="11" t="e">
        <f>'Усть-Иван'!D245+п.Юхта!#REF!+Дубовка!D245+БелогТУ!D245+МазТУпсих!D245+Гонжа!D245+'ПУ-18 Тамб'!D245+БлаговТУ!D245</f>
        <v>#REF!</v>
      </c>
      <c r="E245" s="11" t="e">
        <f>'Усть-Иван'!E245+п.Юхта!#REF!+Дубовка!E245+БелогТУ!E245+МазТУпсих!E245+Гонжа!E245+'ПУ-18 Тамб'!E245+БлаговТУ!E245</f>
        <v>#REF!</v>
      </c>
      <c r="F245" s="11" t="e">
        <f>'Усть-Иван'!F245+п.Юхта!#REF!+Дубовка!F245+БелогТУ!F245+МазТУпсих!F245+Гонжа!F245+'ПУ-18 Тамб'!F245+БлаговТУ!F245</f>
        <v>#REF!</v>
      </c>
      <c r="G245" s="11" t="e">
        <f>'Усть-Иван'!H245+п.Юхта!#REF!+Дубовка!H245+БелогТУ!H245+МазТУпсих!H245+Гонжа!H245+'ПУ-18 Тамб'!H245+БлаговТУ!H245</f>
        <v>#REF!</v>
      </c>
      <c r="H245" s="11" t="e">
        <f>'Усть-Иван'!I245+п.Юхта!#REF!+Дубовка!I245+БелогТУ!I245+МазТУпсих!I245+Гонжа!I245+'ПУ-18 Тамб'!I245+БлаговТУ!I245</f>
        <v>#REF!</v>
      </c>
      <c r="I245" s="11" t="e">
        <f>'Усть-Иван'!J245+п.Юхта!#REF!+Дубовка!J245+БелогТУ!J245+МазТУпсих!J245+Гонжа!J245+'ПУ-18 Тамб'!J245+БлаговТУ!J245</f>
        <v>#REF!</v>
      </c>
      <c r="J245" s="11" t="e">
        <f>'Усть-Иван'!K245+п.Юхта!#REF!+Дубовка!K245+БелогТУ!K245+МазТУпсих!K245+Гонжа!K245+'ПУ-18 Тамб'!K245+БлаговТУ!K245</f>
        <v>#REF!</v>
      </c>
      <c r="K245" s="11" t="e">
        <f>'Усть-Иван'!N245+п.Юхта!#REF!+Дубовка!N245+БелогТУ!N245+МазТУпсих!N245+Гонжа!N245+'ПУ-18 Тамб'!N245+БлаговТУ!N245</f>
        <v>#REF!</v>
      </c>
      <c r="L245" s="11" t="e">
        <f>'Усть-Иван'!O245+п.Юхта!#REF!+Дубовка!O245+БелогТУ!O245+МазТУпсих!O245+Гонжа!O245+'ПУ-18 Тамб'!O245+БлаговТУ!O245</f>
        <v>#REF!</v>
      </c>
      <c r="M245" s="11" t="e">
        <f>'Усть-Иван'!P245+п.Юхта!#REF!+Дубовка!P245+БелогТУ!P245+МазТУпсих!P245+Гонжа!P245+'ПУ-18 Тамб'!P245+БлаговТУ!P245</f>
        <v>#REF!</v>
      </c>
      <c r="N245" s="11" t="e">
        <f>'Усть-Иван'!Q245+п.Юхта!#REF!+Дубовка!Q245+БелогТУ!Q245+МазТУпсих!Q245+Гонжа!Q245+'ПУ-18 Тамб'!Q245+БлаговТУ!Q245</f>
        <v>#REF!</v>
      </c>
      <c r="O245" s="11" t="e">
        <f>'Усть-Иван'!S245+п.Юхта!#REF!+Дубовка!S245+БелогТУ!S245+МазТУпсих!S245+Гонжа!S245+'ПУ-18 Тамб'!S245+БлаговТУ!S245</f>
        <v>#REF!</v>
      </c>
      <c r="P245" s="11" t="e">
        <f>'Усть-Иван'!T245+п.Юхта!#REF!+Дубовка!T245+БелогТУ!T245+МазТУпсих!T245+Гонжа!T245+'ПУ-18 Тамб'!T245+БлаговТУ!T245</f>
        <v>#REF!</v>
      </c>
      <c r="Q245" s="11" t="e">
        <f>'Усть-Иван'!U245+п.Юхта!#REF!+Дубовка!U245+БелогТУ!U245+МазТУпсих!U245+Гонжа!U245+'ПУ-18 Тамб'!U245+БлаговТУ!U245</f>
        <v>#REF!</v>
      </c>
      <c r="R245" s="11" t="e">
        <f>'Усть-Иван'!V245+п.Юхта!#REF!+Дубовка!V245+БелогТУ!V245+МазТУпсих!V245+Гонжа!V245+'ПУ-18 Тамб'!V245+БлаговТУ!V245</f>
        <v>#REF!</v>
      </c>
      <c r="V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</row>
    <row r="246" spans="1:44" hidden="1" x14ac:dyDescent="0.25">
      <c r="A246" s="19" t="str">
        <f>A244 &amp; ".2"</f>
        <v>17.2.2.4.2</v>
      </c>
      <c r="B246" s="35" t="s">
        <v>229</v>
      </c>
      <c r="C246" s="36" t="s">
        <v>188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V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</row>
    <row r="247" spans="1:44" x14ac:dyDescent="0.25">
      <c r="A247" s="47" t="s">
        <v>236</v>
      </c>
      <c r="B247" s="15" t="s">
        <v>237</v>
      </c>
      <c r="C247" s="32" t="s">
        <v>71</v>
      </c>
      <c r="D247" s="31">
        <f>D248*D249</f>
        <v>142.20082000000002</v>
      </c>
      <c r="E247" s="31">
        <f t="shared" ref="E247:H247" si="144">E248*E249</f>
        <v>125.98087000000002</v>
      </c>
      <c r="F247" s="31">
        <f t="shared" si="144"/>
        <v>135.80808999999999</v>
      </c>
      <c r="G247" s="31">
        <f t="shared" si="144"/>
        <v>179.33101931472916</v>
      </c>
      <c r="H247" s="31" t="e">
        <f t="shared" si="144"/>
        <v>#DIV/0!</v>
      </c>
      <c r="I247" s="31" t="e">
        <f>I248*I249</f>
        <v>#DIV/0!</v>
      </c>
      <c r="J247" s="31" t="e">
        <f>J248*J249</f>
        <v>#DIV/0!</v>
      </c>
      <c r="K247" s="31">
        <f t="shared" ref="K247:L247" si="145">K248*K249</f>
        <v>188.0248239748413</v>
      </c>
      <c r="L247" s="31" t="e">
        <f t="shared" si="145"/>
        <v>#DIV/0!</v>
      </c>
      <c r="M247" s="31" t="e">
        <f>M248*M249</f>
        <v>#DIV/0!</v>
      </c>
      <c r="N247" s="31" t="e">
        <f>N248*N249</f>
        <v>#DIV/0!</v>
      </c>
      <c r="O247" s="31">
        <f t="shared" ref="O247:P247" si="146">O248*O249</f>
        <v>197.14315225911793</v>
      </c>
      <c r="P247" s="31" t="e">
        <f t="shared" si="146"/>
        <v>#REF!</v>
      </c>
      <c r="Q247" s="31" t="e">
        <f>Q248*Q249</f>
        <v>#REF!</v>
      </c>
      <c r="R247" s="31" t="e">
        <f>R248*R249</f>
        <v>#REF!</v>
      </c>
      <c r="V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</row>
    <row r="248" spans="1:44" x14ac:dyDescent="0.25">
      <c r="A248" s="49" t="s">
        <v>238</v>
      </c>
      <c r="B248" s="35" t="s">
        <v>239</v>
      </c>
      <c r="C248" s="36" t="s">
        <v>240</v>
      </c>
      <c r="D248" s="11">
        <f>'Усть-Иван'!D248+Дубовка!D248+БелогТУ!D248+МазТУпсих!D248+Гонжа!D248+'ПУ-18 Тамб'!D248+БлаговТУ!D248</f>
        <v>8.484</v>
      </c>
      <c r="E248" s="11">
        <f>'Усть-Иван'!E248+Дубовка!E248+БелогТУ!E248+МазТУпсих!E248+Гонжа!E248+'ПУ-18 Тамб'!E248+БлаговТУ!E248</f>
        <v>7.0095082527902317</v>
      </c>
      <c r="F248" s="11">
        <f>'Усть-Иван'!F248+Дубовка!F248+БелогТУ!F248+МазТУпсих!F248+Гонжа!F248+'ПУ-18 Тамб'!F248+БлаговТУ!F248</f>
        <v>7.4960000000000004</v>
      </c>
      <c r="G248" s="11">
        <f>'Усть-Иван'!H248+Дубовка!H248+БелогТУ!H248+МазТУпсих!H248+Гонжа!H248+'ПУ-18 Тамб'!H248+БлаговТУ!H248</f>
        <v>7.84741</v>
      </c>
      <c r="H248" s="11">
        <f>'Усть-Иван'!I248+Дубовка!I248+БелогТУ!I248+МазТУпсих!I248+Гонжа!I248+'ПУ-18 Тамб'!I248+БлаговТУ!I248</f>
        <v>0</v>
      </c>
      <c r="I248" s="11">
        <f>'Усть-Иван'!J248+Дубовка!J248+БелогТУ!J248+МазТУпсих!J248+Гонжа!J248+'ПУ-18 Тамб'!J248+БлаговТУ!J248</f>
        <v>0</v>
      </c>
      <c r="J248" s="11">
        <f>'Усть-Иван'!K248+Дубовка!K248+БелогТУ!K248+МазТУпсих!K248+Гонжа!K248+'ПУ-18 Тамб'!K248+БлаговТУ!K248</f>
        <v>0</v>
      </c>
      <c r="K248" s="11">
        <f>'Усть-Иван'!N248+Дубовка!N248+БелогТУ!N248+МазТУпсих!N248+Гонжа!N248+'ПУ-18 Тамб'!N248+БлаговТУ!N248</f>
        <v>7.84741</v>
      </c>
      <c r="L248" s="11">
        <f>'Усть-Иван'!O248+Дубовка!O248+БелогТУ!O248+МазТУпсих!O248+Гонжа!O248+'ПУ-18 Тамб'!O248+БлаговТУ!O248</f>
        <v>0</v>
      </c>
      <c r="M248" s="11">
        <f>'Усть-Иван'!P248+Дубовка!P248+БелогТУ!P248+МазТУпсих!P248+Гонжа!P248+'ПУ-18 Тамб'!P248+БлаговТУ!P248</f>
        <v>0</v>
      </c>
      <c r="N248" s="11">
        <f>'Усть-Иван'!Q248+Дубовка!Q248+БелогТУ!Q248+МазТУпсих!Q248+Гонжа!Q248+'ПУ-18 Тамб'!Q248+БлаговТУ!Q248</f>
        <v>0</v>
      </c>
      <c r="O248" s="11">
        <f>'Усть-Иван'!S248+Дубовка!S248+БелогТУ!S248+МазТУпсих!S248+Гонжа!S248+'ПУ-18 Тамб'!S248+БлаговТУ!S248</f>
        <v>7.84741</v>
      </c>
      <c r="P248" s="11" t="e">
        <f>'Усть-Иван'!T248+п.Юхта!#REF!+Дубовка!T248+БелогТУ!T248+МазТУпсих!T248+Гонжа!T248+'ПУ-18 Тамб'!T248+БлаговТУ!T248</f>
        <v>#REF!</v>
      </c>
      <c r="Q248" s="11" t="e">
        <f>'Усть-Иван'!U248+п.Юхта!#REF!+Дубовка!U248+БелогТУ!U248+МазТУпсих!U248+Гонжа!U248+'ПУ-18 Тамб'!U248+БлаговТУ!U248</f>
        <v>#REF!</v>
      </c>
      <c r="R248" s="11" t="e">
        <f>'Усть-Иван'!V248+п.Юхта!#REF!+Дубовка!V248+БелогТУ!V248+МазТУпсих!V248+Гонжа!V248+'ПУ-18 Тамб'!V248+БлаговТУ!V248</f>
        <v>#REF!</v>
      </c>
      <c r="V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</row>
    <row r="249" spans="1:44" x14ac:dyDescent="0.25">
      <c r="A249" s="49" t="s">
        <v>241</v>
      </c>
      <c r="B249" s="35" t="s">
        <v>242</v>
      </c>
      <c r="C249" s="36" t="s">
        <v>243</v>
      </c>
      <c r="D249" s="11">
        <f>('ПУ-18 Тамб'!D247+МазТУпсих!D247+БелогТУ!D247+'Усть-Иван'!D247+Дубовка!D247+Гонжа!D247+БлаговТУ!D247)/D248</f>
        <v>16.761058462989158</v>
      </c>
      <c r="E249" s="11">
        <f>('ПУ-18 Тамб'!E247+МазТУпсих!E247+БелогТУ!E247+'Усть-Иван'!E247+Дубовка!E247+Гонжа!E247+БлаговТУ!E247)/E248</f>
        <v>17.972854222669842</v>
      </c>
      <c r="F249" s="11">
        <f>('ПУ-18 Тамб'!F247+МазТУпсих!F247+БелогТУ!F247+'Усть-Иван'!F247+Дубовка!F247+Гонжа!F247+БлаговТУ!F247)/F248</f>
        <v>18.117407950907147</v>
      </c>
      <c r="G249" s="11">
        <f>('ПУ-18 Тамб'!H247+МазТУпсих!H247+БелогТУ!H247+'Усть-Иван'!H247+Дубовка!H247+Гонжа!H247+БлаговТУ!H247)/G248</f>
        <v>22.852255625069819</v>
      </c>
      <c r="H249" s="11" t="e">
        <f>('ПУ-18 Тамб'!I247+МазТУпсих!I247+БелогТУ!I247+'Усть-Иван'!I247+Дубовка!I247+Гонжа!I247+БлаговТУ!I247)/H248</f>
        <v>#DIV/0!</v>
      </c>
      <c r="I249" s="11" t="e">
        <f>('ПУ-18 Тамб'!J247+МазТУпсих!J247+БелогТУ!J247+'Усть-Иван'!J247+Дубовка!J247+Гонжа!J247+БлаговТУ!J247)/I248</f>
        <v>#DIV/0!</v>
      </c>
      <c r="J249" s="11" t="e">
        <f>('ПУ-18 Тамб'!K247+МазТУпсих!K247+БелогТУ!K247+'Усть-Иван'!K247+Дубовка!K247+Гонжа!K247+БлаговТУ!K247)/J248</f>
        <v>#DIV/0!</v>
      </c>
      <c r="K249" s="11">
        <f>('ПУ-18 Тамб'!N247+МазТУпсих!N247+БелогТУ!N247+'Усть-Иван'!N247+Дубовка!N247+Гонжа!N247+БлаговТУ!N247)/K248</f>
        <v>23.960112186675769</v>
      </c>
      <c r="L249" s="11" t="e">
        <f>('ПУ-18 Тамб'!O247+МазТУпсих!O247+БелогТУ!O247+'Усть-Иван'!O247+Дубовка!O247+Гонжа!O247+БлаговТУ!O247)/L248</f>
        <v>#DIV/0!</v>
      </c>
      <c r="M249" s="11" t="e">
        <f>('ПУ-18 Тамб'!P247+МазТУпсих!P247+БелогТУ!P247+'Усть-Иван'!P247+Дубовка!P247+Гонжа!P247+БлаговТУ!P247)/M248</f>
        <v>#DIV/0!</v>
      </c>
      <c r="N249" s="11" t="e">
        <f>('ПУ-18 Тамб'!Q247+МазТУпсих!Q247+БелогТУ!Q247+'Усть-Иван'!Q247+Дубовка!Q247+Гонжа!Q247+БлаговТУ!Q247)/N248</f>
        <v>#DIV/0!</v>
      </c>
      <c r="O249" s="11">
        <f>('ПУ-18 Тамб'!S247+МазТУпсих!S247+БелогТУ!S247+'Усть-Иван'!S247+Дубовка!S247+Гонжа!S247+БлаговТУ!S247)/O248</f>
        <v>25.122066039510862</v>
      </c>
      <c r="P249" s="11"/>
      <c r="Q249" s="11"/>
      <c r="R249" s="11"/>
      <c r="V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</row>
    <row r="250" spans="1:44" x14ac:dyDescent="0.25">
      <c r="A250" s="49" t="s">
        <v>244</v>
      </c>
      <c r="B250" s="35" t="s">
        <v>245</v>
      </c>
      <c r="C250" s="36" t="s">
        <v>246</v>
      </c>
      <c r="D250" s="50">
        <f t="shared" ref="D250:R250" si="147">IF(D10=0,0,IF(D7=0,D248/D10*1000,D248/D7*1000))</f>
        <v>0.19207153340312774</v>
      </c>
      <c r="E250" s="50">
        <f t="shared" si="147"/>
        <v>0.19109663447285524</v>
      </c>
      <c r="F250" s="50">
        <f t="shared" si="147"/>
        <v>0.16896731309361249</v>
      </c>
      <c r="G250" s="50">
        <f t="shared" si="147"/>
        <v>0.20878060306604548</v>
      </c>
      <c r="H250" s="50">
        <f t="shared" si="147"/>
        <v>0</v>
      </c>
      <c r="I250" s="50">
        <f t="shared" si="147"/>
        <v>0</v>
      </c>
      <c r="J250" s="50">
        <f t="shared" si="147"/>
        <v>0</v>
      </c>
      <c r="K250" s="50">
        <f t="shared" si="147"/>
        <v>0.20878060306604548</v>
      </c>
      <c r="L250" s="50">
        <f t="shared" si="147"/>
        <v>0</v>
      </c>
      <c r="M250" s="50">
        <f t="shared" si="147"/>
        <v>0</v>
      </c>
      <c r="N250" s="50">
        <f t="shared" si="147"/>
        <v>0</v>
      </c>
      <c r="O250" s="50">
        <f t="shared" si="147"/>
        <v>0.20878060306604548</v>
      </c>
      <c r="P250" s="50" t="e">
        <f t="shared" si="147"/>
        <v>#REF!</v>
      </c>
      <c r="Q250" s="50" t="e">
        <f t="shared" si="147"/>
        <v>#REF!</v>
      </c>
      <c r="R250" s="50" t="e">
        <f t="shared" si="147"/>
        <v>#REF!</v>
      </c>
      <c r="V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</row>
    <row r="251" spans="1:44" x14ac:dyDescent="0.25">
      <c r="A251" s="47" t="s">
        <v>247</v>
      </c>
      <c r="B251" s="15" t="s">
        <v>248</v>
      </c>
      <c r="C251" s="32" t="s">
        <v>71</v>
      </c>
      <c r="D251" s="31">
        <f t="shared" ref="D251:R251" si="148">D252*D253</f>
        <v>19.19988</v>
      </c>
      <c r="E251" s="31">
        <f t="shared" si="148"/>
        <v>20.149999999999999</v>
      </c>
      <c r="F251" s="31">
        <f t="shared" si="148"/>
        <v>26.537549999999996</v>
      </c>
      <c r="G251" s="31">
        <f t="shared" si="148"/>
        <v>48.744149226534404</v>
      </c>
      <c r="H251" s="31" t="e">
        <f t="shared" si="148"/>
        <v>#DIV/0!</v>
      </c>
      <c r="I251" s="31" t="e">
        <f t="shared" si="148"/>
        <v>#DIV/0!</v>
      </c>
      <c r="J251" s="31" t="e">
        <f t="shared" si="148"/>
        <v>#DIV/0!</v>
      </c>
      <c r="K251" s="31">
        <f t="shared" si="148"/>
        <v>51.035124240181517</v>
      </c>
      <c r="L251" s="31" t="e">
        <f t="shared" si="148"/>
        <v>#DIV/0!</v>
      </c>
      <c r="M251" s="31" t="e">
        <f t="shared" si="148"/>
        <v>#DIV/0!</v>
      </c>
      <c r="N251" s="31" t="e">
        <f t="shared" si="148"/>
        <v>#DIV/0!</v>
      </c>
      <c r="O251" s="31">
        <f t="shared" si="148"/>
        <v>53.433775079470038</v>
      </c>
      <c r="P251" s="31" t="e">
        <f t="shared" si="148"/>
        <v>#REF!</v>
      </c>
      <c r="Q251" s="31" t="e">
        <f t="shared" si="148"/>
        <v>#REF!</v>
      </c>
      <c r="R251" s="31" t="e">
        <f t="shared" si="148"/>
        <v>#REF!</v>
      </c>
      <c r="V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</row>
    <row r="252" spans="1:44" x14ac:dyDescent="0.25">
      <c r="A252" s="49" t="s">
        <v>249</v>
      </c>
      <c r="B252" s="35" t="s">
        <v>250</v>
      </c>
      <c r="C252" s="36" t="s">
        <v>240</v>
      </c>
      <c r="D252" s="11">
        <f>'Усть-Иван'!D252+Дубовка!D252+БелогТУ!D252+МазТУпсих!D252+Гонжа!D252+'ПУ-18 Тамб'!D252+БлаговТУ!D252</f>
        <v>1.1970000000000001</v>
      </c>
      <c r="E252" s="11">
        <f>'Усть-Иван'!E252+Дубовка!E252+БелогТУ!E252+МазТУпсих!E252+Гонжа!E252+'ПУ-18 Тамб'!E252+БлаговТУ!E252</f>
        <v>1.9185105234754452</v>
      </c>
      <c r="F252" s="11">
        <f>'Усть-Иван'!F252+Дубовка!F252+БелогТУ!F252+МазТУпсих!F252+Гонжа!F252+'ПУ-18 Тамб'!F252+БлаговТУ!F252</f>
        <v>1.3169999999999999</v>
      </c>
      <c r="G252" s="11">
        <f>'Усть-Иван'!H252+Дубовка!H252+БелогТУ!H252+МазТУпсих!H252+Гонжа!H252+'ПУ-18 Тамб'!H252+БлаговТУ!H252</f>
        <v>2.6209600000000002</v>
      </c>
      <c r="H252" s="11">
        <f>'Усть-Иван'!I252+Дубовка!I252+БелогТУ!I252+МазТУпсих!I252+Гонжа!I252+'ПУ-18 Тамб'!I252+БлаговТУ!I252</f>
        <v>0</v>
      </c>
      <c r="I252" s="11">
        <f>'Усть-Иван'!J252+Дубовка!J252+БелогТУ!J252+МазТУпсих!J252+Гонжа!J252+'ПУ-18 Тамб'!J252+БлаговТУ!J252</f>
        <v>0</v>
      </c>
      <c r="J252" s="11">
        <f>'Усть-Иван'!K252+Дубовка!K252+БелогТУ!K252+МазТУпсих!K252+Гонжа!K252+'ПУ-18 Тамб'!K252+БлаговТУ!K252</f>
        <v>0</v>
      </c>
      <c r="K252" s="11">
        <f>'Усть-Иван'!N252+Дубовка!N252+БелогТУ!N252+МазТУпсих!N252+Гонжа!N252+'ПУ-18 Тамб'!N252+БлаговТУ!N252</f>
        <v>2.6209600000000002</v>
      </c>
      <c r="L252" s="11">
        <f>'Усть-Иван'!O252+Дубовка!O252+БелогТУ!O252+МазТУпсих!O252+Гонжа!O252+'ПУ-18 Тамб'!O252+БлаговТУ!O252</f>
        <v>0</v>
      </c>
      <c r="M252" s="11">
        <f>'Усть-Иван'!P252+Дубовка!P252+БелогТУ!P252+МазТУпсих!P252+Гонжа!P252+'ПУ-18 Тамб'!P252+БлаговТУ!P252</f>
        <v>0</v>
      </c>
      <c r="N252" s="11">
        <f>'Усть-Иван'!Q252+Дубовка!Q252+БелогТУ!Q252+МазТУпсих!Q252+Гонжа!Q252+'ПУ-18 Тамб'!Q252+БлаговТУ!Q252</f>
        <v>0</v>
      </c>
      <c r="O252" s="11">
        <f>'Усть-Иван'!S252+Дубовка!S252+БелогТУ!S252+МазТУпсих!S252+Гонжа!S252+'ПУ-18 Тамб'!S252+БлаговТУ!S252</f>
        <v>2.6209600000000002</v>
      </c>
      <c r="P252" s="11" t="e">
        <f>'Усть-Иван'!T252+п.Юхта!#REF!+Дубовка!T252+БелогТУ!T252+МазТУпсих!T252+Гонжа!T252+'ПУ-18 Тамб'!T252+БлаговТУ!T252</f>
        <v>#REF!</v>
      </c>
      <c r="Q252" s="11" t="e">
        <f>'Усть-Иван'!U252+п.Юхта!#REF!+Дубовка!U252+БелогТУ!U252+МазТУпсих!U252+Гонжа!U252+'ПУ-18 Тамб'!U252+БлаговТУ!U252</f>
        <v>#REF!</v>
      </c>
      <c r="R252" s="11" t="e">
        <f>'Усть-Иван'!V252+п.Юхта!#REF!+Дубовка!V252+БелогТУ!V252+МазТУпсих!V252+Гонжа!V252+'ПУ-18 Тамб'!V252+БлаговТУ!V252</f>
        <v>#REF!</v>
      </c>
      <c r="V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</row>
    <row r="253" spans="1:44" x14ac:dyDescent="0.25">
      <c r="A253" s="49" t="s">
        <v>251</v>
      </c>
      <c r="B253" s="35" t="s">
        <v>252</v>
      </c>
      <c r="C253" s="36" t="s">
        <v>243</v>
      </c>
      <c r="D253" s="11">
        <f>('ПУ-18 Тамб'!D251+МазТУпсих!D251+БелогТУ!D251+'Усть-Иван'!D251+Дубовка!D251+Гонжа!D251+БлаговТУ!D251)/D252</f>
        <v>16.04</v>
      </c>
      <c r="E253" s="11">
        <f>('ПУ-18 Тамб'!E251+МазТУпсих!E251+БелогТУ!E251+'Усть-Иван'!E251+Дубовка!E251+Гонжа!E251+БлаговТУ!E251)/E252</f>
        <v>10.502939521800281</v>
      </c>
      <c r="F253" s="11">
        <f>('ПУ-18 Тамб'!F251+МазТУпсих!F251+БелогТУ!F251+'Усть-Иван'!F251+Дубовка!F251+Гонжа!F251+БлаговТУ!F251)/F252</f>
        <v>20.149999999999999</v>
      </c>
      <c r="G253" s="11">
        <f>('ПУ-18 Тамб'!H251+МазТУпсих!H251+БелогТУ!H251+'Усть-Иван'!H251+Дубовка!H251+Гонжа!H251+БлаговТУ!H251)/G252</f>
        <v>18.59782264</v>
      </c>
      <c r="H253" s="11" t="e">
        <f>('ПУ-18 Тамб'!I251+МазТУпсих!I251+БелогТУ!I251+'Усть-Иван'!I251+Дубовка!I251+Гонжа!I251+БлаговТУ!I251)/H252</f>
        <v>#DIV/0!</v>
      </c>
      <c r="I253" s="11" t="e">
        <f>('ПУ-18 Тамб'!J251+МазТУпсих!J251+БелогТУ!J251+'Усть-Иван'!J251+Дубовка!J251+Гонжа!J251+БлаговТУ!J251)/I252</f>
        <v>#DIV/0!</v>
      </c>
      <c r="J253" s="11" t="e">
        <f>('ПУ-18 Тамб'!K251+МазТУпсих!K251+БелогТУ!K251+'Усть-Иван'!K251+Дубовка!K251+Гонжа!K251+БлаговТУ!K251)/J252</f>
        <v>#DIV/0!</v>
      </c>
      <c r="K253" s="11">
        <f>('ПУ-18 Тамб'!N251+МазТУпсих!N251+БелогТУ!N251+'Усть-Иван'!N251+Дубовка!N251+Гонжа!N251+БлаговТУ!N251)/K252</f>
        <v>19.471920304079998</v>
      </c>
      <c r="L253" s="11" t="e">
        <f>('ПУ-18 Тамб'!O251+МазТУпсих!O251+БелогТУ!O251+'Усть-Иван'!O251+Дубовка!O251+Гонжа!O251+БлаговТУ!O251)/L252</f>
        <v>#DIV/0!</v>
      </c>
      <c r="M253" s="11" t="e">
        <f>('ПУ-18 Тамб'!P251+МазТУпсих!P251+БелогТУ!P251+'Усть-Иван'!P251+Дубовка!P251+Гонжа!P251+БлаговТУ!P251)/M252</f>
        <v>#DIV/0!</v>
      </c>
      <c r="N253" s="11" t="e">
        <f>('ПУ-18 Тамб'!Q251+МазТУпсих!Q251+БелогТУ!Q251+'Усть-Иван'!Q251+Дубовка!Q251+Гонжа!Q251+БлаговТУ!Q251)/N252</f>
        <v>#DIV/0!</v>
      </c>
      <c r="O253" s="11">
        <f>('ПУ-18 Тамб'!S251+МазТУпсих!S251+БелогТУ!S251+'Усть-Иван'!S251+Дубовка!S251+Гонжа!S251+БлаговТУ!S251)/O252</f>
        <v>20.387100558371756</v>
      </c>
      <c r="P253" s="11"/>
      <c r="Q253" s="11"/>
      <c r="R253" s="11"/>
      <c r="V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</row>
    <row r="254" spans="1:44" x14ac:dyDescent="0.25">
      <c r="A254" s="49" t="s">
        <v>253</v>
      </c>
      <c r="B254" s="35" t="s">
        <v>254</v>
      </c>
      <c r="C254" s="36" t="s">
        <v>246</v>
      </c>
      <c r="D254" s="50">
        <f>IF(D10=0,0,IF(D7=0,D252/D10*1000,D252/D7*1000))</f>
        <v>2.7099201494995749E-2</v>
      </c>
      <c r="E254" s="50">
        <f t="shared" ref="E254:R254" si="149">IF(E10=0,0,IF(E7=0,E252/E10*1000,E252/E7*1000))</f>
        <v>5.2303370081770689E-2</v>
      </c>
      <c r="F254" s="50">
        <f t="shared" si="149"/>
        <v>2.9686492975491943E-2</v>
      </c>
      <c r="G254" s="50">
        <f t="shared" si="149"/>
        <v>6.9730727642876134E-2</v>
      </c>
      <c r="H254" s="50">
        <f t="shared" si="149"/>
        <v>0</v>
      </c>
      <c r="I254" s="50">
        <f t="shared" si="149"/>
        <v>0</v>
      </c>
      <c r="J254" s="50">
        <f t="shared" si="149"/>
        <v>0</v>
      </c>
      <c r="K254" s="50">
        <f t="shared" si="149"/>
        <v>6.9730727642876134E-2</v>
      </c>
      <c r="L254" s="50">
        <f t="shared" si="149"/>
        <v>0</v>
      </c>
      <c r="M254" s="50">
        <f t="shared" si="149"/>
        <v>0</v>
      </c>
      <c r="N254" s="50">
        <f t="shared" si="149"/>
        <v>0</v>
      </c>
      <c r="O254" s="50">
        <f t="shared" si="149"/>
        <v>6.9730727642876134E-2</v>
      </c>
      <c r="P254" s="50" t="e">
        <f t="shared" si="149"/>
        <v>#REF!</v>
      </c>
      <c r="Q254" s="50" t="e">
        <f t="shared" si="149"/>
        <v>#REF!</v>
      </c>
      <c r="R254" s="50" t="e">
        <f t="shared" si="149"/>
        <v>#REF!</v>
      </c>
      <c r="V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</row>
    <row r="255" spans="1:44" x14ac:dyDescent="0.25">
      <c r="A255" s="47" t="s">
        <v>255</v>
      </c>
      <c r="B255" s="15" t="s">
        <v>256</v>
      </c>
      <c r="C255" s="48" t="s">
        <v>71</v>
      </c>
      <c r="D255" s="53">
        <f>'Усть-Иван'!D255+Дубовка!D255+БелогТУ!D255+МазТУпсих!D255+Гонжа!D255+'ПУ-18 Тамб'!D255+БлаговТУ!D255</f>
        <v>1770.42</v>
      </c>
      <c r="E255" s="53">
        <f>'Усть-Иван'!E255+Дубовка!E255+БелогТУ!E255+МазТУпсих!E255+Гонжа!E255+'ПУ-18 Тамб'!E255+БлаговТУ!E255</f>
        <v>1951.9599999999998</v>
      </c>
      <c r="F255" s="53">
        <f>'Усть-Иван'!F255+Дубовка!F255+БелогТУ!F255+МазТУпсих!F255+Гонжа!F255+'ПУ-18 Тамб'!F255+БлаговТУ!F255</f>
        <v>1401.03</v>
      </c>
      <c r="G255" s="53">
        <f>'Усть-Иван'!H255+Дубовка!H255+БелогТУ!H255+МазТУпсих!H255+Гонжа!H255+'ПУ-18 Тамб'!H255+БлаговТУ!H255</f>
        <v>1899.4442933333332</v>
      </c>
      <c r="H255" s="53">
        <f>'Усть-Иван'!I255+Дубовка!I255+БелогТУ!I255+МазТУпсих!I255+Гонжа!I255+'ПУ-18 Тамб'!I255+БлаговТУ!I255</f>
        <v>350.77567999999997</v>
      </c>
      <c r="I255" s="53">
        <f>'Усть-Иван'!J255+Дубовка!J255+БелогТУ!J255+МазТУпсих!J255+Гонжа!J255+'ПУ-18 Тамб'!J255+БлаговТУ!J255</f>
        <v>350.77567999999997</v>
      </c>
      <c r="J255" s="53">
        <f>'Усть-Иван'!K255+Дубовка!K255+БелогТУ!K255+МазТУпсих!K255+Гонжа!K255+'ПУ-18 Тамб'!K255+БлаговТУ!K255</f>
        <v>350.77567999999997</v>
      </c>
      <c r="K255" s="53">
        <f>'Усть-Иван'!N255+Дубовка!N255+БелогТУ!N255+МазТУпсих!N255+Гонжа!N255+'ПУ-18 Тамб'!N255+БлаговТУ!N255</f>
        <v>1899.4442933333332</v>
      </c>
      <c r="L255" s="53">
        <f>'Усть-Иван'!O255+Дубовка!O255+БелогТУ!O255+МазТУпсих!O255+Гонжа!O255+'ПУ-18 Тамб'!O255+БлаговТУ!O255</f>
        <v>350.77567999999997</v>
      </c>
      <c r="M255" s="53">
        <f>'Усть-Иван'!P255+Дубовка!P255+БелогТУ!P255+МазТУпсих!P255+Гонжа!P255+'ПУ-18 Тамб'!P255+БлаговТУ!P255</f>
        <v>350.77567999999997</v>
      </c>
      <c r="N255" s="53">
        <f>'Усть-Иван'!Q255+Дубовка!Q255+БелогТУ!Q255+МазТУпсих!Q255+Гонжа!Q255+'ПУ-18 Тамб'!Q255+БлаговТУ!Q255</f>
        <v>350.77567999999997</v>
      </c>
      <c r="O255" s="53">
        <f>'Усть-Иван'!S255+Дубовка!S255+БелогТУ!S255+МазТУпсих!S255+Гонжа!S255+'ПУ-18 Тамб'!S255+БлаговТУ!S255</f>
        <v>1899.4442933333332</v>
      </c>
      <c r="P255" s="53" t="e">
        <f>'Усть-Иван'!T255+п.Юхта!#REF!+Дубовка!T255+БелогТУ!T255+МазТУпсих!T255+Гонжа!T255+'ПУ-18 Тамб'!T255+БлаговТУ!T255</f>
        <v>#REF!</v>
      </c>
      <c r="Q255" s="53" t="e">
        <f>'Усть-Иван'!U255+п.Юхта!#REF!+Дубовка!U255+БелогТУ!U255+МазТУпсих!U255+Гонжа!U255+'ПУ-18 Тамб'!U255+БлаговТУ!U255</f>
        <v>#REF!</v>
      </c>
      <c r="R255" s="53" t="e">
        <f>'Усть-Иван'!V255+п.Юхта!#REF!+Дубовка!V255+БелогТУ!V255+МазТУпсих!V255+Гонжа!V255+'ПУ-18 Тамб'!V255+БлаговТУ!V255</f>
        <v>#REF!</v>
      </c>
      <c r="V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</row>
    <row r="256" spans="1:44" ht="50.25" customHeight="1" x14ac:dyDescent="0.25">
      <c r="A256" s="49" t="s">
        <v>257</v>
      </c>
      <c r="B256" s="51" t="s">
        <v>258</v>
      </c>
      <c r="C256" s="52" t="s">
        <v>71</v>
      </c>
      <c r="D256" s="11">
        <f>'Усть-Иван'!D256+Дубовка!D256+БелогТУ!D256+МазТУпсих!D256+Гонжа!D256+'ПУ-18 Тамб'!D256+БлаговТУ!D256</f>
        <v>0</v>
      </c>
      <c r="E256" s="11">
        <f>'Усть-Иван'!E256+Дубовка!E256+БелогТУ!E256+МазТУпсих!E256+Гонжа!E256+'ПУ-18 Тамб'!E256+БлаговТУ!E256</f>
        <v>0</v>
      </c>
      <c r="F256" s="11">
        <f>'Усть-Иван'!F256+Дубовка!F256+БелогТУ!F256+МазТУпсих!F256+Гонжа!F256+'ПУ-18 Тамб'!F256+БлаговТУ!F256</f>
        <v>0</v>
      </c>
      <c r="G256" s="11">
        <f>'Усть-Иван'!H256+Дубовка!H256+БелогТУ!H256+МазТУпсих!H256+Гонжа!H256+'ПУ-18 Тамб'!H256+БлаговТУ!H256</f>
        <v>0</v>
      </c>
      <c r="H256" s="11">
        <f>'Усть-Иван'!I256+Дубовка!I256+БелогТУ!I256+МазТУпсих!I256+Гонжа!I256+'ПУ-18 Тамб'!I256+БлаговТУ!I256</f>
        <v>0</v>
      </c>
      <c r="I256" s="11">
        <f>'Усть-Иван'!J256+Дубовка!J256+БелогТУ!J256+МазТУпсих!J256+Гонжа!J256+'ПУ-18 Тамб'!J256+БлаговТУ!J256</f>
        <v>0</v>
      </c>
      <c r="J256" s="11">
        <f>'Усть-Иван'!K256+Дубовка!K256+БелогТУ!K256+МазТУпсих!K256+Гонжа!K256+'ПУ-18 Тамб'!K256+БлаговТУ!K256</f>
        <v>0</v>
      </c>
      <c r="K256" s="11">
        <f>'Усть-Иван'!N256+Дубовка!N256+БелогТУ!N256+МазТУпсих!N256+Гонжа!N256+'ПУ-18 Тамб'!N256+БлаговТУ!N256</f>
        <v>0</v>
      </c>
      <c r="L256" s="11">
        <f>'Усть-Иван'!O256+Дубовка!O256+БелогТУ!O256+МазТУпсих!O256+Гонжа!O256+'ПУ-18 Тамб'!O256+БлаговТУ!O256</f>
        <v>0</v>
      </c>
      <c r="M256" s="11">
        <f>'Усть-Иван'!P256+Дубовка!P256+БелогТУ!P256+МазТУпсих!P256+Гонжа!P256+'ПУ-18 Тамб'!P256+БлаговТУ!P256</f>
        <v>0</v>
      </c>
      <c r="N256" s="11">
        <f>'Усть-Иван'!Q256+Дубовка!Q256+БелогТУ!Q256+МазТУпсих!Q256+Гонжа!Q256+'ПУ-18 Тамб'!Q256+БлаговТУ!Q256</f>
        <v>0</v>
      </c>
      <c r="O256" s="11">
        <f>'Усть-Иван'!S256+Дубовка!S256+БелогТУ!S256+МазТУпсих!S256+Гонжа!S256+'ПУ-18 Тамб'!S256+БлаговТУ!S256</f>
        <v>0</v>
      </c>
      <c r="P256" s="11" t="e">
        <f>'Усть-Иван'!T256+п.Юхта!#REF!+Дубовка!T256+БелогТУ!T256+МазТУпсих!T256+Гонжа!T256+'ПУ-18 Тамб'!T256+БлаговТУ!T256</f>
        <v>#REF!</v>
      </c>
      <c r="Q256" s="11" t="e">
        <f>'Усть-Иван'!U256+п.Юхта!#REF!+Дубовка!U256+БелогТУ!U256+МазТУпсих!U256+Гонжа!U256+'ПУ-18 Тамб'!U256+БлаговТУ!U256</f>
        <v>#REF!</v>
      </c>
      <c r="R256" s="11" t="e">
        <f>'Усть-Иван'!V256+п.Юхта!#REF!+Дубовка!V256+БелогТУ!V256+МазТУпсих!V256+Гонжа!V256+'ПУ-18 Тамб'!V256+БлаговТУ!V256</f>
        <v>#REF!</v>
      </c>
      <c r="V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</row>
    <row r="257" spans="1:44" x14ac:dyDescent="0.25">
      <c r="A257" s="47" t="s">
        <v>259</v>
      </c>
      <c r="B257" s="15" t="s">
        <v>260</v>
      </c>
      <c r="C257" s="48" t="s">
        <v>71</v>
      </c>
      <c r="D257" s="31">
        <f>D258+D259+D260</f>
        <v>0.3</v>
      </c>
      <c r="E257" s="31">
        <f t="shared" ref="E257:H257" si="150">E258+E259+E260</f>
        <v>0.13</v>
      </c>
      <c r="F257" s="31">
        <f t="shared" si="150"/>
        <v>0.3</v>
      </c>
      <c r="G257" s="31">
        <f t="shared" si="150"/>
        <v>0</v>
      </c>
      <c r="H257" s="31">
        <f t="shared" si="150"/>
        <v>0</v>
      </c>
      <c r="I257" s="31">
        <f>I258+I259+I260</f>
        <v>0</v>
      </c>
      <c r="J257" s="31">
        <f>J258+J259+J260</f>
        <v>0</v>
      </c>
      <c r="K257" s="31">
        <f t="shared" ref="K257:L257" si="151">K258+K259+K260</f>
        <v>0</v>
      </c>
      <c r="L257" s="31">
        <f t="shared" si="151"/>
        <v>0</v>
      </c>
      <c r="M257" s="31">
        <f>M258+M259+M260</f>
        <v>0</v>
      </c>
      <c r="N257" s="31">
        <f>N258+N259+N260</f>
        <v>0</v>
      </c>
      <c r="O257" s="31">
        <f t="shared" ref="O257:P257" si="152">O258+O259+O260</f>
        <v>0</v>
      </c>
      <c r="P257" s="31" t="e">
        <f t="shared" si="152"/>
        <v>#REF!</v>
      </c>
      <c r="Q257" s="31" t="e">
        <f>Q258+Q259+Q260</f>
        <v>#REF!</v>
      </c>
      <c r="R257" s="31" t="e">
        <f>R258+R259+R260</f>
        <v>#REF!</v>
      </c>
      <c r="V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</row>
    <row r="258" spans="1:44" x14ac:dyDescent="0.25">
      <c r="A258" s="49" t="s">
        <v>261</v>
      </c>
      <c r="B258" s="38" t="s">
        <v>262</v>
      </c>
      <c r="C258" s="13" t="s">
        <v>71</v>
      </c>
      <c r="D258" s="11">
        <f>'Усть-Иван'!D258+Дубовка!D258+БелогТУ!D258+МазТУпсих!D258+Гонжа!D258+'ПУ-18 Тамб'!D258+БлаговТУ!D258</f>
        <v>0.3</v>
      </c>
      <c r="E258" s="11">
        <f>'Усть-Иван'!E258+Дубовка!E258+БелогТУ!E258+МазТУпсих!E258+Гонжа!E258+'ПУ-18 Тамб'!E258+БлаговТУ!E258</f>
        <v>0.13</v>
      </c>
      <c r="F258" s="11">
        <f>'Усть-Иван'!F258+Дубовка!F258+БелогТУ!F258+МазТУпсих!F258+Гонжа!F258+'ПУ-18 Тамб'!F258+БлаговТУ!F258</f>
        <v>0.3</v>
      </c>
      <c r="G258" s="11">
        <f>'Усть-Иван'!H258+Дубовка!H258+БелогТУ!H258+МазТУпсих!H258+Гонжа!H258+'ПУ-18 Тамб'!H258+БлаговТУ!H258</f>
        <v>0</v>
      </c>
      <c r="H258" s="11">
        <f>'Усть-Иван'!I258+Дубовка!I258+БелогТУ!I258+МазТУпсих!I258+Гонжа!I258+'ПУ-18 Тамб'!I258+БлаговТУ!I258</f>
        <v>0</v>
      </c>
      <c r="I258" s="11">
        <f>'Усть-Иван'!J258+Дубовка!J258+БелогТУ!J258+МазТУпсих!J258+Гонжа!J258+'ПУ-18 Тамб'!J258+БлаговТУ!J258</f>
        <v>0</v>
      </c>
      <c r="J258" s="11">
        <f>'Усть-Иван'!K258+Дубовка!K258+БелогТУ!K258+МазТУпсих!K258+Гонжа!K258+'ПУ-18 Тамб'!K258+БлаговТУ!K258</f>
        <v>0</v>
      </c>
      <c r="K258" s="11">
        <f>'Усть-Иван'!N258+Дубовка!N258+БелогТУ!N258+МазТУпсих!N258+Гонжа!N258+'ПУ-18 Тамб'!N258+БлаговТУ!N258</f>
        <v>0</v>
      </c>
      <c r="L258" s="11">
        <f>'Усть-Иван'!O258+Дубовка!O258+БелогТУ!O258+МазТУпсих!O258+Гонжа!O258+'ПУ-18 Тамб'!O258+БлаговТУ!O258</f>
        <v>0</v>
      </c>
      <c r="M258" s="11">
        <f>'Усть-Иван'!P258+Дубовка!P258+БелогТУ!P258+МазТУпсих!P258+Гонжа!P258+'ПУ-18 Тамб'!P258+БлаговТУ!P258</f>
        <v>0</v>
      </c>
      <c r="N258" s="11">
        <f>'Усть-Иван'!Q258+Дубовка!Q258+БелогТУ!Q258+МазТУпсих!Q258+Гонжа!Q258+'ПУ-18 Тамб'!Q258+БлаговТУ!Q258</f>
        <v>0</v>
      </c>
      <c r="O258" s="11">
        <f>'Усть-Иван'!S258+Дубовка!S258+БелогТУ!S258+МазТУпсих!S258+Гонжа!S258+'ПУ-18 Тамб'!S258+БлаговТУ!S258</f>
        <v>0</v>
      </c>
      <c r="P258" s="11" t="e">
        <f>'Усть-Иван'!T258+п.Юхта!#REF!+Дубовка!T258+БелогТУ!T258+МазТУпсих!T258+Гонжа!T258+'ПУ-18 Тамб'!T258+БлаговТУ!T258</f>
        <v>#REF!</v>
      </c>
      <c r="Q258" s="11" t="e">
        <f>'Усть-Иван'!U258+п.Юхта!#REF!+Дубовка!U258+БелогТУ!U258+МазТУпсих!U258+Гонжа!U258+'ПУ-18 Тамб'!U258+БлаговТУ!U258</f>
        <v>#REF!</v>
      </c>
      <c r="R258" s="11" t="e">
        <f>'Усть-Иван'!V258+п.Юхта!#REF!+Дубовка!V258+БелогТУ!V258+МазТУпсих!V258+Гонжа!V258+'ПУ-18 Тамб'!V258+БлаговТУ!V258</f>
        <v>#REF!</v>
      </c>
      <c r="V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</row>
    <row r="259" spans="1:44" x14ac:dyDescent="0.25">
      <c r="A259" s="49" t="s">
        <v>263</v>
      </c>
      <c r="B259" s="38" t="s">
        <v>264</v>
      </c>
      <c r="C259" s="13" t="s">
        <v>71</v>
      </c>
      <c r="D259" s="11">
        <f>'Усть-Иван'!D259+Дубовка!D259+БелогТУ!D259+МазТУпсих!D259+Гонжа!D259+'ПУ-18 Тамб'!D259+БлаговТУ!D259</f>
        <v>0</v>
      </c>
      <c r="E259" s="11">
        <f>'Усть-Иван'!E259+Дубовка!E259+БелогТУ!E259+МазТУпсих!E259+Гонжа!E259+'ПУ-18 Тамб'!E259+БлаговТУ!E259</f>
        <v>0</v>
      </c>
      <c r="F259" s="11">
        <f>'Усть-Иван'!F259+Дубовка!F259+БелогТУ!F259+МазТУпсих!F259+Гонжа!F259+'ПУ-18 Тамб'!F259+БлаговТУ!F259</f>
        <v>0</v>
      </c>
      <c r="G259" s="11">
        <f>'Усть-Иван'!H259+Дубовка!H259+БелогТУ!H259+МазТУпсих!H259+Гонжа!H259+'ПУ-18 Тамб'!H259+БлаговТУ!H259</f>
        <v>0</v>
      </c>
      <c r="H259" s="11">
        <f>'Усть-Иван'!I259+Дубовка!I259+БелогТУ!I259+МазТУпсих!I259+Гонжа!I259+'ПУ-18 Тамб'!I259+БлаговТУ!I259</f>
        <v>0</v>
      </c>
      <c r="I259" s="11">
        <f>'Усть-Иван'!J259+Дубовка!J259+БелогТУ!J259+МазТУпсих!J259+Гонжа!J259+'ПУ-18 Тамб'!J259+БлаговТУ!J259</f>
        <v>0</v>
      </c>
      <c r="J259" s="11">
        <f>'Усть-Иван'!K259+Дубовка!K259+БелогТУ!K259+МазТУпсих!K259+Гонжа!K259+'ПУ-18 Тамб'!K259+БлаговТУ!K259</f>
        <v>0</v>
      </c>
      <c r="K259" s="11">
        <f>'Усть-Иван'!N259+Дубовка!N259+БелогТУ!N259+МазТУпсих!N259+Гонжа!N259+'ПУ-18 Тамб'!N259+БлаговТУ!N259</f>
        <v>0</v>
      </c>
      <c r="L259" s="11">
        <f>'Усть-Иван'!O259+Дубовка!O259+БелогТУ!O259+МазТУпсих!O259+Гонжа!O259+'ПУ-18 Тамб'!O259+БлаговТУ!O259</f>
        <v>0</v>
      </c>
      <c r="M259" s="11">
        <f>'Усть-Иван'!P259+Дубовка!P259+БелогТУ!P259+МазТУпсих!P259+Гонжа!P259+'ПУ-18 Тамб'!P259+БлаговТУ!P259</f>
        <v>0</v>
      </c>
      <c r="N259" s="11">
        <f>'Усть-Иван'!Q259+Дубовка!Q259+БелогТУ!Q259+МазТУпсих!Q259+Гонжа!Q259+'ПУ-18 Тамб'!Q259+БлаговТУ!Q259</f>
        <v>0</v>
      </c>
      <c r="O259" s="11">
        <f>'Усть-Иван'!S259+Дубовка!S259+БелогТУ!S259+МазТУпсих!S259+Гонжа!S259+'ПУ-18 Тамб'!S259+БлаговТУ!S259</f>
        <v>0</v>
      </c>
      <c r="P259" s="11" t="e">
        <f>'Усть-Иван'!T259+п.Юхта!#REF!+Дубовка!T259+БелогТУ!T259+МазТУпсих!T259+Гонжа!T259+'ПУ-18 Тамб'!T259+БлаговТУ!T259</f>
        <v>#REF!</v>
      </c>
      <c r="Q259" s="11" t="e">
        <f>'Усть-Иван'!U259+п.Юхта!#REF!+Дубовка!U259+БелогТУ!U259+МазТУпсих!U259+Гонжа!U259+'ПУ-18 Тамб'!U259+БлаговТУ!U259</f>
        <v>#REF!</v>
      </c>
      <c r="R259" s="11" t="e">
        <f>'Усть-Иван'!V259+п.Юхта!#REF!+Дубовка!V259+БелогТУ!V259+МазТУпсих!V259+Гонжа!V259+'ПУ-18 Тамб'!V259+БлаговТУ!V259</f>
        <v>#REF!</v>
      </c>
      <c r="V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</row>
    <row r="260" spans="1:44" x14ac:dyDescent="0.25">
      <c r="A260" s="49" t="s">
        <v>265</v>
      </c>
      <c r="B260" s="34" t="s">
        <v>266</v>
      </c>
      <c r="C260" s="13" t="s">
        <v>71</v>
      </c>
      <c r="D260" s="11">
        <f>'Усть-Иван'!D260+Дубовка!D260+БелогТУ!D260+МазТУпсих!D260+Гонжа!D260+'ПУ-18 Тамб'!D260+БлаговТУ!D260</f>
        <v>0</v>
      </c>
      <c r="E260" s="11">
        <f>'Усть-Иван'!E260+Дубовка!E260+БелогТУ!E260+МазТУпсих!E260+Гонжа!E260+'ПУ-18 Тамб'!E260+БлаговТУ!E260</f>
        <v>0</v>
      </c>
      <c r="F260" s="11">
        <f>'Усть-Иван'!F260+Дубовка!F260+БелогТУ!F260+МазТУпсих!F260+Гонжа!F260+'ПУ-18 Тамб'!F260+БлаговТУ!F260</f>
        <v>0</v>
      </c>
      <c r="G260" s="11">
        <f>'Усть-Иван'!H260+Дубовка!H260+БелогТУ!H260+МазТУпсих!H260+Гонжа!H260+'ПУ-18 Тамб'!H260+БлаговТУ!H260</f>
        <v>0</v>
      </c>
      <c r="H260" s="11">
        <f>'Усть-Иван'!I260+Дубовка!I260+БелогТУ!I260+МазТУпсих!I260+Гонжа!I260+'ПУ-18 Тамб'!I260+БлаговТУ!I260</f>
        <v>0</v>
      </c>
      <c r="I260" s="11">
        <f>'Усть-Иван'!J260+Дубовка!J260+БелогТУ!J260+МазТУпсих!J260+Гонжа!J260+'ПУ-18 Тамб'!J260+БлаговТУ!J260</f>
        <v>0</v>
      </c>
      <c r="J260" s="11">
        <f>'Усть-Иван'!K260+Дубовка!K260+БелогТУ!K260+МазТУпсих!K260+Гонжа!K260+'ПУ-18 Тамб'!K260+БлаговТУ!K260</f>
        <v>0</v>
      </c>
      <c r="K260" s="11">
        <f>'Усть-Иван'!N260+Дубовка!N260+БелогТУ!N260+МазТУпсих!N260+Гонжа!N260+'ПУ-18 Тамб'!N260+БлаговТУ!N260</f>
        <v>0</v>
      </c>
      <c r="L260" s="11">
        <f>'Усть-Иван'!O260+Дубовка!O260+БелогТУ!O260+МазТУпсих!O260+Гонжа!O260+'ПУ-18 Тамб'!O260+БлаговТУ!O260</f>
        <v>0</v>
      </c>
      <c r="M260" s="11">
        <f>'Усть-Иван'!P260+Дубовка!P260+БелогТУ!P260+МазТУпсих!P260+Гонжа!P260+'ПУ-18 Тамб'!P260+БлаговТУ!P260</f>
        <v>0</v>
      </c>
      <c r="N260" s="11">
        <f>'Усть-Иван'!Q260+Дубовка!Q260+БелогТУ!Q260+МазТУпсих!Q260+Гонжа!Q260+'ПУ-18 Тамб'!Q260+БлаговТУ!Q260</f>
        <v>0</v>
      </c>
      <c r="O260" s="11">
        <f>'Усть-Иван'!S260+Дубовка!S260+БелогТУ!S260+МазТУпсих!S260+Гонжа!S260+'ПУ-18 Тамб'!S260+БлаговТУ!S260</f>
        <v>0</v>
      </c>
      <c r="P260" s="11" t="e">
        <f>'Усть-Иван'!T260+п.Юхта!#REF!+Дубовка!T260+БелогТУ!T260+МазТУпсих!T260+Гонжа!T260+'ПУ-18 Тамб'!T260+БлаговТУ!T260</f>
        <v>#REF!</v>
      </c>
      <c r="Q260" s="11" t="e">
        <f>'Усть-Иван'!U260+п.Юхта!#REF!+Дубовка!U260+БелогТУ!U260+МазТУпсих!U260+Гонжа!U260+'ПУ-18 Тамб'!U260+БлаговТУ!U260</f>
        <v>#REF!</v>
      </c>
      <c r="R260" s="11" t="e">
        <f>'Усть-Иван'!V260+п.Юхта!#REF!+Дубовка!V260+БелогТУ!V260+МазТУпсих!V260+Гонжа!V260+'ПУ-18 Тамб'!V260+БлаговТУ!V260</f>
        <v>#REF!</v>
      </c>
      <c r="V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</row>
    <row r="261" spans="1:44" s="114" customFormat="1" x14ac:dyDescent="0.25">
      <c r="A261" s="47" t="s">
        <v>267</v>
      </c>
      <c r="B261" s="46" t="s">
        <v>268</v>
      </c>
      <c r="C261" s="48" t="s">
        <v>71</v>
      </c>
      <c r="D261" s="53">
        <f>'Усть-Иван'!D261+Дубовка!D261+БелогТУ!D261+МазТУпсих!D261+Гонжа!D261+'ПУ-18 Тамб'!D261+БлаговТУ!D261</f>
        <v>35738.03</v>
      </c>
      <c r="E261" s="53">
        <f>'Усть-Иван'!E261+Дубовка!E261+БелогТУ!E261+МазТУпсих!E261+Гонжа!E261+'ПУ-18 Тамб'!E261+БлаговТУ!E261</f>
        <v>31436.925499999998</v>
      </c>
      <c r="F261" s="53">
        <f>'Усть-Иван'!F261+Дубовка!F261+БелогТУ!F261+МазТУпсих!F261+Гонжа!F261+'ПУ-18 Тамб'!F261+БлаговТУ!F261</f>
        <v>37395.56</v>
      </c>
      <c r="G261" s="53">
        <f>'Усть-Иван'!H261+Дубовка!H261+БелогТУ!H261+МазТУпсих!H261+Гонжа!H261+'ПУ-18 Тамб'!H261+БлаговТУ!H261</f>
        <v>69430.48000000001</v>
      </c>
      <c r="H261" s="53">
        <f>'Усть-Иван'!I261+Дубовка!I261+БелогТУ!I261+МазТУпсих!I261+Гонжа!I261+'ПУ-18 Тамб'!I261+БлаговТУ!I261</f>
        <v>0</v>
      </c>
      <c r="I261" s="53">
        <f>'Усть-Иван'!J261+Дубовка!J261+БелогТУ!J261+МазТУпсих!J261+Гонжа!J261+'ПУ-18 Тамб'!J261+БлаговТУ!J261</f>
        <v>0</v>
      </c>
      <c r="J261" s="53">
        <f>'Усть-Иван'!K261+Дубовка!K261+БелогТУ!K261+МазТУпсих!K261+Гонжа!K261+'ПУ-18 Тамб'!K261+БлаговТУ!K261</f>
        <v>0</v>
      </c>
      <c r="K261" s="53">
        <f>'Усть-Иван'!N261+Дубовка!N261+БелогТУ!N261+МазТУпсих!N261+Гонжа!N261+'ПУ-18 Тамб'!N261+БлаговТУ!N261</f>
        <v>72693.71256</v>
      </c>
      <c r="L261" s="53">
        <f>'Усть-Иван'!O261+Дубовка!O261+БелогТУ!O261+МазТУпсих!O261+Гонжа!O261+'ПУ-18 Тамб'!O261+БлаговТУ!O261</f>
        <v>0</v>
      </c>
      <c r="M261" s="53">
        <f>'Усть-Иван'!P261+Дубовка!P261+БелогТУ!P261+МазТУпсих!P261+Гонжа!P261+'ПУ-18 Тамб'!P261+БлаговТУ!P261</f>
        <v>0</v>
      </c>
      <c r="N261" s="53">
        <f>'Усть-Иван'!Q261+Дубовка!Q261+БелогТУ!Q261+МазТУпсих!Q261+Гонжа!Q261+'ПУ-18 Тамб'!Q261+БлаговТУ!Q261</f>
        <v>0</v>
      </c>
      <c r="O261" s="53">
        <f>'Усть-Иван'!S261+Дубовка!S261+БелогТУ!S261+МазТУпсих!S261+Гонжа!S261+'ПУ-18 Тамб'!S261+БлаговТУ!S261</f>
        <v>76110.317050319994</v>
      </c>
      <c r="P261" s="53" t="e">
        <f>'Усть-Иван'!T261+п.Юхта!#REF!+Дубовка!T261+БелогТУ!T261+МазТУпсих!T261+Гонжа!T261+'ПУ-18 Тамб'!T261+БлаговТУ!T261</f>
        <v>#REF!</v>
      </c>
      <c r="Q261" s="53" t="e">
        <f>'Усть-Иван'!U261+п.Юхта!#REF!+Дубовка!U261+БелогТУ!U261+МазТУпсих!U261+Гонжа!U261+'ПУ-18 Тамб'!U261+БлаговТУ!U261</f>
        <v>#REF!</v>
      </c>
      <c r="R261" s="53" t="e">
        <f>'Усть-Иван'!V261+п.Юхта!#REF!+Дубовка!V261+БелогТУ!V261+МазТУпсих!V261+Гонжа!V261+'ПУ-18 Тамб'!V261+БлаговТУ!V261</f>
        <v>#REF!</v>
      </c>
      <c r="V261" s="23"/>
      <c r="AG261" s="186"/>
      <c r="AH261" s="186"/>
      <c r="AI261" s="186"/>
      <c r="AJ261" s="186"/>
      <c r="AK261" s="186"/>
      <c r="AL261" s="186"/>
      <c r="AM261" s="186"/>
      <c r="AN261" s="186"/>
      <c r="AO261" s="186"/>
      <c r="AP261" s="186"/>
      <c r="AQ261" s="186"/>
      <c r="AR261" s="186"/>
    </row>
    <row r="262" spans="1:44" x14ac:dyDescent="0.25">
      <c r="A262" s="49" t="s">
        <v>269</v>
      </c>
      <c r="B262" s="34" t="s">
        <v>270</v>
      </c>
      <c r="C262" s="13" t="s">
        <v>271</v>
      </c>
      <c r="D262" s="11">
        <f>('Усть-Иван'!D262+Дубовка!D262+БелогТУ!D262+МазТУпсих!D262+Гонжа!D262+'ПУ-18 Тамб'!D262+БлаговТУ!D262)/8</f>
        <v>5946.4737499999992</v>
      </c>
      <c r="E262" s="11">
        <f>('Усть-Иван'!E262+Дубовка!E262+БелогТУ!E262+МазТУпсих!E262+Гонжа!E262+'ПУ-18 Тамб'!E262+БлаговТУ!E262)/8</f>
        <v>5824.0787499999988</v>
      </c>
      <c r="F262" s="11">
        <f>('Усть-Иван'!F262+Дубовка!F262+БелогТУ!F262+МазТУпсих!F262+Гонжа!F262+'ПУ-18 Тамб'!F262+БлаговТУ!F262)/8</f>
        <v>6209.9924999999994</v>
      </c>
      <c r="G262" s="11">
        <f>('Усть-Иван'!H262+Дубовка!H262+БелогТУ!H262+МазТУпсих!H262+Гонжа!H262+'ПУ-18 Тамб'!H262+БлаговТУ!H262)/8</f>
        <v>7716.625</v>
      </c>
      <c r="H262" s="11">
        <f>('Усть-Иван'!I262+Дубовка!I262+БелогТУ!I262+МазТУпсих!I262+Гонжа!I262+'ПУ-18 Тамб'!I262+БлаговТУ!I262)/8</f>
        <v>0</v>
      </c>
      <c r="I262" s="11">
        <f>('Усть-Иван'!J262+Дубовка!J262+БелогТУ!J262+МазТУпсих!J262+Гонжа!J262+'ПУ-18 Тамб'!J262+БлаговТУ!J262)/8</f>
        <v>0</v>
      </c>
      <c r="J262" s="11">
        <f>('Усть-Иван'!K262+Дубовка!K262+БелогТУ!K262+МазТУпсих!K262+Гонжа!K262+'ПУ-18 Тамб'!K262+БлаговТУ!K262)/8</f>
        <v>0</v>
      </c>
      <c r="K262" s="11">
        <f>('Усть-Иван'!N262+Дубовка!N262+БелогТУ!N262+МазТУпсих!N262+Гонжа!N262+'ПУ-18 Тамб'!N262+БлаговТУ!N262)/8</f>
        <v>8079.3063750000001</v>
      </c>
      <c r="L262" s="11">
        <f>('Усть-Иван'!O262+Дубовка!O262+БелогТУ!O262+МазТУпсих!O262+Гонжа!O262+'ПУ-18 Тамб'!O262+БлаговТУ!O262)/8</f>
        <v>0</v>
      </c>
      <c r="M262" s="11">
        <f>('Усть-Иван'!P262+Дубовка!P262+БелогТУ!P262+МазТУпсих!P262+Гонжа!P262+'ПУ-18 Тамб'!P262+БлаговТУ!P262)/8</f>
        <v>0</v>
      </c>
      <c r="N262" s="11">
        <f>('Усть-Иван'!Q262+Дубовка!Q262+БелогТУ!Q262+МазТУпсих!Q262+Гонжа!Q262+'ПУ-18 Тамб'!Q262+БлаговТУ!Q262)/8</f>
        <v>0</v>
      </c>
      <c r="O262" s="11">
        <f>('Усть-Иван'!S262+Дубовка!S262+БелогТУ!S262+МазТУпсих!S262+Гонжа!S262+'ПУ-18 Тамб'!S262+БлаговТУ!S262)/8</f>
        <v>8459.0337746249988</v>
      </c>
      <c r="P262" s="11" t="e">
        <f>('Усть-Иван'!T262+п.Юхта!#REF!+Дубовка!T262+БелогТУ!T262+МазТУпсих!T262+Гонжа!T262+'ПУ-18 Тамб'!T262+БлаговТУ!T262)/P4</f>
        <v>#REF!</v>
      </c>
      <c r="Q262" s="11" t="e">
        <f>('Усть-Иван'!U262+п.Юхта!#REF!+Дубовка!U262+БелогТУ!U262+МазТУпсих!U262+Гонжа!U262+'ПУ-18 Тамб'!U262+БлаговТУ!U262)/Q4</f>
        <v>#REF!</v>
      </c>
      <c r="R262" s="11" t="e">
        <f>('Усть-Иван'!V262+п.Юхта!#REF!+Дубовка!V262+БелогТУ!V262+МазТУпсих!V262+Гонжа!V262+'ПУ-18 Тамб'!V262+БлаговТУ!V262)/R4</f>
        <v>#REF!</v>
      </c>
      <c r="V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</row>
    <row r="263" spans="1:44" x14ac:dyDescent="0.25">
      <c r="A263" s="49" t="s">
        <v>272</v>
      </c>
      <c r="B263" s="35" t="s">
        <v>273</v>
      </c>
      <c r="C263" s="36" t="s">
        <v>274</v>
      </c>
      <c r="D263" s="11">
        <f>'Усть-Иван'!D263+Дубовка!D263+БелогТУ!D263+МазТУпсих!D263+Гонжа!D263+'ПУ-18 Тамб'!D263+БлаговТУ!D263</f>
        <v>115.09</v>
      </c>
      <c r="E263" s="11">
        <f>'Усть-Иван'!E263+Дубовка!E263+БелогТУ!E263+МазТУпсих!E263+Гонжа!E263+'ПУ-18 Тамб'!E263+БлаговТУ!E263</f>
        <v>107.1</v>
      </c>
      <c r="F263" s="11">
        <f>'Усть-Иван'!F263+Дубовка!F263+БелогТУ!F263+МазТУпсих!F263+Гонжа!F263+'ПУ-18 Тамб'!F263+БлаговТУ!F263</f>
        <v>116.82</v>
      </c>
      <c r="G263" s="11">
        <f>'Усть-Иван'!H263+Дубовка!H263+БелогТУ!H263+МазТУпсих!H263+Гонжа!H263+'ПУ-18 Тамб'!H263+БлаговТУ!H263</f>
        <v>152.19999999999999</v>
      </c>
      <c r="H263" s="11">
        <f>'Усть-Иван'!I263+Дубовка!I263+БелогТУ!I263+МазТУпсих!I263+Гонжа!I263+'ПУ-18 Тамб'!I263+БлаговТУ!I263</f>
        <v>68.63</v>
      </c>
      <c r="I263" s="11">
        <f>'Усть-Иван'!J263+Дубовка!J263+БелогТУ!J263+МазТУпсих!J263+Гонжа!J263+'ПУ-18 Тамб'!J263+БлаговТУ!J263</f>
        <v>68.63</v>
      </c>
      <c r="J263" s="11">
        <f>'Усть-Иван'!K263+Дубовка!K263+БелогТУ!K263+МазТУпсих!K263+Гонжа!K263+'ПУ-18 Тамб'!K263+БлаговТУ!K263</f>
        <v>68.63</v>
      </c>
      <c r="K263" s="11">
        <f>'Усть-Иван'!N263+Дубовка!N263+БелогТУ!N263+МазТУпсих!N263+Гонжа!N263+'ПУ-18 Тамб'!N263+БлаговТУ!N263</f>
        <v>152.19999999999999</v>
      </c>
      <c r="L263" s="11">
        <f>'Усть-Иван'!O263+Дубовка!O263+БелогТУ!O263+МазТУпсих!O263+Гонжа!O263+'ПУ-18 Тамб'!O263+БлаговТУ!O263</f>
        <v>68.63</v>
      </c>
      <c r="M263" s="11">
        <f>'Усть-Иван'!P263+Дубовка!P263+БелогТУ!P263+МазТУпсих!P263+Гонжа!P263+'ПУ-18 Тамб'!P263+БлаговТУ!P263</f>
        <v>68.63</v>
      </c>
      <c r="N263" s="11">
        <f>'Усть-Иван'!Q263+Дубовка!Q263+БелогТУ!Q263+МазТУпсих!Q263+Гонжа!Q263+'ПУ-18 Тамб'!Q263+БлаговТУ!Q263</f>
        <v>68.63</v>
      </c>
      <c r="O263" s="11">
        <f>'Усть-Иван'!S263+Дубовка!S263+БелогТУ!S263+МазТУпсих!S263+Гонжа!S263+'ПУ-18 Тамб'!S263+БлаговТУ!S263</f>
        <v>152.19999999999999</v>
      </c>
      <c r="P263" s="11" t="e">
        <f>'Усть-Иван'!T263+п.Юхта!#REF!+Дубовка!T263+БелогТУ!T263+МазТУпсих!T263+Гонжа!T263+'ПУ-18 Тамб'!T263+БлаговТУ!T263</f>
        <v>#REF!</v>
      </c>
      <c r="Q263" s="11" t="e">
        <f>'Усть-Иван'!U263+п.Юхта!#REF!+Дубовка!U263+БелогТУ!U263+МазТУпсих!U263+Гонжа!U263+'ПУ-18 Тамб'!U263+БлаговТУ!U263</f>
        <v>#REF!</v>
      </c>
      <c r="R263" s="11" t="e">
        <f>'Усть-Иван'!V263+п.Юхта!#REF!+Дубовка!V263+БелогТУ!V263+МазТУпсих!V263+Гонжа!V263+'ПУ-18 Тамб'!V263+БлаговТУ!V263</f>
        <v>#REF!</v>
      </c>
      <c r="V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</row>
    <row r="264" spans="1:44" x14ac:dyDescent="0.25">
      <c r="A264" s="49" t="s">
        <v>275</v>
      </c>
      <c r="B264" s="35" t="s">
        <v>276</v>
      </c>
      <c r="C264" s="36" t="s">
        <v>277</v>
      </c>
      <c r="D264" s="14">
        <f>IF(D263=0,0,D261/D263/12*1000)</f>
        <v>25876.871723578646</v>
      </c>
      <c r="E264" s="14">
        <f t="shared" ref="E264:R264" si="153">IF(E263=0,0,E261/E263/12*1000)</f>
        <v>24460.72634609399</v>
      </c>
      <c r="F264" s="14">
        <f t="shared" si="153"/>
        <v>26676.054328596703</v>
      </c>
      <c r="G264" s="14">
        <f t="shared" si="153"/>
        <v>38014.936487078412</v>
      </c>
      <c r="H264" s="14">
        <f t="shared" si="153"/>
        <v>0</v>
      </c>
      <c r="I264" s="14">
        <f t="shared" si="153"/>
        <v>0</v>
      </c>
      <c r="J264" s="14">
        <f t="shared" si="153"/>
        <v>0</v>
      </c>
      <c r="K264" s="14">
        <f t="shared" si="153"/>
        <v>39801.638501971094</v>
      </c>
      <c r="L264" s="14">
        <f t="shared" si="153"/>
        <v>0</v>
      </c>
      <c r="M264" s="14">
        <f t="shared" si="153"/>
        <v>0</v>
      </c>
      <c r="N264" s="14">
        <f t="shared" si="153"/>
        <v>0</v>
      </c>
      <c r="O264" s="14">
        <f t="shared" si="153"/>
        <v>41672.315511563735</v>
      </c>
      <c r="P264" s="14" t="e">
        <f t="shared" si="153"/>
        <v>#REF!</v>
      </c>
      <c r="Q264" s="14" t="e">
        <f t="shared" si="153"/>
        <v>#REF!</v>
      </c>
      <c r="R264" s="14" t="e">
        <f t="shared" si="153"/>
        <v>#REF!</v>
      </c>
      <c r="V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</row>
    <row r="265" spans="1:44" x14ac:dyDescent="0.25">
      <c r="A265" s="47" t="s">
        <v>278</v>
      </c>
      <c r="B265" s="46" t="s">
        <v>279</v>
      </c>
      <c r="C265" s="48" t="s">
        <v>71</v>
      </c>
      <c r="D265" s="53">
        <f>'Усть-Иван'!D265+Дубовка!D265+БелогТУ!D265+МазТУпсих!D265+Гонжа!D265+'ПУ-18 Тамб'!D265+БлаговТУ!D265</f>
        <v>10794.32</v>
      </c>
      <c r="E265" s="53">
        <f>'Усть-Иван'!E265+Дубовка!E265+БелогТУ!E265+МазТУпсих!E265+Гонжа!E265+'ПУ-18 Тамб'!E265+БлаговТУ!E265</f>
        <v>10401.08</v>
      </c>
      <c r="F265" s="53">
        <f>'Усть-Иван'!F265+Дубовка!F265+БелогТУ!F265+МазТУпсих!F265+Гонжа!F265+'ПУ-18 Тамб'!F265+БлаговТУ!F265</f>
        <v>11293.47</v>
      </c>
      <c r="G265" s="53">
        <f>'Усть-Иван'!H265+Дубовка!H265+БелогТУ!H265+МазТУпсих!H265+Гонжа!H265+'ПУ-18 Тамб'!H265+БлаговТУ!H265</f>
        <v>20968.004959999998</v>
      </c>
      <c r="H265" s="53">
        <f>'Усть-Иван'!I265+Дубовка!I265+БелогТУ!I265+МазТУпсих!I265+Гонжа!I265+'ПУ-18 Тамб'!I265+БлаговТУ!I265</f>
        <v>0</v>
      </c>
      <c r="I265" s="53">
        <f>'Усть-Иван'!J265+Дубовка!J265+БелогТУ!J265+МазТУпсих!J265+Гонжа!J265+'ПУ-18 Тамб'!J265+БлаговТУ!J265</f>
        <v>0</v>
      </c>
      <c r="J265" s="53">
        <f>'Усть-Иван'!K265+Дубовка!K265+БелогТУ!K265+МазТУпсих!K265+Гонжа!K265+'ПУ-18 Тамб'!K265+БлаговТУ!K265</f>
        <v>0</v>
      </c>
      <c r="K265" s="53">
        <f>'Усть-Иван'!N265+Дубовка!N265+БелогТУ!N265+МазТУпсих!N265+Гонжа!N265+'ПУ-18 Тамб'!N265+БлаговТУ!N265</f>
        <v>21953.501193119999</v>
      </c>
      <c r="L265" s="53">
        <f>'Усть-Иван'!O265+Дубовка!O265+БелогТУ!O265+МазТУпсих!O265+Гонжа!O265+'ПУ-18 Тамб'!O265+БлаговТУ!O265</f>
        <v>0</v>
      </c>
      <c r="M265" s="53">
        <f>'Усть-Иван'!P265+Дубовка!P265+БелогТУ!P265+МазТУпсих!P265+Гонжа!P265+'ПУ-18 Тамб'!P265+БлаговТУ!P265</f>
        <v>0</v>
      </c>
      <c r="N265" s="53">
        <f>'Усть-Иван'!Q265+Дубовка!Q265+БелогТУ!Q265+МазТУпсих!Q265+Гонжа!Q265+'ПУ-18 Тамб'!Q265+БлаговТУ!Q265</f>
        <v>0</v>
      </c>
      <c r="O265" s="53">
        <f>'Усть-Иван'!S265+Дубовка!S265+БелогТУ!S265+МазТУпсих!S265+Гонжа!S265+'ПУ-18 Тамб'!S265+БлаговТУ!S265</f>
        <v>22985.315749196634</v>
      </c>
      <c r="P265" s="53" t="e">
        <f>'Усть-Иван'!T265+п.Юхта!#REF!+Дубовка!T265+БелогТУ!T265+МазТУпсих!T265+Гонжа!T265+'ПУ-18 Тамб'!T265+БлаговТУ!T265</f>
        <v>#REF!</v>
      </c>
      <c r="Q265" s="53" t="e">
        <f>'Усть-Иван'!U265+п.Юхта!#REF!+Дубовка!U265+БелогТУ!U265+МазТУпсих!U265+Гонжа!U265+'ПУ-18 Тамб'!U265+БлаговТУ!U265</f>
        <v>#REF!</v>
      </c>
      <c r="R265" s="53" t="e">
        <f>'Усть-Иван'!V265+п.Юхта!#REF!+Дубовка!V265+БелогТУ!V265+МазТУпсих!V265+Гонжа!V265+'ПУ-18 Тамб'!V265+БлаговТУ!V265</f>
        <v>#REF!</v>
      </c>
      <c r="V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</row>
    <row r="266" spans="1:44" x14ac:dyDescent="0.25">
      <c r="A266" s="54" t="s">
        <v>280</v>
      </c>
      <c r="B266" s="35" t="s">
        <v>281</v>
      </c>
      <c r="C266" s="36" t="s">
        <v>29</v>
      </c>
      <c r="D266" s="14">
        <f t="shared" ref="D266:R266" si="154">IF(D261=0,0,D265/D261*100)</f>
        <v>30.204015162559323</v>
      </c>
      <c r="E266" s="14">
        <f t="shared" si="154"/>
        <v>33.085550939133668</v>
      </c>
      <c r="F266" s="14">
        <f t="shared" si="154"/>
        <v>30.200029094363074</v>
      </c>
      <c r="G266" s="14">
        <f t="shared" si="154"/>
        <v>30.199999999999992</v>
      </c>
      <c r="H266" s="14">
        <f t="shared" si="154"/>
        <v>0</v>
      </c>
      <c r="I266" s="14">
        <f t="shared" si="154"/>
        <v>0</v>
      </c>
      <c r="J266" s="14">
        <f t="shared" si="154"/>
        <v>0</v>
      </c>
      <c r="K266" s="14">
        <f t="shared" si="154"/>
        <v>30.2</v>
      </c>
      <c r="L266" s="14">
        <f t="shared" si="154"/>
        <v>0</v>
      </c>
      <c r="M266" s="14">
        <f t="shared" si="154"/>
        <v>0</v>
      </c>
      <c r="N266" s="14">
        <f t="shared" si="154"/>
        <v>0</v>
      </c>
      <c r="O266" s="14">
        <f t="shared" si="154"/>
        <v>30.199999999999992</v>
      </c>
      <c r="P266" s="14" t="e">
        <f t="shared" si="154"/>
        <v>#REF!</v>
      </c>
      <c r="Q266" s="14" t="e">
        <f t="shared" si="154"/>
        <v>#REF!</v>
      </c>
      <c r="R266" s="14" t="e">
        <f t="shared" si="154"/>
        <v>#REF!</v>
      </c>
      <c r="V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</row>
    <row r="267" spans="1:44" x14ac:dyDescent="0.25">
      <c r="A267" s="18" t="s">
        <v>282</v>
      </c>
      <c r="B267" s="15" t="s">
        <v>283</v>
      </c>
      <c r="C267" s="48" t="s">
        <v>71</v>
      </c>
      <c r="D267" s="31" t="e">
        <f t="shared" ref="D267:R267" si="155">D268+D269</f>
        <v>#REF!</v>
      </c>
      <c r="E267" s="31" t="e">
        <f t="shared" si="155"/>
        <v>#REF!</v>
      </c>
      <c r="F267" s="31" t="e">
        <f t="shared" si="155"/>
        <v>#REF!</v>
      </c>
      <c r="G267" s="31" t="e">
        <f t="shared" si="155"/>
        <v>#REF!</v>
      </c>
      <c r="H267" s="31" t="e">
        <f t="shared" si="155"/>
        <v>#REF!</v>
      </c>
      <c r="I267" s="31" t="e">
        <f t="shared" si="155"/>
        <v>#REF!</v>
      </c>
      <c r="J267" s="31" t="e">
        <f t="shared" si="155"/>
        <v>#REF!</v>
      </c>
      <c r="K267" s="31" t="e">
        <f t="shared" si="155"/>
        <v>#REF!</v>
      </c>
      <c r="L267" s="31" t="e">
        <f t="shared" si="155"/>
        <v>#REF!</v>
      </c>
      <c r="M267" s="31" t="e">
        <f t="shared" si="155"/>
        <v>#REF!</v>
      </c>
      <c r="N267" s="31" t="e">
        <f t="shared" si="155"/>
        <v>#REF!</v>
      </c>
      <c r="O267" s="31" t="e">
        <f t="shared" si="155"/>
        <v>#REF!</v>
      </c>
      <c r="P267" s="31" t="e">
        <f t="shared" si="155"/>
        <v>#REF!</v>
      </c>
      <c r="Q267" s="31" t="e">
        <f t="shared" si="155"/>
        <v>#REF!</v>
      </c>
      <c r="R267" s="31" t="e">
        <f t="shared" si="155"/>
        <v>#REF!</v>
      </c>
      <c r="V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</row>
    <row r="268" spans="1:44" x14ac:dyDescent="0.25">
      <c r="A268" s="19" t="str">
        <f>A267 &amp; ".1"</f>
        <v>24.1</v>
      </c>
      <c r="B268" s="38" t="s">
        <v>284</v>
      </c>
      <c r="C268" s="13" t="s">
        <v>71</v>
      </c>
      <c r="D268" s="11" t="e">
        <f>'Усть-Иван'!D268+п.Юхта!#REF!+Дубовка!D268+БелогТУ!D268+МазТУпсих!D268+Гонжа!D268+'ПУ-18 Тамб'!D268+БлаговТУ!D268</f>
        <v>#REF!</v>
      </c>
      <c r="E268" s="11" t="e">
        <f>'Усть-Иван'!E268+п.Юхта!#REF!+Дубовка!E268+БелогТУ!E268+МазТУпсих!E268+Гонжа!E268+'ПУ-18 Тамб'!E268+БлаговТУ!E268</f>
        <v>#REF!</v>
      </c>
      <c r="F268" s="11" t="e">
        <f>'Усть-Иван'!F268+п.Юхта!#REF!+Дубовка!F268+БелогТУ!F268+МазТУпсих!F268+Гонжа!F268+'ПУ-18 Тамб'!F268+БлаговТУ!F268</f>
        <v>#REF!</v>
      </c>
      <c r="G268" s="11" t="e">
        <f>'Усть-Иван'!H268+п.Юхта!#REF!+Дубовка!H268+БелогТУ!H268+МазТУпсих!H268+Гонжа!H268+'ПУ-18 Тамб'!H268+БлаговТУ!H268</f>
        <v>#REF!</v>
      </c>
      <c r="H268" s="11" t="e">
        <f>'Усть-Иван'!I268+п.Юхта!#REF!+Дубовка!I268+БелогТУ!I268+МазТУпсих!I268+Гонжа!I268+'ПУ-18 Тамб'!I268+БлаговТУ!I268</f>
        <v>#REF!</v>
      </c>
      <c r="I268" s="11" t="e">
        <f>'Усть-Иван'!J268+п.Юхта!#REF!+Дубовка!J268+БелогТУ!J268+МазТУпсих!J268+Гонжа!J268+'ПУ-18 Тамб'!J268+БлаговТУ!J268</f>
        <v>#REF!</v>
      </c>
      <c r="J268" s="11" t="e">
        <f>'Усть-Иван'!K268+п.Юхта!#REF!+Дубовка!K268+БелогТУ!K268+МазТУпсих!K268+Гонжа!K268+'ПУ-18 Тамб'!K268+БлаговТУ!K268</f>
        <v>#REF!</v>
      </c>
      <c r="K268" s="11" t="e">
        <f>'Усть-Иван'!N268+п.Юхта!#REF!+Дубовка!N268+БелогТУ!N268+МазТУпсих!N268+Гонжа!N268+'ПУ-18 Тамб'!N268+БлаговТУ!N268</f>
        <v>#REF!</v>
      </c>
      <c r="L268" s="11" t="e">
        <f>'Усть-Иван'!O268+п.Юхта!#REF!+Дубовка!O268+БелогТУ!O268+МазТУпсих!O268+Гонжа!O268+'ПУ-18 Тамб'!O268+БлаговТУ!O268</f>
        <v>#REF!</v>
      </c>
      <c r="M268" s="11" t="e">
        <f>'Усть-Иван'!P268+п.Юхта!#REF!+Дубовка!P268+БелогТУ!P268+МазТУпсих!P268+Гонжа!P268+'ПУ-18 Тамб'!P268+БлаговТУ!P268</f>
        <v>#REF!</v>
      </c>
      <c r="N268" s="11" t="e">
        <f>'Усть-Иван'!Q268+п.Юхта!#REF!+Дубовка!Q268+БелогТУ!Q268+МазТУпсих!Q268+Гонжа!Q268+'ПУ-18 Тамб'!Q268+БлаговТУ!Q268</f>
        <v>#REF!</v>
      </c>
      <c r="O268" s="11" t="e">
        <f>'Усть-Иван'!S268+п.Юхта!#REF!+Дубовка!S268+БелогТУ!S268+МазТУпсих!S268+Гонжа!S268+'ПУ-18 Тамб'!S268+БлаговТУ!S268</f>
        <v>#REF!</v>
      </c>
      <c r="P268" s="11" t="e">
        <f>'Усть-Иван'!T268+п.Юхта!#REF!+Дубовка!T268+БелогТУ!T268+МазТУпсих!T268+Гонжа!T268+'ПУ-18 Тамб'!T268+БлаговТУ!T268</f>
        <v>#REF!</v>
      </c>
      <c r="Q268" s="11" t="e">
        <f>'Усть-Иван'!U268+п.Юхта!#REF!+Дубовка!U268+БелогТУ!U268+МазТУпсих!U268+Гонжа!U268+'ПУ-18 Тамб'!U268+БлаговТУ!U268</f>
        <v>#REF!</v>
      </c>
      <c r="R268" s="11" t="e">
        <f>'Усть-Иван'!V268+п.Юхта!#REF!+Дубовка!V268+БелогТУ!V268+МазТУпсих!V268+Гонжа!V268+'ПУ-18 Тамб'!V268+БлаговТУ!V268</f>
        <v>#REF!</v>
      </c>
      <c r="V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</row>
    <row r="269" spans="1:44" x14ac:dyDescent="0.25">
      <c r="A269" s="19" t="str">
        <f>A267 &amp; ".2"</f>
        <v>24.2</v>
      </c>
      <c r="B269" s="38" t="s">
        <v>285</v>
      </c>
      <c r="C269" s="13" t="s">
        <v>71</v>
      </c>
      <c r="D269" s="14" t="e">
        <f>D270+D273+D274</f>
        <v>#REF!</v>
      </c>
      <c r="E269" s="14" t="e">
        <f t="shared" ref="E269:H269" si="156">E270+E273+E274</f>
        <v>#REF!</v>
      </c>
      <c r="F269" s="14" t="e">
        <f t="shared" si="156"/>
        <v>#REF!</v>
      </c>
      <c r="G269" s="14" t="e">
        <f t="shared" si="156"/>
        <v>#REF!</v>
      </c>
      <c r="H269" s="14" t="e">
        <f t="shared" si="156"/>
        <v>#REF!</v>
      </c>
      <c r="I269" s="14" t="e">
        <f>I270+I273+I274</f>
        <v>#REF!</v>
      </c>
      <c r="J269" s="14" t="e">
        <f>J270+J273+J274</f>
        <v>#REF!</v>
      </c>
      <c r="K269" s="14" t="e">
        <f t="shared" ref="K269:L269" si="157">K270+K273+K274</f>
        <v>#REF!</v>
      </c>
      <c r="L269" s="14" t="e">
        <f t="shared" si="157"/>
        <v>#REF!</v>
      </c>
      <c r="M269" s="14" t="e">
        <f>M270+M273+M274</f>
        <v>#REF!</v>
      </c>
      <c r="N269" s="14" t="e">
        <f>N270+N273+N274</f>
        <v>#REF!</v>
      </c>
      <c r="O269" s="14" t="e">
        <f t="shared" ref="O269:P269" si="158">O270+O273+O274</f>
        <v>#REF!</v>
      </c>
      <c r="P269" s="14" t="e">
        <f t="shared" si="158"/>
        <v>#REF!</v>
      </c>
      <c r="Q269" s="14" t="e">
        <f>Q270+Q273+Q274</f>
        <v>#REF!</v>
      </c>
      <c r="R269" s="14" t="e">
        <f>R270+R273+R274</f>
        <v>#REF!</v>
      </c>
      <c r="V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</row>
    <row r="270" spans="1:44" x14ac:dyDescent="0.25">
      <c r="A270" s="19" t="str">
        <f>A269 &amp; ".1"</f>
        <v>24.2.1</v>
      </c>
      <c r="B270" s="38" t="s">
        <v>286</v>
      </c>
      <c r="C270" s="13" t="s">
        <v>71</v>
      </c>
      <c r="D270" s="11" t="e">
        <f>'Усть-Иван'!D270+п.Юхта!#REF!+Дубовка!D270+БелогТУ!D270+МазТУпсих!D270+Гонжа!D270+'ПУ-18 Тамб'!D270+БлаговТУ!D270</f>
        <v>#REF!</v>
      </c>
      <c r="E270" s="11" t="e">
        <f>'Усть-Иван'!E270+п.Юхта!#REF!+Дубовка!E270+БелогТУ!E270+МазТУпсих!E270+Гонжа!E270+'ПУ-18 Тамб'!E270+БлаговТУ!E270</f>
        <v>#REF!</v>
      </c>
      <c r="F270" s="11" t="e">
        <f>'Усть-Иван'!F270+п.Юхта!#REF!+Дубовка!F270+БелогТУ!F270+МазТУпсих!F270+Гонжа!F270+'ПУ-18 Тамб'!F270+БлаговТУ!F270</f>
        <v>#REF!</v>
      </c>
      <c r="G270" s="11" t="e">
        <f>'Усть-Иван'!H270+п.Юхта!#REF!+Дубовка!H270+БелогТУ!H270+МазТУпсих!H270+Гонжа!H270+'ПУ-18 Тамб'!H270+БлаговТУ!H270</f>
        <v>#REF!</v>
      </c>
      <c r="H270" s="11" t="e">
        <f>'Усть-Иван'!I270+п.Юхта!#REF!+Дубовка!I270+БелогТУ!I270+МазТУпсих!I270+Гонжа!I270+'ПУ-18 Тамб'!I270+БлаговТУ!I270</f>
        <v>#REF!</v>
      </c>
      <c r="I270" s="11" t="e">
        <f>'Усть-Иван'!J270+п.Юхта!#REF!+Дубовка!J270+БелогТУ!J270+МазТУпсих!J270+Гонжа!J270+'ПУ-18 Тамб'!J270+БлаговТУ!J270</f>
        <v>#REF!</v>
      </c>
      <c r="J270" s="11" t="e">
        <f>'Усть-Иван'!K270+п.Юхта!#REF!+Дубовка!K270+БелогТУ!K270+МазТУпсих!K270+Гонжа!K270+'ПУ-18 Тамб'!K270+БлаговТУ!K270</f>
        <v>#REF!</v>
      </c>
      <c r="K270" s="11" t="e">
        <f>'Усть-Иван'!N270+п.Юхта!#REF!+Дубовка!N270+БелогТУ!N270+МазТУпсих!N270+Гонжа!N270+'ПУ-18 Тамб'!N270+БлаговТУ!N270</f>
        <v>#REF!</v>
      </c>
      <c r="L270" s="11" t="e">
        <f>'Усть-Иван'!O270+п.Юхта!#REF!+Дубовка!O270+БелогТУ!O270+МазТУпсих!O270+Гонжа!O270+'ПУ-18 Тамб'!O270+БлаговТУ!O270</f>
        <v>#REF!</v>
      </c>
      <c r="M270" s="11" t="e">
        <f>'Усть-Иван'!P270+п.Юхта!#REF!+Дубовка!P270+БелогТУ!P270+МазТУпсих!P270+Гонжа!P270+'ПУ-18 Тамб'!P270+БлаговТУ!P270</f>
        <v>#REF!</v>
      </c>
      <c r="N270" s="11" t="e">
        <f>'Усть-Иван'!Q270+п.Юхта!#REF!+Дубовка!Q270+БелогТУ!Q270+МазТУпсих!Q270+Гонжа!Q270+'ПУ-18 Тамб'!Q270+БлаговТУ!Q270</f>
        <v>#REF!</v>
      </c>
      <c r="O270" s="11" t="e">
        <f>'Усть-Иван'!S270+п.Юхта!#REF!+Дубовка!S270+БелогТУ!S270+МазТУпсих!S270+Гонжа!S270+'ПУ-18 Тамб'!S270+БлаговТУ!S270</f>
        <v>#REF!</v>
      </c>
      <c r="P270" s="11" t="e">
        <f>'Усть-Иван'!T270+п.Юхта!#REF!+Дубовка!T270+БелогТУ!T270+МазТУпсих!T270+Гонжа!T270+'ПУ-18 Тамб'!T270+БлаговТУ!T270</f>
        <v>#REF!</v>
      </c>
      <c r="Q270" s="11" t="e">
        <f>'Усть-Иван'!U270+п.Юхта!#REF!+Дубовка!U270+БелогТУ!U270+МазТУпсих!U270+Гонжа!U270+'ПУ-18 Тамб'!U270+БлаговТУ!U270</f>
        <v>#REF!</v>
      </c>
      <c r="R270" s="11" t="e">
        <f>'Усть-Иван'!V270+п.Юхта!#REF!+Дубовка!V270+БелогТУ!V270+МазТУпсих!V270+Гонжа!V270+'ПУ-18 Тамб'!V270+БлаговТУ!V270</f>
        <v>#REF!</v>
      </c>
      <c r="V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</row>
    <row r="271" spans="1:44" x14ac:dyDescent="0.25">
      <c r="A271" s="19" t="str">
        <f>A270 &amp; ".1"</f>
        <v>24.2.1.1</v>
      </c>
      <c r="B271" s="55" t="s">
        <v>287</v>
      </c>
      <c r="C271" s="36" t="s">
        <v>274</v>
      </c>
      <c r="D271" s="11" t="e">
        <f>'Усть-Иван'!D271+п.Юхта!#REF!+Дубовка!D271+БелогТУ!D271+МазТУпсих!D271+Гонжа!D271+'ПУ-18 Тамб'!D271+БлаговТУ!D271</f>
        <v>#REF!</v>
      </c>
      <c r="E271" s="11" t="e">
        <f>'Усть-Иван'!E271+п.Юхта!#REF!+Дубовка!E271+БелогТУ!E271+МазТУпсих!E271+Гонжа!E271+'ПУ-18 Тамб'!E271+БлаговТУ!E271</f>
        <v>#REF!</v>
      </c>
      <c r="F271" s="11" t="e">
        <f>'Усть-Иван'!F271+п.Юхта!#REF!+Дубовка!F271+БелогТУ!F271+МазТУпсих!F271+Гонжа!F271+'ПУ-18 Тамб'!F271+БлаговТУ!F271</f>
        <v>#REF!</v>
      </c>
      <c r="G271" s="11" t="e">
        <f>'Усть-Иван'!H271+п.Юхта!#REF!+Дубовка!H271+БелогТУ!H271+МазТУпсих!H271+Гонжа!H271+'ПУ-18 Тамб'!H271+БлаговТУ!H271</f>
        <v>#REF!</v>
      </c>
      <c r="H271" s="11" t="e">
        <f>'Усть-Иван'!I271+п.Юхта!#REF!+Дубовка!I271+БелогТУ!I271+МазТУпсих!I271+Гонжа!I271+'ПУ-18 Тамб'!I271+БлаговТУ!I271</f>
        <v>#REF!</v>
      </c>
      <c r="I271" s="11" t="e">
        <f>'Усть-Иван'!J271+п.Юхта!#REF!+Дубовка!J271+БелогТУ!J271+МазТУпсих!J271+Гонжа!J271+'ПУ-18 Тамб'!J271+БлаговТУ!J271</f>
        <v>#REF!</v>
      </c>
      <c r="J271" s="11" t="e">
        <f>'Усть-Иван'!K271+п.Юхта!#REF!+Дубовка!K271+БелогТУ!K271+МазТУпсих!K271+Гонжа!K271+'ПУ-18 Тамб'!K271+БлаговТУ!K271</f>
        <v>#REF!</v>
      </c>
      <c r="K271" s="11" t="e">
        <f>'Усть-Иван'!N271+п.Юхта!#REF!+Дубовка!N271+БелогТУ!N271+МазТУпсих!N271+Гонжа!N271+'ПУ-18 Тамб'!N271+БлаговТУ!N271</f>
        <v>#REF!</v>
      </c>
      <c r="L271" s="11" t="e">
        <f>'Усть-Иван'!O271+п.Юхта!#REF!+Дубовка!O271+БелогТУ!O271+МазТУпсих!O271+Гонжа!O271+'ПУ-18 Тамб'!O271+БлаговТУ!O271</f>
        <v>#REF!</v>
      </c>
      <c r="M271" s="11" t="e">
        <f>'Усть-Иван'!P271+п.Юхта!#REF!+Дубовка!P271+БелогТУ!P271+МазТУпсих!P271+Гонжа!P271+'ПУ-18 Тамб'!P271+БлаговТУ!P271</f>
        <v>#REF!</v>
      </c>
      <c r="N271" s="11" t="e">
        <f>'Усть-Иван'!Q271+п.Юхта!#REF!+Дубовка!Q271+БелогТУ!Q271+МазТУпсих!Q271+Гонжа!Q271+'ПУ-18 Тамб'!Q271+БлаговТУ!Q271</f>
        <v>#REF!</v>
      </c>
      <c r="O271" s="11" t="e">
        <f>'Усть-Иван'!S271+п.Юхта!#REF!+Дубовка!S271+БелогТУ!S271+МазТУпсих!S271+Гонжа!S271+'ПУ-18 Тамб'!S271+БлаговТУ!S271</f>
        <v>#REF!</v>
      </c>
      <c r="P271" s="11" t="e">
        <f>'Усть-Иван'!T271+п.Юхта!#REF!+Дубовка!T271+БелогТУ!T271+МазТУпсих!T271+Гонжа!T271+'ПУ-18 Тамб'!T271+БлаговТУ!T271</f>
        <v>#REF!</v>
      </c>
      <c r="Q271" s="11" t="e">
        <f>'Усть-Иван'!U271+п.Юхта!#REF!+Дубовка!U271+БелогТУ!U271+МазТУпсих!U271+Гонжа!U271+'ПУ-18 Тамб'!U271+БлаговТУ!U271</f>
        <v>#REF!</v>
      </c>
      <c r="R271" s="11" t="e">
        <f>'Усть-Иван'!V271+п.Юхта!#REF!+Дубовка!V271+БелогТУ!V271+МазТУпсих!V271+Гонжа!V271+'ПУ-18 Тамб'!V271+БлаговТУ!V271</f>
        <v>#REF!</v>
      </c>
      <c r="V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</row>
    <row r="272" spans="1:44" ht="15" customHeight="1" x14ac:dyDescent="0.25">
      <c r="A272" s="19" t="str">
        <f>A270 &amp; ".2"</f>
        <v>24.2.1.2</v>
      </c>
      <c r="B272" s="55" t="s">
        <v>288</v>
      </c>
      <c r="C272" s="36" t="s">
        <v>277</v>
      </c>
      <c r="D272" s="14" t="e">
        <f>IF(D271=0,0,D270/D271/12*1000)</f>
        <v>#REF!</v>
      </c>
      <c r="E272" s="14" t="e">
        <f t="shared" ref="E272:R272" si="159">IF(E271=0,0,E270/E271/12*1000)</f>
        <v>#REF!</v>
      </c>
      <c r="F272" s="14" t="e">
        <f t="shared" si="159"/>
        <v>#REF!</v>
      </c>
      <c r="G272" s="14" t="e">
        <f t="shared" si="159"/>
        <v>#REF!</v>
      </c>
      <c r="H272" s="14" t="e">
        <f t="shared" si="159"/>
        <v>#REF!</v>
      </c>
      <c r="I272" s="14" t="e">
        <f t="shared" si="159"/>
        <v>#REF!</v>
      </c>
      <c r="J272" s="14" t="e">
        <f t="shared" si="159"/>
        <v>#REF!</v>
      </c>
      <c r="K272" s="14" t="e">
        <f t="shared" si="159"/>
        <v>#REF!</v>
      </c>
      <c r="L272" s="14" t="e">
        <f t="shared" si="159"/>
        <v>#REF!</v>
      </c>
      <c r="M272" s="14" t="e">
        <f t="shared" si="159"/>
        <v>#REF!</v>
      </c>
      <c r="N272" s="14" t="e">
        <f t="shared" si="159"/>
        <v>#REF!</v>
      </c>
      <c r="O272" s="14" t="e">
        <f t="shared" si="159"/>
        <v>#REF!</v>
      </c>
      <c r="P272" s="14" t="e">
        <f t="shared" si="159"/>
        <v>#REF!</v>
      </c>
      <c r="Q272" s="14" t="e">
        <f t="shared" si="159"/>
        <v>#REF!</v>
      </c>
      <c r="R272" s="14" t="e">
        <f t="shared" si="159"/>
        <v>#REF!</v>
      </c>
      <c r="V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</row>
    <row r="273" spans="1:44" ht="14.25" customHeight="1" x14ac:dyDescent="0.25">
      <c r="A273" s="19" t="str">
        <f>A269 &amp; ".2"</f>
        <v>24.2.2</v>
      </c>
      <c r="B273" s="38" t="s">
        <v>289</v>
      </c>
      <c r="C273" s="13" t="s">
        <v>71</v>
      </c>
      <c r="D273" s="11" t="e">
        <f>'Усть-Иван'!D273+п.Юхта!#REF!+Дубовка!D273+БелогТУ!D273+МазТУпсих!D273+Гонжа!D273+'ПУ-18 Тамб'!D273+БлаговТУ!D273</f>
        <v>#REF!</v>
      </c>
      <c r="E273" s="11" t="e">
        <f>'Усть-Иван'!E273+п.Юхта!#REF!+Дубовка!E273+БелогТУ!E273+МазТУпсих!E273+Гонжа!E273+'ПУ-18 Тамб'!E273+БлаговТУ!E273</f>
        <v>#REF!</v>
      </c>
      <c r="F273" s="11" t="e">
        <f>'Усть-Иван'!F273+п.Юхта!#REF!+Дубовка!F273+БелогТУ!F273+МазТУпсих!F273+Гонжа!F273+'ПУ-18 Тамб'!F273+БлаговТУ!F273</f>
        <v>#REF!</v>
      </c>
      <c r="G273" s="11" t="e">
        <f>'Усть-Иван'!H273+п.Юхта!#REF!+Дубовка!H273+БелогТУ!H273+МазТУпсих!H273+Гонжа!H273+'ПУ-18 Тамб'!H273+БлаговТУ!H273</f>
        <v>#REF!</v>
      </c>
      <c r="H273" s="11" t="e">
        <f>'Усть-Иван'!I273+п.Юхта!#REF!+Дубовка!I273+БелогТУ!I273+МазТУпсих!I273+Гонжа!I273+'ПУ-18 Тамб'!I273+БлаговТУ!I273</f>
        <v>#REF!</v>
      </c>
      <c r="I273" s="11" t="e">
        <f>'Усть-Иван'!J273+п.Юхта!#REF!+Дубовка!J273+БелогТУ!J273+МазТУпсих!J273+Гонжа!J273+'ПУ-18 Тамб'!J273+БлаговТУ!J273</f>
        <v>#REF!</v>
      </c>
      <c r="J273" s="11" t="e">
        <f>'Усть-Иван'!K273+п.Юхта!#REF!+Дубовка!K273+БелогТУ!K273+МазТУпсих!K273+Гонжа!K273+'ПУ-18 Тамб'!K273+БлаговТУ!K273</f>
        <v>#REF!</v>
      </c>
      <c r="K273" s="11" t="e">
        <f>'Усть-Иван'!N273+п.Юхта!#REF!+Дубовка!N273+БелогТУ!N273+МазТУпсих!N273+Гонжа!N273+'ПУ-18 Тамб'!N273+БлаговТУ!N273</f>
        <v>#REF!</v>
      </c>
      <c r="L273" s="11" t="e">
        <f>'Усть-Иван'!O273+п.Юхта!#REF!+Дубовка!O273+БелогТУ!O273+МазТУпсих!O273+Гонжа!O273+'ПУ-18 Тамб'!O273+БлаговТУ!O273</f>
        <v>#REF!</v>
      </c>
      <c r="M273" s="11" t="e">
        <f>'Усть-Иван'!P273+п.Юхта!#REF!+Дубовка!P273+БелогТУ!P273+МазТУпсих!P273+Гонжа!P273+'ПУ-18 Тамб'!P273+БлаговТУ!P273</f>
        <v>#REF!</v>
      </c>
      <c r="N273" s="11" t="e">
        <f>'Усть-Иван'!Q273+п.Юхта!#REF!+Дубовка!Q273+БелогТУ!Q273+МазТУпсих!Q273+Гонжа!Q273+'ПУ-18 Тамб'!Q273+БлаговТУ!Q273</f>
        <v>#REF!</v>
      </c>
      <c r="O273" s="11" t="e">
        <f>'Усть-Иван'!S273+п.Юхта!#REF!+Дубовка!S273+БелогТУ!S273+МазТУпсих!S273+Гонжа!S273+'ПУ-18 Тамб'!S273+БлаговТУ!S273</f>
        <v>#REF!</v>
      </c>
      <c r="P273" s="11" t="e">
        <f>'Усть-Иван'!T273+п.Юхта!#REF!+Дубовка!T273+БелогТУ!T273+МазТУпсих!T273+Гонжа!T273+'ПУ-18 Тамб'!T273+БлаговТУ!T273</f>
        <v>#REF!</v>
      </c>
      <c r="Q273" s="11" t="e">
        <f>'Усть-Иван'!U273+п.Юхта!#REF!+Дубовка!U273+БелогТУ!U273+МазТУпсих!U273+Гонжа!U273+'ПУ-18 Тамб'!U273+БлаговТУ!U273</f>
        <v>#REF!</v>
      </c>
      <c r="R273" s="11" t="e">
        <f>'Усть-Иван'!V273+п.Юхта!#REF!+Дубовка!V273+БелогТУ!V273+МазТУпсих!V273+Гонжа!V273+'ПУ-18 Тамб'!V273+БлаговТУ!V273</f>
        <v>#REF!</v>
      </c>
      <c r="V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</row>
    <row r="274" spans="1:44" x14ac:dyDescent="0.25">
      <c r="A274" s="19" t="str">
        <f>A269 &amp; ".3"</f>
        <v>24.2.3</v>
      </c>
      <c r="B274" s="38" t="s">
        <v>290</v>
      </c>
      <c r="C274" s="13" t="s">
        <v>71</v>
      </c>
      <c r="D274" s="11">
        <f>'Усть-Иван'!D274+Дубовка!D274+БелогТУ!D274+МазТУпсих!D274+Гонжа!D274+'ПУ-18 Тамб'!D274+БлаговТУ!D274</f>
        <v>3539.52</v>
      </c>
      <c r="E274" s="11">
        <f>'Усть-Иван'!E274+Дубовка!E274+БелогТУ!E274+МазТУпсих!E274+Гонжа!E274+'ПУ-18 Тамб'!E274+БлаговТУ!E274</f>
        <v>3991.1600000000003</v>
      </c>
      <c r="F274" s="11">
        <f>'Усть-Иван'!F274+Дубовка!F274+БелогТУ!F274+МазТУпсих!F274+Гонжа!F274+'ПУ-18 Тамб'!F274+БлаговТУ!F274</f>
        <v>3305.41</v>
      </c>
      <c r="G274" s="11">
        <f>'Усть-Иван'!H274+Дубовка!H274+БелогТУ!H274+МазТУпсих!H274+Гонжа!H274+'ПУ-18 Тамб'!H274+БлаговТУ!H274</f>
        <v>3516.491</v>
      </c>
      <c r="H274" s="11">
        <f>'Усть-Иван'!I274+Дубовка!I274+БелогТУ!I274+МазТУпсих!I274+Гонжа!I274+'ПУ-18 Тамб'!I274+БлаговТУ!I274</f>
        <v>103.83</v>
      </c>
      <c r="I274" s="11">
        <f>'Усть-Иван'!J274+Дубовка!J274+БелогТУ!J274+МазТУпсих!J274+Гонжа!J274+'ПУ-18 Тамб'!J274+БлаговТУ!J274</f>
        <v>103.83</v>
      </c>
      <c r="J274" s="11">
        <f>'Усть-Иван'!K274+Дубовка!K274+БелогТУ!K274+МазТУпсих!K274+Гонжа!K274+'ПУ-18 Тамб'!K274+БлаговТУ!K274</f>
        <v>103.83</v>
      </c>
      <c r="K274" s="11">
        <f>'Усть-Иван'!N274+Дубовка!N274+БелогТУ!N274+МазТУпсих!N274+Гонжа!N274+'ПУ-18 Тамб'!N274+БлаговТУ!N274</f>
        <v>3766.2752440000004</v>
      </c>
      <c r="L274" s="11">
        <f>'Усть-Иван'!O274+Дубовка!O274+БелогТУ!O274+МазТУпсих!O274+Гонжа!O274+'ПУ-18 Тамб'!O274+БлаговТУ!O274</f>
        <v>103.83</v>
      </c>
      <c r="M274" s="11">
        <f>'Усть-Иван'!P274+Дубовка!P274+БелогТУ!P274+МазТУпсих!P274+Гонжа!P274+'ПУ-18 Тамб'!P274+БлаговТУ!P274</f>
        <v>103.83</v>
      </c>
      <c r="N274" s="11">
        <f>'Усть-Иван'!Q274+Дубовка!Q274+БелогТУ!Q274+МазТУпсих!Q274+Гонжа!Q274+'ПУ-18 Тамб'!Q274+БлаговТУ!Q274</f>
        <v>103.83</v>
      </c>
      <c r="O274" s="11">
        <f>'Усть-Иван'!S274+Дубовка!S274+БелогТУ!S274+МазТУпсих!S274+Гонжа!S274+'ПУ-18 Тамб'!S274+БлаговТУ!S274</f>
        <v>4034.5655876320006</v>
      </c>
      <c r="P274" s="11" t="e">
        <f>'Усть-Иван'!T274+п.Юхта!#REF!+Дубовка!T274+БелогТУ!T274+МазТУпсих!T274+Гонжа!T274+'ПУ-18 Тамб'!T274+БлаговТУ!T274</f>
        <v>#REF!</v>
      </c>
      <c r="Q274" s="11" t="e">
        <f>'Усть-Иван'!U274+п.Юхта!#REF!+Дубовка!U274+БелогТУ!U274+МазТУпсих!U274+Гонжа!U274+'ПУ-18 Тамб'!U274+БлаговТУ!U274</f>
        <v>#REF!</v>
      </c>
      <c r="R274" s="11" t="e">
        <f>'Усть-Иван'!V274+п.Юхта!#REF!+Дубовка!V274+БелогТУ!V274+МазТУпсих!V274+Гонжа!V274+'ПУ-18 Тамб'!V274+БлаговТУ!V274</f>
        <v>#REF!</v>
      </c>
      <c r="V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</row>
    <row r="275" spans="1:44" x14ac:dyDescent="0.25">
      <c r="A275" s="18" t="s">
        <v>291</v>
      </c>
      <c r="B275" s="15" t="s">
        <v>292</v>
      </c>
      <c r="C275" s="48" t="s">
        <v>71</v>
      </c>
      <c r="D275" s="31">
        <f>D276+D279+D280+D281</f>
        <v>1754.95</v>
      </c>
      <c r="E275" s="31">
        <f t="shared" ref="E275:H275" si="160">E276+E279+E280+E281</f>
        <v>7998.3600000000006</v>
      </c>
      <c r="F275" s="31">
        <f t="shared" si="160"/>
        <v>1884.2400000000002</v>
      </c>
      <c r="G275" s="31">
        <f t="shared" si="160"/>
        <v>18051.170419999999</v>
      </c>
      <c r="H275" s="31">
        <f t="shared" si="160"/>
        <v>0</v>
      </c>
      <c r="I275" s="31">
        <f>I276+I279+I280+I281</f>
        <v>29.123075360000001</v>
      </c>
      <c r="J275" s="31">
        <f>J276+J279+J280+J281</f>
        <v>167.14504191999998</v>
      </c>
      <c r="K275" s="31">
        <f t="shared" ref="K275:L275" si="161">K276+K279+K280+K281</f>
        <v>18963.095166299998</v>
      </c>
      <c r="L275" s="31">
        <f t="shared" si="161"/>
        <v>21.240454333439999</v>
      </c>
      <c r="M275" s="31">
        <f>M276+M279+M280+M281</f>
        <v>153.19016068415999</v>
      </c>
      <c r="N275" s="31">
        <f>N276+N279+N280+N281</f>
        <v>178.51090477055999</v>
      </c>
      <c r="O275" s="31">
        <f t="shared" ref="O275:P275" si="162">O276+O279+O280+O281</f>
        <v>19922.199717762178</v>
      </c>
      <c r="P275" s="31" t="e">
        <f t="shared" si="162"/>
        <v>#REF!</v>
      </c>
      <c r="Q275" s="31" t="e">
        <f>Q276+Q279+Q280+Q281</f>
        <v>#REF!</v>
      </c>
      <c r="R275" s="31" t="e">
        <f>R276+R279+R280+R281</f>
        <v>#REF!</v>
      </c>
      <c r="V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</row>
    <row r="276" spans="1:44" x14ac:dyDescent="0.25">
      <c r="A276" s="19" t="str">
        <f>A275 &amp; ".1"</f>
        <v>25.1</v>
      </c>
      <c r="B276" s="38" t="s">
        <v>293</v>
      </c>
      <c r="C276" s="13" t="s">
        <v>71</v>
      </c>
      <c r="D276" s="11">
        <f>'Усть-Иван'!D276+Дубовка!D276+БелогТУ!D276+МазТУпсих!D276+Гонжа!D276+'ПУ-18 Тамб'!D276+БлаговТУ!D276</f>
        <v>1237.75</v>
      </c>
      <c r="E276" s="11">
        <f>'Усть-Иван'!E276+Дубовка!E276+БелогТУ!E276+МазТУпсих!E276+Гонжа!E276+'ПУ-18 Тамб'!E276+БлаговТУ!E276</f>
        <v>4157.29</v>
      </c>
      <c r="F276" s="11">
        <f>'Усть-Иван'!F276+Дубовка!F276+БелогТУ!F276+МазТУпсих!F276+Гонжа!F276+'ПУ-18 Тамб'!F276+БлаговТУ!F276</f>
        <v>1320.68</v>
      </c>
      <c r="G276" s="11">
        <f>'Усть-Иван'!H276+Дубовка!H276+БелогТУ!H276+МазТУпсих!H276+Гонжа!H276+'ПУ-18 Тамб'!H276+БлаговТУ!H276</f>
        <v>11541.029999999999</v>
      </c>
      <c r="H276" s="11">
        <f>'Усть-Иван'!I276+Дубовка!I276+БелогТУ!I276+МазТУпсих!I276+Гонжа!I276+'ПУ-18 Тамб'!I276+БлаговТУ!I276</f>
        <v>0</v>
      </c>
      <c r="I276" s="11">
        <f>'Усть-Иван'!J276+Дубовка!J276+БелогТУ!J276+МазТУпсих!J276+Гонжа!J276+'ПУ-18 Тамб'!J276+БлаговТУ!J276</f>
        <v>0</v>
      </c>
      <c r="J276" s="11">
        <f>'Усть-Иван'!K276+Дубовка!K276+БелогТУ!K276+МазТУпсих!K276+Гонжа!K276+'ПУ-18 Тамб'!K276+БлаговТУ!K276</f>
        <v>0</v>
      </c>
      <c r="K276" s="11">
        <f>'Усть-Иван'!N276+Дубовка!N276+БелогТУ!N276+МазТУпсих!N276+Гонжа!N276+'ПУ-18 Тамб'!N276+БлаговТУ!N276</f>
        <v>12083.458409999999</v>
      </c>
      <c r="L276" s="11">
        <f>'Усть-Иван'!O276+Дубовка!O276+БелогТУ!O276+МазТУпсих!O276+Гонжа!O276+'ПУ-18 Тамб'!O276+БлаговТУ!O276</f>
        <v>0</v>
      </c>
      <c r="M276" s="11">
        <f>'Усть-Иван'!P276+Дубовка!P276+БелогТУ!P276+МазТУпсих!P276+Гонжа!P276+'ПУ-18 Тамб'!P276+БлаговТУ!P276</f>
        <v>0</v>
      </c>
      <c r="N276" s="11">
        <f>'Усть-Иван'!Q276+Дубовка!Q276+БелогТУ!Q276+МазТУпсих!Q276+Гонжа!Q276+'ПУ-18 Тамб'!Q276+БлаговТУ!Q276</f>
        <v>0</v>
      </c>
      <c r="O276" s="11">
        <f>'Усть-Иван'!S276+Дубовка!S276+БелогТУ!S276+МазТУпсих!S276+Гонжа!S276+'ПУ-18 Тамб'!S276+БлаговТУ!S276</f>
        <v>12651.380955269997</v>
      </c>
      <c r="P276" s="11" t="e">
        <f>'Усть-Иван'!T276+п.Юхта!#REF!+Дубовка!T276+БелогТУ!T276+МазТУпсих!T276+Гонжа!T276+'ПУ-18 Тамб'!T276+БлаговТУ!T276</f>
        <v>#REF!</v>
      </c>
      <c r="Q276" s="11" t="e">
        <f>'Усть-Иван'!U276+п.Юхта!#REF!+Дубовка!U276+БелогТУ!U276+МазТУпсих!U276+Гонжа!U276+'ПУ-18 Тамб'!U276+БлаговТУ!U276</f>
        <v>#REF!</v>
      </c>
      <c r="R276" s="11" t="e">
        <f>'Усть-Иван'!V276+п.Юхта!#REF!+Дубовка!V276+БелогТУ!V276+МазТУпсих!V276+Гонжа!V276+'ПУ-18 Тамб'!V276+БлаговТУ!V276</f>
        <v>#REF!</v>
      </c>
      <c r="V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</row>
    <row r="277" spans="1:44" x14ac:dyDescent="0.25">
      <c r="A277" s="19" t="str">
        <f>A276 &amp; ".1"</f>
        <v>25.1.1</v>
      </c>
      <c r="B277" s="55" t="s">
        <v>294</v>
      </c>
      <c r="C277" s="36" t="s">
        <v>274</v>
      </c>
      <c r="D277" s="11">
        <f>'Усть-Иван'!D277+Дубовка!D277+БелогТУ!D277+МазТУпсих!D277+Гонжа!D277+'ПУ-18 Тамб'!D277+БлаговТУ!D277</f>
        <v>0</v>
      </c>
      <c r="E277" s="11">
        <f>'Усть-Иван'!E277+Дубовка!E277+БелогТУ!E277+МазТУпсих!E277+Гонжа!E277+'ПУ-18 Тамб'!E277+БлаговТУ!E277</f>
        <v>13.7</v>
      </c>
      <c r="F277" s="11">
        <f>'Усть-Иван'!F277+Дубовка!F277+БелогТУ!F277+МазТУпсих!F277+Гонжа!F277+'ПУ-18 Тамб'!F277+БлаговТУ!F277</f>
        <v>0</v>
      </c>
      <c r="G277" s="11">
        <f>'Усть-Иван'!H277+Дубовка!H277+БелогТУ!H277+МазТУпсих!H277+Гонжа!H277+'ПУ-18 Тамб'!H277+БлаговТУ!H277</f>
        <v>21</v>
      </c>
      <c r="H277" s="11">
        <f>'Усть-Иван'!I277+Дубовка!I277+БелогТУ!I277+МазТУпсих!I277+Гонжа!I277+'ПУ-18 Тамб'!I277+БлаговТУ!I277</f>
        <v>0</v>
      </c>
      <c r="I277" s="11">
        <f>'Усть-Иван'!J277+Дубовка!J277+БелогТУ!J277+МазТУпсих!J277+Гонжа!J277+'ПУ-18 Тамб'!J277+БлаговТУ!J277</f>
        <v>0</v>
      </c>
      <c r="J277" s="11">
        <f>'Усть-Иван'!K277+Дубовка!K277+БелогТУ!K277+МазТУпсих!K277+Гонжа!K277+'ПУ-18 Тамб'!K277+БлаговТУ!K277</f>
        <v>0</v>
      </c>
      <c r="K277" s="11">
        <f>'Усть-Иван'!N277+Дубовка!N277+БелогТУ!N277+МазТУпсих!N277+Гонжа!N277+'ПУ-18 Тамб'!N277+БлаговТУ!N277</f>
        <v>21</v>
      </c>
      <c r="L277" s="11">
        <f>'Усть-Иван'!O277+Дубовка!O277+БелогТУ!O277+МазТУпсих!O277+Гонжа!O277+'ПУ-18 Тамб'!O277+БлаговТУ!O277</f>
        <v>0</v>
      </c>
      <c r="M277" s="11">
        <f>'Усть-Иван'!P277+Дубовка!P277+БелогТУ!P277+МазТУпсих!P277+Гонжа!P277+'ПУ-18 Тамб'!P277+БлаговТУ!P277</f>
        <v>0</v>
      </c>
      <c r="N277" s="11">
        <f>'Усть-Иван'!Q277+Дубовка!Q277+БелогТУ!Q277+МазТУпсих!Q277+Гонжа!Q277+'ПУ-18 Тамб'!Q277+БлаговТУ!Q277</f>
        <v>0</v>
      </c>
      <c r="O277" s="11">
        <f>'Усть-Иван'!S277+Дубовка!S277+БелогТУ!S277+МазТУпсих!S277+Гонжа!S277+'ПУ-18 Тамб'!S277+БлаговТУ!S277</f>
        <v>21</v>
      </c>
      <c r="P277" s="11" t="e">
        <f>'Усть-Иван'!T277+п.Юхта!#REF!+Дубовка!T277+БелогТУ!T277+МазТУпсих!T277+Гонжа!T277+'ПУ-18 Тамб'!T277+БлаговТУ!T277</f>
        <v>#REF!</v>
      </c>
      <c r="Q277" s="11" t="e">
        <f>'Усть-Иван'!U277+п.Юхта!#REF!+Дубовка!U277+БелогТУ!U277+МазТУпсих!U277+Гонжа!U277+'ПУ-18 Тамб'!U277+БлаговТУ!U277</f>
        <v>#REF!</v>
      </c>
      <c r="R277" s="11" t="e">
        <f>'Усть-Иван'!V277+п.Юхта!#REF!+Дубовка!V277+БелогТУ!V277+МазТУпсих!V277+Гонжа!V277+'ПУ-18 Тамб'!V277+БлаговТУ!V277</f>
        <v>#REF!</v>
      </c>
      <c r="V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</row>
    <row r="278" spans="1:44" x14ac:dyDescent="0.25">
      <c r="A278" s="19" t="str">
        <f>A276 &amp; ".2"</f>
        <v>25.1.2</v>
      </c>
      <c r="B278" s="55" t="s">
        <v>295</v>
      </c>
      <c r="C278" s="36" t="s">
        <v>277</v>
      </c>
      <c r="D278" s="14">
        <f>IF(D277=0,0,D276/D277*1000/12)</f>
        <v>0</v>
      </c>
      <c r="E278" s="14">
        <f t="shared" ref="E278:R278" si="163">IF(E277=0,0,E276/E277*1000/12)</f>
        <v>25287.652068126525</v>
      </c>
      <c r="F278" s="14">
        <f t="shared" si="163"/>
        <v>0</v>
      </c>
      <c r="G278" s="14">
        <f t="shared" si="163"/>
        <v>45797.738095238084</v>
      </c>
      <c r="H278" s="14">
        <f t="shared" si="163"/>
        <v>0</v>
      </c>
      <c r="I278" s="14">
        <f t="shared" si="163"/>
        <v>0</v>
      </c>
      <c r="J278" s="14">
        <f t="shared" si="163"/>
        <v>0</v>
      </c>
      <c r="K278" s="14">
        <f t="shared" si="163"/>
        <v>47950.231785714284</v>
      </c>
      <c r="L278" s="14">
        <f t="shared" si="163"/>
        <v>0</v>
      </c>
      <c r="M278" s="14">
        <f t="shared" si="163"/>
        <v>0</v>
      </c>
      <c r="N278" s="14">
        <f t="shared" si="163"/>
        <v>0</v>
      </c>
      <c r="O278" s="14">
        <f t="shared" si="163"/>
        <v>50203.89267964285</v>
      </c>
      <c r="P278" s="14" t="e">
        <f t="shared" si="163"/>
        <v>#REF!</v>
      </c>
      <c r="Q278" s="14" t="e">
        <f t="shared" si="163"/>
        <v>#REF!</v>
      </c>
      <c r="R278" s="14" t="e">
        <f t="shared" si="163"/>
        <v>#REF!</v>
      </c>
      <c r="V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</row>
    <row r="279" spans="1:44" x14ac:dyDescent="0.25">
      <c r="A279" s="19" t="str">
        <f>A275 &amp; ".2"</f>
        <v>25.2</v>
      </c>
      <c r="B279" s="38" t="s">
        <v>296</v>
      </c>
      <c r="C279" s="13" t="s">
        <v>71</v>
      </c>
      <c r="D279" s="11">
        <f>'Усть-Иван'!D279+Дубовка!D279+БелогТУ!D279+МазТУпсих!D279+Гонжа!D279+'ПУ-18 Тамб'!D279+БлаговТУ!D279</f>
        <v>373.8</v>
      </c>
      <c r="E279" s="11">
        <f>'Усть-Иван'!E279+Дубовка!E279+БелогТУ!E279+МазТУпсих!E279+Гонжа!E279+'ПУ-18 Тамб'!E279+БлаговТУ!E279</f>
        <v>1252.21</v>
      </c>
      <c r="F279" s="11">
        <f>'Усть-Иван'!F279+Дубовка!F279+БелогТУ!F279+МазТУпсих!F279+Гонжа!F279+'ПУ-18 Тамб'!F279+БлаговТУ!F279</f>
        <v>398.85</v>
      </c>
      <c r="G279" s="11">
        <f>'Усть-Иван'!H279+Дубовка!H279+БелогТУ!H279+МазТУпсих!H279+Гонжа!H279+'ПУ-18 Тамб'!H279+БлаговТУ!H279</f>
        <v>3485.3910599999999</v>
      </c>
      <c r="H279" s="11">
        <f>'Усть-Иван'!I279+Дубовка!I279+БелогТУ!I279+МазТУпсих!I279+Гонжа!I279+'ПУ-18 Тамб'!I279+БлаговТУ!I279</f>
        <v>0</v>
      </c>
      <c r="I279" s="11">
        <f>'Усть-Иван'!J279+Дубовка!J279+БелогТУ!J279+МазТУпсих!J279+Гонжа!J279+'ПУ-18 Тамб'!J279+БлаговТУ!J279</f>
        <v>0</v>
      </c>
      <c r="J279" s="11">
        <f>'Усть-Иван'!K279+Дубовка!K279+БелогТУ!K279+МазТУпсих!K279+Гонжа!K279+'ПУ-18 Тамб'!K279+БлаговТУ!K279</f>
        <v>0</v>
      </c>
      <c r="K279" s="11">
        <f>'Усть-Иван'!N279+Дубовка!N279+БелогТУ!N279+МазТУпсих!N279+Гонжа!N279+'ПУ-18 Тамб'!N279+БлаговТУ!N279</f>
        <v>3649.2044398200001</v>
      </c>
      <c r="L279" s="11">
        <f>'Усть-Иван'!O279+Дубовка!O279+БелогТУ!O279+МазТУпсих!O279+Гонжа!O279+'ПУ-18 Тамб'!O279+БлаговТУ!O279</f>
        <v>0</v>
      </c>
      <c r="M279" s="11">
        <f>'Усть-Иван'!P279+Дубовка!P279+БелогТУ!P279+МазТУпсих!P279+Гонжа!P279+'ПУ-18 Тамб'!P279+БлаговТУ!P279</f>
        <v>0</v>
      </c>
      <c r="N279" s="11">
        <f>'Усть-Иван'!Q279+Дубовка!Q279+БелогТУ!Q279+МазТУпсих!Q279+Гонжа!Q279+'ПУ-18 Тамб'!Q279+БлаговТУ!Q279</f>
        <v>0</v>
      </c>
      <c r="O279" s="11">
        <f>'Усть-Иван'!S279+Дубовка!S279+БелогТУ!S279+МазТУпсих!S279+Гонжа!S279+'ПУ-18 Тамб'!S279+БлаговТУ!S279</f>
        <v>3820.7170484915396</v>
      </c>
      <c r="P279" s="11" t="e">
        <f>'Усть-Иван'!T279+п.Юхта!#REF!+Дубовка!T279+БелогТУ!T279+МазТУпсих!T279+Гонжа!T279+'ПУ-18 Тамб'!T279+БлаговТУ!T279</f>
        <v>#REF!</v>
      </c>
      <c r="Q279" s="11" t="e">
        <f>'Усть-Иван'!U279+п.Юхта!#REF!+Дубовка!U279+БелогТУ!U279+МазТУпсих!U279+Гонжа!U279+'ПУ-18 Тамб'!U279+БлаговТУ!U279</f>
        <v>#REF!</v>
      </c>
      <c r="R279" s="11" t="e">
        <f>'Усть-Иван'!V279+п.Юхта!#REF!+Дубовка!V279+БелогТУ!V279+МазТУпсих!V279+Гонжа!V279+'ПУ-18 Тамб'!V279+БлаговТУ!V279</f>
        <v>#REF!</v>
      </c>
      <c r="V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</row>
    <row r="280" spans="1:44" ht="14.25" customHeight="1" x14ac:dyDescent="0.25">
      <c r="A280" s="19" t="str">
        <f>A275 &amp; ".3"</f>
        <v>25.3</v>
      </c>
      <c r="B280" s="38" t="s">
        <v>297</v>
      </c>
      <c r="C280" s="13" t="s">
        <v>71</v>
      </c>
      <c r="D280" s="11">
        <f>'Усть-Иван'!D280+Дубовка!D280+БелогТУ!D280+МазТУпсих!D280+Гонжа!D280+'ПУ-18 Тамб'!D280+БлаговТУ!D280</f>
        <v>0</v>
      </c>
      <c r="E280" s="11">
        <f>'Усть-Иван'!E280+Дубовка!E280+БелогТУ!E280+МазТУпсих!E280+Гонжа!E280+'ПУ-18 Тамб'!E280+БлаговТУ!E280</f>
        <v>8.2200000000000006</v>
      </c>
      <c r="F280" s="11">
        <f>'Усть-Иван'!F280+Дубовка!F280+БелогТУ!F280+МазТУпсих!F280+Гонжа!F280+'ПУ-18 Тамб'!F280+БлаговТУ!F280</f>
        <v>0</v>
      </c>
      <c r="G280" s="11">
        <f>'Усть-Иван'!H280+Дубовка!H280+БелогТУ!H280+МазТУпсих!H280+Гонжа!H280+'ПУ-18 Тамб'!H280+БлаговТУ!H280</f>
        <v>0</v>
      </c>
      <c r="H280" s="11">
        <f>'Усть-Иван'!I280+Дубовка!I280+БелогТУ!I280+МазТУпсих!I280+Гонжа!I280+'ПУ-18 Тамб'!I280+БлаговТУ!I280</f>
        <v>0</v>
      </c>
      <c r="I280" s="11">
        <f>'Усть-Иван'!J280+Дубовка!J280+БелогТУ!J280+МазТУпсих!J280+Гонжа!J280+'ПУ-18 Тамб'!J280+БлаговТУ!J280</f>
        <v>0</v>
      </c>
      <c r="J280" s="11">
        <f>'Усть-Иван'!K280+Дубовка!K280+БелогТУ!K280+МазТУпсих!K280+Гонжа!K280+'ПУ-18 Тамб'!K280+БлаговТУ!K280</f>
        <v>0</v>
      </c>
      <c r="K280" s="11">
        <f>'Усть-Иван'!N280+Дубовка!N280+БелогТУ!N280+МазТУпсих!N280+Гонжа!N280+'ПУ-18 Тамб'!N280+БлаговТУ!N280</f>
        <v>0</v>
      </c>
      <c r="L280" s="11">
        <f>'Усть-Иван'!O280+Дубовка!O280+БелогТУ!O280+МазТУпсих!O280+Гонжа!O280+'ПУ-18 Тамб'!O280+БлаговТУ!O280</f>
        <v>0</v>
      </c>
      <c r="M280" s="11">
        <f>'Усть-Иван'!P280+Дубовка!P280+БелогТУ!P280+МазТУпсих!P280+Гонжа!P280+'ПУ-18 Тамб'!P280+БлаговТУ!P280</f>
        <v>0</v>
      </c>
      <c r="N280" s="11">
        <f>'Усть-Иван'!Q280+Дубовка!Q280+БелогТУ!Q280+МазТУпсих!Q280+Гонжа!Q280+'ПУ-18 Тамб'!Q280+БлаговТУ!Q280</f>
        <v>0</v>
      </c>
      <c r="O280" s="11">
        <f>'Усть-Иван'!S280+Дубовка!S280+БелогТУ!S280+МазТУпсих!S280+Гонжа!S280+'ПУ-18 Тамб'!S280+БлаговТУ!S280</f>
        <v>0</v>
      </c>
      <c r="P280" s="11" t="e">
        <f>'Усть-Иван'!T280+п.Юхта!#REF!+Дубовка!T280+БелогТУ!T280+МазТУпсих!T280+Гонжа!T280+'ПУ-18 Тамб'!T280+БлаговТУ!T280</f>
        <v>#REF!</v>
      </c>
      <c r="Q280" s="11" t="e">
        <f>'Усть-Иван'!U280+п.Юхта!#REF!+Дубовка!U280+БелогТУ!U280+МазТУпсих!U280+Гонжа!U280+'ПУ-18 Тамб'!U280+БлаговТУ!U280</f>
        <v>#REF!</v>
      </c>
      <c r="R280" s="11" t="e">
        <f>'Усть-Иван'!V280+п.Юхта!#REF!+Дубовка!V280+БелогТУ!V280+МазТУпсих!V280+Гонжа!V280+'ПУ-18 Тамб'!V280+БлаговТУ!V280</f>
        <v>#REF!</v>
      </c>
      <c r="V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</row>
    <row r="281" spans="1:44" x14ac:dyDescent="0.25">
      <c r="A281" s="19" t="str">
        <f>A275 &amp; ".4"</f>
        <v>25.4</v>
      </c>
      <c r="B281" s="38" t="s">
        <v>298</v>
      </c>
      <c r="C281" s="13" t="s">
        <v>71</v>
      </c>
      <c r="D281" s="11">
        <f>'Усть-Иван'!D281+Дубовка!D281+БелогТУ!D281+МазТУпсих!D281+Гонжа!D281+'ПУ-18 Тамб'!D281+БлаговТУ!D281</f>
        <v>143.4</v>
      </c>
      <c r="E281" s="11">
        <f>'Усть-Иван'!E281+Дубовка!E281+БелогТУ!E281+МазТУпсих!E281+Гонжа!E281+'ПУ-18 Тамб'!E281+БлаговТУ!E281</f>
        <v>2580.64</v>
      </c>
      <c r="F281" s="11">
        <f>'Усть-Иван'!F281+Дубовка!F281+БелогТУ!F281+МазТУпсих!F281+Гонжа!F281+'ПУ-18 Тамб'!F281+БлаговТУ!F281</f>
        <v>164.71</v>
      </c>
      <c r="G281" s="11">
        <f>'Усть-Иван'!H281+Дубовка!H281+БелогТУ!H281+МазТУпсих!H281+Гонжа!H281+'ПУ-18 Тамб'!H281+БлаговТУ!H281</f>
        <v>3024.7493599999998</v>
      </c>
      <c r="H281" s="11">
        <f>'Усть-Иван'!I281+Дубовка!I281+БелогТУ!I281+МазТУпсих!I281+Гонжа!I281+'ПУ-18 Тамб'!I281+БлаговТУ!I281</f>
        <v>0</v>
      </c>
      <c r="I281" s="11">
        <f>'Усть-Иван'!J281+Дубовка!J281+БелогТУ!J281+МазТУпсих!J281+Гонжа!J281+'ПУ-18 Тамб'!J281+БлаговТУ!J281</f>
        <v>29.123075360000001</v>
      </c>
      <c r="J281" s="11">
        <f>'Усть-Иван'!K281+Дубовка!K281+БелогТУ!K281+МазТУпсих!K281+Гонжа!K281+'ПУ-18 Тамб'!K281+БлаговТУ!K281</f>
        <v>167.14504191999998</v>
      </c>
      <c r="K281" s="11">
        <f>'Усть-Иван'!N281+Дубовка!N281+БелогТУ!N281+МазТУпсих!N281+Гонжа!N281+'ПУ-18 Тамб'!N281+БлаговТУ!N281</f>
        <v>3230.4323164799998</v>
      </c>
      <c r="L281" s="11">
        <f>'Усть-Иван'!O281+Дубовка!O281+БелогТУ!O281+МазТУпсих!O281+Гонжа!O281+'ПУ-18 Тамб'!O281+БлаговТУ!O281</f>
        <v>21.240454333439999</v>
      </c>
      <c r="M281" s="11">
        <f>'Усть-Иван'!P281+Дубовка!P281+БелогТУ!P281+МазТУпсих!P281+Гонжа!P281+'ПУ-18 Тамб'!P281+БлаговТУ!P281</f>
        <v>153.19016068415999</v>
      </c>
      <c r="N281" s="11">
        <f>'Усть-Иван'!Q281+Дубовка!Q281+БелогТУ!Q281+МазТУпсих!Q281+Гонжа!Q281+'ПУ-18 Тамб'!Q281+БлаговТУ!Q281</f>
        <v>178.51090477055999</v>
      </c>
      <c r="O281" s="11">
        <f>'Усть-Иван'!S281+Дубовка!S281+БелогТУ!S281+МазТУпсих!S281+Гонжа!S281+'ПУ-18 Тамб'!S281+БлаговТУ!S281</f>
        <v>3450.1017140006402</v>
      </c>
      <c r="P281" s="11" t="e">
        <f>'Усть-Иван'!T281+п.Юхта!#REF!+Дубовка!T281+БелогТУ!T281+МазТУпсих!T281+Гонжа!T281+'ПУ-18 Тамб'!T281+БлаговТУ!T281</f>
        <v>#REF!</v>
      </c>
      <c r="Q281" s="11" t="e">
        <f>'Усть-Иван'!U281+п.Юхта!#REF!+Дубовка!U281+БелогТУ!U281+МазТУпсих!U281+Гонжа!U281+'ПУ-18 Тамб'!U281+БлаговТУ!U281</f>
        <v>#REF!</v>
      </c>
      <c r="R281" s="11" t="e">
        <f>'Усть-Иван'!V281+п.Юхта!#REF!+Дубовка!V281+БелогТУ!V281+МазТУпсих!V281+Гонжа!V281+'ПУ-18 Тамб'!V281+БлаговТУ!V281</f>
        <v>#REF!</v>
      </c>
      <c r="V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</row>
    <row r="282" spans="1:44" x14ac:dyDescent="0.25">
      <c r="A282" s="18" t="s">
        <v>299</v>
      </c>
      <c r="B282" s="15" t="s">
        <v>300</v>
      </c>
      <c r="C282" s="48" t="s">
        <v>71</v>
      </c>
      <c r="D282" s="31">
        <f>D283+D286+D287+D288+D289+D290+D291+D292+D294+D293+D295+D296+D297+D298</f>
        <v>8590.1899999999987</v>
      </c>
      <c r="E282" s="31">
        <f t="shared" ref="E282:H282" si="164">E283+E286+E287+E288+E289+E290+E291+E292+E294+E293+E295+E296+E297+E298</f>
        <v>9312.1</v>
      </c>
      <c r="F282" s="31">
        <f t="shared" si="164"/>
        <v>8911.9</v>
      </c>
      <c r="G282" s="31">
        <f t="shared" si="164"/>
        <v>26817.16632</v>
      </c>
      <c r="H282" s="31">
        <f t="shared" si="164"/>
        <v>0</v>
      </c>
      <c r="I282" s="31">
        <f>I283+I286+I287+I288+I289+I290+I291+I292+I294+I293+I295+I296+I297+I298</f>
        <v>0</v>
      </c>
      <c r="J282" s="31">
        <f>J283+J286+J287+J288+J289+J290+J291+J292+J294+J293+J295+J296+J297+J298</f>
        <v>0</v>
      </c>
      <c r="K282" s="31">
        <f t="shared" ref="K282:L282" si="165">K283+K286+K287+K288+K289+K290+K291+K292+K294+K293+K295+K296+K297+K298</f>
        <v>28168.286837039996</v>
      </c>
      <c r="L282" s="31">
        <f t="shared" si="165"/>
        <v>0</v>
      </c>
      <c r="M282" s="31">
        <f>M283+M286+M287+M288+M289+M290+M291+M292+M294+M293+M295+M296+M297+M298</f>
        <v>0</v>
      </c>
      <c r="N282" s="31">
        <f>N283+N286+N287+N288+N289+N290+N291+N292+N294+N293+N295+N296+N297+N298</f>
        <v>0</v>
      </c>
      <c r="O282" s="31">
        <f t="shared" ref="O282:P282" si="166">O283+O286+O287+O288+O289+O290+O291+O292+O294+O293+O295+O296+O297+O298</f>
        <v>29589.078549980874</v>
      </c>
      <c r="P282" s="31" t="e">
        <f t="shared" si="166"/>
        <v>#REF!</v>
      </c>
      <c r="Q282" s="31" t="e">
        <f>Q283+Q286+Q287+Q288+Q289+Q290+Q291+Q292+Q294+Q293+Q295+Q296+Q297+Q298</f>
        <v>#REF!</v>
      </c>
      <c r="R282" s="31" t="e">
        <f>R283+R286+R287+R288+R289+R290+R291+R292+R294+R293+R295+R296+R297+R298</f>
        <v>#REF!</v>
      </c>
      <c r="V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</row>
    <row r="283" spans="1:44" x14ac:dyDescent="0.25">
      <c r="A283" s="19" t="str">
        <f>A282 &amp; ".1"</f>
        <v>26.1</v>
      </c>
      <c r="B283" s="38" t="s">
        <v>301</v>
      </c>
      <c r="C283" s="13" t="s">
        <v>71</v>
      </c>
      <c r="D283" s="11">
        <f>'Усть-Иван'!D283+Дубовка!D283+БелогТУ!D283+МазТУпсих!D283+Гонжа!D283+'ПУ-18 Тамб'!D283+БлаговТУ!D283</f>
        <v>3796.8199999999997</v>
      </c>
      <c r="E283" s="11">
        <f>'Усть-Иван'!E283+Дубовка!E283+БелогТУ!E283+МазТУпсих!E283+Гонжа!E283+'ПУ-18 Тамб'!E283+БлаговТУ!E283</f>
        <v>5380.79</v>
      </c>
      <c r="F283" s="11">
        <f>'Усть-Иван'!F283+Дубовка!F283+БелогТУ!F283+МазТУпсих!F283+Гонжа!F283+'ПУ-18 Тамб'!F283+БлаговТУ!F283</f>
        <v>3963.66</v>
      </c>
      <c r="G283" s="11">
        <f>'Усть-Иван'!H283+Дубовка!H283+БелогТУ!H283+МазТУпсих!H283+Гонжа!H283+'ПУ-18 Тамб'!H283+БлаговТУ!H283</f>
        <v>17279.16</v>
      </c>
      <c r="H283" s="11">
        <f>'Усть-Иван'!I283+Дубовка!I283+БелогТУ!I283+МазТУпсих!I283+Гонжа!I283+'ПУ-18 Тамб'!I283+БлаговТУ!I283</f>
        <v>0</v>
      </c>
      <c r="I283" s="11">
        <f>'Усть-Иван'!J283+Дубовка!J283+БелогТУ!J283+МазТУпсих!J283+Гонжа!J283+'ПУ-18 Тамб'!J283+БлаговТУ!J283</f>
        <v>0</v>
      </c>
      <c r="J283" s="11">
        <f>'Усть-Иван'!K283+Дубовка!K283+БелогТУ!K283+МазТУпсих!K283+Гонжа!K283+'ПУ-18 Тамб'!K283+БлаговТУ!K283</f>
        <v>0</v>
      </c>
      <c r="K283" s="11">
        <f>'Усть-Иван'!N283+Дубовка!N283+БелогТУ!N283+МазТУпсих!N283+Гонжа!N283+'ПУ-18 Тамб'!N283+БлаговТУ!N283</f>
        <v>18091.280519999997</v>
      </c>
      <c r="L283" s="11">
        <f>'Усть-Иван'!O283+Дубовка!O283+БелогТУ!O283+МазТУпсих!O283+Гонжа!O283+'ПУ-18 Тамб'!O283+БлаговТУ!O283</f>
        <v>0</v>
      </c>
      <c r="M283" s="11">
        <f>'Усть-Иван'!P283+Дубовка!P283+БелогТУ!P283+МазТУпсих!P283+Гонжа!P283+'ПУ-18 Тамб'!P283+БлаговТУ!P283</f>
        <v>0</v>
      </c>
      <c r="N283" s="11">
        <f>'Усть-Иван'!Q283+Дубовка!Q283+БелогТУ!Q283+МазТУпсих!Q283+Гонжа!Q283+'ПУ-18 Тамб'!Q283+БлаговТУ!Q283</f>
        <v>0</v>
      </c>
      <c r="O283" s="11">
        <f>'Усть-Иван'!S283+Дубовка!S283+БелогТУ!S283+МазТУпсих!S283+Гонжа!S283+'ПУ-18 Тамб'!S283+БлаговТУ!S283</f>
        <v>18941.570704439997</v>
      </c>
      <c r="P283" s="11" t="e">
        <f>'Усть-Иван'!T283+п.Юхта!#REF!+Дубовка!T283+БелогТУ!T283+МазТУпсих!T283+Гонжа!T283+'ПУ-18 Тамб'!T283+БлаговТУ!T283</f>
        <v>#REF!</v>
      </c>
      <c r="Q283" s="11" t="e">
        <f>'Усть-Иван'!U283+п.Юхта!#REF!+Дубовка!U283+БелогТУ!U283+МазТУпсих!U283+Гонжа!U283+'ПУ-18 Тамб'!U283+БлаговТУ!U283</f>
        <v>#REF!</v>
      </c>
      <c r="R283" s="11" t="e">
        <f>'Усть-Иван'!V283+п.Юхта!#REF!+Дубовка!V283+БелогТУ!V283+МазТУпсих!V283+Гонжа!V283+'ПУ-18 Тамб'!V283+БлаговТУ!V283</f>
        <v>#REF!</v>
      </c>
      <c r="V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</row>
    <row r="284" spans="1:44" x14ac:dyDescent="0.25">
      <c r="A284" s="19" t="str">
        <f>A283 &amp; ".1"</f>
        <v>26.1.1</v>
      </c>
      <c r="B284" s="55" t="s">
        <v>302</v>
      </c>
      <c r="C284" s="36" t="s">
        <v>274</v>
      </c>
      <c r="D284" s="11">
        <f>'Усть-Иван'!D284+Дубовка!D284+БелогТУ!D284+МазТУпсих!D284+Гонжа!D284+'ПУ-18 Тамб'!D284+БлаговТУ!D284</f>
        <v>0</v>
      </c>
      <c r="E284" s="11">
        <f>'Усть-Иван'!E284+Дубовка!E284+БелогТУ!E284+МазТУпсих!E284+Гонжа!E284+'ПУ-18 Тамб'!E284+БлаговТУ!E284</f>
        <v>9.1</v>
      </c>
      <c r="F284" s="11">
        <f>'Усть-Иван'!F284+Дубовка!F284+БелогТУ!F284+МазТУпсих!F284+Гонжа!F284+'ПУ-18 Тамб'!F284+БлаговТУ!F284</f>
        <v>0</v>
      </c>
      <c r="G284" s="11">
        <f>'Усть-Иван'!H284+Дубовка!H284+БелогТУ!H284+МазТУпсих!H284+Гонжа!H284+'ПУ-18 Тамб'!H284+БлаговТУ!H284</f>
        <v>19.43</v>
      </c>
      <c r="H284" s="11">
        <f>'Усть-Иван'!I284+Дубовка!I284+БелогТУ!I284+МазТУпсих!I284+Гонжа!I284+'ПУ-18 Тамб'!I284+БлаговТУ!I284</f>
        <v>7.55</v>
      </c>
      <c r="I284" s="11">
        <f>'Усть-Иван'!J284+Дубовка!J284+БелогТУ!J284+МазТУпсих!J284+Гонжа!J284+'ПУ-18 Тамб'!J284+БлаговТУ!J284</f>
        <v>7.55</v>
      </c>
      <c r="J284" s="11">
        <f>'Усть-Иван'!K284+Дубовка!K284+БелогТУ!K284+МазТУпсих!K284+Гонжа!K284+'ПУ-18 Тамб'!K284+БлаговТУ!K284</f>
        <v>7.55</v>
      </c>
      <c r="K284" s="11">
        <f>'Усть-Иван'!N284+Дубовка!N284+БелогТУ!N284+МазТУпсих!N284+Гонжа!N284+'ПУ-18 Тамб'!N284+БлаговТУ!N284</f>
        <v>19.43</v>
      </c>
      <c r="L284" s="11">
        <f>'Усть-Иван'!O284+Дубовка!O284+БелогТУ!O284+МазТУпсих!O284+Гонжа!O284+'ПУ-18 Тамб'!O284+БлаговТУ!O284</f>
        <v>7.55</v>
      </c>
      <c r="M284" s="11">
        <f>'Усть-Иван'!P284+Дубовка!P284+БелогТУ!P284+МазТУпсих!P284+Гонжа!P284+'ПУ-18 Тамб'!P284+БлаговТУ!P284</f>
        <v>7.55</v>
      </c>
      <c r="N284" s="11">
        <f>'Усть-Иван'!Q284+Дубовка!Q284+БелогТУ!Q284+МазТУпсих!Q284+Гонжа!Q284+'ПУ-18 Тамб'!Q284+БлаговТУ!Q284</f>
        <v>7.55</v>
      </c>
      <c r="O284" s="11">
        <f>'Усть-Иван'!S284+Дубовка!S284+БелогТУ!S284+МазТУпсих!S284+Гонжа!S284+'ПУ-18 Тамб'!S284+БлаговТУ!S284</f>
        <v>19.43</v>
      </c>
      <c r="P284" s="11" t="e">
        <f>'Усть-Иван'!T284+п.Юхта!#REF!+Дубовка!T284+БелогТУ!T284+МазТУпсих!T284+Гонжа!T284+'ПУ-18 Тамб'!T284+БлаговТУ!T284</f>
        <v>#REF!</v>
      </c>
      <c r="Q284" s="11" t="e">
        <f>'Усть-Иван'!U284+п.Юхта!#REF!+Дубовка!U284+БелогТУ!U284+МазТУпсих!U284+Гонжа!U284+'ПУ-18 Тамб'!U284+БлаговТУ!U284</f>
        <v>#REF!</v>
      </c>
      <c r="R284" s="11" t="e">
        <f>'Усть-Иван'!V284+п.Юхта!#REF!+Дубовка!V284+БелогТУ!V284+МазТУпсих!V284+Гонжа!V284+'ПУ-18 Тамб'!V284+БлаговТУ!V284</f>
        <v>#REF!</v>
      </c>
      <c r="V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</row>
    <row r="285" spans="1:44" x14ac:dyDescent="0.25">
      <c r="A285" s="19" t="str">
        <f>A283 &amp; ".2"</f>
        <v>26.1.2</v>
      </c>
      <c r="B285" s="55" t="s">
        <v>303</v>
      </c>
      <c r="C285" s="36" t="s">
        <v>277</v>
      </c>
      <c r="D285" s="14">
        <f>IF(D284=0,0,D283/D284/12*1000)</f>
        <v>0</v>
      </c>
      <c r="E285" s="14">
        <f t="shared" ref="E285:R285" si="167">IF(E284=0,0,E283/E284/12*1000)</f>
        <v>49274.633699633705</v>
      </c>
      <c r="F285" s="14">
        <f t="shared" si="167"/>
        <v>0</v>
      </c>
      <c r="G285" s="14">
        <f t="shared" si="167"/>
        <v>74108.594956253219</v>
      </c>
      <c r="H285" s="14">
        <f t="shared" si="167"/>
        <v>0</v>
      </c>
      <c r="I285" s="14">
        <f t="shared" si="167"/>
        <v>0</v>
      </c>
      <c r="J285" s="14">
        <f t="shared" si="167"/>
        <v>0</v>
      </c>
      <c r="K285" s="14">
        <f t="shared" si="167"/>
        <v>77591.698919197093</v>
      </c>
      <c r="L285" s="14">
        <f t="shared" si="167"/>
        <v>0</v>
      </c>
      <c r="M285" s="14">
        <f t="shared" si="167"/>
        <v>0</v>
      </c>
      <c r="N285" s="14">
        <f t="shared" si="167"/>
        <v>0</v>
      </c>
      <c r="O285" s="14">
        <f t="shared" si="167"/>
        <v>81238.508768399377</v>
      </c>
      <c r="P285" s="14" t="e">
        <f t="shared" si="167"/>
        <v>#REF!</v>
      </c>
      <c r="Q285" s="14" t="e">
        <f t="shared" si="167"/>
        <v>#REF!</v>
      </c>
      <c r="R285" s="14" t="e">
        <f t="shared" si="167"/>
        <v>#REF!</v>
      </c>
      <c r="V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</row>
    <row r="286" spans="1:44" x14ac:dyDescent="0.25">
      <c r="A286" s="19" t="str">
        <f>A282 &amp; ".2"</f>
        <v>26.2</v>
      </c>
      <c r="B286" s="38" t="s">
        <v>304</v>
      </c>
      <c r="C286" s="13" t="s">
        <v>71</v>
      </c>
      <c r="D286" s="11">
        <f>'Усть-Иван'!D286+Дубовка!D286+БелогТУ!D286+МазТУпсих!D286+Гонжа!D286+'ПУ-18 Тамб'!D286+БлаговТУ!D286</f>
        <v>1103.46</v>
      </c>
      <c r="E286" s="11">
        <f>'Усть-Иван'!E286+Дубовка!E286+БелогТУ!E286+МазТУпсих!E286+Гонжа!E286+'ПУ-18 Тамб'!E286+БлаговТУ!E286</f>
        <v>1514.98</v>
      </c>
      <c r="F286" s="11">
        <f>'Усть-Иван'!F286+Дубовка!F286+БелогТУ!F286+МазТУпсих!F286+Гонжа!F286+'ПУ-18 Тамб'!F286+БлаговТУ!F286</f>
        <v>1184.24</v>
      </c>
      <c r="G286" s="11">
        <f>'Усть-Иван'!H286+Дубовка!H286+БелогТУ!H286+МазТУпсих!H286+Гонжа!H286+'ПУ-18 Тамб'!H286+БлаговТУ!H286</f>
        <v>5218.3063199999997</v>
      </c>
      <c r="H286" s="11">
        <f>'Усть-Иван'!I286+Дубовка!I286+БелогТУ!I286+МазТУпсих!I286+Гонжа!I286+'ПУ-18 Тамб'!I286+БлаговТУ!I286</f>
        <v>0</v>
      </c>
      <c r="I286" s="11">
        <f>'Усть-Иван'!J286+Дубовка!J286+БелогТУ!J286+МазТУпсих!J286+Гонжа!J286+'ПУ-18 Тамб'!J286+БлаговТУ!J286</f>
        <v>0</v>
      </c>
      <c r="J286" s="11">
        <f>'Усть-Иван'!K286+Дубовка!K286+БелогТУ!K286+МазТУпсих!K286+Гонжа!K286+'ПУ-18 Тамб'!K286+БлаговТУ!K286</f>
        <v>0</v>
      </c>
      <c r="K286" s="11">
        <f>'Усть-Иван'!N286+Дубовка!N286+БелогТУ!N286+МазТУпсих!N286+Гонжа!N286+'ПУ-18 Тамб'!N286+БлаговТУ!N286</f>
        <v>5463.5667170399993</v>
      </c>
      <c r="L286" s="11">
        <f>'Усть-Иван'!O286+Дубовка!O286+БелогТУ!O286+МазТУпсих!O286+Гонжа!O286+'ПУ-18 Тамб'!O286+БлаговТУ!O286</f>
        <v>0</v>
      </c>
      <c r="M286" s="11">
        <f>'Усть-Иван'!P286+Дубовка!P286+БелогТУ!P286+МазТУпсих!P286+Гонжа!P286+'ПУ-18 Тамб'!P286+БлаговТУ!P286</f>
        <v>0</v>
      </c>
      <c r="N286" s="11">
        <f>'Усть-Иван'!Q286+Дубовка!Q286+БелогТУ!Q286+МазТУпсих!Q286+Гонжа!Q286+'ПУ-18 Тамб'!Q286+БлаговТУ!Q286</f>
        <v>0</v>
      </c>
      <c r="O286" s="11">
        <f>'Усть-Иван'!S286+Дубовка!S286+БелогТУ!S286+МазТУпсих!S286+Гонжа!S286+'ПУ-18 Тамб'!S286+БлаговТУ!S286</f>
        <v>5720.3543527408783</v>
      </c>
      <c r="P286" s="11" t="e">
        <f>'Усть-Иван'!T286+п.Юхта!#REF!+Дубовка!T286+БелогТУ!T286+МазТУпсих!T286+Гонжа!T286+'ПУ-18 Тамб'!T286+БлаговТУ!T286</f>
        <v>#REF!</v>
      </c>
      <c r="Q286" s="11" t="e">
        <f>'Усть-Иван'!U286+п.Юхта!#REF!+Дубовка!U286+БелогТУ!U286+МазТУпсих!U286+Гонжа!U286+'ПУ-18 Тамб'!U286+БлаговТУ!U286</f>
        <v>#REF!</v>
      </c>
      <c r="R286" s="11" t="e">
        <f>'Усть-Иван'!V286+п.Юхта!#REF!+Дубовка!V286+БелогТУ!V286+МазТУпсих!V286+Гонжа!V286+'ПУ-18 Тамб'!V286+БлаговТУ!V286</f>
        <v>#REF!</v>
      </c>
      <c r="V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</row>
    <row r="287" spans="1:44" x14ac:dyDescent="0.25">
      <c r="A287" s="19" t="str">
        <f>A282 &amp; ".3"</f>
        <v>26.3</v>
      </c>
      <c r="B287" s="38" t="s">
        <v>305</v>
      </c>
      <c r="C287" s="13" t="s">
        <v>71</v>
      </c>
      <c r="D287" s="11">
        <f>'Усть-Иван'!D287+Дубовка!D287+БелогТУ!D287+МазТУпсих!D287+Гонжа!D287+'ПУ-18 Тамб'!D287+БлаговТУ!D287</f>
        <v>0</v>
      </c>
      <c r="E287" s="11">
        <f>'Усть-Иван'!E287+Дубовка!E287+БелогТУ!E287+МазТУпсих!E287+Гонжа!E287+'ПУ-18 Тамб'!E287+БлаговТУ!E287</f>
        <v>72.343000000000004</v>
      </c>
      <c r="F287" s="11">
        <f>'Усть-Иван'!F287+Дубовка!F287+БелогТУ!F287+МазТУпсих!F287+Гонжа!F287+'ПУ-18 Тамб'!F287+БлаговТУ!F287</f>
        <v>0</v>
      </c>
      <c r="G287" s="11">
        <f>'Усть-Иван'!H287+Дубовка!H287+БелогТУ!H287+МазТУпсих!H287+Гонжа!H287+'ПУ-18 Тамб'!H287+БлаговТУ!H287</f>
        <v>0</v>
      </c>
      <c r="H287" s="11">
        <f>'Усть-Иван'!I287+Дубовка!I287+БелогТУ!I287+МазТУпсих!I287+Гонжа!I287+'ПУ-18 Тамб'!I287+БлаговТУ!I287</f>
        <v>0</v>
      </c>
      <c r="I287" s="11">
        <f>'Усть-Иван'!J287+Дубовка!J287+БелогТУ!J287+МазТУпсих!J287+Гонжа!J287+'ПУ-18 Тамб'!J287+БлаговТУ!J287</f>
        <v>0</v>
      </c>
      <c r="J287" s="11">
        <f>'Усть-Иван'!K287+Дубовка!K287+БелогТУ!K287+МазТУпсих!K287+Гонжа!K287+'ПУ-18 Тамб'!K287+БлаговТУ!K287</f>
        <v>0</v>
      </c>
      <c r="K287" s="11">
        <f>'Усть-Иван'!N287+Дубовка!N287+БелогТУ!N287+МазТУпсих!N287+Гонжа!N287+'ПУ-18 Тамб'!N287+БлаговТУ!N287</f>
        <v>0</v>
      </c>
      <c r="L287" s="11">
        <f>'Усть-Иван'!O287+Дубовка!O287+БелогТУ!O287+МазТУпсих!O287+Гонжа!O287+'ПУ-18 Тамб'!O287+БлаговТУ!O287</f>
        <v>0</v>
      </c>
      <c r="M287" s="11">
        <f>'Усть-Иван'!P287+Дубовка!P287+БелогТУ!P287+МазТУпсих!P287+Гонжа!P287+'ПУ-18 Тамб'!P287+БлаговТУ!P287</f>
        <v>0</v>
      </c>
      <c r="N287" s="11">
        <f>'Усть-Иван'!Q287+Дубовка!Q287+БелогТУ!Q287+МазТУпсих!Q287+Гонжа!Q287+'ПУ-18 Тамб'!Q287+БлаговТУ!Q287</f>
        <v>0</v>
      </c>
      <c r="O287" s="11">
        <f>'Усть-Иван'!S287+Дубовка!S287+БелогТУ!S287+МазТУпсих!S287+Гонжа!S287+'ПУ-18 Тамб'!S287+БлаговТУ!S287</f>
        <v>0</v>
      </c>
      <c r="P287" s="11" t="e">
        <f>'Усть-Иван'!T287+п.Юхта!#REF!+Дубовка!T287+БелогТУ!T287+МазТУпсих!T287+Гонжа!T287+'ПУ-18 Тамб'!T287+БлаговТУ!T287</f>
        <v>#REF!</v>
      </c>
      <c r="Q287" s="11" t="e">
        <f>'Усть-Иван'!U287+п.Юхта!#REF!+Дубовка!U287+БелогТУ!U287+МазТУпсих!U287+Гонжа!U287+'ПУ-18 Тамб'!U287+БлаговТУ!U287</f>
        <v>#REF!</v>
      </c>
      <c r="R287" s="11" t="e">
        <f>'Усть-Иван'!V287+п.Юхта!#REF!+Дубовка!V287+БелогТУ!V287+МазТУпсих!V287+Гонжа!V287+'ПУ-18 Тамб'!V287+БлаговТУ!V287</f>
        <v>#REF!</v>
      </c>
      <c r="V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</row>
    <row r="288" spans="1:44" x14ac:dyDescent="0.25">
      <c r="A288" s="19" t="str">
        <f>A282 &amp; ".4"</f>
        <v>26.4</v>
      </c>
      <c r="B288" s="38" t="s">
        <v>306</v>
      </c>
      <c r="C288" s="13" t="s">
        <v>71</v>
      </c>
      <c r="D288" s="11">
        <f>'Усть-Иван'!D288+Дубовка!D288+БелогТУ!D288+МазТУпсих!D288+Гонжа!D288+'ПУ-18 Тамб'!D288+БлаговТУ!D288</f>
        <v>0</v>
      </c>
      <c r="E288" s="11">
        <f>'Усть-Иван'!E288+Дубовка!E288+БелогТУ!E288+МазТУпсих!E288+Гонжа!E288+'ПУ-18 Тамб'!E288+БлаговТУ!E288</f>
        <v>56.637</v>
      </c>
      <c r="F288" s="11">
        <f>'Усть-Иван'!F288+Дубовка!F288+БелогТУ!F288+МазТУпсих!F288+Гонжа!F288+'ПУ-18 Тамб'!F288+БлаговТУ!F288</f>
        <v>0</v>
      </c>
      <c r="G288" s="11">
        <f>'Усть-Иван'!H288+Дубовка!H288+БелогТУ!H288+МазТУпсих!H288+Гонжа!H288+'ПУ-18 Тамб'!H288+БлаговТУ!H288</f>
        <v>0</v>
      </c>
      <c r="H288" s="11">
        <f>'Усть-Иван'!I288+Дубовка!I288+БелогТУ!I288+МазТУпсих!I288+Гонжа!I288+'ПУ-18 Тамб'!I288+БлаговТУ!I288</f>
        <v>0</v>
      </c>
      <c r="I288" s="11">
        <f>'Усть-Иван'!J288+Дубовка!J288+БелогТУ!J288+МазТУпсих!J288+Гонжа!J288+'ПУ-18 Тамб'!J288+БлаговТУ!J288</f>
        <v>0</v>
      </c>
      <c r="J288" s="11">
        <f>'Усть-Иван'!K288+Дубовка!K288+БелогТУ!K288+МазТУпсих!K288+Гонжа!K288+'ПУ-18 Тамб'!K288+БлаговТУ!K288</f>
        <v>0</v>
      </c>
      <c r="K288" s="11">
        <f>'Усть-Иван'!N288+Дубовка!N288+БелогТУ!N288+МазТУпсих!N288+Гонжа!N288+'ПУ-18 Тамб'!N288+БлаговТУ!N288</f>
        <v>0</v>
      </c>
      <c r="L288" s="11">
        <f>'Усть-Иван'!O288+Дубовка!O288+БелогТУ!O288+МазТУпсих!O288+Гонжа!O288+'ПУ-18 Тамб'!O288+БлаговТУ!O288</f>
        <v>0</v>
      </c>
      <c r="M288" s="11">
        <f>'Усть-Иван'!P288+Дубовка!P288+БелогТУ!P288+МазТУпсих!P288+Гонжа!P288+'ПУ-18 Тамб'!P288+БлаговТУ!P288</f>
        <v>0</v>
      </c>
      <c r="N288" s="11">
        <f>'Усть-Иван'!Q288+Дубовка!Q288+БелогТУ!Q288+МазТУпсих!Q288+Гонжа!Q288+'ПУ-18 Тамб'!Q288+БлаговТУ!Q288</f>
        <v>0</v>
      </c>
      <c r="O288" s="11">
        <f>'Усть-Иван'!S288+Дубовка!S288+БелогТУ!S288+МазТУпсих!S288+Гонжа!S288+'ПУ-18 Тамб'!S288+БлаговТУ!S288</f>
        <v>0</v>
      </c>
      <c r="P288" s="11" t="e">
        <f>'Усть-Иван'!T288+п.Юхта!#REF!+Дубовка!T288+БелогТУ!T288+МазТУпсих!T288+Гонжа!T288+'ПУ-18 Тамб'!T288+БлаговТУ!T288</f>
        <v>#REF!</v>
      </c>
      <c r="Q288" s="11" t="e">
        <f>'Усть-Иван'!U288+п.Юхта!#REF!+Дубовка!U288+БелогТУ!U288+МазТУпсих!U288+Гонжа!U288+'ПУ-18 Тамб'!U288+БлаговТУ!U288</f>
        <v>#REF!</v>
      </c>
      <c r="R288" s="11" t="e">
        <f>'Усть-Иван'!V288+п.Юхта!#REF!+Дубовка!V288+БелогТУ!V288+МазТУпсих!V288+Гонжа!V288+'ПУ-18 Тамб'!V288+БлаговТУ!V288</f>
        <v>#REF!</v>
      </c>
      <c r="V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</row>
    <row r="289" spans="1:44" x14ac:dyDescent="0.25">
      <c r="A289" s="19" t="str">
        <f>A282 &amp; ".5"</f>
        <v>26.5</v>
      </c>
      <c r="B289" s="38" t="s">
        <v>307</v>
      </c>
      <c r="C289" s="13" t="s">
        <v>71</v>
      </c>
      <c r="D289" s="11">
        <f>'Усть-Иван'!D289+Дубовка!D289+БелогТУ!D289+МазТУпсих!D289+Гонжа!D289+'ПУ-18 Тамб'!D289+БлаговТУ!D289</f>
        <v>0</v>
      </c>
      <c r="E289" s="11">
        <f>'Усть-Иван'!E289+Дубовка!E289+БелогТУ!E289+МазТУпсих!E289+Гонжа!E289+'ПУ-18 Тамб'!E289+БлаговТУ!E289</f>
        <v>18.886000000000003</v>
      </c>
      <c r="F289" s="11">
        <f>'Усть-Иван'!F289+Дубовка!F289+БелогТУ!F289+МазТУпсих!F289+Гонжа!F289+'ПУ-18 Тамб'!F289+БлаговТУ!F289</f>
        <v>0</v>
      </c>
      <c r="G289" s="11">
        <f>'Усть-Иван'!H289+Дубовка!H289+БелогТУ!H289+МазТУпсих!H289+Гонжа!H289+'ПУ-18 Тамб'!H289+БлаговТУ!H289</f>
        <v>0</v>
      </c>
      <c r="H289" s="11">
        <f>'Усть-Иван'!I289+Дубовка!I289+БелогТУ!I289+МазТУпсих!I289+Гонжа!I289+'ПУ-18 Тамб'!I289+БлаговТУ!I289</f>
        <v>0</v>
      </c>
      <c r="I289" s="11">
        <f>'Усть-Иван'!J289+Дубовка!J289+БелогТУ!J289+МазТУпсих!J289+Гонжа!J289+'ПУ-18 Тамб'!J289+БлаговТУ!J289</f>
        <v>0</v>
      </c>
      <c r="J289" s="11">
        <f>'Усть-Иван'!K289+Дубовка!K289+БелогТУ!K289+МазТУпсих!K289+Гонжа!K289+'ПУ-18 Тамб'!K289+БлаговТУ!K289</f>
        <v>0</v>
      </c>
      <c r="K289" s="11">
        <f>'Усть-Иван'!N289+Дубовка!N289+БелогТУ!N289+МазТУпсих!N289+Гонжа!N289+'ПУ-18 Тамб'!N289+БлаговТУ!N289</f>
        <v>0</v>
      </c>
      <c r="L289" s="11">
        <f>'Усть-Иван'!O289+Дубовка!O289+БелогТУ!O289+МазТУпсих!O289+Гонжа!O289+'ПУ-18 Тамб'!O289+БлаговТУ!O289</f>
        <v>0</v>
      </c>
      <c r="M289" s="11">
        <f>'Усть-Иван'!P289+Дубовка!P289+БелогТУ!P289+МазТУпсих!P289+Гонжа!P289+'ПУ-18 Тамб'!P289+БлаговТУ!P289</f>
        <v>0</v>
      </c>
      <c r="N289" s="11">
        <f>'Усть-Иван'!Q289+Дубовка!Q289+БелогТУ!Q289+МазТУпсих!Q289+Гонжа!Q289+'ПУ-18 Тамб'!Q289+БлаговТУ!Q289</f>
        <v>0</v>
      </c>
      <c r="O289" s="11">
        <f>'Усть-Иван'!S289+Дубовка!S289+БелогТУ!S289+МазТУпсих!S289+Гонжа!S289+'ПУ-18 Тамб'!S289+БлаговТУ!S289</f>
        <v>0</v>
      </c>
      <c r="P289" s="11" t="e">
        <f>'Усть-Иван'!T289+п.Юхта!#REF!+Дубовка!T289+БелогТУ!T289+МазТУпсих!T289+Гонжа!T289+'ПУ-18 Тамб'!T289+БлаговТУ!T289</f>
        <v>#REF!</v>
      </c>
      <c r="Q289" s="11" t="e">
        <f>'Усть-Иван'!U289+п.Юхта!#REF!+Дубовка!U289+БелогТУ!U289+МазТУпсих!U289+Гонжа!U289+'ПУ-18 Тамб'!U289+БлаговТУ!U289</f>
        <v>#REF!</v>
      </c>
      <c r="R289" s="11" t="e">
        <f>'Усть-Иван'!V289+п.Юхта!#REF!+Дубовка!V289+БелогТУ!V289+МазТУпсих!V289+Гонжа!V289+'ПУ-18 Тамб'!V289+БлаговТУ!V289</f>
        <v>#REF!</v>
      </c>
      <c r="V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</row>
    <row r="290" spans="1:44" x14ac:dyDescent="0.25">
      <c r="A290" s="19" t="str">
        <f>A282 &amp; ".6"</f>
        <v>26.6</v>
      </c>
      <c r="B290" s="38" t="s">
        <v>308</v>
      </c>
      <c r="C290" s="13" t="s">
        <v>71</v>
      </c>
      <c r="D290" s="11">
        <f>'Усть-Иван'!D290+Дубовка!D290+БелогТУ!D290+МазТУпсих!D290+Гонжа!D290+'ПУ-18 Тамб'!D290+БлаговТУ!D290</f>
        <v>0</v>
      </c>
      <c r="E290" s="11">
        <f>'Усть-Иван'!E290+Дубовка!E290+БелогТУ!E290+МазТУпсих!E290+Гонжа!E290+'ПУ-18 Тамб'!E290+БлаговТУ!E290</f>
        <v>16.986000000000001</v>
      </c>
      <c r="F290" s="11">
        <f>'Усть-Иван'!F290+Дубовка!F290+БелогТУ!F290+МазТУпсих!F290+Гонжа!F290+'ПУ-18 Тамб'!F290+БлаговТУ!F290</f>
        <v>0</v>
      </c>
      <c r="G290" s="11">
        <f>'Усть-Иван'!H290+Дубовка!H290+БелогТУ!H290+МазТУпсих!H290+Гонжа!H290+'ПУ-18 Тамб'!H290+БлаговТУ!H290</f>
        <v>0</v>
      </c>
      <c r="H290" s="11">
        <f>'Усть-Иван'!I290+Дубовка!I290+БелогТУ!I290+МазТУпсих!I290+Гонжа!I290+'ПУ-18 Тамб'!I290+БлаговТУ!I290</f>
        <v>0</v>
      </c>
      <c r="I290" s="11">
        <f>'Усть-Иван'!J290+Дубовка!J290+БелогТУ!J290+МазТУпсих!J290+Гонжа!J290+'ПУ-18 Тамб'!J290+БлаговТУ!J290</f>
        <v>0</v>
      </c>
      <c r="J290" s="11">
        <f>'Усть-Иван'!K290+Дубовка!K290+БелогТУ!K290+МазТУпсих!K290+Гонжа!K290+'ПУ-18 Тамб'!K290+БлаговТУ!K290</f>
        <v>0</v>
      </c>
      <c r="K290" s="11">
        <f>'Усть-Иван'!N290+Дубовка!N290+БелогТУ!N290+МазТУпсих!N290+Гонжа!N290+'ПУ-18 Тамб'!N290+БлаговТУ!N290</f>
        <v>0</v>
      </c>
      <c r="L290" s="11">
        <f>'Усть-Иван'!O290+Дубовка!O290+БелогТУ!O290+МазТУпсих!O290+Гонжа!O290+'ПУ-18 Тамб'!O290+БлаговТУ!O290</f>
        <v>0</v>
      </c>
      <c r="M290" s="11">
        <f>'Усть-Иван'!P290+Дубовка!P290+БелогТУ!P290+МазТУпсих!P290+Гонжа!P290+'ПУ-18 Тамб'!P290+БлаговТУ!P290</f>
        <v>0</v>
      </c>
      <c r="N290" s="11">
        <f>'Усть-Иван'!Q290+Дубовка!Q290+БелогТУ!Q290+МазТУпсих!Q290+Гонжа!Q290+'ПУ-18 Тамб'!Q290+БлаговТУ!Q290</f>
        <v>0</v>
      </c>
      <c r="O290" s="11">
        <f>'Усть-Иван'!S290+Дубовка!S290+БелогТУ!S290+МазТУпсих!S290+Гонжа!S290+'ПУ-18 Тамб'!S290+БлаговТУ!S290</f>
        <v>0</v>
      </c>
      <c r="P290" s="11" t="e">
        <f>'Усть-Иван'!T290+п.Юхта!#REF!+Дубовка!T290+БелогТУ!T290+МазТУпсих!T290+Гонжа!T290+'ПУ-18 Тамб'!T290+БлаговТУ!T290</f>
        <v>#REF!</v>
      </c>
      <c r="Q290" s="11" t="e">
        <f>'Усть-Иван'!U290+п.Юхта!#REF!+Дубовка!U290+БелогТУ!U290+МазТУпсих!U290+Гонжа!U290+'ПУ-18 Тамб'!U290+БлаговТУ!U290</f>
        <v>#REF!</v>
      </c>
      <c r="R290" s="11" t="e">
        <f>'Усть-Иван'!V290+п.Юхта!#REF!+Дубовка!V290+БелогТУ!V290+МазТУпсих!V290+Гонжа!V290+'ПУ-18 Тамб'!V290+БлаговТУ!V290</f>
        <v>#REF!</v>
      </c>
      <c r="V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</row>
    <row r="291" spans="1:44" x14ac:dyDescent="0.25">
      <c r="A291" s="19" t="str">
        <f>A282 &amp; ".7"</f>
        <v>26.7</v>
      </c>
      <c r="B291" s="38" t="s">
        <v>309</v>
      </c>
      <c r="C291" s="13" t="s">
        <v>71</v>
      </c>
      <c r="D291" s="11">
        <f>'Усть-Иван'!D291+Дубовка!D291+БелогТУ!D291+МазТУпсих!D291+Гонжа!D291+'ПУ-18 Тамб'!D291+БлаговТУ!D291</f>
        <v>0</v>
      </c>
      <c r="E291" s="11">
        <f>'Усть-Иван'!E291+Дубовка!E291+БелогТУ!E291+МазТУпсих!E291+Гонжа!E291+'ПУ-18 Тамб'!E291+БлаговТУ!E291</f>
        <v>101.495</v>
      </c>
      <c r="F291" s="11">
        <f>'Усть-Иван'!F291+Дубовка!F291+БелогТУ!F291+МазТУпсих!F291+Гонжа!F291+'ПУ-18 Тамб'!F291+БлаговТУ!F291</f>
        <v>0</v>
      </c>
      <c r="G291" s="11">
        <f>'Усть-Иван'!H291+Дубовка!H291+БелогТУ!H291+МазТУпсих!H291+Гонжа!H291+'ПУ-18 Тамб'!H291+БлаговТУ!H291</f>
        <v>0</v>
      </c>
      <c r="H291" s="11">
        <f>'Усть-Иван'!I291+Дубовка!I291+БелогТУ!I291+МазТУпсих!I291+Гонжа!I291+'ПУ-18 Тамб'!I291+БлаговТУ!I291</f>
        <v>0</v>
      </c>
      <c r="I291" s="11">
        <f>'Усть-Иван'!J291+Дубовка!J291+БелогТУ!J291+МазТУпсих!J291+Гонжа!J291+'ПУ-18 Тамб'!J291+БлаговТУ!J291</f>
        <v>0</v>
      </c>
      <c r="J291" s="11">
        <f>'Усть-Иван'!K291+Дубовка!K291+БелогТУ!K291+МазТУпсих!K291+Гонжа!K291+'ПУ-18 Тамб'!K291+БлаговТУ!K291</f>
        <v>0</v>
      </c>
      <c r="K291" s="11">
        <f>'Усть-Иван'!N291+Дубовка!N291+БелогТУ!N291+МазТУпсих!N291+Гонжа!N291+'ПУ-18 Тамб'!N291+БлаговТУ!N291</f>
        <v>0</v>
      </c>
      <c r="L291" s="11">
        <f>'Усть-Иван'!O291+Дубовка!O291+БелогТУ!O291+МазТУпсих!O291+Гонжа!O291+'ПУ-18 Тамб'!O291+БлаговТУ!O291</f>
        <v>0</v>
      </c>
      <c r="M291" s="11">
        <f>'Усть-Иван'!P291+Дубовка!P291+БелогТУ!P291+МазТУпсих!P291+Гонжа!P291+'ПУ-18 Тамб'!P291+БлаговТУ!P291</f>
        <v>0</v>
      </c>
      <c r="N291" s="11">
        <f>'Усть-Иван'!Q291+Дубовка!Q291+БелогТУ!Q291+МазТУпсих!Q291+Гонжа!Q291+'ПУ-18 Тамб'!Q291+БлаговТУ!Q291</f>
        <v>0</v>
      </c>
      <c r="O291" s="11">
        <f>'Усть-Иван'!S291+Дубовка!S291+БелогТУ!S291+МазТУпсих!S291+Гонжа!S291+'ПУ-18 Тамб'!S291+БлаговТУ!S291</f>
        <v>0</v>
      </c>
      <c r="P291" s="11" t="e">
        <f>'Усть-Иван'!T291+п.Юхта!#REF!+Дубовка!T291+БелогТУ!T291+МазТУпсих!T291+Гонжа!T291+'ПУ-18 Тамб'!T291+БлаговТУ!T291</f>
        <v>#REF!</v>
      </c>
      <c r="Q291" s="11" t="e">
        <f>'Усть-Иван'!U291+п.Юхта!#REF!+Дубовка!U291+БелогТУ!U291+МазТУпсих!U291+Гонжа!U291+'ПУ-18 Тамб'!U291+БлаговТУ!U291</f>
        <v>#REF!</v>
      </c>
      <c r="R291" s="11" t="e">
        <f>'Усть-Иван'!V291+п.Юхта!#REF!+Дубовка!V291+БелогТУ!V291+МазТУпсих!V291+Гонжа!V291+'ПУ-18 Тамб'!V291+БлаговТУ!V291</f>
        <v>#REF!</v>
      </c>
      <c r="V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</row>
    <row r="292" spans="1:44" x14ac:dyDescent="0.25">
      <c r="A292" s="19" t="str">
        <f>A282 &amp; ".8"</f>
        <v>26.8</v>
      </c>
      <c r="B292" s="38" t="s">
        <v>310</v>
      </c>
      <c r="C292" s="13" t="s">
        <v>71</v>
      </c>
      <c r="D292" s="11">
        <f>'Усть-Иван'!D292+Дубовка!D292+БелогТУ!D292+МазТУпсих!D292+Гонжа!D292+'ПУ-18 Тамб'!D292+БлаговТУ!D292</f>
        <v>0</v>
      </c>
      <c r="E292" s="11">
        <f>'Усть-Иван'!E292+Дубовка!E292+БелогТУ!E292+МазТУпсих!E292+Гонжа!E292+'ПУ-18 Тамб'!E292+БлаговТУ!E292</f>
        <v>0</v>
      </c>
      <c r="F292" s="11">
        <f>'Усть-Иван'!F292+Дубовка!F292+БелогТУ!F292+МазТУпсих!F292+Гонжа!F292+'ПУ-18 Тамб'!F292+БлаговТУ!F292</f>
        <v>0</v>
      </c>
      <c r="G292" s="11">
        <f>'Усть-Иван'!H292+Дубовка!H292+БелогТУ!H292+МазТУпсих!H292+Гонжа!H292+'ПУ-18 Тамб'!H292+БлаговТУ!H292</f>
        <v>0</v>
      </c>
      <c r="H292" s="11">
        <f>'Усть-Иван'!I292+Дубовка!I292+БелогТУ!I292+МазТУпсих!I292+Гонжа!I292+'ПУ-18 Тамб'!I292+БлаговТУ!I292</f>
        <v>0</v>
      </c>
      <c r="I292" s="11">
        <f>'Усть-Иван'!J292+Дубовка!J292+БелогТУ!J292+МазТУпсих!J292+Гонжа!J292+'ПУ-18 Тамб'!J292+БлаговТУ!J292</f>
        <v>0</v>
      </c>
      <c r="J292" s="11">
        <f>'Усть-Иван'!K292+Дубовка!K292+БелогТУ!K292+МазТУпсих!K292+Гонжа!K292+'ПУ-18 Тамб'!K292+БлаговТУ!K292</f>
        <v>0</v>
      </c>
      <c r="K292" s="11">
        <f>'Усть-Иван'!N292+Дубовка!N292+БелогТУ!N292+МазТУпсих!N292+Гонжа!N292+'ПУ-18 Тамб'!N292+БлаговТУ!N292</f>
        <v>0</v>
      </c>
      <c r="L292" s="11">
        <f>'Усть-Иван'!O292+Дубовка!O292+БелогТУ!O292+МазТУпсих!O292+Гонжа!O292+'ПУ-18 Тамб'!O292+БлаговТУ!O292</f>
        <v>0</v>
      </c>
      <c r="M292" s="11">
        <f>'Усть-Иван'!P292+Дубовка!P292+БелогТУ!P292+МазТУпсих!P292+Гонжа!P292+'ПУ-18 Тамб'!P292+БлаговТУ!P292</f>
        <v>0</v>
      </c>
      <c r="N292" s="11">
        <f>'Усть-Иван'!Q292+Дубовка!Q292+БелогТУ!Q292+МазТУпсих!Q292+Гонжа!Q292+'ПУ-18 Тамб'!Q292+БлаговТУ!Q292</f>
        <v>0</v>
      </c>
      <c r="O292" s="11">
        <f>'Усть-Иван'!S292+Дубовка!S292+БелогТУ!S292+МазТУпсих!S292+Гонжа!S292+'ПУ-18 Тамб'!S292+БлаговТУ!S292</f>
        <v>0</v>
      </c>
      <c r="P292" s="11" t="e">
        <f>'Усть-Иван'!T292+п.Юхта!#REF!+Дубовка!T292+БелогТУ!T292+МазТУпсих!T292+Гонжа!T292+'ПУ-18 Тамб'!T292+БлаговТУ!T292</f>
        <v>#REF!</v>
      </c>
      <c r="Q292" s="11" t="e">
        <f>'Усть-Иван'!U292+п.Юхта!#REF!+Дубовка!U292+БелогТУ!U292+МазТУпсих!U292+Гонжа!U292+'ПУ-18 Тамб'!U292+БлаговТУ!U292</f>
        <v>#REF!</v>
      </c>
      <c r="R292" s="11" t="e">
        <f>'Усть-Иван'!V292+п.Юхта!#REF!+Дубовка!V292+БелогТУ!V292+МазТУпсих!V292+Гонжа!V292+'ПУ-18 Тамб'!V292+БлаговТУ!V292</f>
        <v>#REF!</v>
      </c>
      <c r="V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</row>
    <row r="293" spans="1:44" x14ac:dyDescent="0.25">
      <c r="A293" s="19" t="str">
        <f>A282 &amp; ".9"</f>
        <v>26.9</v>
      </c>
      <c r="B293" s="38" t="s">
        <v>311</v>
      </c>
      <c r="C293" s="13" t="s">
        <v>71</v>
      </c>
      <c r="D293" s="11">
        <f>'Усть-Иван'!D293+Дубовка!D293+БелогТУ!D293+МазТУпсих!D293+Гонжа!D293+'ПУ-18 Тамб'!D293+БлаговТУ!D293</f>
        <v>0</v>
      </c>
      <c r="E293" s="11">
        <f>'Усть-Иван'!E293+Дубовка!E293+БелогТУ!E293+МазТУпсих!E293+Гонжа!E293+'ПУ-18 Тамб'!E293+БлаговТУ!E293</f>
        <v>34.194999999999993</v>
      </c>
      <c r="F293" s="11">
        <f>'Усть-Иван'!F293+Дубовка!F293+БелогТУ!F293+МазТУпсих!F293+Гонжа!F293+'ПУ-18 Тамб'!F293+БлаговТУ!F293</f>
        <v>0</v>
      </c>
      <c r="G293" s="11">
        <f>'Усть-Иван'!H293+Дубовка!H293+БелогТУ!H293+МазТУпсих!H293+Гонжа!H293+'ПУ-18 Тамб'!H293+БлаговТУ!H293</f>
        <v>0</v>
      </c>
      <c r="H293" s="11">
        <f>'Усть-Иван'!I293+Дубовка!I293+БелогТУ!I293+МазТУпсих!I293+Гонжа!I293+'ПУ-18 Тамб'!I293+БлаговТУ!I293</f>
        <v>0</v>
      </c>
      <c r="I293" s="11">
        <f>'Усть-Иван'!J293+Дубовка!J293+БелогТУ!J293+МазТУпсих!J293+Гонжа!J293+'ПУ-18 Тамб'!J293+БлаговТУ!J293</f>
        <v>0</v>
      </c>
      <c r="J293" s="11">
        <f>'Усть-Иван'!K293+Дубовка!K293+БелогТУ!K293+МазТУпсих!K293+Гонжа!K293+'ПУ-18 Тамб'!K293+БлаговТУ!K293</f>
        <v>0</v>
      </c>
      <c r="K293" s="11">
        <f>'Усть-Иван'!N293+Дубовка!N293+БелогТУ!N293+МазТУпсих!N293+Гонжа!N293+'ПУ-18 Тамб'!N293+БлаговТУ!N293</f>
        <v>0</v>
      </c>
      <c r="L293" s="11">
        <f>'Усть-Иван'!O293+Дубовка!O293+БелогТУ!O293+МазТУпсих!O293+Гонжа!O293+'ПУ-18 Тамб'!O293+БлаговТУ!O293</f>
        <v>0</v>
      </c>
      <c r="M293" s="11">
        <f>'Усть-Иван'!P293+Дубовка!P293+БелогТУ!P293+МазТУпсих!P293+Гонжа!P293+'ПУ-18 Тамб'!P293+БлаговТУ!P293</f>
        <v>0</v>
      </c>
      <c r="N293" s="11">
        <f>'Усть-Иван'!Q293+Дубовка!Q293+БелогТУ!Q293+МазТУпсих!Q293+Гонжа!Q293+'ПУ-18 Тамб'!Q293+БлаговТУ!Q293</f>
        <v>0</v>
      </c>
      <c r="O293" s="11">
        <f>'Усть-Иван'!S293+Дубовка!S293+БелогТУ!S293+МазТУпсих!S293+Гонжа!S293+'ПУ-18 Тамб'!S293+БлаговТУ!S293</f>
        <v>0</v>
      </c>
      <c r="P293" s="11" t="e">
        <f>'Усть-Иван'!T293+п.Юхта!#REF!+Дубовка!T293+БелогТУ!T293+МазТУпсих!T293+Гонжа!T293+'ПУ-18 Тамб'!T293+БлаговТУ!T293</f>
        <v>#REF!</v>
      </c>
      <c r="Q293" s="11" t="e">
        <f>'Усть-Иван'!U293+п.Юхта!#REF!+Дубовка!U293+БелогТУ!U293+МазТУпсих!U293+Гонжа!U293+'ПУ-18 Тамб'!U293+БлаговТУ!U293</f>
        <v>#REF!</v>
      </c>
      <c r="R293" s="11" t="e">
        <f>'Усть-Иван'!V293+п.Юхта!#REF!+Дубовка!V293+БелогТУ!V293+МазТУпсих!V293+Гонжа!V293+'ПУ-18 Тамб'!V293+БлаговТУ!V293</f>
        <v>#REF!</v>
      </c>
      <c r="V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</row>
    <row r="294" spans="1:44" x14ac:dyDescent="0.25">
      <c r="A294" s="19" t="str">
        <f>A282 &amp; ".10"</f>
        <v>26.10</v>
      </c>
      <c r="B294" s="38" t="s">
        <v>312</v>
      </c>
      <c r="C294" s="13" t="s">
        <v>71</v>
      </c>
      <c r="D294" s="11">
        <f>'Усть-Иван'!D294+Дубовка!D294+БелогТУ!D294+МазТУпсих!D294+Гонжа!D294+'ПУ-18 Тамб'!D294+БлаговТУ!D294</f>
        <v>0</v>
      </c>
      <c r="E294" s="11">
        <f>'Усть-Иван'!E294+Дубовка!E294+БелогТУ!E294+МазТУпсих!E294+Гонжа!E294+'ПУ-18 Тамб'!E294+БлаговТУ!E294</f>
        <v>0</v>
      </c>
      <c r="F294" s="11">
        <f>'Усть-Иван'!F294+Дубовка!F294+БелогТУ!F294+МазТУпсих!F294+Гонжа!F294+'ПУ-18 Тамб'!F294+БлаговТУ!F294</f>
        <v>0</v>
      </c>
      <c r="G294" s="11">
        <f>'Усть-Иван'!H294+Дубовка!H294+БелогТУ!H294+МазТУпсих!H294+Гонжа!H294+'ПУ-18 Тамб'!H294+БлаговТУ!H294</f>
        <v>0</v>
      </c>
      <c r="H294" s="11">
        <f>'Усть-Иван'!I294+Дубовка!I294+БелогТУ!I294+МазТУпсих!I294+Гонжа!I294+'ПУ-18 Тамб'!I294+БлаговТУ!I294</f>
        <v>0</v>
      </c>
      <c r="I294" s="11">
        <f>'Усть-Иван'!J294+Дубовка!J294+БелогТУ!J294+МазТУпсих!J294+Гонжа!J294+'ПУ-18 Тамб'!J294+БлаговТУ!J294</f>
        <v>0</v>
      </c>
      <c r="J294" s="11">
        <f>'Усть-Иван'!K294+Дубовка!K294+БелогТУ!K294+МазТУпсих!K294+Гонжа!K294+'ПУ-18 Тамб'!K294+БлаговТУ!K294</f>
        <v>0</v>
      </c>
      <c r="K294" s="11">
        <f>'Усть-Иван'!N294+Дубовка!N294+БелогТУ!N294+МазТУпсих!N294+Гонжа!N294+'ПУ-18 Тамб'!N294+БлаговТУ!N294</f>
        <v>0</v>
      </c>
      <c r="L294" s="11">
        <f>'Усть-Иван'!O294+Дубовка!O294+БелогТУ!O294+МазТУпсих!O294+Гонжа!O294+'ПУ-18 Тамб'!O294+БлаговТУ!O294</f>
        <v>0</v>
      </c>
      <c r="M294" s="11">
        <f>'Усть-Иван'!P294+Дубовка!P294+БелогТУ!P294+МазТУпсих!P294+Гонжа!P294+'ПУ-18 Тамб'!P294+БлаговТУ!P294</f>
        <v>0</v>
      </c>
      <c r="N294" s="11">
        <f>'Усть-Иван'!Q294+Дубовка!Q294+БелогТУ!Q294+МазТУпсих!Q294+Гонжа!Q294+'ПУ-18 Тамб'!Q294+БлаговТУ!Q294</f>
        <v>0</v>
      </c>
      <c r="O294" s="11">
        <f>'Усть-Иван'!S294+Дубовка!S294+БелогТУ!S294+МазТУпсих!S294+Гонжа!S294+'ПУ-18 Тамб'!S294+БлаговТУ!S294</f>
        <v>0</v>
      </c>
      <c r="P294" s="11" t="e">
        <f>'Усть-Иван'!T294+п.Юхта!#REF!+Дубовка!T294+БелогТУ!T294+МазТУпсих!T294+Гонжа!T294+'ПУ-18 Тамб'!T294+БлаговТУ!T294</f>
        <v>#REF!</v>
      </c>
      <c r="Q294" s="11" t="e">
        <f>'Усть-Иван'!U294+п.Юхта!#REF!+Дубовка!U294+БелогТУ!U294+МазТУпсих!U294+Гонжа!U294+'ПУ-18 Тамб'!U294+БлаговТУ!U294</f>
        <v>#REF!</v>
      </c>
      <c r="R294" s="11" t="e">
        <f>'Усть-Иван'!V294+п.Юхта!#REF!+Дубовка!V294+БелогТУ!V294+МазТУпсих!V294+Гонжа!V294+'ПУ-18 Тамб'!V294+БлаговТУ!V294</f>
        <v>#REF!</v>
      </c>
      <c r="V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</row>
    <row r="295" spans="1:44" x14ac:dyDescent="0.25">
      <c r="A295" s="19" t="str">
        <f>A282 &amp; ".11"</f>
        <v>26.11</v>
      </c>
      <c r="B295" s="38" t="s">
        <v>313</v>
      </c>
      <c r="C295" s="13" t="s">
        <v>71</v>
      </c>
      <c r="D295" s="11">
        <f>'Усть-Иван'!D295+Дубовка!D295+БелогТУ!D295+МазТУпсих!D295+Гонжа!D295+'ПУ-18 Тамб'!D295+БлаговТУ!D295</f>
        <v>0</v>
      </c>
      <c r="E295" s="11">
        <f>'Усть-Иван'!E295+Дубовка!E295+БелогТУ!E295+МазТУпсих!E295+Гонжа!E295+'ПУ-18 Тамб'!E295+БлаговТУ!E295</f>
        <v>32.392000000000003</v>
      </c>
      <c r="F295" s="11">
        <f>'Усть-Иван'!F295+Дубовка!F295+БелогТУ!F295+МазТУпсих!F295+Гонжа!F295+'ПУ-18 Тамб'!F295+БлаговТУ!F295</f>
        <v>0</v>
      </c>
      <c r="G295" s="11">
        <f>'Усть-Иван'!H295+Дубовка!H295+БелогТУ!H295+МазТУпсих!H295+Гонжа!H295+'ПУ-18 Тамб'!H295+БлаговТУ!H295</f>
        <v>0</v>
      </c>
      <c r="H295" s="11">
        <f>'Усть-Иван'!I295+Дубовка!I295+БелогТУ!I295+МазТУпсих!I295+Гонжа!I295+'ПУ-18 Тамб'!I295+БлаговТУ!I295</f>
        <v>0</v>
      </c>
      <c r="I295" s="11">
        <f>'Усть-Иван'!J295+Дубовка!J295+БелогТУ!J295+МазТУпсих!J295+Гонжа!J295+'ПУ-18 Тамб'!J295+БлаговТУ!J295</f>
        <v>0</v>
      </c>
      <c r="J295" s="11">
        <f>'Усть-Иван'!K295+Дубовка!K295+БелогТУ!K295+МазТУпсих!K295+Гонжа!K295+'ПУ-18 Тамб'!K295+БлаговТУ!K295</f>
        <v>0</v>
      </c>
      <c r="K295" s="11">
        <f>'Усть-Иван'!N295+Дубовка!N295+БелогТУ!N295+МазТУпсих!N295+Гонжа!N295+'ПУ-18 Тамб'!N295+БлаговТУ!N295</f>
        <v>0</v>
      </c>
      <c r="L295" s="11">
        <f>'Усть-Иван'!O295+Дубовка!O295+БелогТУ!O295+МазТУпсих!O295+Гонжа!O295+'ПУ-18 Тамб'!O295+БлаговТУ!O295</f>
        <v>0</v>
      </c>
      <c r="M295" s="11">
        <f>'Усть-Иван'!P295+Дубовка!P295+БелогТУ!P295+МазТУпсих!P295+Гонжа!P295+'ПУ-18 Тамб'!P295+БлаговТУ!P295</f>
        <v>0</v>
      </c>
      <c r="N295" s="11">
        <f>'Усть-Иван'!Q295+Дубовка!Q295+БелогТУ!Q295+МазТУпсих!Q295+Гонжа!Q295+'ПУ-18 Тамб'!Q295+БлаговТУ!Q295</f>
        <v>0</v>
      </c>
      <c r="O295" s="11">
        <f>'Усть-Иван'!S295+Дубовка!S295+БелогТУ!S295+МазТУпсих!S295+Гонжа!S295+'ПУ-18 Тамб'!S295+БлаговТУ!S295</f>
        <v>0</v>
      </c>
      <c r="P295" s="11" t="e">
        <f>'Усть-Иван'!T295+п.Юхта!#REF!+Дубовка!T295+БелогТУ!T295+МазТУпсих!T295+Гонжа!T295+'ПУ-18 Тамб'!T295+БлаговТУ!T295</f>
        <v>#REF!</v>
      </c>
      <c r="Q295" s="11" t="e">
        <f>'Усть-Иван'!U295+п.Юхта!#REF!+Дубовка!U295+БелогТУ!U295+МазТУпсих!U295+Гонжа!U295+'ПУ-18 Тамб'!U295+БлаговТУ!U295</f>
        <v>#REF!</v>
      </c>
      <c r="R295" s="11" t="e">
        <f>'Усть-Иван'!V295+п.Юхта!#REF!+Дубовка!V295+БелогТУ!V295+МазТУпсих!V295+Гонжа!V295+'ПУ-18 Тамб'!V295+БлаговТУ!V295</f>
        <v>#REF!</v>
      </c>
      <c r="V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</row>
    <row r="296" spans="1:44" x14ac:dyDescent="0.25">
      <c r="A296" s="19" t="str">
        <f>A282 &amp; ".12"</f>
        <v>26.12</v>
      </c>
      <c r="B296" s="38" t="s">
        <v>314</v>
      </c>
      <c r="C296" s="13" t="s">
        <v>71</v>
      </c>
      <c r="D296" s="11">
        <f>'Усть-Иван'!D296+Дубовка!D296+БелогТУ!D296+МазТУпсих!D296+Гонжа!D296+'ПУ-18 Тамб'!D296+БлаговТУ!D296</f>
        <v>0</v>
      </c>
      <c r="E296" s="11">
        <f>'Усть-Иван'!E296+Дубовка!E296+БелогТУ!E296+МазТУпсих!E296+Гонжа!E296+'ПУ-18 Тамб'!E296+БлаговТУ!E296</f>
        <v>0.36099999999999999</v>
      </c>
      <c r="F296" s="11">
        <f>'Усть-Иван'!F296+Дубовка!F296+БелогТУ!F296+МазТУпсих!F296+Гонжа!F296+'ПУ-18 Тамб'!F296+БлаговТУ!F296</f>
        <v>0</v>
      </c>
      <c r="G296" s="11">
        <f>'Усть-Иван'!H296+Дубовка!H296+БелогТУ!H296+МазТУпсих!H296+Гонжа!H296+'ПУ-18 Тамб'!H296+БлаговТУ!H296</f>
        <v>0</v>
      </c>
      <c r="H296" s="11">
        <f>'Усть-Иван'!I296+Дубовка!I296+БелогТУ!I296+МазТУпсих!I296+Гонжа!I296+'ПУ-18 Тамб'!I296+БлаговТУ!I296</f>
        <v>0</v>
      </c>
      <c r="I296" s="11">
        <f>'Усть-Иван'!J296+Дубовка!J296+БелогТУ!J296+МазТУпсих!J296+Гонжа!J296+'ПУ-18 Тамб'!J296+БлаговТУ!J296</f>
        <v>0</v>
      </c>
      <c r="J296" s="11">
        <f>'Усть-Иван'!K296+Дубовка!K296+БелогТУ!K296+МазТУпсих!K296+Гонжа!K296+'ПУ-18 Тамб'!K296+БлаговТУ!K296</f>
        <v>0</v>
      </c>
      <c r="K296" s="11">
        <f>'Усть-Иван'!N296+Дубовка!N296+БелогТУ!N296+МазТУпсих!N296+Гонжа!N296+'ПУ-18 Тамб'!N296+БлаговТУ!N296</f>
        <v>0</v>
      </c>
      <c r="L296" s="11">
        <f>'Усть-Иван'!O296+Дубовка!O296+БелогТУ!O296+МазТУпсих!O296+Гонжа!O296+'ПУ-18 Тамб'!O296+БлаговТУ!O296</f>
        <v>0</v>
      </c>
      <c r="M296" s="11">
        <f>'Усть-Иван'!P296+Дубовка!P296+БелогТУ!P296+МазТУпсих!P296+Гонжа!P296+'ПУ-18 Тамб'!P296+БлаговТУ!P296</f>
        <v>0</v>
      </c>
      <c r="N296" s="11">
        <f>'Усть-Иван'!Q296+Дубовка!Q296+БелогТУ!Q296+МазТУпсих!Q296+Гонжа!Q296+'ПУ-18 Тамб'!Q296+БлаговТУ!Q296</f>
        <v>0</v>
      </c>
      <c r="O296" s="11">
        <f>'Усть-Иван'!S296+Дубовка!S296+БелогТУ!S296+МазТУпсих!S296+Гонжа!S296+'ПУ-18 Тамб'!S296+БлаговТУ!S296</f>
        <v>0</v>
      </c>
      <c r="P296" s="11" t="e">
        <f>'Усть-Иван'!T296+п.Юхта!#REF!+Дубовка!T296+БелогТУ!T296+МазТУпсих!T296+Гонжа!T296+'ПУ-18 Тамб'!T296+БлаговТУ!T296</f>
        <v>#REF!</v>
      </c>
      <c r="Q296" s="11" t="e">
        <f>'Усть-Иван'!U296+п.Юхта!#REF!+Дубовка!U296+БелогТУ!U296+МазТУпсих!U296+Гонжа!U296+'ПУ-18 Тамб'!U296+БлаговТУ!U296</f>
        <v>#REF!</v>
      </c>
      <c r="R296" s="11" t="e">
        <f>'Усть-Иван'!V296+п.Юхта!#REF!+Дубовка!V296+БелогТУ!V296+МазТУпсих!V296+Гонжа!V296+'ПУ-18 Тамб'!V296+БлаговТУ!V296</f>
        <v>#REF!</v>
      </c>
      <c r="V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</row>
    <row r="297" spans="1:44" x14ac:dyDescent="0.25">
      <c r="A297" s="19" t="str">
        <f>A282 &amp; ".13"</f>
        <v>26.13</v>
      </c>
      <c r="B297" s="38" t="s">
        <v>315</v>
      </c>
      <c r="C297" s="13" t="s">
        <v>71</v>
      </c>
      <c r="D297" s="11">
        <f>'Усть-Иван'!D297+Дубовка!D297+БелогТУ!D297+МазТУпсих!D297+Гонжа!D297+'ПУ-18 Тамб'!D297+БлаговТУ!D297</f>
        <v>0</v>
      </c>
      <c r="E297" s="11">
        <f>'Усть-Иван'!E297+Дубовка!E297+БелогТУ!E297+МазТУпсих!E297+Гонжа!E297+'ПУ-18 Тамб'!E297+БлаговТУ!E297</f>
        <v>148.73000000000002</v>
      </c>
      <c r="F297" s="11">
        <f>'Усть-Иван'!F297+Дубовка!F297+БелогТУ!F297+МазТУпсих!F297+Гонжа!F297+'ПУ-18 Тамб'!F297+БлаговТУ!F297</f>
        <v>0</v>
      </c>
      <c r="G297" s="11">
        <f>'Усть-Иван'!H297+Дубовка!H297+БелогТУ!H297+МазТУпсих!H297+Гонжа!H297+'ПУ-18 Тамб'!H297+БлаговТУ!H297</f>
        <v>0</v>
      </c>
      <c r="H297" s="11">
        <f>'Усть-Иван'!I297+Дубовка!I297+БелогТУ!I297+МазТУпсих!I297+Гонжа!I297+'ПУ-18 Тамб'!I297+БлаговТУ!I297</f>
        <v>0</v>
      </c>
      <c r="I297" s="11">
        <f>'Усть-Иван'!J297+Дубовка!J297+БелогТУ!J297+МазТУпсих!J297+Гонжа!J297+'ПУ-18 Тамб'!J297+БлаговТУ!J297</f>
        <v>0</v>
      </c>
      <c r="J297" s="11">
        <f>'Усть-Иван'!K297+Дубовка!K297+БелогТУ!K297+МазТУпсих!K297+Гонжа!K297+'ПУ-18 Тамб'!K297+БлаговТУ!K297</f>
        <v>0</v>
      </c>
      <c r="K297" s="11">
        <f>'Усть-Иван'!N297+Дубовка!N297+БелогТУ!N297+МазТУпсих!N297+Гонжа!N297+'ПУ-18 Тамб'!N297+БлаговТУ!N297</f>
        <v>0</v>
      </c>
      <c r="L297" s="11">
        <f>'Усть-Иван'!O297+Дубовка!O297+БелогТУ!O297+МазТУпсих!O297+Гонжа!O297+'ПУ-18 Тамб'!O297+БлаговТУ!O297</f>
        <v>0</v>
      </c>
      <c r="M297" s="11">
        <f>'Усть-Иван'!P297+Дубовка!P297+БелогТУ!P297+МазТУпсих!P297+Гонжа!P297+'ПУ-18 Тамб'!P297+БлаговТУ!P297</f>
        <v>0</v>
      </c>
      <c r="N297" s="11">
        <f>'Усть-Иван'!Q297+Дубовка!Q297+БелогТУ!Q297+МазТУпсих!Q297+Гонжа!Q297+'ПУ-18 Тамб'!Q297+БлаговТУ!Q297</f>
        <v>0</v>
      </c>
      <c r="O297" s="11">
        <f>'Усть-Иван'!S297+Дубовка!S297+БелогТУ!S297+МазТУпсих!S297+Гонжа!S297+'ПУ-18 Тамб'!S297+БлаговТУ!S297</f>
        <v>0</v>
      </c>
      <c r="P297" s="11" t="e">
        <f>'Усть-Иван'!T297+п.Юхта!#REF!+Дубовка!T297+БелогТУ!T297+МазТУпсих!T297+Гонжа!T297+'ПУ-18 Тамб'!T297+БлаговТУ!T297</f>
        <v>#REF!</v>
      </c>
      <c r="Q297" s="11" t="e">
        <f>'Усть-Иван'!U297+п.Юхта!#REF!+Дубовка!U297+БелогТУ!U297+МазТУпсих!U297+Гонжа!U297+'ПУ-18 Тамб'!U297+БлаговТУ!U297</f>
        <v>#REF!</v>
      </c>
      <c r="R297" s="11" t="e">
        <f>'Усть-Иван'!V297+п.Юхта!#REF!+Дубовка!V297+БелогТУ!V297+МазТУпсих!V297+Гонжа!V297+'ПУ-18 Тамб'!V297+БлаговТУ!V297</f>
        <v>#REF!</v>
      </c>
      <c r="V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</row>
    <row r="298" spans="1:44" x14ac:dyDescent="0.25">
      <c r="A298" s="19" t="str">
        <f>A282 &amp; ".14"</f>
        <v>26.14</v>
      </c>
      <c r="B298" s="38" t="s">
        <v>316</v>
      </c>
      <c r="C298" s="13" t="s">
        <v>71</v>
      </c>
      <c r="D298" s="11">
        <f>'Усть-Иван'!D298+Дубовка!D298+БелогТУ!D298+МазТУпсих!D298+Гонжа!D298+'ПУ-18 Тамб'!D298+БлаговТУ!D298</f>
        <v>3689.91</v>
      </c>
      <c r="E298" s="11">
        <f>'Усть-Иван'!E298+Дубовка!E298+БелогТУ!E298+МазТУпсих!E298+Гонжа!E298+'ПУ-18 Тамб'!E298+БлаговТУ!E298</f>
        <v>1934.3050000000007</v>
      </c>
      <c r="F298" s="11">
        <f>'Усть-Иван'!F298+Дубовка!F298+БелогТУ!F298+МазТУпсих!F298+Гонжа!F298+'ПУ-18 Тамб'!F298+БлаговТУ!F298</f>
        <v>3764</v>
      </c>
      <c r="G298" s="11">
        <f>'Усть-Иван'!H298+Дубовка!H298+БелогТУ!H298+МазТУпсих!H298+Гонжа!H298+'ПУ-18 Тамб'!H298+БлаговТУ!H298</f>
        <v>4319.7</v>
      </c>
      <c r="H298" s="11">
        <f>'Усть-Иван'!I298+Дубовка!I298+БелогТУ!I298+МазТУпсих!I298+Гонжа!I298+'ПУ-18 Тамб'!I298+БлаговТУ!I298</f>
        <v>0</v>
      </c>
      <c r="I298" s="11">
        <f>'Усть-Иван'!J298+Дубовка!J298+БелогТУ!J298+МазТУпсих!J298+Гонжа!J298+'ПУ-18 Тамб'!J298+БлаговТУ!J298</f>
        <v>0</v>
      </c>
      <c r="J298" s="11">
        <f>'Усть-Иван'!K298+Дубовка!K298+БелогТУ!K298+МазТУпсих!K298+Гонжа!K298+'ПУ-18 Тамб'!K298+БлаговТУ!K298</f>
        <v>0</v>
      </c>
      <c r="K298" s="11">
        <f>'Усть-Иван'!N298+Дубовка!N298+БелогТУ!N298+МазТУпсих!N298+Гонжа!N298+'ПУ-18 Тамб'!N298+БлаговТУ!N298</f>
        <v>4613.4395999999997</v>
      </c>
      <c r="L298" s="11">
        <f>'Усть-Иван'!O298+Дубовка!O298+БелогТУ!O298+МазТУпсих!O298+Гонжа!O298+'ПУ-18 Тамб'!O298+БлаговТУ!O298</f>
        <v>0</v>
      </c>
      <c r="M298" s="11">
        <f>'Усть-Иван'!P298+Дубовка!P298+БелогТУ!P298+МазТУпсих!P298+Гонжа!P298+'ПУ-18 Тамб'!P298+БлаговТУ!P298</f>
        <v>0</v>
      </c>
      <c r="N298" s="11">
        <f>'Усть-Иван'!Q298+Дубовка!Q298+БелогТУ!Q298+МазТУпсих!Q298+Гонжа!Q298+'ПУ-18 Тамб'!Q298+БлаговТУ!Q298</f>
        <v>0</v>
      </c>
      <c r="O298" s="11">
        <f>'Усть-Иван'!S298+Дубовка!S298+БелогТУ!S298+МазТУпсих!S298+Гонжа!S298+'ПУ-18 Тамб'!S298+БлаговТУ!S298</f>
        <v>4927.1534928000001</v>
      </c>
      <c r="P298" s="11" t="e">
        <f>'Усть-Иван'!T298+п.Юхта!#REF!+Дубовка!T298+БелогТУ!T298+МазТУпсих!T298+Гонжа!T298+'ПУ-18 Тамб'!T298+БлаговТУ!T298</f>
        <v>#REF!</v>
      </c>
      <c r="Q298" s="11" t="e">
        <f>'Усть-Иван'!U298+п.Юхта!#REF!+Дубовка!U298+БелогТУ!U298+МазТУпсих!U298+Гонжа!U298+'ПУ-18 Тамб'!U298+БлаговТУ!U298</f>
        <v>#REF!</v>
      </c>
      <c r="R298" s="11" t="e">
        <f>'Усть-Иван'!V298+п.Юхта!#REF!+Дубовка!V298+БелогТУ!V298+МазТУпсих!V298+Гонжа!V298+'ПУ-18 Тамб'!V298+БлаговТУ!V298</f>
        <v>#REF!</v>
      </c>
      <c r="V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</row>
    <row r="299" spans="1:44" x14ac:dyDescent="0.25">
      <c r="A299" s="47" t="s">
        <v>317</v>
      </c>
      <c r="B299" s="15" t="s">
        <v>318</v>
      </c>
      <c r="C299" s="48" t="s">
        <v>71</v>
      </c>
      <c r="D299" s="31">
        <f>D300+D301+D302+D303+D304+D305+D306+D307+D308</f>
        <v>5195.8200000000006</v>
      </c>
      <c r="E299" s="31">
        <f t="shared" ref="E299:H299" si="168">E300+E301+E302+E303+E304+E305+E306+E307+E308</f>
        <v>4570.9352899999985</v>
      </c>
      <c r="F299" s="31">
        <f t="shared" si="168"/>
        <v>3623.9300000000003</v>
      </c>
      <c r="G299" s="31">
        <f t="shared" si="168"/>
        <v>4912.3868402514308</v>
      </c>
      <c r="H299" s="31">
        <f t="shared" si="168"/>
        <v>1583.1497999999999</v>
      </c>
      <c r="I299" s="31">
        <f>I300+I301+I302+I303+I304+I305+I306+I307+I308</f>
        <v>2515.1182982400001</v>
      </c>
      <c r="J299" s="31">
        <f>J300+J301+J302+J303+J304+J305+J306+J307+J308</f>
        <v>1690.8039864</v>
      </c>
      <c r="K299" s="31">
        <f t="shared" ref="K299:L299" si="169">K300+K301+K302+K303+K304+K305+K306+K307+K308</f>
        <v>5431.0416671911244</v>
      </c>
      <c r="L299" s="31">
        <f t="shared" si="169"/>
        <v>1805.7786574752004</v>
      </c>
      <c r="M299" s="31">
        <f>M300+M301+M302+M303+M304+M305+M306+M307+M308</f>
        <v>2868.8042938117019</v>
      </c>
      <c r="N299" s="31">
        <f>N300+N301+N302+N303+N304+N305+N306+N307+N308</f>
        <v>1928.5716061835142</v>
      </c>
      <c r="O299" s="31">
        <f t="shared" ref="O299:P299" si="170">O300+O301+O302+O303+O304+O305+O306+O307+O308</f>
        <v>6029.7417646147169</v>
      </c>
      <c r="P299" s="31" t="e">
        <f t="shared" si="170"/>
        <v>#REF!</v>
      </c>
      <c r="Q299" s="31" t="e">
        <f>Q300+Q301+Q302+Q303+Q304+Q305+Q306+Q307+Q308</f>
        <v>#REF!</v>
      </c>
      <c r="R299" s="31" t="e">
        <f>R300+R301+R302+R303+R304+R305+R306+R307+R308</f>
        <v>#REF!</v>
      </c>
      <c r="V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</row>
    <row r="300" spans="1:44" ht="25.5" x14ac:dyDescent="0.25">
      <c r="A300" s="19" t="str">
        <f>A299 &amp; ".1"</f>
        <v>27.1</v>
      </c>
      <c r="B300" s="51" t="s">
        <v>319</v>
      </c>
      <c r="C300" s="52" t="s">
        <v>71</v>
      </c>
      <c r="D300" s="11">
        <f>'Усть-Иван'!D300+Дубовка!D300+БелогТУ!D300+МазТУпсих!D300+Гонжа!D300+'ПУ-18 Тамб'!D300+БлаговТУ!D300</f>
        <v>0</v>
      </c>
      <c r="E300" s="11">
        <f>'Усть-Иван'!E300+Дубовка!E300+БелогТУ!E300+МазТУпсих!E300+Гонжа!E300+'ПУ-18 Тамб'!E300+БлаговТУ!E300</f>
        <v>0</v>
      </c>
      <c r="F300" s="11">
        <f>'Усть-Иван'!F300+Дубовка!F300+БелогТУ!F300+МазТУпсих!F300+Гонжа!F300+'ПУ-18 Тамб'!F300+БлаговТУ!F300</f>
        <v>0</v>
      </c>
      <c r="G300" s="11">
        <f>'Усть-Иван'!H300+Дубовка!H300+БелогТУ!H300+МазТУпсих!H300+Гонжа!H300+'ПУ-18 Тамб'!H300+БлаговТУ!H300</f>
        <v>0</v>
      </c>
      <c r="H300" s="11">
        <f>'Усть-Иван'!I300+Дубовка!I300+БелогТУ!I300+МазТУпсих!I300+Гонжа!I300+'ПУ-18 Тамб'!I300+БлаговТУ!I300</f>
        <v>0</v>
      </c>
      <c r="I300" s="11">
        <f>'Усть-Иван'!J300+Дубовка!J300+БелогТУ!J300+МазТУпсих!J300+Гонжа!J300+'ПУ-18 Тамб'!J300+БлаговТУ!J300</f>
        <v>0</v>
      </c>
      <c r="J300" s="11">
        <f>'Усть-Иван'!K300+Дубовка!K300+БелогТУ!K300+МазТУпсих!K300+Гонжа!K300+'ПУ-18 Тамб'!K300+БлаговТУ!K300</f>
        <v>0</v>
      </c>
      <c r="K300" s="11">
        <f>'Усть-Иван'!N300+Дубовка!N300+БелогТУ!N300+МазТУпсих!N300+Гонжа!N300+'ПУ-18 Тамб'!N300+БлаговТУ!N300</f>
        <v>0</v>
      </c>
      <c r="L300" s="11">
        <f>'Усть-Иван'!O300+Дубовка!O300+БелогТУ!O300+МазТУпсих!O300+Гонжа!O300+'ПУ-18 Тамб'!O300+БлаговТУ!O300</f>
        <v>0</v>
      </c>
      <c r="M300" s="11">
        <f>'Усть-Иван'!P300+Дубовка!P300+БелогТУ!P300+МазТУпсих!P300+Гонжа!P300+'ПУ-18 Тамб'!P300+БлаговТУ!P300</f>
        <v>0</v>
      </c>
      <c r="N300" s="11">
        <f>'Усть-Иван'!Q300+Дубовка!Q300+БелогТУ!Q300+МазТУпсих!Q300+Гонжа!Q300+'ПУ-18 Тамб'!Q300+БлаговТУ!Q300</f>
        <v>0</v>
      </c>
      <c r="O300" s="11">
        <f>'Усть-Иван'!S300+Дубовка!S300+БелогТУ!S300+МазТУпсих!S300+Гонжа!S300+'ПУ-18 Тамб'!S300+БлаговТУ!S300</f>
        <v>0</v>
      </c>
      <c r="P300" s="11" t="e">
        <f>'Усть-Иван'!T300+п.Юхта!#REF!+Дубовка!T300+БелогТУ!T300+МазТУпсих!T300+Гонжа!T300+'ПУ-18 Тамб'!T300+БлаговТУ!T300</f>
        <v>#REF!</v>
      </c>
      <c r="Q300" s="11" t="e">
        <f>'Усть-Иван'!U300+п.Юхта!#REF!+Дубовка!U300+БелогТУ!U300+МазТУпсих!U300+Гонжа!U300+'ПУ-18 Тамб'!U300+БлаговТУ!U300</f>
        <v>#REF!</v>
      </c>
      <c r="R300" s="11" t="e">
        <f>'Усть-Иван'!V300+п.Юхта!#REF!+Дубовка!V300+БелогТУ!V300+МазТУпсих!V300+Гонжа!V300+'ПУ-18 Тамб'!V300+БлаговТУ!V300</f>
        <v>#REF!</v>
      </c>
      <c r="V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</row>
    <row r="301" spans="1:44" x14ac:dyDescent="0.25">
      <c r="A301" s="19" t="str">
        <f>A299 &amp; ".2"</f>
        <v>27.2</v>
      </c>
      <c r="B301" s="51" t="s">
        <v>320</v>
      </c>
      <c r="C301" s="52" t="s">
        <v>71</v>
      </c>
      <c r="D301" s="11">
        <f>'Усть-Иван'!D301+Дубовка!D301+БелогТУ!D301+МазТУпсих!D301+Гонжа!D301+'ПУ-18 Тамб'!D301+БлаговТУ!D301</f>
        <v>0</v>
      </c>
      <c r="E301" s="11">
        <f>'Усть-Иван'!E301+Дубовка!E301+БелогТУ!E301+МазТУпсих!E301+Гонжа!E301+'ПУ-18 Тамб'!E301+БлаговТУ!E301</f>
        <v>0</v>
      </c>
      <c r="F301" s="11">
        <f>'Усть-Иван'!F301+Дубовка!F301+БелогТУ!F301+МазТУпсих!F301+Гонжа!F301+'ПУ-18 Тамб'!F301+БлаговТУ!F301</f>
        <v>0</v>
      </c>
      <c r="G301" s="11">
        <f>'Усть-Иван'!H301+Дубовка!H301+БелогТУ!H301+МазТУпсих!H301+Гонжа!H301+'ПУ-18 Тамб'!H301+БлаговТУ!H301</f>
        <v>0</v>
      </c>
      <c r="H301" s="11">
        <f>'Усть-Иван'!I301+Дубовка!I301+БелогТУ!I301+МазТУпсих!I301+Гонжа!I301+'ПУ-18 Тамб'!I301+БлаговТУ!I301</f>
        <v>0</v>
      </c>
      <c r="I301" s="11">
        <f>'Усть-Иван'!J301+Дубовка!J301+БелогТУ!J301+МазТУпсих!J301+Гонжа!J301+'ПУ-18 Тамб'!J301+БлаговТУ!J301</f>
        <v>0</v>
      </c>
      <c r="J301" s="11">
        <f>'Усть-Иван'!K301+Дубовка!K301+БелогТУ!K301+МазТУпсих!K301+Гонжа!K301+'ПУ-18 Тамб'!K301+БлаговТУ!K301</f>
        <v>0</v>
      </c>
      <c r="K301" s="11">
        <f>'Усть-Иван'!N301+Дубовка!N301+БелогТУ!N301+МазТУпсих!N301+Гонжа!N301+'ПУ-18 Тамб'!N301+БлаговТУ!N301</f>
        <v>0</v>
      </c>
      <c r="L301" s="11">
        <f>'Усть-Иван'!O301+Дубовка!O301+БелогТУ!O301+МазТУпсих!O301+Гонжа!O301+'ПУ-18 Тамб'!O301+БлаговТУ!O301</f>
        <v>0</v>
      </c>
      <c r="M301" s="11">
        <f>'Усть-Иван'!P301+Дубовка!P301+БелогТУ!P301+МазТУпсих!P301+Гонжа!P301+'ПУ-18 Тамб'!P301+БлаговТУ!P301</f>
        <v>0</v>
      </c>
      <c r="N301" s="11">
        <f>'Усть-Иван'!Q301+Дубовка!Q301+БелогТУ!Q301+МазТУпсих!Q301+Гонжа!Q301+'ПУ-18 Тамб'!Q301+БлаговТУ!Q301</f>
        <v>0</v>
      </c>
      <c r="O301" s="11">
        <f>'Усть-Иван'!S301+Дубовка!S301+БелогТУ!S301+МазТУпсих!S301+Гонжа!S301+'ПУ-18 Тамб'!S301+БлаговТУ!S301</f>
        <v>0</v>
      </c>
      <c r="P301" s="11" t="e">
        <f>'Усть-Иван'!T301+п.Юхта!#REF!+Дубовка!T301+БелогТУ!T301+МазТУпсих!T301+Гонжа!T301+'ПУ-18 Тамб'!T301+БлаговТУ!T301</f>
        <v>#REF!</v>
      </c>
      <c r="Q301" s="11" t="e">
        <f>'Усть-Иван'!U301+п.Юхта!#REF!+Дубовка!U301+БелогТУ!U301+МазТУпсих!U301+Гонжа!U301+'ПУ-18 Тамб'!U301+БлаговТУ!U301</f>
        <v>#REF!</v>
      </c>
      <c r="R301" s="11" t="e">
        <f>'Усть-Иван'!V301+п.Юхта!#REF!+Дубовка!V301+БелогТУ!V301+МазТУпсих!V301+Гонжа!V301+'ПУ-18 Тамб'!V301+БлаговТУ!V301</f>
        <v>#REF!</v>
      </c>
      <c r="V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</row>
    <row r="302" spans="1:44" ht="36.75" customHeight="1" x14ac:dyDescent="0.25">
      <c r="A302" s="19" t="str">
        <f>A299 &amp; ".3"</f>
        <v>27.3</v>
      </c>
      <c r="B302" s="51" t="s">
        <v>321</v>
      </c>
      <c r="C302" s="52" t="s">
        <v>71</v>
      </c>
      <c r="D302" s="11">
        <f>'Усть-Иван'!D302+Дубовка!D302+БелогТУ!D302+МазТУпсих!D302+Гонжа!D302+'ПУ-18 Тамб'!D302+БлаговТУ!D302</f>
        <v>0</v>
      </c>
      <c r="E302" s="11">
        <f>'Усть-Иван'!E302+Дубовка!E302+БелогТУ!E302+МазТУпсих!E302+Гонжа!E302+'ПУ-18 Тамб'!E302+БлаговТУ!E302</f>
        <v>0</v>
      </c>
      <c r="F302" s="11">
        <f>'Усть-Иван'!F302+Дубовка!F302+БелогТУ!F302+МазТУпсих!F302+Гонжа!F302+'ПУ-18 Тамб'!F302+БлаговТУ!F302</f>
        <v>0</v>
      </c>
      <c r="G302" s="11">
        <f>'Усть-Иван'!H302+Дубовка!H302+БелогТУ!H302+МазТУпсих!H302+Гонжа!H302+'ПУ-18 Тамб'!H302+БлаговТУ!H302</f>
        <v>0</v>
      </c>
      <c r="H302" s="11">
        <f>'Усть-Иван'!I302+Дубовка!I302+БелогТУ!I302+МазТУпсих!I302+Гонжа!I302+'ПУ-18 Тамб'!I302+БлаговТУ!I302</f>
        <v>0</v>
      </c>
      <c r="I302" s="11">
        <f>'Усть-Иван'!J302+Дубовка!J302+БелогТУ!J302+МазТУпсих!J302+Гонжа!J302+'ПУ-18 Тамб'!J302+БлаговТУ!J302</f>
        <v>0</v>
      </c>
      <c r="J302" s="11">
        <f>'Усть-Иван'!K302+Дубовка!K302+БелогТУ!K302+МазТУпсих!K302+Гонжа!K302+'ПУ-18 Тамб'!K302+БлаговТУ!K302</f>
        <v>0</v>
      </c>
      <c r="K302" s="11">
        <f>'Усть-Иван'!N302+Дубовка!N302+БелогТУ!N302+МазТУпсих!N302+Гонжа!N302+'ПУ-18 Тамб'!N302+БлаговТУ!N302</f>
        <v>0</v>
      </c>
      <c r="L302" s="11">
        <f>'Усть-Иван'!O302+Дубовка!O302+БелогТУ!O302+МазТУпсих!O302+Гонжа!O302+'ПУ-18 Тамб'!O302+БлаговТУ!O302</f>
        <v>0</v>
      </c>
      <c r="M302" s="11">
        <f>'Усть-Иван'!P302+Дубовка!P302+БелогТУ!P302+МазТУпсих!P302+Гонжа!P302+'ПУ-18 Тамб'!P302+БлаговТУ!P302</f>
        <v>0</v>
      </c>
      <c r="N302" s="11">
        <f>'Усть-Иван'!Q302+Дубовка!Q302+БелогТУ!Q302+МазТУпсих!Q302+Гонжа!Q302+'ПУ-18 Тамб'!Q302+БлаговТУ!Q302</f>
        <v>0</v>
      </c>
      <c r="O302" s="11">
        <f>'Усть-Иван'!S302+Дубовка!S302+БелогТУ!S302+МазТУпсих!S302+Гонжа!S302+'ПУ-18 Тамб'!S302+БлаговТУ!S302</f>
        <v>0</v>
      </c>
      <c r="P302" s="11" t="e">
        <f>'Усть-Иван'!T302+п.Юхта!#REF!+Дубовка!T302+БелогТУ!T302+МазТУпсих!T302+Гонжа!T302+'ПУ-18 Тамб'!T302+БлаговТУ!T302</f>
        <v>#REF!</v>
      </c>
      <c r="Q302" s="11" t="e">
        <f>'Усть-Иван'!U302+п.Юхта!#REF!+Дубовка!U302+БелогТУ!U302+МазТУпсих!U302+Гонжа!U302+'ПУ-18 Тамб'!U302+БлаговТУ!U302</f>
        <v>#REF!</v>
      </c>
      <c r="R302" s="11" t="e">
        <f>'Усть-Иван'!V302+п.Юхта!#REF!+Дубовка!V302+БелогТУ!V302+МазТУпсих!V302+Гонжа!V302+'ПУ-18 Тамб'!V302+БлаговТУ!V302</f>
        <v>#REF!</v>
      </c>
      <c r="V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</row>
    <row r="303" spans="1:44" ht="25.5" x14ac:dyDescent="0.25">
      <c r="A303" s="19" t="str">
        <f>A299 &amp; ".4"</f>
        <v>27.4</v>
      </c>
      <c r="B303" s="51" t="s">
        <v>322</v>
      </c>
      <c r="C303" s="52" t="s">
        <v>71</v>
      </c>
      <c r="D303" s="11">
        <f>'Усть-Иван'!D303+Дубовка!D303+БелогТУ!D303+МазТУпсих!D303+Гонжа!D303+'ПУ-18 Тамб'!D303+БлаговТУ!D303</f>
        <v>37.28</v>
      </c>
      <c r="E303" s="11">
        <f>'Усть-Иван'!E303+Дубовка!E303+БелогТУ!E303+МазТУпсих!E303+Гонжа!E303+'ПУ-18 Тамб'!E303+БлаговТУ!E303</f>
        <v>38.42</v>
      </c>
      <c r="F303" s="11">
        <f>'Усть-Иван'!F303+Дубовка!F303+БелогТУ!F303+МазТУпсих!F303+Гонжа!F303+'ПУ-18 Тамб'!F303+БлаговТУ!F303</f>
        <v>0</v>
      </c>
      <c r="G303" s="11">
        <f>'Усть-Иван'!H303+Дубовка!H303+БелогТУ!H303+МазТУпсих!H303+Гонжа!H303+'ПУ-18 Тамб'!H303+БлаговТУ!H303</f>
        <v>67.37388</v>
      </c>
      <c r="H303" s="11">
        <f>'Усть-Иван'!I303+Дубовка!I303+БелогТУ!I303+МазТУпсих!I303+Гонжа!I303+'ПУ-18 Тамб'!I303+БлаговТУ!I303</f>
        <v>0</v>
      </c>
      <c r="I303" s="11">
        <f>'Усть-Иван'!J303+Дубовка!J303+БелогТУ!J303+МазТУпсих!J303+Гонжа!J303+'ПУ-18 Тамб'!J303+БлаговТУ!J303</f>
        <v>0</v>
      </c>
      <c r="J303" s="11">
        <f>'Усть-Иван'!K303+Дубовка!K303+БелогТУ!K303+МазТУпсих!K303+Гонжа!K303+'ПУ-18 Тамб'!K303+БлаговТУ!K303</f>
        <v>0</v>
      </c>
      <c r="K303" s="11">
        <f>'Усть-Иван'!N303+Дубовка!N303+БелогТУ!N303+МазТУпсих!N303+Гонжа!N303+'ПУ-18 Тамб'!N303+БлаговТУ!N303</f>
        <v>71.955303839999999</v>
      </c>
      <c r="L303" s="11">
        <f>'Усть-Иван'!O303+Дубовка!O303+БелогТУ!O303+МазТУпсих!O303+Гонжа!O303+'ПУ-18 Тамб'!O303+БлаговТУ!O303</f>
        <v>0</v>
      </c>
      <c r="M303" s="11">
        <f>'Усть-Иван'!P303+Дубовка!P303+БелогТУ!P303+МазТУпсих!P303+Гонжа!P303+'ПУ-18 Тамб'!P303+БлаговТУ!P303</f>
        <v>0</v>
      </c>
      <c r="N303" s="11">
        <f>'Усть-Иван'!Q303+Дубовка!Q303+БелогТУ!Q303+МазТУпсих!Q303+Гонжа!Q303+'ПУ-18 Тамб'!Q303+БлаговТУ!Q303</f>
        <v>0</v>
      </c>
      <c r="O303" s="11">
        <f>'Усть-Иван'!S303+Дубовка!S303+БелогТУ!S303+МазТУпсих!S303+Гонжа!S303+'ПУ-18 Тамб'!S303+БлаговТУ!S303</f>
        <v>76.848264501120013</v>
      </c>
      <c r="P303" s="11" t="e">
        <f>'Усть-Иван'!T303+п.Юхта!#REF!+Дубовка!T303+БелогТУ!T303+МазТУпсих!T303+Гонжа!T303+'ПУ-18 Тамб'!T303+БлаговТУ!T303</f>
        <v>#REF!</v>
      </c>
      <c r="Q303" s="11" t="e">
        <f>'Усть-Иван'!U303+п.Юхта!#REF!+Дубовка!U303+БелогТУ!U303+МазТУпсих!U303+Гонжа!U303+'ПУ-18 Тамб'!U303+БлаговТУ!U303</f>
        <v>#REF!</v>
      </c>
      <c r="R303" s="11" t="e">
        <f>'Усть-Иван'!V303+п.Юхта!#REF!+Дубовка!V303+БелогТУ!V303+МазТУпсих!V303+Гонжа!V303+'ПУ-18 Тамб'!V303+БлаговТУ!V303</f>
        <v>#REF!</v>
      </c>
      <c r="V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</row>
    <row r="304" spans="1:44" ht="25.5" x14ac:dyDescent="0.25">
      <c r="A304" s="19" t="str">
        <f>A299 &amp; ".5"</f>
        <v>27.5</v>
      </c>
      <c r="B304" s="51" t="s">
        <v>323</v>
      </c>
      <c r="C304" s="52" t="s">
        <v>71</v>
      </c>
      <c r="D304" s="11">
        <f>'Усть-Иван'!D304+Дубовка!D304+БелогТУ!D304+МазТУпсих!D304+Гонжа!D304+'ПУ-18 Тамб'!D304+БлаговТУ!D304</f>
        <v>0</v>
      </c>
      <c r="E304" s="11">
        <f>'Усть-Иван'!E304+Дубовка!E304+БелогТУ!E304+МазТУпсих!E304+Гонжа!E304+'ПУ-18 Тамб'!E304+БлаговТУ!E304</f>
        <v>0</v>
      </c>
      <c r="F304" s="11">
        <f>'Усть-Иван'!F304+Дубовка!F304+БелогТУ!F304+МазТУпсих!F304+Гонжа!F304+'ПУ-18 Тамб'!F304+БлаговТУ!F304</f>
        <v>0</v>
      </c>
      <c r="G304" s="11">
        <f>'Усть-Иван'!H304+Дубовка!H304+БелогТУ!H304+МазТУпсих!H304+Гонжа!H304+'ПУ-18 Тамб'!H304+БлаговТУ!H304</f>
        <v>0</v>
      </c>
      <c r="H304" s="11">
        <f>'Усть-Иван'!I304+Дубовка!I304+БелогТУ!I304+МазТУпсих!I304+Гонжа!I304+'ПУ-18 Тамб'!I304+БлаговТУ!I304</f>
        <v>0</v>
      </c>
      <c r="I304" s="11">
        <f>'Усть-Иван'!J304+Дубовка!J304+БелогТУ!J304+МазТУпсих!J304+Гонжа!J304+'ПУ-18 Тамб'!J304+БлаговТУ!J304</f>
        <v>0</v>
      </c>
      <c r="J304" s="11">
        <f>'Усть-Иван'!K304+Дубовка!K304+БелогТУ!K304+МазТУпсих!K304+Гонжа!K304+'ПУ-18 Тамб'!K304+БлаговТУ!K304</f>
        <v>0</v>
      </c>
      <c r="K304" s="11">
        <f>'Усть-Иван'!N304+Дубовка!N304+БелогТУ!N304+МазТУпсих!N304+Гонжа!N304+'ПУ-18 Тамб'!N304+БлаговТУ!N304</f>
        <v>0</v>
      </c>
      <c r="L304" s="11">
        <f>'Усть-Иван'!O304+Дубовка!O304+БелогТУ!O304+МазТУпсих!O304+Гонжа!O304+'ПУ-18 Тамб'!O304+БлаговТУ!O304</f>
        <v>0</v>
      </c>
      <c r="M304" s="11">
        <f>'Усть-Иван'!P304+Дубовка!P304+БелогТУ!P304+МазТУпсих!P304+Гонжа!P304+'ПУ-18 Тамб'!P304+БлаговТУ!P304</f>
        <v>0</v>
      </c>
      <c r="N304" s="11">
        <f>'Усть-Иван'!Q304+Дубовка!Q304+БелогТУ!Q304+МазТУпсих!Q304+Гонжа!Q304+'ПУ-18 Тамб'!Q304+БлаговТУ!Q304</f>
        <v>0</v>
      </c>
      <c r="O304" s="11">
        <f>'Усть-Иван'!S304+Дубовка!S304+БелогТУ!S304+МазТУпсих!S304+Гонжа!S304+'ПУ-18 Тамб'!S304+БлаговТУ!S304</f>
        <v>0</v>
      </c>
      <c r="P304" s="11" t="e">
        <f>'Усть-Иван'!T304+п.Юхта!#REF!+Дубовка!T304+БелогТУ!T304+МазТУпсих!T304+Гонжа!T304+'ПУ-18 Тамб'!T304+БлаговТУ!T304</f>
        <v>#REF!</v>
      </c>
      <c r="Q304" s="11" t="e">
        <f>'Усть-Иван'!U304+п.Юхта!#REF!+Дубовка!U304+БелогТУ!U304+МазТУпсих!U304+Гонжа!U304+'ПУ-18 Тамб'!U304+БлаговТУ!U304</f>
        <v>#REF!</v>
      </c>
      <c r="R304" s="11" t="e">
        <f>'Усть-Иван'!V304+п.Юхта!#REF!+Дубовка!V304+БелогТУ!V304+МазТУпсих!V304+Гонжа!V304+'ПУ-18 Тамб'!V304+БлаговТУ!V304</f>
        <v>#REF!</v>
      </c>
      <c r="V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</row>
    <row r="305" spans="1:44" x14ac:dyDescent="0.25">
      <c r="A305" s="19" t="str">
        <f>A299 &amp; ".6"</f>
        <v>27.6</v>
      </c>
      <c r="B305" s="51" t="s">
        <v>324</v>
      </c>
      <c r="C305" s="52" t="s">
        <v>71</v>
      </c>
      <c r="D305" s="11">
        <f>'Усть-Иван'!D305+Дубовка!D305+БелогТУ!D305+МазТУпсих!D305+Гонжа!D305+'ПУ-18 Тамб'!D305+БлаговТУ!D305</f>
        <v>0</v>
      </c>
      <c r="E305" s="11">
        <f>'Усть-Иван'!E305+Дубовка!E305+БелогТУ!E305+МазТУпсих!E305+Гонжа!E305+'ПУ-18 Тамб'!E305+БлаговТУ!E305</f>
        <v>7.9</v>
      </c>
      <c r="F305" s="11">
        <f>'Усть-Иван'!F305+Дубовка!F305+БелогТУ!F305+МазТУпсих!F305+Гонжа!F305+'ПУ-18 Тамб'!F305+БлаговТУ!F305</f>
        <v>0</v>
      </c>
      <c r="G305" s="11">
        <f>'Усть-Иван'!H305+Дубовка!H305+БелогТУ!H305+МазТУпсих!H305+Гонжа!H305+'ПУ-18 Тамб'!H305+БлаговТУ!H305</f>
        <v>8.4372000000000007</v>
      </c>
      <c r="H305" s="11">
        <f>'Усть-Иван'!I305+Дубовка!I305+БелогТУ!I305+МазТУпсих!I305+Гонжа!I305+'ПУ-18 Тамб'!I305+БлаговТУ!I305</f>
        <v>0</v>
      </c>
      <c r="I305" s="11">
        <f>'Усть-Иван'!J305+Дубовка!J305+БелогТУ!J305+МазТУпсих!J305+Гонжа!J305+'ПУ-18 Тамб'!J305+БлаговТУ!J305</f>
        <v>0</v>
      </c>
      <c r="J305" s="11">
        <f>'Усть-Иван'!K305+Дубовка!K305+БелогТУ!K305+МазТУпсих!K305+Гонжа!K305+'ПУ-18 Тамб'!K305+БлаговТУ!K305</f>
        <v>0</v>
      </c>
      <c r="K305" s="11">
        <f>'Усть-Иван'!N305+Дубовка!N305+БелогТУ!N305+МазТУпсих!N305+Гонжа!N305+'ПУ-18 Тамб'!N305+БлаговТУ!N305</f>
        <v>9.0109296000000008</v>
      </c>
      <c r="L305" s="11">
        <f>'Усть-Иван'!O305+Дубовка!O305+БелогТУ!O305+МазТУпсих!O305+Гонжа!O305+'ПУ-18 Тамб'!O305+БлаговТУ!O305</f>
        <v>0</v>
      </c>
      <c r="M305" s="11">
        <f>'Усть-Иван'!P305+Дубовка!P305+БелогТУ!P305+МазТУпсих!P305+Гонжа!P305+'ПУ-18 Тамб'!P305+БлаговТУ!P305</f>
        <v>0</v>
      </c>
      <c r="N305" s="11">
        <f>'Усть-Иван'!Q305+Дубовка!Q305+БелогТУ!Q305+МазТУпсих!Q305+Гонжа!Q305+'ПУ-18 Тамб'!Q305+БлаговТУ!Q305</f>
        <v>0</v>
      </c>
      <c r="O305" s="11">
        <f>'Усть-Иван'!S305+Дубовка!S305+БелогТУ!S305+МазТУпсих!S305+Гонжа!S305+'ПУ-18 Тамб'!S305+БлаговТУ!S305</f>
        <v>9.6236728128000006</v>
      </c>
      <c r="P305" s="11" t="e">
        <f>'Усть-Иван'!T305+п.Юхта!#REF!+Дубовка!T305+БелогТУ!T305+МазТУпсих!T305+Гонжа!T305+'ПУ-18 Тамб'!T305+БлаговТУ!T305</f>
        <v>#REF!</v>
      </c>
      <c r="Q305" s="11" t="e">
        <f>'Усть-Иван'!U305+п.Юхта!#REF!+Дубовка!U305+БелогТУ!U305+МазТУпсих!U305+Гонжа!U305+'ПУ-18 Тамб'!U305+БлаговТУ!U305</f>
        <v>#REF!</v>
      </c>
      <c r="R305" s="11" t="e">
        <f>'Усть-Иван'!V305+п.Юхта!#REF!+Дубовка!V305+БелогТУ!V305+МазТУпсих!V305+Гонжа!V305+'ПУ-18 Тамб'!V305+БлаговТУ!V305</f>
        <v>#REF!</v>
      </c>
      <c r="V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</row>
    <row r="306" spans="1:44" x14ac:dyDescent="0.25">
      <c r="A306" s="19" t="str">
        <f>A299 &amp; ".7"</f>
        <v>27.7</v>
      </c>
      <c r="B306" s="51" t="s">
        <v>325</v>
      </c>
      <c r="C306" s="52" t="s">
        <v>71</v>
      </c>
      <c r="D306" s="11">
        <f>'Усть-Иван'!D306+Дубовка!D306+БелогТУ!D306+МазТУпсих!D306+Гонжа!D306+'ПУ-18 Тамб'!D306+БлаговТУ!D306</f>
        <v>0</v>
      </c>
      <c r="E306" s="11">
        <f>'Усть-Иван'!E306+Дубовка!E306+БелогТУ!E306+МазТУпсих!E306+Гонжа!E306+'ПУ-18 Тамб'!E306+БлаговТУ!E306</f>
        <v>6</v>
      </c>
      <c r="F306" s="11">
        <f>'Усть-Иван'!F306+Дубовка!F306+БелогТУ!F306+МазТУпсих!F306+Гонжа!F306+'ПУ-18 Тамб'!F306+БлаговТУ!F306</f>
        <v>0</v>
      </c>
      <c r="G306" s="11">
        <f>'Усть-Иван'!H306+Дубовка!H306+БелогТУ!H306+МазТУпсих!H306+Гонжа!H306+'ПУ-18 Тамб'!H306+БлаговТУ!H306</f>
        <v>6.4080000000000004</v>
      </c>
      <c r="H306" s="11">
        <f>'Усть-Иван'!I306+Дубовка!I306+БелогТУ!I306+МазТУпсих!I306+Гонжа!I306+'ПУ-18 Тамб'!I306+БлаговТУ!I306</f>
        <v>0</v>
      </c>
      <c r="I306" s="11">
        <f>'Усть-Иван'!J306+Дубовка!J306+БелогТУ!J306+МазТУпсих!J306+Гонжа!J306+'ПУ-18 Тамб'!J306+БлаговТУ!J306</f>
        <v>0</v>
      </c>
      <c r="J306" s="11">
        <f>'Усть-Иван'!K306+Дубовка!K306+БелогТУ!K306+МазТУпсих!K306+Гонжа!K306+'ПУ-18 Тамб'!K306+БлаговТУ!K306</f>
        <v>0</v>
      </c>
      <c r="K306" s="11">
        <f>'Усть-Иван'!N306+Дубовка!N306+БелогТУ!N306+МазТУпсих!N306+Гонжа!N306+'ПУ-18 Тамб'!N306+БлаговТУ!N306</f>
        <v>6.8437440000000009</v>
      </c>
      <c r="L306" s="11">
        <f>'Усть-Иван'!O306+Дубовка!O306+БелогТУ!O306+МазТУпсих!O306+Гонжа!O306+'ПУ-18 Тамб'!O306+БлаговТУ!O306</f>
        <v>0</v>
      </c>
      <c r="M306" s="11">
        <f>'Усть-Иван'!P306+Дубовка!P306+БелогТУ!P306+МазТУпсих!P306+Гонжа!P306+'ПУ-18 Тамб'!P306+БлаговТУ!P306</f>
        <v>0</v>
      </c>
      <c r="N306" s="11">
        <f>'Усть-Иван'!Q306+Дубовка!Q306+БелогТУ!Q306+МазТУпсих!Q306+Гонжа!Q306+'ПУ-18 Тамб'!Q306+БлаговТУ!Q306</f>
        <v>0</v>
      </c>
      <c r="O306" s="11">
        <f>'Усть-Иван'!S306+Дубовка!S306+БелогТУ!S306+МазТУпсих!S306+Гонжа!S306+'ПУ-18 Тамб'!S306+БлаговТУ!S306</f>
        <v>7.3091185920000017</v>
      </c>
      <c r="P306" s="11" t="e">
        <f>'Усть-Иван'!T306+п.Юхта!#REF!+Дубовка!T306+БелогТУ!T306+МазТУпсих!T306+Гонжа!T306+'ПУ-18 Тамб'!T306+БлаговТУ!T306</f>
        <v>#REF!</v>
      </c>
      <c r="Q306" s="11" t="e">
        <f>'Усть-Иван'!U306+п.Юхта!#REF!+Дубовка!U306+БелогТУ!U306+МазТУпсих!U306+Гонжа!U306+'ПУ-18 Тамб'!U306+БлаговТУ!U306</f>
        <v>#REF!</v>
      </c>
      <c r="R306" s="11" t="e">
        <f>'Усть-Иван'!V306+п.Юхта!#REF!+Дубовка!V306+БелогТУ!V306+МазТУпсих!V306+Гонжа!V306+'ПУ-18 Тамб'!V306+БлаговТУ!V306</f>
        <v>#REF!</v>
      </c>
      <c r="V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</row>
    <row r="307" spans="1:44" x14ac:dyDescent="0.25">
      <c r="A307" s="19" t="str">
        <f>A299 &amp; ".8"</f>
        <v>27.8</v>
      </c>
      <c r="B307" s="51" t="s">
        <v>326</v>
      </c>
      <c r="C307" s="52" t="s">
        <v>71</v>
      </c>
      <c r="D307" s="11">
        <f>'Усть-Иван'!D307+Дубовка!D307+БелогТУ!D307+МазТУпсих!D307+Гонжа!D307+'ПУ-18 Тамб'!D307+БлаговТУ!D307</f>
        <v>0</v>
      </c>
      <c r="E307" s="11">
        <f>'Усть-Иван'!E307+Дубовка!E307+БелогТУ!E307+МазТУпсих!E307+Гонжа!E307+'ПУ-18 Тамб'!E307+БлаговТУ!E307</f>
        <v>3.5</v>
      </c>
      <c r="F307" s="11">
        <f>'Усть-Иван'!F307+Дубовка!F307+БелогТУ!F307+МазТУпсих!F307+Гонжа!F307+'ПУ-18 Тамб'!F307+БлаговТУ!F307</f>
        <v>0</v>
      </c>
      <c r="G307" s="11">
        <f>'Усть-Иван'!H307+Дубовка!H307+БелогТУ!H307+МазТУпсих!H307+Гонжа!H307+'ПУ-18 Тамб'!H307+БлаговТУ!H307</f>
        <v>3.7380000000000004</v>
      </c>
      <c r="H307" s="11">
        <f>'Усть-Иван'!I307+Дубовка!I307+БелогТУ!I307+МазТУпсих!I307+Гонжа!I307+'ПУ-18 Тамб'!I307+БлаговТУ!I307</f>
        <v>0</v>
      </c>
      <c r="I307" s="11">
        <f>'Усть-Иван'!J307+Дубовка!J307+БелогТУ!J307+МазТУпсих!J307+Гонжа!J307+'ПУ-18 Тамб'!J307+БлаговТУ!J307</f>
        <v>0</v>
      </c>
      <c r="J307" s="11">
        <f>'Усть-Иван'!K307+Дубовка!K307+БелогТУ!K307+МазТУпсих!K307+Гонжа!K307+'ПУ-18 Тамб'!K307+БлаговТУ!K307</f>
        <v>0</v>
      </c>
      <c r="K307" s="11">
        <f>'Усть-Иван'!N307+Дубовка!N307+БелогТУ!N307+МазТУпсих!N307+Гонжа!N307+'ПУ-18 Тамб'!N307+БлаговТУ!N307</f>
        <v>3.9921840000000008</v>
      </c>
      <c r="L307" s="11">
        <f>'Усть-Иван'!O307+Дубовка!O307+БелогТУ!O307+МазТУпсих!O307+Гонжа!O307+'ПУ-18 Тамб'!O307+БлаговТУ!O307</f>
        <v>0</v>
      </c>
      <c r="M307" s="11">
        <f>'Усть-Иван'!P307+Дубовка!P307+БелогТУ!P307+МазТУпсих!P307+Гонжа!P307+'ПУ-18 Тамб'!P307+БлаговТУ!P307</f>
        <v>0</v>
      </c>
      <c r="N307" s="11">
        <f>'Усть-Иван'!Q307+Дубовка!Q307+БелогТУ!Q307+МазТУпсих!Q307+Гонжа!Q307+'ПУ-18 Тамб'!Q307+БлаговТУ!Q307</f>
        <v>0</v>
      </c>
      <c r="O307" s="11">
        <f>'Усть-Иван'!S307+Дубовка!S307+БелогТУ!S307+МазТУпсих!S307+Гонжа!S307+'ПУ-18 Тамб'!S307+БлаговТУ!S307</f>
        <v>4.2636525120000011</v>
      </c>
      <c r="P307" s="11" t="e">
        <f>'Усть-Иван'!T307+п.Юхта!#REF!+Дубовка!T307+БелогТУ!T307+МазТУпсих!T307+Гонжа!T307+'ПУ-18 Тамб'!T307+БлаговТУ!T307</f>
        <v>#REF!</v>
      </c>
      <c r="Q307" s="11" t="e">
        <f>'Усть-Иван'!U307+п.Юхта!#REF!+Дубовка!U307+БелогТУ!U307+МазТУпсих!U307+Гонжа!U307+'ПУ-18 Тамб'!U307+БлаговТУ!U307</f>
        <v>#REF!</v>
      </c>
      <c r="R307" s="11" t="e">
        <f>'Усть-Иван'!V307+п.Юхта!#REF!+Дубовка!V307+БелогТУ!V307+МазТУпсих!V307+Гонжа!V307+'ПУ-18 Тамб'!V307+БлаговТУ!V307</f>
        <v>#REF!</v>
      </c>
      <c r="V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</row>
    <row r="308" spans="1:44" ht="24.75" customHeight="1" x14ac:dyDescent="0.25">
      <c r="A308" s="19" t="str">
        <f>A299 &amp; ".9"</f>
        <v>27.9</v>
      </c>
      <c r="B308" s="51" t="s">
        <v>327</v>
      </c>
      <c r="C308" s="52" t="s">
        <v>71</v>
      </c>
      <c r="D308" s="14">
        <f>D309+D310+D311+D312+D313</f>
        <v>5158.5400000000009</v>
      </c>
      <c r="E308" s="14">
        <f t="shared" ref="E308:R308" si="171">E309+E310+E311+E312+E313</f>
        <v>4515.1152899999988</v>
      </c>
      <c r="F308" s="14">
        <f t="shared" si="171"/>
        <v>3623.9300000000003</v>
      </c>
      <c r="G308" s="14">
        <f t="shared" si="171"/>
        <v>4826.4297602514307</v>
      </c>
      <c r="H308" s="14">
        <f t="shared" si="171"/>
        <v>1583.1497999999999</v>
      </c>
      <c r="I308" s="14">
        <f t="shared" si="171"/>
        <v>2515.1182982400001</v>
      </c>
      <c r="J308" s="14">
        <f t="shared" si="171"/>
        <v>1690.8039864</v>
      </c>
      <c r="K308" s="14">
        <f t="shared" si="171"/>
        <v>5339.2395057511239</v>
      </c>
      <c r="L308" s="14">
        <f t="shared" si="171"/>
        <v>1805.7786574752004</v>
      </c>
      <c r="M308" s="14">
        <f t="shared" si="171"/>
        <v>2868.8042938117019</v>
      </c>
      <c r="N308" s="14">
        <f t="shared" si="171"/>
        <v>1928.5716061835142</v>
      </c>
      <c r="O308" s="14">
        <f t="shared" si="171"/>
        <v>5931.6970561967964</v>
      </c>
      <c r="P308" s="14" t="e">
        <f t="shared" si="171"/>
        <v>#REF!</v>
      </c>
      <c r="Q308" s="14" t="e">
        <f t="shared" si="171"/>
        <v>#REF!</v>
      </c>
      <c r="R308" s="14" t="e">
        <f t="shared" si="171"/>
        <v>#REF!</v>
      </c>
      <c r="V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</row>
    <row r="309" spans="1:44" x14ac:dyDescent="0.25">
      <c r="A309" s="56" t="str">
        <f>A308 &amp; ".1"</f>
        <v>27.9.1</v>
      </c>
      <c r="B309" s="57" t="s">
        <v>328</v>
      </c>
      <c r="C309" s="58" t="s">
        <v>71</v>
      </c>
      <c r="D309" s="11">
        <f>'Усть-Иван'!D309+Дубовка!D309+БелогТУ!D309+МазТУпсих!D309+Гонжа!D309+'ПУ-18 Тамб'!D309+БлаговТУ!D309</f>
        <v>0</v>
      </c>
      <c r="E309" s="11">
        <f>'Усть-Иван'!E309+Дубовка!E309+БелогТУ!E309+МазТУпсих!E309+Гонжа!E309+'ПУ-18 Тамб'!E309+БлаговТУ!E309</f>
        <v>0</v>
      </c>
      <c r="F309" s="11">
        <f>'Усть-Иван'!F309+Дубовка!F309+БелогТУ!F309+МазТУпсих!F309+Гонжа!F309+'ПУ-18 Тамб'!F309+БлаговТУ!F309</f>
        <v>0</v>
      </c>
      <c r="G309" s="11">
        <f>'Усть-Иван'!H309+Дубовка!H309+БелогТУ!H309+МазТУпсих!H309+Гонжа!H309+'ПУ-18 Тамб'!H309+БлаговТУ!H309</f>
        <v>0</v>
      </c>
      <c r="H309" s="11">
        <f>'Усть-Иван'!I309+Дубовка!I309+БелогТУ!I309+МазТУпсих!I309+Гонжа!I309+'ПУ-18 Тамб'!I309+БлаговТУ!I309</f>
        <v>0</v>
      </c>
      <c r="I309" s="11">
        <f>'Усть-Иван'!J309+Дубовка!J309+БелогТУ!J309+МазТУпсих!J309+Гонжа!J309+'ПУ-18 Тамб'!J309+БлаговТУ!J309</f>
        <v>0</v>
      </c>
      <c r="J309" s="11">
        <f>'Усть-Иван'!K309+Дубовка!K309+БелогТУ!K309+МазТУпсих!K309+Гонжа!K309+'ПУ-18 Тамб'!K309+БлаговТУ!K309</f>
        <v>0</v>
      </c>
      <c r="K309" s="11">
        <f>'Усть-Иван'!N309+Дубовка!N309+БелогТУ!N309+МазТУпсих!N309+Гонжа!N309+'ПУ-18 Тамб'!N309+БлаговТУ!N309</f>
        <v>0</v>
      </c>
      <c r="L309" s="11">
        <f>'Усть-Иван'!O309+Дубовка!O309+БелогТУ!O309+МазТУпсих!O309+Гонжа!O309+'ПУ-18 Тамб'!O309+БлаговТУ!O309</f>
        <v>0</v>
      </c>
      <c r="M309" s="11">
        <f>'Усть-Иван'!P309+Дубовка!P309+БелогТУ!P309+МазТУпсих!P309+Гонжа!P309+'ПУ-18 Тамб'!P309+БлаговТУ!P309</f>
        <v>0</v>
      </c>
      <c r="N309" s="11">
        <f>'Усть-Иван'!Q309+Дубовка!Q309+БелогТУ!Q309+МазТУпсих!Q309+Гонжа!Q309+'ПУ-18 Тамб'!Q309+БлаговТУ!Q309</f>
        <v>0</v>
      </c>
      <c r="O309" s="11">
        <f>'Усть-Иван'!S309+Дубовка!S309+БелогТУ!S309+МазТУпсих!S309+Гонжа!S309+'ПУ-18 Тамб'!S309+БлаговТУ!S309</f>
        <v>0</v>
      </c>
      <c r="P309" s="11" t="e">
        <f>'Усть-Иван'!T309+п.Юхта!#REF!+Дубовка!T309+БелогТУ!T309+МазТУпсих!T309+Гонжа!T309+'ПУ-18 Тамб'!T309+БлаговТУ!T309</f>
        <v>#REF!</v>
      </c>
      <c r="Q309" s="11" t="e">
        <f>'Усть-Иван'!U309+п.Юхта!#REF!+Дубовка!U309+БелогТУ!U309+МазТУпсих!U309+Гонжа!U309+'ПУ-18 Тамб'!U309+БлаговТУ!U309</f>
        <v>#REF!</v>
      </c>
      <c r="R309" s="11" t="e">
        <f>'Усть-Иван'!V309+п.Юхта!#REF!+Дубовка!V309+БелогТУ!V309+МазТУпсих!V309+Гонжа!V309+'ПУ-18 Тамб'!V309+БлаговТУ!V309</f>
        <v>#REF!</v>
      </c>
      <c r="V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</row>
    <row r="310" spans="1:44" x14ac:dyDescent="0.25">
      <c r="A310" s="56" t="str">
        <f>A308 &amp; ".2"</f>
        <v>27.9.2</v>
      </c>
      <c r="B310" s="57" t="s">
        <v>329</v>
      </c>
      <c r="C310" s="58" t="s">
        <v>71</v>
      </c>
      <c r="D310" s="11">
        <f>'Усть-Иван'!D310+Дубовка!D310+БелогТУ!D310+МазТУпсих!D310+Гонжа!D310+'ПУ-18 Тамб'!D310+БлаговТУ!D310</f>
        <v>0</v>
      </c>
      <c r="E310" s="11">
        <f>'Усть-Иван'!E310+Дубовка!E310+БелогТУ!E310+МазТУпсих!E310+Гонжа!E310+'ПУ-18 Тамб'!E310+БлаговТУ!E310</f>
        <v>2.82</v>
      </c>
      <c r="F310" s="11">
        <f>'Усть-Иван'!F310+Дубовка!F310+БелогТУ!F310+МазТУпсих!F310+Гонжа!F310+'ПУ-18 Тамб'!F310+БлаговТУ!F310</f>
        <v>0</v>
      </c>
      <c r="G310" s="11">
        <f>'Усть-Иван'!H310+Дубовка!H310+БелогТУ!H310+МазТУпсих!H310+Гонжа!H310+'ПУ-18 Тамб'!H310+БлаговТУ!H310</f>
        <v>3.0117600000000002</v>
      </c>
      <c r="H310" s="11">
        <f>'Усть-Иван'!I310+Дубовка!I310+БелогТУ!I310+МазТУпсих!I310+Гонжа!I310+'ПУ-18 Тамб'!I310+БлаговТУ!I310</f>
        <v>0</v>
      </c>
      <c r="I310" s="11">
        <f>'Усть-Иван'!J310+Дубовка!J310+БелогТУ!J310+МазТУпсих!J310+Гонжа!J310+'ПУ-18 Тамб'!J310+БлаговТУ!J310</f>
        <v>3.2165596800000005</v>
      </c>
      <c r="J310" s="11">
        <f>'Усть-Иван'!K310+Дубовка!K310+БелогТУ!K310+МазТУпсих!K310+Гонжа!K310+'ПУ-18 Тамб'!K310+БлаговТУ!K310</f>
        <v>0</v>
      </c>
      <c r="K310" s="11">
        <f>'Усть-Иван'!N310+Дубовка!N310+БелогТУ!N310+МазТУпсих!N310+Гонжа!N310+'ПУ-18 Тамб'!N310+БлаговТУ!N310</f>
        <v>3.4352857382400006</v>
      </c>
      <c r="L310" s="11">
        <f>'Усть-Иван'!O310+Дубовка!O310+БелогТУ!O310+МазТУпсих!O310+Гонжа!O310+'ПУ-18 Тамб'!O310+БлаговТУ!O310</f>
        <v>0</v>
      </c>
      <c r="M310" s="11">
        <f>'Усть-Иван'!P310+Дубовка!P310+БелогТУ!P310+МазТУпсих!P310+Гонжа!P310+'ПУ-18 Тамб'!P310+БлаговТУ!P310</f>
        <v>3.6688851684403208</v>
      </c>
      <c r="N310" s="11">
        <f>'Усть-Иван'!Q310+Дубовка!Q310+БелогТУ!Q310+МазТУпсих!Q310+Гонжа!Q310+'ПУ-18 Тамб'!Q310+БлаговТУ!Q310</f>
        <v>0</v>
      </c>
      <c r="O310" s="11">
        <f>'Усть-Иван'!S310+Дубовка!S310+БелогТУ!S310+МазТУпсих!S310+Гонжа!S310+'ПУ-18 Тамб'!S310+БлаговТУ!S310</f>
        <v>3.9183693598942626</v>
      </c>
      <c r="P310" s="11" t="e">
        <f>'Усть-Иван'!T310+п.Юхта!#REF!+Дубовка!T310+БелогТУ!T310+МазТУпсих!T310+Гонжа!T310+'ПУ-18 Тамб'!T310+БлаговТУ!T310</f>
        <v>#REF!</v>
      </c>
      <c r="Q310" s="11" t="e">
        <f>'Усть-Иван'!U310+п.Юхта!#REF!+Дубовка!U310+БелогТУ!U310+МазТУпсих!U310+Гонжа!U310+'ПУ-18 Тамб'!U310+БлаговТУ!U310</f>
        <v>#REF!</v>
      </c>
      <c r="R310" s="11" t="e">
        <f>'Усть-Иван'!V310+п.Юхта!#REF!+Дубовка!V310+БелогТУ!V310+МазТУпсих!V310+Гонжа!V310+'ПУ-18 Тамб'!V310+БлаговТУ!V310</f>
        <v>#REF!</v>
      </c>
      <c r="V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</row>
    <row r="311" spans="1:44" x14ac:dyDescent="0.25">
      <c r="A311" s="56" t="str">
        <f>A308 &amp; ".3"</f>
        <v>27.9.3</v>
      </c>
      <c r="B311" s="57" t="s">
        <v>330</v>
      </c>
      <c r="C311" s="58" t="s">
        <v>71</v>
      </c>
      <c r="D311" s="11">
        <f>'Усть-Иван'!D311+Дубовка!D311+БелогТУ!D311+МазТУпсих!D311+Гонжа!D311+'ПУ-18 Тамб'!D311+БлаговТУ!D311</f>
        <v>0</v>
      </c>
      <c r="E311" s="11">
        <f>'Усть-Иван'!E311+Дубовка!E311+БелогТУ!E311+МазТУпсих!E311+Гонжа!E311+'ПУ-18 Тамб'!E311+БлаговТУ!E311</f>
        <v>0</v>
      </c>
      <c r="F311" s="11">
        <f>'Усть-Иван'!F311+Дубовка!F311+БелогТУ!F311+МазТУпсих!F311+Гонжа!F311+'ПУ-18 Тамб'!F311+БлаговТУ!F311</f>
        <v>0</v>
      </c>
      <c r="G311" s="11">
        <f>'Усть-Иван'!H311+Дубовка!H311+БелогТУ!H311+МазТУпсих!H311+Гонжа!H311+'ПУ-18 Тамб'!H311+БлаговТУ!H311</f>
        <v>0</v>
      </c>
      <c r="H311" s="11">
        <f>'Усть-Иван'!I311+Дубовка!I311+БелогТУ!I311+МазТУпсих!I311+Гонжа!I311+'ПУ-18 Тамб'!I311+БлаговТУ!I311</f>
        <v>0</v>
      </c>
      <c r="I311" s="11">
        <f>'Усть-Иван'!J311+Дубовка!J311+БелогТУ!J311+МазТУпсих!J311+Гонжа!J311+'ПУ-18 Тамб'!J311+БлаговТУ!J311</f>
        <v>0</v>
      </c>
      <c r="J311" s="11">
        <f>'Усть-Иван'!K311+Дубовка!K311+БелогТУ!K311+МазТУпсих!K311+Гонжа!K311+'ПУ-18 Тамб'!K311+БлаговТУ!K311</f>
        <v>0</v>
      </c>
      <c r="K311" s="11">
        <f>'Усть-Иван'!N311+Дубовка!N311+БелогТУ!N311+МазТУпсих!N311+Гонжа!N311+'ПУ-18 Тамб'!N311+БлаговТУ!N311</f>
        <v>0</v>
      </c>
      <c r="L311" s="11">
        <f>'Усть-Иван'!O311+Дубовка!O311+БелогТУ!O311+МазТУпсих!O311+Гонжа!O311+'ПУ-18 Тамб'!O311+БлаговТУ!O311</f>
        <v>0</v>
      </c>
      <c r="M311" s="11">
        <f>'Усть-Иван'!P311+Дубовка!P311+БелогТУ!P311+МазТУпсих!P311+Гонжа!P311+'ПУ-18 Тамб'!P311+БлаговТУ!P311</f>
        <v>0</v>
      </c>
      <c r="N311" s="11">
        <f>'Усть-Иван'!Q311+Дубовка!Q311+БелогТУ!Q311+МазТУпсих!Q311+Гонжа!Q311+'ПУ-18 Тамб'!Q311+БлаговТУ!Q311</f>
        <v>0</v>
      </c>
      <c r="O311" s="11">
        <f>'Усть-Иван'!S311+Дубовка!S311+БелогТУ!S311+МазТУпсих!S311+Гонжа!S311+'ПУ-18 Тамб'!S311+БлаговТУ!S311</f>
        <v>0</v>
      </c>
      <c r="P311" s="11" t="e">
        <f>'Усть-Иван'!T311+п.Юхта!#REF!+Дубовка!T311+БелогТУ!T311+МазТУпсих!T311+Гонжа!T311+'ПУ-18 Тамб'!T311+БлаговТУ!T311</f>
        <v>#REF!</v>
      </c>
      <c r="Q311" s="11" t="e">
        <f>'Усть-Иван'!U311+п.Юхта!#REF!+Дубовка!U311+БелогТУ!U311+МазТУпсих!U311+Гонжа!U311+'ПУ-18 Тамб'!U311+БлаговТУ!U311</f>
        <v>#REF!</v>
      </c>
      <c r="R311" s="11" t="e">
        <f>'Усть-Иван'!V311+п.Юхта!#REF!+Дубовка!V311+БелогТУ!V311+МазТУпсих!V311+Гонжа!V311+'ПУ-18 Тамб'!V311+БлаговТУ!V311</f>
        <v>#REF!</v>
      </c>
      <c r="V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</row>
    <row r="312" spans="1:44" x14ac:dyDescent="0.25">
      <c r="A312" s="56" t="str">
        <f>A308 &amp; ".4"</f>
        <v>27.9.4</v>
      </c>
      <c r="B312" s="57" t="s">
        <v>331</v>
      </c>
      <c r="C312" s="58" t="s">
        <v>71</v>
      </c>
      <c r="D312" s="11">
        <f>'Усть-Иван'!D312+Дубовка!D312+БелогТУ!D312+МазТУпсих!D312+Гонжа!D312+'ПУ-18 Тамб'!D312+БлаговТУ!D312</f>
        <v>0</v>
      </c>
      <c r="E312" s="11">
        <f>'Усть-Иван'!E312+Дубовка!E312+БелогТУ!E312+МазТУпсих!E312+Гонжа!E312+'ПУ-18 Тамб'!E312+БлаговТУ!E312</f>
        <v>0</v>
      </c>
      <c r="F312" s="11">
        <f>'Усть-Иван'!F312+Дубовка!F312+БелогТУ!F312+МазТУпсих!F312+Гонжа!F312+'ПУ-18 Тамб'!F312+БлаговТУ!F312</f>
        <v>0</v>
      </c>
      <c r="G312" s="11">
        <f>'Усть-Иван'!H312+Дубовка!H312+БелогТУ!H312+МазТУпсих!H312+Гонжа!H312+'ПУ-18 Тамб'!H312+БлаговТУ!H312</f>
        <v>0</v>
      </c>
      <c r="H312" s="11">
        <f>'Усть-Иван'!I312+Дубовка!I312+БелогТУ!I312+МазТУпсих!I312+Гонжа!I312+'ПУ-18 Тамб'!I312+БлаговТУ!I312</f>
        <v>0</v>
      </c>
      <c r="I312" s="11">
        <f>'Усть-Иван'!J312+Дубовка!J312+БелогТУ!J312+МазТУпсих!J312+Гонжа!J312+'ПУ-18 Тамб'!J312+БлаговТУ!J312</f>
        <v>0</v>
      </c>
      <c r="J312" s="11">
        <f>'Усть-Иван'!K312+Дубовка!K312+БелогТУ!K312+МазТУпсих!K312+Гонжа!K312+'ПУ-18 Тамб'!K312+БлаговТУ!K312</f>
        <v>0</v>
      </c>
      <c r="K312" s="11">
        <f>'Усть-Иван'!N312+Дубовка!N312+БелогТУ!N312+МазТУпсих!N312+Гонжа!N312+'ПУ-18 Тамб'!N312+БлаговТУ!N312</f>
        <v>0</v>
      </c>
      <c r="L312" s="11">
        <f>'Усть-Иван'!O312+Дубовка!O312+БелогТУ!O312+МазТУпсих!O312+Гонжа!O312+'ПУ-18 Тамб'!O312+БлаговТУ!O312</f>
        <v>0</v>
      </c>
      <c r="M312" s="11">
        <f>'Усть-Иван'!P312+Дубовка!P312+БелогТУ!P312+МазТУпсих!P312+Гонжа!P312+'ПУ-18 Тамб'!P312+БлаговТУ!P312</f>
        <v>0</v>
      </c>
      <c r="N312" s="11">
        <f>'Усть-Иван'!Q312+Дубовка!Q312+БелогТУ!Q312+МазТУпсих!Q312+Гонжа!Q312+'ПУ-18 Тамб'!Q312+БлаговТУ!Q312</f>
        <v>0</v>
      </c>
      <c r="O312" s="11">
        <f>'Усть-Иван'!S312+Дубовка!S312+БелогТУ!S312+МазТУпсих!S312+Гонжа!S312+'ПУ-18 Тамб'!S312+БлаговТУ!S312</f>
        <v>0</v>
      </c>
      <c r="P312" s="11" t="e">
        <f>'Усть-Иван'!T312+п.Юхта!#REF!+Дубовка!T312+БелогТУ!T312+МазТУпсих!T312+Гонжа!T312+'ПУ-18 Тамб'!T312+БлаговТУ!T312</f>
        <v>#REF!</v>
      </c>
      <c r="Q312" s="11" t="e">
        <f>'Усть-Иван'!U312+п.Юхта!#REF!+Дубовка!U312+БелогТУ!U312+МазТУпсих!U312+Гонжа!U312+'ПУ-18 Тамб'!U312+БлаговТУ!U312</f>
        <v>#REF!</v>
      </c>
      <c r="R312" s="11" t="e">
        <f>'Усть-Иван'!V312+п.Юхта!#REF!+Дубовка!V312+БелогТУ!V312+МазТУпсих!V312+Гонжа!V312+'ПУ-18 Тамб'!V312+БлаговТУ!V312</f>
        <v>#REF!</v>
      </c>
      <c r="V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</row>
    <row r="313" spans="1:44" x14ac:dyDescent="0.25">
      <c r="A313" s="56" t="str">
        <f>A308 &amp; ".5"</f>
        <v>27.9.5</v>
      </c>
      <c r="B313" s="51" t="s">
        <v>332</v>
      </c>
      <c r="C313" s="58" t="s">
        <v>71</v>
      </c>
      <c r="D313" s="11">
        <f>'Усть-Иван'!D313+Дубовка!D313+БелогТУ!D313+МазТУпсих!D313+Гонжа!D313+'ПУ-18 Тамб'!D313+БлаговТУ!D313</f>
        <v>5158.5400000000009</v>
      </c>
      <c r="E313" s="11">
        <f>'Усть-Иван'!E313+Дубовка!E313+БелогТУ!E313+МазТУпсих!E313+Гонжа!E313+'ПУ-18 Тамб'!E313+БлаговТУ!E313</f>
        <v>4512.2952899999991</v>
      </c>
      <c r="F313" s="11">
        <f>'Усть-Иван'!F313+Дубовка!F313+БелогТУ!F313+МазТУпсих!F313+Гонжа!F313+'ПУ-18 Тамб'!F313+БлаговТУ!F313</f>
        <v>3623.9300000000003</v>
      </c>
      <c r="G313" s="11">
        <f>'Усть-Иван'!H313+Дубовка!H313+БелогТУ!H313+МазТУпсих!H313+Гонжа!H313+'ПУ-18 Тамб'!H313+БлаговТУ!H313</f>
        <v>4823.4180002514304</v>
      </c>
      <c r="H313" s="11">
        <f>'Усть-Иван'!I313+Дубовка!I313+БелогТУ!I313+МазТУпсих!I313+Гонжа!I313+'ПУ-18 Тамб'!I313+БлаговТУ!I313</f>
        <v>1583.1497999999999</v>
      </c>
      <c r="I313" s="11">
        <f>'Усть-Иван'!J313+Дубовка!J313+БелогТУ!J313+МазТУпсих!J313+Гонжа!J313+'ПУ-18 Тамб'!J313+БлаговТУ!J313</f>
        <v>2511.90173856</v>
      </c>
      <c r="J313" s="11">
        <f>'Усть-Иван'!K313+Дубовка!K313+БелогТУ!K313+МазТУпсих!K313+Гонжа!K313+'ПУ-18 Тамб'!K313+БлаговТУ!K313</f>
        <v>1690.8039864</v>
      </c>
      <c r="K313" s="11">
        <f>'Усть-Иван'!N313+Дубовка!N313+БелогТУ!N313+МазТУпсих!N313+Гонжа!N313+'ПУ-18 Тамб'!N313+БлаговТУ!N313</f>
        <v>5335.8042200128839</v>
      </c>
      <c r="L313" s="11">
        <f>'Усть-Иван'!O313+Дубовка!O313+БелогТУ!O313+МазТУпсих!O313+Гонжа!O313+'ПУ-18 Тамб'!O313+БлаговТУ!O313</f>
        <v>1805.7786574752004</v>
      </c>
      <c r="M313" s="11">
        <f>'Усть-Иван'!P313+Дубовка!P313+БелогТУ!P313+МазТУпсих!P313+Гонжа!P313+'ПУ-18 Тамб'!P313+БлаговТУ!P313</f>
        <v>2865.1354086432616</v>
      </c>
      <c r="N313" s="11">
        <f>'Усть-Иван'!Q313+Дубовка!Q313+БелогТУ!Q313+МазТУпсих!Q313+Гонжа!Q313+'ПУ-18 Тамб'!Q313+БлаговТУ!Q313</f>
        <v>1928.5716061835142</v>
      </c>
      <c r="O313" s="11">
        <f>'Усть-Иван'!S313+Дубовка!S313+БелогТУ!S313+МазТУпсих!S313+Гонжа!S313+'ПУ-18 Тамб'!S313+БлаговТУ!S313</f>
        <v>5927.7786868369021</v>
      </c>
      <c r="P313" s="11" t="e">
        <f>'Усть-Иван'!T313+п.Юхта!#REF!+Дубовка!T313+БелогТУ!T313+МазТУпсих!T313+Гонжа!T313+'ПУ-18 Тамб'!T313+БлаговТУ!T313</f>
        <v>#REF!</v>
      </c>
      <c r="Q313" s="11" t="e">
        <f>'Усть-Иван'!U313+п.Юхта!#REF!+Дубовка!U313+БелогТУ!U313+МазТУпсих!U313+Гонжа!U313+'ПУ-18 Тамб'!U313+БлаговТУ!U313</f>
        <v>#REF!</v>
      </c>
      <c r="R313" s="11" t="e">
        <f>'Усть-Иван'!V313+п.Юхта!#REF!+Дубовка!V313+БелогТУ!V313+МазТУпсих!V313+Гонжа!V313+'ПУ-18 Тамб'!V313+БлаговТУ!V313</f>
        <v>#REF!</v>
      </c>
      <c r="V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</row>
    <row r="314" spans="1:44" x14ac:dyDescent="0.25">
      <c r="A314" s="18" t="s">
        <v>333</v>
      </c>
      <c r="B314" s="30" t="s">
        <v>334</v>
      </c>
      <c r="C314" s="2" t="s">
        <v>71</v>
      </c>
      <c r="D314" s="31">
        <f>D315+D316+D317+D318</f>
        <v>0</v>
      </c>
      <c r="E314" s="31">
        <f t="shared" ref="E314:H314" si="172">E315+E316+E317+E318</f>
        <v>0</v>
      </c>
      <c r="F314" s="31">
        <f t="shared" si="172"/>
        <v>0</v>
      </c>
      <c r="G314" s="31">
        <f t="shared" si="172"/>
        <v>847.94201399999997</v>
      </c>
      <c r="H314" s="31">
        <f t="shared" si="172"/>
        <v>0</v>
      </c>
      <c r="I314" s="31">
        <f>I315+I316+I317+I318</f>
        <v>0</v>
      </c>
      <c r="J314" s="31">
        <f>J315+J316+J317+J318</f>
        <v>0</v>
      </c>
      <c r="K314" s="31">
        <f t="shared" ref="K314:L314" si="173">K315+K316+K317+K318</f>
        <v>0</v>
      </c>
      <c r="L314" s="31">
        <f t="shared" si="173"/>
        <v>0</v>
      </c>
      <c r="M314" s="31">
        <f>M315+M316+M317+M318</f>
        <v>0</v>
      </c>
      <c r="N314" s="31">
        <f>N315+N316+N317+N318</f>
        <v>0</v>
      </c>
      <c r="O314" s="31">
        <f t="shared" ref="O314:P314" si="174">O315+O316+O317+O318</f>
        <v>0</v>
      </c>
      <c r="P314" s="31" t="e">
        <f t="shared" si="174"/>
        <v>#REF!</v>
      </c>
      <c r="Q314" s="31" t="e">
        <f>Q315+Q316+Q317+Q318</f>
        <v>#REF!</v>
      </c>
      <c r="R314" s="31" t="e">
        <f>R315+R316+R317+R318</f>
        <v>#REF!</v>
      </c>
      <c r="V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</row>
    <row r="315" spans="1:44" ht="25.5" x14ac:dyDescent="0.25">
      <c r="A315" s="19" t="str">
        <f>A314 &amp; ".1"</f>
        <v>28.1</v>
      </c>
      <c r="B315" s="51" t="s">
        <v>335</v>
      </c>
      <c r="C315" s="52" t="s">
        <v>71</v>
      </c>
      <c r="D315" s="11">
        <f>'Усть-Иван'!D315+Дубовка!D315+БелогТУ!D315+МазТУпсих!D315+Гонжа!D315+'ПУ-18 Тамб'!D315+БлаговТУ!D315</f>
        <v>0</v>
      </c>
      <c r="E315" s="11">
        <f>'Усть-Иван'!E315+Дубовка!E315+БелогТУ!E315+МазТУпсих!E315+Гонжа!E315+'ПУ-18 Тамб'!E315+БлаговТУ!E315</f>
        <v>0</v>
      </c>
      <c r="F315" s="11">
        <f>'Усть-Иван'!F315+Дубовка!F315+БелогТУ!F315+МазТУпсих!F315+Гонжа!F315+'ПУ-18 Тамб'!F315+БлаговТУ!F315</f>
        <v>0</v>
      </c>
      <c r="G315" s="11">
        <f>'Усть-Иван'!H315+Дубовка!H315+БелогТУ!H315+МазТУпсих!H315+Гонжа!H315+'ПУ-18 Тамб'!H315+БлаговТУ!H315</f>
        <v>0</v>
      </c>
      <c r="H315" s="11">
        <f>'Усть-Иван'!I315+Дубовка!I315+БелогТУ!I315+МазТУпсих!I315+Гонжа!I315+'ПУ-18 Тамб'!I315+БлаговТУ!I315</f>
        <v>0</v>
      </c>
      <c r="I315" s="11">
        <f>'Усть-Иван'!J315+Дубовка!J315+БелогТУ!J315+МазТУпсих!J315+Гонжа!J315+'ПУ-18 Тамб'!J315+БлаговТУ!J315</f>
        <v>0</v>
      </c>
      <c r="J315" s="11">
        <f>'Усть-Иван'!K315+Дубовка!K315+БелогТУ!K315+МазТУпсих!K315+Гонжа!K315+'ПУ-18 Тамб'!K315+БлаговТУ!K315</f>
        <v>0</v>
      </c>
      <c r="K315" s="11">
        <f>'Усть-Иван'!N315+Дубовка!N315+БелогТУ!N315+МазТУпсих!N315+Гонжа!N315+'ПУ-18 Тамб'!N315+БлаговТУ!N315</f>
        <v>0</v>
      </c>
      <c r="L315" s="11">
        <f>'Усть-Иван'!O315+Дубовка!O315+БелогТУ!O315+МазТУпсих!O315+Гонжа!O315+'ПУ-18 Тамб'!O315+БлаговТУ!O315</f>
        <v>0</v>
      </c>
      <c r="M315" s="11">
        <f>'Усть-Иван'!P315+Дубовка!P315+БелогТУ!P315+МазТУпсих!P315+Гонжа!P315+'ПУ-18 Тамб'!P315+БлаговТУ!P315</f>
        <v>0</v>
      </c>
      <c r="N315" s="11">
        <f>'Усть-Иван'!Q315+Дубовка!Q315+БелогТУ!Q315+МазТУпсих!Q315+Гонжа!Q315+'ПУ-18 Тамб'!Q315+БлаговТУ!Q315</f>
        <v>0</v>
      </c>
      <c r="O315" s="11">
        <f>'Усть-Иван'!S315+Дубовка!S315+БелогТУ!S315+МазТУпсих!S315+Гонжа!S315+'ПУ-18 Тамб'!S315+БлаговТУ!S315</f>
        <v>0</v>
      </c>
      <c r="P315" s="11" t="e">
        <f>'Усть-Иван'!T315+п.Юхта!#REF!+Дубовка!T315+БелогТУ!T315+МазТУпсих!T315+Гонжа!T315+'ПУ-18 Тамб'!T315+БлаговТУ!T315</f>
        <v>#REF!</v>
      </c>
      <c r="Q315" s="11" t="e">
        <f>'Усть-Иван'!U315+п.Юхта!#REF!+Дубовка!U315+БелогТУ!U315+МазТУпсих!U315+Гонжа!U315+'ПУ-18 Тамб'!U315+БлаговТУ!U315</f>
        <v>#REF!</v>
      </c>
      <c r="R315" s="11" t="e">
        <f>'Усть-Иван'!V315+п.Юхта!#REF!+Дубовка!V315+БелогТУ!V315+МазТУпсих!V315+Гонжа!V315+'ПУ-18 Тамб'!V315+БлаговТУ!V315</f>
        <v>#REF!</v>
      </c>
      <c r="V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</row>
    <row r="316" spans="1:44" x14ac:dyDescent="0.25">
      <c r="A316" s="19" t="str">
        <f>A314 &amp; ".2"</f>
        <v>28.2</v>
      </c>
      <c r="B316" s="51" t="s">
        <v>336</v>
      </c>
      <c r="C316" s="52" t="s">
        <v>71</v>
      </c>
      <c r="D316" s="11">
        <f>'Усть-Иван'!D316+Дубовка!D316+БелогТУ!D316+МазТУпсих!D316+Гонжа!D316+'ПУ-18 Тамб'!D316+БлаговТУ!D316</f>
        <v>0</v>
      </c>
      <c r="E316" s="11">
        <f>'Усть-Иван'!E316+Дубовка!E316+БелогТУ!E316+МазТУпсих!E316+Гонжа!E316+'ПУ-18 Тамб'!E316+БлаговТУ!E316</f>
        <v>0</v>
      </c>
      <c r="F316" s="11">
        <f>'Усть-Иван'!F316+Дубовка!F316+БелогТУ!F316+МазТУпсих!F316+Гонжа!F316+'ПУ-18 Тамб'!F316+БлаговТУ!F316</f>
        <v>0</v>
      </c>
      <c r="G316" s="11">
        <f>'Усть-Иван'!H316+Дубовка!H316+БелогТУ!H316+МазТУпсих!H316+Гонжа!H316+'ПУ-18 Тамб'!H316+БлаговТУ!H316</f>
        <v>45.352014000000018</v>
      </c>
      <c r="H316" s="11">
        <f>'Усть-Иван'!I316+Дубовка!I316+БелогТУ!I316+МазТУпсих!I316+Гонжа!I316+'ПУ-18 Тамб'!I316+БлаговТУ!I316</f>
        <v>0</v>
      </c>
      <c r="I316" s="11">
        <f>'Усть-Иван'!J316+Дубовка!J316+БелогТУ!J316+МазТУпсих!J316+Гонжа!J316+'ПУ-18 Тамб'!J316+БлаговТУ!J316</f>
        <v>0</v>
      </c>
      <c r="J316" s="11">
        <f>'Усть-Иван'!K316+Дубовка!K316+БелогТУ!K316+МазТУпсих!K316+Гонжа!K316+'ПУ-18 Тамб'!K316+БлаговТУ!K316</f>
        <v>0</v>
      </c>
      <c r="K316" s="11">
        <f>'Усть-Иван'!N316+Дубовка!N316+БелогТУ!N316+МазТУпсих!N316+Гонжа!N316+'ПУ-18 Тамб'!N316+БлаговТУ!N316</f>
        <v>0</v>
      </c>
      <c r="L316" s="11">
        <f>'Усть-Иван'!O316+Дубовка!O316+БелогТУ!O316+МазТУпсих!O316+Гонжа!O316+'ПУ-18 Тамб'!O316+БлаговТУ!O316</f>
        <v>0</v>
      </c>
      <c r="M316" s="11">
        <f>'Усть-Иван'!P316+Дубовка!P316+БелогТУ!P316+МазТУпсих!P316+Гонжа!P316+'ПУ-18 Тамб'!P316+БлаговТУ!P316</f>
        <v>0</v>
      </c>
      <c r="N316" s="11">
        <f>'Усть-Иван'!Q316+Дубовка!Q316+БелогТУ!Q316+МазТУпсих!Q316+Гонжа!Q316+'ПУ-18 Тамб'!Q316+БлаговТУ!Q316</f>
        <v>0</v>
      </c>
      <c r="O316" s="11">
        <f>'Усть-Иван'!S316+Дубовка!S316+БелогТУ!S316+МазТУпсих!S316+Гонжа!S316+'ПУ-18 Тамб'!S316+БлаговТУ!S316</f>
        <v>0</v>
      </c>
      <c r="P316" s="11" t="e">
        <f>'Усть-Иван'!T316+п.Юхта!#REF!+Дубовка!T316+БелогТУ!T316+МазТУпсих!T316+Гонжа!T316+'ПУ-18 Тамб'!T316+БлаговТУ!T316</f>
        <v>#REF!</v>
      </c>
      <c r="Q316" s="11" t="e">
        <f>'Усть-Иван'!U316+п.Юхта!#REF!+Дубовка!U316+БелогТУ!U316+МазТУпсих!U316+Гонжа!U316+'ПУ-18 Тамб'!U316+БлаговТУ!U316</f>
        <v>#REF!</v>
      </c>
      <c r="R316" s="11" t="e">
        <f>'Усть-Иван'!V316+п.Юхта!#REF!+Дубовка!V316+БелогТУ!V316+МазТУпсих!V316+Гонжа!V316+'ПУ-18 Тамб'!V316+БлаговТУ!V316</f>
        <v>#REF!</v>
      </c>
      <c r="V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</row>
    <row r="317" spans="1:44" ht="25.5" x14ac:dyDescent="0.25">
      <c r="A317" s="19" t="str">
        <f>A314 &amp; ".3"</f>
        <v>28.3</v>
      </c>
      <c r="B317" s="51" t="s">
        <v>337</v>
      </c>
      <c r="C317" s="52" t="s">
        <v>71</v>
      </c>
      <c r="D317" s="11">
        <f>'Усть-Иван'!D317+Дубовка!D317+БелогТУ!D317+МазТУпсих!D317+Гонжа!D317+'ПУ-18 Тамб'!D317+БлаговТУ!D317</f>
        <v>0</v>
      </c>
      <c r="E317" s="11">
        <f>'Усть-Иван'!E317+Дубовка!E317+БелогТУ!E317+МазТУпсих!E317+Гонжа!E317+'ПУ-18 Тамб'!E317+БлаговТУ!E317</f>
        <v>0</v>
      </c>
      <c r="F317" s="11">
        <f>'Усть-Иван'!F317+Дубовка!F317+БелогТУ!F317+МазТУпсих!F317+Гонжа!F317+'ПУ-18 Тамб'!F317+БлаговТУ!F317</f>
        <v>0</v>
      </c>
      <c r="G317" s="11">
        <f>'Усть-Иван'!H317+Дубовка!H317+БелогТУ!H317+МазТУпсих!H317+Гонжа!H317+'ПУ-18 Тамб'!H317+БлаговТУ!H317</f>
        <v>0</v>
      </c>
      <c r="H317" s="11">
        <f>'Усть-Иван'!I317+Дубовка!I317+БелогТУ!I317+МазТУпсих!I317+Гонжа!I317+'ПУ-18 Тамб'!I317+БлаговТУ!I317</f>
        <v>0</v>
      </c>
      <c r="I317" s="11">
        <f>'Усть-Иван'!J317+Дубовка!J317+БелогТУ!J317+МазТУпсих!J317+Гонжа!J317+'ПУ-18 Тамб'!J317+БлаговТУ!J317</f>
        <v>0</v>
      </c>
      <c r="J317" s="11">
        <f>'Усть-Иван'!K317+Дубовка!K317+БелогТУ!K317+МазТУпсих!K317+Гонжа!K317+'ПУ-18 Тамб'!K317+БлаговТУ!K317</f>
        <v>0</v>
      </c>
      <c r="K317" s="11">
        <f>'Усть-Иван'!N317+Дубовка!N317+БелогТУ!N317+МазТУпсих!N317+Гонжа!N317+'ПУ-18 Тамб'!N317+БлаговТУ!N317</f>
        <v>0</v>
      </c>
      <c r="L317" s="11">
        <f>'Усть-Иван'!O317+Дубовка!O317+БелогТУ!O317+МазТУпсих!O317+Гонжа!O317+'ПУ-18 Тамб'!O317+БлаговТУ!O317</f>
        <v>0</v>
      </c>
      <c r="M317" s="11">
        <f>'Усть-Иван'!P317+Дубовка!P317+БелогТУ!P317+МазТУпсих!P317+Гонжа!P317+'ПУ-18 Тамб'!P317+БлаговТУ!P317</f>
        <v>0</v>
      </c>
      <c r="N317" s="11">
        <f>'Усть-Иван'!Q317+Дубовка!Q317+БелогТУ!Q317+МазТУпсих!Q317+Гонжа!Q317+'ПУ-18 Тамб'!Q317+БлаговТУ!Q317</f>
        <v>0</v>
      </c>
      <c r="O317" s="11">
        <f>'Усть-Иван'!S317+Дубовка!S317+БелогТУ!S317+МазТУпсих!S317+Гонжа!S317+'ПУ-18 Тамб'!S317+БлаговТУ!S317</f>
        <v>0</v>
      </c>
      <c r="P317" s="11" t="e">
        <f>'Усть-Иван'!T317+п.Юхта!#REF!+Дубовка!T317+БелогТУ!T317+МазТУпсих!T317+Гонжа!T317+'ПУ-18 Тамб'!T317+БлаговТУ!T317</f>
        <v>#REF!</v>
      </c>
      <c r="Q317" s="11" t="e">
        <f>'Усть-Иван'!U317+п.Юхта!#REF!+Дубовка!U317+БелогТУ!U317+МазТУпсих!U317+Гонжа!U317+'ПУ-18 Тамб'!U317+БлаговТУ!U317</f>
        <v>#REF!</v>
      </c>
      <c r="R317" s="11" t="e">
        <f>'Усть-Иван'!V317+п.Юхта!#REF!+Дубовка!V317+БелогТУ!V317+МазТУпсих!V317+Гонжа!V317+'ПУ-18 Тамб'!V317+БлаговТУ!V317</f>
        <v>#REF!</v>
      </c>
      <c r="V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</row>
    <row r="318" spans="1:44" x14ac:dyDescent="0.25">
      <c r="A318" s="19" t="str">
        <f>A314 &amp; ".4"</f>
        <v>28.4</v>
      </c>
      <c r="B318" s="51" t="s">
        <v>338</v>
      </c>
      <c r="C318" s="52" t="s">
        <v>71</v>
      </c>
      <c r="D318" s="14">
        <f>D319+D320</f>
        <v>0</v>
      </c>
      <c r="E318" s="14">
        <f t="shared" ref="E318:H318" si="175">E319+E320</f>
        <v>0</v>
      </c>
      <c r="F318" s="14">
        <f t="shared" si="175"/>
        <v>0</v>
      </c>
      <c r="G318" s="14">
        <f t="shared" si="175"/>
        <v>802.58999999999992</v>
      </c>
      <c r="H318" s="14">
        <f t="shared" si="175"/>
        <v>0</v>
      </c>
      <c r="I318" s="14">
        <f>I319+I320</f>
        <v>0</v>
      </c>
      <c r="J318" s="14">
        <f>J319+J320</f>
        <v>0</v>
      </c>
      <c r="K318" s="14">
        <f t="shared" ref="K318:L318" si="176">K319+K320</f>
        <v>0</v>
      </c>
      <c r="L318" s="14">
        <f t="shared" si="176"/>
        <v>0</v>
      </c>
      <c r="M318" s="14">
        <f>M319+M320</f>
        <v>0</v>
      </c>
      <c r="N318" s="14">
        <f>N319+N320</f>
        <v>0</v>
      </c>
      <c r="O318" s="14">
        <f t="shared" ref="O318:P318" si="177">O319+O320</f>
        <v>0</v>
      </c>
      <c r="P318" s="14" t="e">
        <f t="shared" si="177"/>
        <v>#REF!</v>
      </c>
      <c r="Q318" s="14" t="e">
        <f>Q319+Q320</f>
        <v>#REF!</v>
      </c>
      <c r="R318" s="14" t="e">
        <f>R319+R320</f>
        <v>#REF!</v>
      </c>
      <c r="V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</row>
    <row r="319" spans="1:44" x14ac:dyDescent="0.25">
      <c r="A319" s="19" t="str">
        <f>A318 &amp; ".1"</f>
        <v>28.4.1</v>
      </c>
      <c r="B319" s="51" t="s">
        <v>339</v>
      </c>
      <c r="C319" s="52" t="s">
        <v>71</v>
      </c>
      <c r="D319" s="11">
        <f>'Усть-Иван'!D319+Дубовка!D319+БелогТУ!D319+МазТУпсих!D319+Гонжа!D319+'ПУ-18 Тамб'!D319+БлаговТУ!D319</f>
        <v>0</v>
      </c>
      <c r="E319" s="11">
        <f>'Усть-Иван'!E319+Дубовка!E319+БелогТУ!E319+МазТУпсих!E319+Гонжа!E319+'ПУ-18 Тамб'!E319+БлаговТУ!E319</f>
        <v>0</v>
      </c>
      <c r="F319" s="11">
        <f>'Усть-Иван'!F319+Дубовка!F319+БелогТУ!F319+МазТУпсих!F319+Гонжа!F319+'ПУ-18 Тамб'!F319+БлаговТУ!F319</f>
        <v>0</v>
      </c>
      <c r="G319" s="11">
        <f>'Усть-Иван'!H319+Дубовка!H319+БелогТУ!H319+МазТУпсих!H319+Гонжа!H319+'ПУ-18 Тамб'!H319+БлаговТУ!H319</f>
        <v>0</v>
      </c>
      <c r="H319" s="11">
        <f>'Усть-Иван'!I319+Дубовка!I319+БелогТУ!I319+МазТУпсих!I319+Гонжа!I319+'ПУ-18 Тамб'!I319+БлаговТУ!I319</f>
        <v>0</v>
      </c>
      <c r="I319" s="11">
        <f>'Усть-Иван'!J319+Дубовка!J319+БелогТУ!J319+МазТУпсих!J319+Гонжа!J319+'ПУ-18 Тамб'!J319+БлаговТУ!J319</f>
        <v>0</v>
      </c>
      <c r="J319" s="11">
        <f>'Усть-Иван'!K319+Дубовка!K319+БелогТУ!K319+МазТУпсих!K319+Гонжа!K319+'ПУ-18 Тамб'!K319+БлаговТУ!K319</f>
        <v>0</v>
      </c>
      <c r="K319" s="11">
        <f>'Усть-Иван'!N319+Дубовка!N319+БелогТУ!N319+МазТУпсих!N319+Гонжа!N319+'ПУ-18 Тамб'!N319+БлаговТУ!N319</f>
        <v>0</v>
      </c>
      <c r="L319" s="11">
        <f>'Усть-Иван'!O319+Дубовка!O319+БелогТУ!O319+МазТУпсих!O319+Гонжа!O319+'ПУ-18 Тамб'!O319+БлаговТУ!O319</f>
        <v>0</v>
      </c>
      <c r="M319" s="11">
        <f>'Усть-Иван'!P319+Дубовка!P319+БелогТУ!P319+МазТУпсих!P319+Гонжа!P319+'ПУ-18 Тамб'!P319+БлаговТУ!P319</f>
        <v>0</v>
      </c>
      <c r="N319" s="11">
        <f>'Усть-Иван'!Q319+Дубовка!Q319+БелогТУ!Q319+МазТУпсих!Q319+Гонжа!Q319+'ПУ-18 Тамб'!Q319+БлаговТУ!Q319</f>
        <v>0</v>
      </c>
      <c r="O319" s="11">
        <f>'Усть-Иван'!S319+Дубовка!S319+БелогТУ!S319+МазТУпсих!S319+Гонжа!S319+'ПУ-18 Тамб'!S319+БлаговТУ!S319</f>
        <v>0</v>
      </c>
      <c r="P319" s="11" t="e">
        <f>'Усть-Иван'!T319+п.Юхта!#REF!+Дубовка!T319+БелогТУ!T319+МазТУпсих!T319+Гонжа!T319+'ПУ-18 Тамб'!T319+БлаговТУ!T319</f>
        <v>#REF!</v>
      </c>
      <c r="Q319" s="11" t="e">
        <f>'Усть-Иван'!U319+п.Юхта!#REF!+Дубовка!U319+БелогТУ!U319+МазТУпсих!U319+Гонжа!U319+'ПУ-18 Тамб'!U319+БлаговТУ!U319</f>
        <v>#REF!</v>
      </c>
      <c r="R319" s="11" t="e">
        <f>'Усть-Иван'!V319+п.Юхта!#REF!+Дубовка!V319+БелогТУ!V319+МазТУпсих!V319+Гонжа!V319+'ПУ-18 Тамб'!V319+БлаговТУ!V319</f>
        <v>#REF!</v>
      </c>
      <c r="V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</row>
    <row r="320" spans="1:44" x14ac:dyDescent="0.25">
      <c r="A320" s="19" t="str">
        <f>A318 &amp; ".2"</f>
        <v>28.4.2</v>
      </c>
      <c r="B320" s="51" t="s">
        <v>340</v>
      </c>
      <c r="C320" s="52" t="s">
        <v>71</v>
      </c>
      <c r="D320" s="11">
        <f>'Усть-Иван'!D320+Дубовка!D320+БелогТУ!D320+МазТУпсих!D320+Гонжа!D320+'ПУ-18 Тамб'!D320+БлаговТУ!D320</f>
        <v>0</v>
      </c>
      <c r="E320" s="11">
        <f>'Усть-Иван'!E320+Дубовка!E320+БелогТУ!E320+МазТУпсих!E320+Гонжа!E320+'ПУ-18 Тамб'!E320+БлаговТУ!E320</f>
        <v>0</v>
      </c>
      <c r="F320" s="11">
        <f>'Усть-Иван'!F320+Дубовка!F320+БелогТУ!F320+МазТУпсих!F320+Гонжа!F320+'ПУ-18 Тамб'!F320+БлаговТУ!F320</f>
        <v>0</v>
      </c>
      <c r="G320" s="11">
        <f>'Усть-Иван'!H320+Дубовка!H320+БелогТУ!H320+МазТУпсих!H320+Гонжа!H320+'ПУ-18 Тамб'!H320+БлаговТУ!H320</f>
        <v>802.58999999999992</v>
      </c>
      <c r="H320" s="11">
        <f>'Усть-Иван'!I320+Дубовка!I320+БелогТУ!I320+МазТУпсих!I320+Гонжа!I320+'ПУ-18 Тамб'!I320+БлаговТУ!I320</f>
        <v>0</v>
      </c>
      <c r="I320" s="11">
        <f>'Усть-Иван'!J320+Дубовка!J320+БелогТУ!J320+МазТУпсих!J320+Гонжа!J320+'ПУ-18 Тамб'!J320+БлаговТУ!J320</f>
        <v>0</v>
      </c>
      <c r="J320" s="11">
        <f>'Усть-Иван'!K320+Дубовка!K320+БелогТУ!K320+МазТУпсих!K320+Гонжа!K320+'ПУ-18 Тамб'!K320+БлаговТУ!K320</f>
        <v>0</v>
      </c>
      <c r="K320" s="11">
        <f>'Усть-Иван'!N320+Дубовка!N320+БелогТУ!N320+МазТУпсих!N320+Гонжа!N320+'ПУ-18 Тамб'!N320+БлаговТУ!N320</f>
        <v>0</v>
      </c>
      <c r="L320" s="11">
        <f>'Усть-Иван'!O320+Дубовка!O320+БелогТУ!O320+МазТУпсих!O320+Гонжа!O320+'ПУ-18 Тамб'!O320+БлаговТУ!O320</f>
        <v>0</v>
      </c>
      <c r="M320" s="11">
        <f>'Усть-Иван'!P320+Дубовка!P320+БелогТУ!P320+МазТУпсих!P320+Гонжа!P320+'ПУ-18 Тамб'!P320+БлаговТУ!P320</f>
        <v>0</v>
      </c>
      <c r="N320" s="11">
        <f>'Усть-Иван'!Q320+Дубовка!Q320+БелогТУ!Q320+МазТУпсих!Q320+Гонжа!Q320+'ПУ-18 Тамб'!Q320+БлаговТУ!Q320</f>
        <v>0</v>
      </c>
      <c r="O320" s="11">
        <f>'Усть-Иван'!S320+Дубовка!S320+БелогТУ!S320+МазТУпсих!S320+Гонжа!S320+'ПУ-18 Тамб'!S320+БлаговТУ!S320</f>
        <v>0</v>
      </c>
      <c r="P320" s="11" t="e">
        <f>'Усть-Иван'!T320+п.Юхта!#REF!+Дубовка!T320+БелогТУ!T320+МазТУпсих!T320+Гонжа!T320+'ПУ-18 Тамб'!T320+БлаговТУ!T320</f>
        <v>#REF!</v>
      </c>
      <c r="Q320" s="11" t="e">
        <f>'Усть-Иван'!U320+п.Юхта!#REF!+Дубовка!U320+БелогТУ!U320+МазТУпсих!U320+Гонжа!U320+'ПУ-18 Тамб'!U320+БлаговТУ!U320</f>
        <v>#REF!</v>
      </c>
      <c r="R320" s="11" t="e">
        <f>'Усть-Иван'!V320+п.Юхта!#REF!+Дубовка!V320+БелогТУ!V320+МазТУпсих!V320+Гонжа!V320+'ПУ-18 Тамб'!V320+БлаговТУ!V320</f>
        <v>#REF!</v>
      </c>
      <c r="V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</row>
    <row r="321" spans="1:44" x14ac:dyDescent="0.25">
      <c r="A321" s="18" t="s">
        <v>341</v>
      </c>
      <c r="B321" s="30" t="s">
        <v>342</v>
      </c>
      <c r="C321" s="2" t="s">
        <v>71</v>
      </c>
      <c r="D321" s="31">
        <f>D322+D323+D324+D325</f>
        <v>0</v>
      </c>
      <c r="E321" s="31">
        <f t="shared" ref="E321:H321" si="178">E322+E323+E324+E325</f>
        <v>0</v>
      </c>
      <c r="F321" s="31">
        <f t="shared" si="178"/>
        <v>0</v>
      </c>
      <c r="G321" s="31">
        <f t="shared" si="178"/>
        <v>78298.26999999999</v>
      </c>
      <c r="H321" s="31">
        <f t="shared" si="178"/>
        <v>0</v>
      </c>
      <c r="I321" s="31">
        <f>I322+I323+I324+I325</f>
        <v>0</v>
      </c>
      <c r="J321" s="31">
        <f>J322+J323+J324+J325</f>
        <v>0</v>
      </c>
      <c r="K321" s="31">
        <f t="shared" ref="K321:L321" si="179">K322+K323+K324+K325</f>
        <v>0</v>
      </c>
      <c r="L321" s="31">
        <f t="shared" si="179"/>
        <v>0</v>
      </c>
      <c r="M321" s="31">
        <f>M322+M323+M324+M325</f>
        <v>0</v>
      </c>
      <c r="N321" s="31">
        <f>N322+N323+N324+N325</f>
        <v>0</v>
      </c>
      <c r="O321" s="31">
        <f t="shared" ref="O321:P321" si="180">O322+O323+O324+O325</f>
        <v>0</v>
      </c>
      <c r="P321" s="31" t="e">
        <f t="shared" si="180"/>
        <v>#REF!</v>
      </c>
      <c r="Q321" s="31" t="e">
        <f>Q322+Q323+Q324+Q325</f>
        <v>#REF!</v>
      </c>
      <c r="R321" s="31" t="e">
        <f>R322+R323+R324+R325</f>
        <v>#REF!</v>
      </c>
      <c r="S321" s="177"/>
      <c r="V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</row>
    <row r="322" spans="1:44" ht="25.5" x14ac:dyDescent="0.25">
      <c r="A322" s="19" t="str">
        <f>A321 &amp; ".1"</f>
        <v>29.1</v>
      </c>
      <c r="B322" s="51" t="s">
        <v>343</v>
      </c>
      <c r="C322" s="52" t="s">
        <v>71</v>
      </c>
      <c r="D322" s="11">
        <f>'Усть-Иван'!D322+Дубовка!D322+БелогТУ!D322+МазТУпсих!D322+Гонжа!D322+'ПУ-18 Тамб'!D322+БлаговТУ!D322</f>
        <v>0</v>
      </c>
      <c r="E322" s="11">
        <f>'Усть-Иван'!E322+Дубовка!E322+БелогТУ!E322+МазТУпсих!E322+Гонжа!E322+'ПУ-18 Тамб'!E322+БлаговТУ!E322</f>
        <v>0</v>
      </c>
      <c r="F322" s="11">
        <f>'Усть-Иван'!F322+Дубовка!F322+БелогТУ!F322+МазТУпсих!F322+Гонжа!F322+'ПУ-18 Тамб'!F322+БлаговТУ!F322</f>
        <v>0</v>
      </c>
      <c r="G322" s="11">
        <f>'Усть-Иван'!H322+Дубовка!H322+БелогТУ!H322+МазТУпсих!H322+Гонжа!H322+'ПУ-18 Тамб'!H322+БлаговТУ!H322</f>
        <v>0</v>
      </c>
      <c r="H322" s="11">
        <f>'Усть-Иван'!I322+Дубовка!I322+БелогТУ!I322+МазТУпсих!I322+Гонжа!I322+'ПУ-18 Тамб'!I322+БлаговТУ!I322</f>
        <v>0</v>
      </c>
      <c r="I322" s="11">
        <f>'Усть-Иван'!J322+Дубовка!J322+БелогТУ!J322+МазТУпсих!J322+Гонжа!J322+'ПУ-18 Тамб'!J322+БлаговТУ!J322</f>
        <v>0</v>
      </c>
      <c r="J322" s="11">
        <f>'Усть-Иван'!K322+Дубовка!K322+БелогТУ!K322+МазТУпсих!K322+Гонжа!K322+'ПУ-18 Тамб'!K322+БлаговТУ!K322</f>
        <v>0</v>
      </c>
      <c r="K322" s="11">
        <f>'Усть-Иван'!N322+Дубовка!N322+БелогТУ!N322+МазТУпсих!N322+Гонжа!N322+'ПУ-18 Тамб'!N322+БлаговТУ!N322</f>
        <v>0</v>
      </c>
      <c r="L322" s="11">
        <f>'Усть-Иван'!O322+Дубовка!O322+БелогТУ!O322+МазТУпсих!O322+Гонжа!O322+'ПУ-18 Тамб'!O322+БлаговТУ!O322</f>
        <v>0</v>
      </c>
      <c r="M322" s="11">
        <f>'Усть-Иван'!P322+Дубовка!P322+БелогТУ!P322+МазТУпсих!P322+Гонжа!P322+'ПУ-18 Тамб'!P322+БлаговТУ!P322</f>
        <v>0</v>
      </c>
      <c r="N322" s="11">
        <f>'Усть-Иван'!Q322+Дубовка!Q322+БелогТУ!Q322+МазТУпсих!Q322+Гонжа!Q322+'ПУ-18 Тамб'!Q322+БлаговТУ!Q322</f>
        <v>0</v>
      </c>
      <c r="O322" s="11">
        <f>'Усть-Иван'!S322+Дубовка!S322+БелогТУ!S322+МазТУпсих!S322+Гонжа!S322+'ПУ-18 Тамб'!S322+БлаговТУ!S322</f>
        <v>0</v>
      </c>
      <c r="P322" s="11" t="e">
        <f>'Усть-Иван'!T322+п.Юхта!#REF!+Дубовка!T322+БелогТУ!T322+МазТУпсих!T322+Гонжа!T322+'ПУ-18 Тамб'!T322+БлаговТУ!T322</f>
        <v>#REF!</v>
      </c>
      <c r="Q322" s="11" t="e">
        <f>'Усть-Иван'!U322+п.Юхта!#REF!+Дубовка!U322+БелогТУ!U322+МазТУпсих!U322+Гонжа!U322+'ПУ-18 Тамб'!U322+БлаговТУ!U322</f>
        <v>#REF!</v>
      </c>
      <c r="R322" s="11" t="e">
        <f>'Усть-Иван'!V322+п.Юхта!#REF!+Дубовка!V322+БелогТУ!V322+МазТУпсих!V322+Гонжа!V322+'ПУ-18 Тамб'!V322+БлаговТУ!V322</f>
        <v>#REF!</v>
      </c>
      <c r="S322" s="177"/>
      <c r="V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</row>
    <row r="323" spans="1:44" ht="25.5" x14ac:dyDescent="0.25">
      <c r="A323" s="19" t="str">
        <f>A321 &amp; ".2"</f>
        <v>29.2</v>
      </c>
      <c r="B323" s="51" t="s">
        <v>344</v>
      </c>
      <c r="C323" s="52" t="s">
        <v>71</v>
      </c>
      <c r="D323" s="11">
        <f>'Усть-Иван'!D323+Дубовка!D323+БелогТУ!D323+МазТУпсих!D323+Гонжа!D323+'ПУ-18 Тамб'!D323+БлаговТУ!D323</f>
        <v>0</v>
      </c>
      <c r="E323" s="11">
        <f>'Усть-Иван'!E323+Дубовка!E323+БелогТУ!E323+МазТУпсих!E323+Гонжа!E323+'ПУ-18 Тамб'!E323+БлаговТУ!E323</f>
        <v>0</v>
      </c>
      <c r="F323" s="11">
        <f>'Усть-Иван'!F323+Дубовка!F323+БелогТУ!F323+МазТУпсих!F323+Гонжа!F323+'ПУ-18 Тамб'!F323+БлаговТУ!F323</f>
        <v>0</v>
      </c>
      <c r="G323" s="11">
        <f>'Усть-Иван'!H323+Дубовка!H323+БелогТУ!H323+МазТУпсих!H323+Гонжа!H323+'ПУ-18 Тамб'!H323+БлаговТУ!H323</f>
        <v>0</v>
      </c>
      <c r="H323" s="11">
        <f>'Усть-Иван'!I323+Дубовка!I323+БелогТУ!I323+МазТУпсих!I323+Гонжа!I323+'ПУ-18 Тамб'!I323+БлаговТУ!I323</f>
        <v>0</v>
      </c>
      <c r="I323" s="11">
        <f>'Усть-Иван'!J323+Дубовка!J323+БелогТУ!J323+МазТУпсих!J323+Гонжа!J323+'ПУ-18 Тамб'!J323+БлаговТУ!J323</f>
        <v>0</v>
      </c>
      <c r="J323" s="11">
        <f>'Усть-Иван'!K323+Дубовка!K323+БелогТУ!K323+МазТУпсих!K323+Гонжа!K323+'ПУ-18 Тамб'!K323+БлаговТУ!K323</f>
        <v>0</v>
      </c>
      <c r="K323" s="11">
        <f>'Усть-Иван'!N323+Дубовка!N323+БелогТУ!N323+МазТУпсих!N323+Гонжа!N323+'ПУ-18 Тамб'!N323+БлаговТУ!N323</f>
        <v>0</v>
      </c>
      <c r="L323" s="11">
        <f>'Усть-Иван'!O323+Дубовка!O323+БелогТУ!O323+МазТУпсих!O323+Гонжа!O323+'ПУ-18 Тамб'!O323+БлаговТУ!O323</f>
        <v>0</v>
      </c>
      <c r="M323" s="11">
        <f>'Усть-Иван'!P323+Дубовка!P323+БелогТУ!P323+МазТУпсих!P323+Гонжа!P323+'ПУ-18 Тамб'!P323+БлаговТУ!P323</f>
        <v>0</v>
      </c>
      <c r="N323" s="11">
        <f>'Усть-Иван'!Q323+Дубовка!Q323+БелогТУ!Q323+МазТУпсих!Q323+Гонжа!Q323+'ПУ-18 Тамб'!Q323+БлаговТУ!Q323</f>
        <v>0</v>
      </c>
      <c r="O323" s="11">
        <f>'Усть-Иван'!S323+Дубовка!S323+БелогТУ!S323+МазТУпсих!S323+Гонжа!S323+'ПУ-18 Тамб'!S323+БлаговТУ!S323</f>
        <v>0</v>
      </c>
      <c r="P323" s="11" t="e">
        <f>'Усть-Иван'!T323+п.Юхта!#REF!+Дубовка!T323+БелогТУ!T323+МазТУпсих!T323+Гонжа!T323+'ПУ-18 Тамб'!T323+БлаговТУ!T323</f>
        <v>#REF!</v>
      </c>
      <c r="Q323" s="11" t="e">
        <f>'Усть-Иван'!U323+п.Юхта!#REF!+Дубовка!U323+БелогТУ!U323+МазТУпсих!U323+Гонжа!U323+'ПУ-18 Тамб'!U323+БлаговТУ!U323</f>
        <v>#REF!</v>
      </c>
      <c r="R323" s="11" t="e">
        <f>'Усть-Иван'!V323+п.Юхта!#REF!+Дубовка!V323+БелогТУ!V323+МазТУпсих!V323+Гонжа!V323+'ПУ-18 Тамб'!V323+БлаговТУ!V323</f>
        <v>#REF!</v>
      </c>
      <c r="V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</row>
    <row r="324" spans="1:44" ht="25.5" x14ac:dyDescent="0.25">
      <c r="A324" s="19" t="str">
        <f>A321 &amp; ".3"</f>
        <v>29.3</v>
      </c>
      <c r="B324" s="51" t="s">
        <v>345</v>
      </c>
      <c r="C324" s="52" t="s">
        <v>71</v>
      </c>
      <c r="D324" s="11">
        <f>'Усть-Иван'!D324+Дубовка!D324+БелогТУ!D324+МазТУпсих!D324+Гонжа!D324+'ПУ-18 Тамб'!D324+БлаговТУ!D324</f>
        <v>0</v>
      </c>
      <c r="E324" s="11">
        <f>'Усть-Иван'!E324+Дубовка!E324+БелогТУ!E324+МазТУпсих!E324+Гонжа!E324+'ПУ-18 Тамб'!E324+БлаговТУ!E324</f>
        <v>0</v>
      </c>
      <c r="F324" s="11">
        <f>'Усть-Иван'!F324+Дубовка!F324+БелогТУ!F324+МазТУпсих!F324+Гонжа!F324+'ПУ-18 Тамб'!F324+БлаговТУ!F324</f>
        <v>0</v>
      </c>
      <c r="G324" s="11">
        <f>'Усть-Иван'!H324+Дубовка!H324+БелогТУ!H324+МазТУпсих!H324+Гонжа!H324+'ПУ-18 Тамб'!H324+БлаговТУ!H324</f>
        <v>15497.96</v>
      </c>
      <c r="H324" s="11">
        <f>'Усть-Иван'!I324+Дубовка!I324+БелогТУ!I324+МазТУпсих!I324+Гонжа!I324+'ПУ-18 Тамб'!I324+БлаговТУ!I324</f>
        <v>0</v>
      </c>
      <c r="I324" s="11">
        <f>'Усть-Иван'!J324+Дубовка!J324+БелогТУ!J324+МазТУпсих!J324+Гонжа!J324+'ПУ-18 Тамб'!J324+БлаговТУ!J324</f>
        <v>0</v>
      </c>
      <c r="J324" s="11">
        <f>'Усть-Иван'!K324+Дубовка!K324+БелогТУ!K324+МазТУпсих!K324+Гонжа!K324+'ПУ-18 Тамб'!K324+БлаговТУ!K324</f>
        <v>0</v>
      </c>
      <c r="K324" s="11">
        <f>'Усть-Иван'!N324+Дубовка!N324+БелогТУ!N324+МазТУпсих!N324+Гонжа!N324+'ПУ-18 Тамб'!N324+БлаговТУ!N324</f>
        <v>0</v>
      </c>
      <c r="L324" s="11">
        <f>'Усть-Иван'!O324+Дубовка!O324+БелогТУ!O324+МазТУпсих!O324+Гонжа!O324+'ПУ-18 Тамб'!O324+БлаговТУ!O324</f>
        <v>0</v>
      </c>
      <c r="M324" s="11">
        <f>'Усть-Иван'!P324+Дубовка!P324+БелогТУ!P324+МазТУпсих!P324+Гонжа!P324+'ПУ-18 Тамб'!P324+БлаговТУ!P324</f>
        <v>0</v>
      </c>
      <c r="N324" s="11">
        <f>'Усть-Иван'!Q324+Дубовка!Q324+БелогТУ!Q324+МазТУпсих!Q324+Гонжа!Q324+'ПУ-18 Тамб'!Q324+БлаговТУ!Q324</f>
        <v>0</v>
      </c>
      <c r="O324" s="11">
        <f>'Усть-Иван'!S324+Дубовка!S324+БелогТУ!S324+МазТУпсих!S324+Гонжа!S324+'ПУ-18 Тамб'!S324+БлаговТУ!S324</f>
        <v>0</v>
      </c>
      <c r="P324" s="11" t="e">
        <f>'Усть-Иван'!T324+п.Юхта!#REF!+Дубовка!T324+БелогТУ!T324+МазТУпсих!T324+Гонжа!T324+'ПУ-18 Тамб'!T324+БлаговТУ!T324</f>
        <v>#REF!</v>
      </c>
      <c r="Q324" s="11" t="e">
        <f>'Усть-Иван'!U324+п.Юхта!#REF!+Дубовка!U324+БелогТУ!U324+МазТУпсих!U324+Гонжа!U324+'ПУ-18 Тамб'!U324+БлаговТУ!U324</f>
        <v>#REF!</v>
      </c>
      <c r="R324" s="11" t="e">
        <f>'Усть-Иван'!V324+п.Юхта!#REF!+Дубовка!V324+БелогТУ!V324+МазТУпсих!V324+Гонжа!V324+'ПУ-18 Тамб'!V324+БлаговТУ!V324</f>
        <v>#REF!</v>
      </c>
      <c r="V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</row>
    <row r="325" spans="1:44" ht="38.25" x14ac:dyDescent="0.25">
      <c r="A325" s="19" t="str">
        <f>A321 &amp; ".4"</f>
        <v>29.4</v>
      </c>
      <c r="B325" s="51" t="s">
        <v>346</v>
      </c>
      <c r="C325" s="52" t="s">
        <v>71</v>
      </c>
      <c r="D325" s="11">
        <f>'Усть-Иван'!D325+Дубовка!D325+БелогТУ!D325+МазТУпсих!D325+Гонжа!D325+'ПУ-18 Тамб'!D325+БлаговТУ!D325</f>
        <v>0</v>
      </c>
      <c r="E325" s="11">
        <f>'Усть-Иван'!E325+Дубовка!E325+БелогТУ!E325+МазТУпсих!E325+Гонжа!E325+'ПУ-18 Тамб'!E325+БлаговТУ!E325</f>
        <v>0</v>
      </c>
      <c r="F325" s="11">
        <f>'Усть-Иван'!F325+Дубовка!F325+БелогТУ!F325+МазТУпсих!F325+Гонжа!F325+'ПУ-18 Тамб'!F325+БлаговТУ!F325</f>
        <v>0</v>
      </c>
      <c r="G325" s="11">
        <f>'Усть-Иван'!H325+Дубовка!H325+БелогТУ!H325+МазТУпсих!H325+Гонжа!H325+'ПУ-18 Тамб'!H325+БлаговТУ!H325</f>
        <v>62800.31</v>
      </c>
      <c r="H325" s="11">
        <f>'Усть-Иван'!I325+Дубовка!I325+БелогТУ!I325+МазТУпсих!I325+Гонжа!I325+'ПУ-18 Тамб'!I325+БлаговТУ!I325</f>
        <v>0</v>
      </c>
      <c r="I325" s="11">
        <f>'Усть-Иван'!J325+Дубовка!J325+БелогТУ!J325+МазТУпсих!J325+Гонжа!J325+'ПУ-18 Тамб'!J325+БлаговТУ!J325</f>
        <v>0</v>
      </c>
      <c r="J325" s="11">
        <f>'Усть-Иван'!K325+Дубовка!K325+БелогТУ!K325+МазТУпсих!K325+Гонжа!K325+'ПУ-18 Тамб'!K325+БлаговТУ!K325</f>
        <v>0</v>
      </c>
      <c r="K325" s="11">
        <f>'Усть-Иван'!N325+Дубовка!N325+БелогТУ!N325+МазТУпсих!N325+Гонжа!N325+'ПУ-18 Тамб'!N325+БлаговТУ!N325</f>
        <v>0</v>
      </c>
      <c r="L325" s="11">
        <f>'Усть-Иван'!O325+Дубовка!O325+БелогТУ!O325+МазТУпсих!O325+Гонжа!O325+'ПУ-18 Тамб'!O325+БлаговТУ!O325</f>
        <v>0</v>
      </c>
      <c r="M325" s="11">
        <f>'Усть-Иван'!P325+Дубовка!P325+БелогТУ!P325+МазТУпсих!P325+Гонжа!P325+'ПУ-18 Тамб'!P325+БлаговТУ!P325</f>
        <v>0</v>
      </c>
      <c r="N325" s="11">
        <f>'Усть-Иван'!Q325+Дубовка!Q325+БелогТУ!Q325+МазТУпсих!Q325+Гонжа!Q325+'ПУ-18 Тамб'!Q325+БлаговТУ!Q325</f>
        <v>0</v>
      </c>
      <c r="O325" s="11">
        <f>'Усть-Иван'!S325+Дубовка!S325+БелогТУ!S325+МазТУпсих!S325+Гонжа!S325+'ПУ-18 Тамб'!S325+БлаговТУ!S325</f>
        <v>0</v>
      </c>
      <c r="P325" s="11" t="e">
        <f>'Усть-Иван'!T325+п.Юхта!#REF!+Дубовка!T325+БелогТУ!T325+МазТУпсих!T325+Гонжа!T325+'ПУ-18 Тамб'!T325+БлаговТУ!T325</f>
        <v>#REF!</v>
      </c>
      <c r="Q325" s="11" t="e">
        <f>'Усть-Иван'!U325+п.Юхта!#REF!+Дубовка!U325+БелогТУ!U325+МазТУпсих!U325+Гонжа!U325+'ПУ-18 Тамб'!U325+БлаговТУ!U325</f>
        <v>#REF!</v>
      </c>
      <c r="R325" s="11" t="e">
        <f>'Усть-Иван'!V325+п.Юхта!#REF!+Дубовка!V325+БелогТУ!V325+МазТУпсих!V325+Гонжа!V325+'ПУ-18 Тамб'!V325+БлаговТУ!V325</f>
        <v>#REF!</v>
      </c>
      <c r="V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</row>
    <row r="326" spans="1:44" ht="25.5" x14ac:dyDescent="0.25">
      <c r="A326" s="47" t="s">
        <v>347</v>
      </c>
      <c r="B326" s="30" t="s">
        <v>348</v>
      </c>
      <c r="C326" s="2" t="s">
        <v>71</v>
      </c>
      <c r="D326" s="11">
        <f>'Усть-Иван'!D326+Дубовка!D326+БелогТУ!D326+МазТУпсих!D326+Гонжа!D326+'ПУ-18 Тамб'!D326+БлаговТУ!D326</f>
        <v>0</v>
      </c>
      <c r="E326" s="11">
        <f>'Усть-Иван'!E326+Дубовка!E326+БелогТУ!E326+МазТУпсих!E326+Гонжа!E326+'ПУ-18 Тамб'!E326+БлаговТУ!E326</f>
        <v>0</v>
      </c>
      <c r="F326" s="11">
        <f>'Усть-Иван'!F326+Дубовка!F326+БелогТУ!F326+МазТУпсих!F326+Гонжа!F326+'ПУ-18 Тамб'!F326+БлаговТУ!F326</f>
        <v>0</v>
      </c>
      <c r="G326" s="11">
        <f>'Усть-Иван'!H326+Дубовка!H326+БелогТУ!H326+МазТУпсих!H326+Гонжа!H326+'ПУ-18 Тамб'!H326+БлаговТУ!H326</f>
        <v>0</v>
      </c>
      <c r="H326" s="11">
        <f>'Усть-Иван'!I326+Дубовка!I326+БелогТУ!I326+МазТУпсих!I326+Гонжа!I326+'ПУ-18 Тамб'!I326+БлаговТУ!I326</f>
        <v>0</v>
      </c>
      <c r="I326" s="11">
        <f>'Усть-Иван'!J326+Дубовка!J326+БелогТУ!J326+МазТУпсих!J326+Гонжа!J326+'ПУ-18 Тамб'!J326+БлаговТУ!J326</f>
        <v>0</v>
      </c>
      <c r="J326" s="11">
        <f>'Усть-Иван'!K326+Дубовка!K326+БелогТУ!K326+МазТУпсих!K326+Гонжа!K326+'ПУ-18 Тамб'!K326+БлаговТУ!K326</f>
        <v>0</v>
      </c>
      <c r="K326" s="11">
        <f>'Усть-Иван'!N326+Дубовка!N326+БелогТУ!N326+МазТУпсих!N326+Гонжа!N326+'ПУ-18 Тамб'!N326+БлаговТУ!N326</f>
        <v>0</v>
      </c>
      <c r="L326" s="11">
        <f>'Усть-Иван'!O326+Дубовка!O326+БелогТУ!O326+МазТУпсих!O326+Гонжа!O326+'ПУ-18 Тамб'!O326+БлаговТУ!O326</f>
        <v>0</v>
      </c>
      <c r="M326" s="11">
        <f>'Усть-Иван'!P326+Дубовка!P326+БелогТУ!P326+МазТУпсих!P326+Гонжа!P326+'ПУ-18 Тамб'!P326+БлаговТУ!P326</f>
        <v>0</v>
      </c>
      <c r="N326" s="11">
        <f>'Усть-Иван'!Q326+Дубовка!Q326+БелогТУ!Q326+МазТУпсих!Q326+Гонжа!Q326+'ПУ-18 Тамб'!Q326+БлаговТУ!Q326</f>
        <v>0</v>
      </c>
      <c r="O326" s="11">
        <f>'Усть-Иван'!S326+Дубовка!S326+БелогТУ!S326+МазТУпсих!S326+Гонжа!S326+'ПУ-18 Тамб'!S326+БлаговТУ!S326</f>
        <v>0</v>
      </c>
      <c r="P326" s="11" t="e">
        <f>'Усть-Иван'!T326+п.Юхта!#REF!+Дубовка!T326+БелогТУ!T326+МазТУпсих!T326+Гонжа!T326+'ПУ-18 Тамб'!T326+БлаговТУ!T326</f>
        <v>#REF!</v>
      </c>
      <c r="Q326" s="11" t="e">
        <f>'Усть-Иван'!U326+п.Юхта!#REF!+Дубовка!U326+БелогТУ!U326+МазТУпсих!U326+Гонжа!U326+'ПУ-18 Тамб'!U326+БлаговТУ!U326</f>
        <v>#REF!</v>
      </c>
      <c r="R326" s="11" t="e">
        <f>'Усть-Иван'!V326+п.Юхта!#REF!+Дубовка!V326+БелогТУ!V326+МазТУпсих!V326+Гонжа!V326+'ПУ-18 Тамб'!V326+БлаговТУ!V326</f>
        <v>#REF!</v>
      </c>
      <c r="V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</row>
    <row r="327" spans="1:44" x14ac:dyDescent="0.25">
      <c r="A327" s="47" t="s">
        <v>349</v>
      </c>
      <c r="B327" s="30" t="s">
        <v>350</v>
      </c>
      <c r="C327" s="2" t="s">
        <v>351</v>
      </c>
      <c r="D327" s="31" t="e">
        <f>IF(D16=0,0,D94/D16*1000)</f>
        <v>#REF!</v>
      </c>
      <c r="E327" s="31" t="e">
        <f t="shared" ref="E327:F327" si="181">IF(E16=0,0,E94/E16*1000)</f>
        <v>#REF!</v>
      </c>
      <c r="F327" s="31" t="e">
        <f t="shared" si="181"/>
        <v>#REF!</v>
      </c>
      <c r="G327" s="31" t="e">
        <f t="shared" ref="G327:AE327" si="182">IF(G42=0,0,G94/G42*1000)</f>
        <v>#REF!</v>
      </c>
      <c r="H327" s="31" t="e">
        <f t="shared" si="182"/>
        <v>#REF!</v>
      </c>
      <c r="I327" s="31" t="e">
        <f t="shared" si="182"/>
        <v>#REF!</v>
      </c>
      <c r="J327" s="31" t="e">
        <f t="shared" si="182"/>
        <v>#REF!</v>
      </c>
      <c r="K327" s="31" t="e">
        <f t="shared" si="182"/>
        <v>#REF!</v>
      </c>
      <c r="L327" s="31" t="e">
        <f t="shared" si="182"/>
        <v>#REF!</v>
      </c>
      <c r="M327" s="31" t="e">
        <f t="shared" si="182"/>
        <v>#REF!</v>
      </c>
      <c r="N327" s="31" t="e">
        <f t="shared" si="182"/>
        <v>#REF!</v>
      </c>
      <c r="O327" s="31" t="e">
        <f t="shared" si="182"/>
        <v>#REF!</v>
      </c>
      <c r="P327" s="31" t="e">
        <f t="shared" si="182"/>
        <v>#REF!</v>
      </c>
      <c r="Q327" s="31" t="e">
        <f t="shared" si="182"/>
        <v>#REF!</v>
      </c>
      <c r="R327" s="31" t="e">
        <f t="shared" si="182"/>
        <v>#REF!</v>
      </c>
      <c r="S327" s="31">
        <f t="shared" si="182"/>
        <v>0</v>
      </c>
      <c r="T327" s="31">
        <f t="shared" si="182"/>
        <v>0</v>
      </c>
      <c r="U327" s="31">
        <f t="shared" si="182"/>
        <v>0</v>
      </c>
      <c r="V327" s="31">
        <f t="shared" si="182"/>
        <v>0</v>
      </c>
      <c r="W327" s="31">
        <f t="shared" si="182"/>
        <v>0</v>
      </c>
      <c r="X327" s="31">
        <f t="shared" si="182"/>
        <v>0</v>
      </c>
      <c r="Y327" s="31">
        <f t="shared" si="182"/>
        <v>0</v>
      </c>
      <c r="Z327" s="31">
        <f t="shared" si="182"/>
        <v>0</v>
      </c>
      <c r="AA327" s="31">
        <f t="shared" si="182"/>
        <v>0</v>
      </c>
      <c r="AB327" s="31">
        <f t="shared" si="182"/>
        <v>0</v>
      </c>
      <c r="AC327" s="31">
        <f t="shared" si="182"/>
        <v>0</v>
      </c>
      <c r="AD327" s="31">
        <f t="shared" si="182"/>
        <v>0</v>
      </c>
      <c r="AE327" s="31">
        <f t="shared" si="182"/>
        <v>0</v>
      </c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</row>
    <row r="328" spans="1:44" x14ac:dyDescent="0.25">
      <c r="A328" s="47" t="s">
        <v>352</v>
      </c>
      <c r="B328" s="30" t="s">
        <v>353</v>
      </c>
      <c r="C328" s="2" t="s">
        <v>29</v>
      </c>
      <c r="D328" s="31" t="e">
        <f t="shared" ref="D328:R328" si="183">IF(D329=0,0,D329/D94*100)</f>
        <v>#REF!</v>
      </c>
      <c r="E328" s="31" t="e">
        <f t="shared" si="183"/>
        <v>#REF!</v>
      </c>
      <c r="F328" s="31" t="e">
        <f t="shared" si="183"/>
        <v>#REF!</v>
      </c>
      <c r="G328" s="31" t="e">
        <f t="shared" si="183"/>
        <v>#REF!</v>
      </c>
      <c r="H328" s="31" t="e">
        <f t="shared" si="183"/>
        <v>#REF!</v>
      </c>
      <c r="I328" s="31" t="e">
        <f t="shared" si="183"/>
        <v>#REF!</v>
      </c>
      <c r="J328" s="31" t="e">
        <f t="shared" si="183"/>
        <v>#REF!</v>
      </c>
      <c r="K328" s="31" t="e">
        <f t="shared" si="183"/>
        <v>#REF!</v>
      </c>
      <c r="L328" s="31" t="e">
        <f t="shared" si="183"/>
        <v>#REF!</v>
      </c>
      <c r="M328" s="31" t="e">
        <f t="shared" si="183"/>
        <v>#REF!</v>
      </c>
      <c r="N328" s="31" t="e">
        <f t="shared" si="183"/>
        <v>#REF!</v>
      </c>
      <c r="O328" s="31" t="e">
        <f t="shared" si="183"/>
        <v>#REF!</v>
      </c>
      <c r="P328" s="31" t="e">
        <f t="shared" si="183"/>
        <v>#REF!</v>
      </c>
      <c r="Q328" s="31" t="e">
        <f t="shared" si="183"/>
        <v>#REF!</v>
      </c>
      <c r="R328" s="31" t="e">
        <f t="shared" si="183"/>
        <v>#REF!</v>
      </c>
      <c r="V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</row>
    <row r="329" spans="1:44" x14ac:dyDescent="0.25">
      <c r="A329" s="18" t="s">
        <v>354</v>
      </c>
      <c r="B329" s="60" t="s">
        <v>355</v>
      </c>
      <c r="C329" s="2" t="s">
        <v>271</v>
      </c>
      <c r="D329" s="31">
        <f>D330+D331+D332+D333+D335+D334</f>
        <v>1389.3</v>
      </c>
      <c r="E329" s="31">
        <f t="shared" ref="E329:R329" si="184">E330+E331+E332+E333+E335+E334</f>
        <v>848.21499999999992</v>
      </c>
      <c r="F329" s="31">
        <f t="shared" si="184"/>
        <v>1161.53</v>
      </c>
      <c r="G329" s="31">
        <f t="shared" si="184"/>
        <v>15888.65</v>
      </c>
      <c r="H329" s="31">
        <f t="shared" si="184"/>
        <v>247.36000826639975</v>
      </c>
      <c r="I329" s="31">
        <f t="shared" si="184"/>
        <v>247.36000826639975</v>
      </c>
      <c r="J329" s="31">
        <f t="shared" si="184"/>
        <v>247.36000826639975</v>
      </c>
      <c r="K329" s="31">
        <f t="shared" si="184"/>
        <v>11887.195230961897</v>
      </c>
      <c r="L329" s="31">
        <f t="shared" si="184"/>
        <v>247.36000826639975</v>
      </c>
      <c r="M329" s="31">
        <f t="shared" si="184"/>
        <v>247.36000826639975</v>
      </c>
      <c r="N329" s="31">
        <f t="shared" si="184"/>
        <v>247.36000826639975</v>
      </c>
      <c r="O329" s="31">
        <f t="shared" si="184"/>
        <v>11985.283052946172</v>
      </c>
      <c r="P329" s="31" t="e">
        <f t="shared" si="184"/>
        <v>#REF!</v>
      </c>
      <c r="Q329" s="31" t="e">
        <f t="shared" si="184"/>
        <v>#REF!</v>
      </c>
      <c r="R329" s="31" t="e">
        <f t="shared" si="184"/>
        <v>#REF!</v>
      </c>
      <c r="V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</row>
    <row r="330" spans="1:44" ht="25.5" x14ac:dyDescent="0.25">
      <c r="A330" s="19" t="str">
        <f>A329 &amp; ".1"</f>
        <v>33.1</v>
      </c>
      <c r="B330" s="61" t="s">
        <v>356</v>
      </c>
      <c r="C330" s="52" t="s">
        <v>71</v>
      </c>
      <c r="D330" s="11">
        <f>'Усть-Иван'!D330+Дубовка!D330+БелогТУ!D330+МазТУпсих!D330+Гонжа!D330+'ПУ-18 Тамб'!D330+БлаговТУ!D330</f>
        <v>22.1</v>
      </c>
      <c r="E330" s="11">
        <f>'Усть-Иван'!E330+Дубовка!E330+БелогТУ!E330+МазТУпсих!E330+Гонжа!E330+'ПУ-18 Тамб'!E330+БлаговТУ!E330</f>
        <v>0</v>
      </c>
      <c r="F330" s="11">
        <f>'Усть-Иван'!F330+Дубовка!F330+БелогТУ!F330+МазТУпсих!F330+Гонжа!F330+'ПУ-18 Тамб'!F330+БлаговТУ!F330</f>
        <v>0</v>
      </c>
      <c r="G330" s="11">
        <f>'Усть-Иван'!H330+Дубовка!H330+БелогТУ!H330+МазТУпсих!H330+Гонжа!H330+'ПУ-18 Тамб'!H330+БлаговТУ!H330</f>
        <v>226.09</v>
      </c>
      <c r="H330" s="11">
        <f>'Усть-Иван'!I330+Дубовка!I330+БелогТУ!I330+МазТУпсих!I330+Гонжа!I330+'ПУ-18 Тамб'!I330+БлаговТУ!I330</f>
        <v>0</v>
      </c>
      <c r="I330" s="11">
        <f>'Усть-Иван'!J330+Дубовка!J330+БелогТУ!J330+МазТУпсих!J330+Гонжа!J330+'ПУ-18 Тамб'!J330+БлаговТУ!J330</f>
        <v>0</v>
      </c>
      <c r="J330" s="11">
        <f>'Усть-Иван'!K330+Дубовка!K330+БелогТУ!K330+МазТУпсих!K330+Гонжа!K330+'ПУ-18 Тамб'!K330+БлаговТУ!K330</f>
        <v>0</v>
      </c>
      <c r="K330" s="11">
        <f>'Усть-Иван'!N330+Дубовка!N330+БелогТУ!N330+МазТУпсих!N330+Гонжа!N330+'ПУ-18 Тамб'!N330+БлаговТУ!N330</f>
        <v>194.41</v>
      </c>
      <c r="L330" s="11">
        <f>'Усть-Иван'!O330+Дубовка!O330+БелогТУ!O330+МазТУпсих!O330+Гонжа!O330+'ПУ-18 Тамб'!O330+БлаговТУ!O330</f>
        <v>0</v>
      </c>
      <c r="M330" s="11">
        <f>'Усть-Иван'!P330+Дубовка!P330+БелогТУ!P330+МазТУпсих!P330+Гонжа!P330+'ПУ-18 Тамб'!P330+БлаговТУ!P330</f>
        <v>0</v>
      </c>
      <c r="N330" s="11">
        <f>'Усть-Иван'!Q330+Дубовка!Q330+БелогТУ!Q330+МазТУпсих!Q330+Гонжа!Q330+'ПУ-18 Тамб'!Q330+БлаговТУ!Q330</f>
        <v>0</v>
      </c>
      <c r="O330" s="11">
        <f>'Усть-Иван'!S330+Дубовка!S330+БелогТУ!S330+МазТУпсих!S330+Гонжа!S330+'ПУ-18 Тамб'!S330+БлаговТУ!S330</f>
        <v>194.41</v>
      </c>
      <c r="P330" s="11" t="e">
        <f>'Усть-Иван'!T330+п.Юхта!#REF!+Дубовка!T330+БелогТУ!T330+МазТУпсих!T330+Гонжа!T330+'ПУ-18 Тамб'!T330+БлаговТУ!T330</f>
        <v>#REF!</v>
      </c>
      <c r="Q330" s="11" t="e">
        <f>'Усть-Иван'!U330+п.Юхта!#REF!+Дубовка!U330+БелогТУ!U330+МазТУпсих!U330+Гонжа!U330+'ПУ-18 Тамб'!U330+БлаговТУ!U330</f>
        <v>#REF!</v>
      </c>
      <c r="R330" s="11" t="e">
        <f>'Усть-Иван'!V330+п.Юхта!#REF!+Дубовка!V330+БелогТУ!V330+МазТУпсих!V330+Гонжа!V330+'ПУ-18 Тамб'!V330+БлаговТУ!V330</f>
        <v>#REF!</v>
      </c>
      <c r="V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</row>
    <row r="331" spans="1:44" x14ac:dyDescent="0.25">
      <c r="A331" s="19" t="str">
        <f>A329 &amp; ".2"</f>
        <v>33.2</v>
      </c>
      <c r="B331" s="34" t="s">
        <v>357</v>
      </c>
      <c r="C331" s="13" t="s">
        <v>71</v>
      </c>
      <c r="D331" s="11">
        <f>'Усть-Иван'!D331+Дубовка!D331+БелогТУ!D331+МазТУпсих!D331+Гонжа!D331+'ПУ-18 Тамб'!D331+БлаговТУ!D331</f>
        <v>621.29999999999995</v>
      </c>
      <c r="E331" s="11">
        <f>'Усть-Иван'!E331+Дубовка!E331+БелогТУ!E331+МазТУпсих!E331+Гонжа!E331+'ПУ-18 Тамб'!E331+БлаговТУ!E331</f>
        <v>209.70499999999998</v>
      </c>
      <c r="F331" s="11">
        <f>'Усть-Иван'!F331+Дубовка!F331+БелогТУ!F331+МазТУпсих!F331+Гонжа!F331+'ПУ-18 Тамб'!F331+БлаговТУ!F331</f>
        <v>541.19000000000005</v>
      </c>
      <c r="G331" s="11">
        <f>'Усть-Иван'!H331+Дубовка!H331+БелогТУ!H331+МазТУпсих!H331+Гонжа!H331+'ПУ-18 Тамб'!H331+БлаговТУ!H331</f>
        <v>4704.3899999999994</v>
      </c>
      <c r="H331" s="11">
        <f>'Усть-Иван'!I331+Дубовка!I331+БелогТУ!I331+МазТУпсих!I331+Гонжа!I331+'ПУ-18 Тамб'!I331+БлаговТУ!I331</f>
        <v>0</v>
      </c>
      <c r="I331" s="11">
        <f>'Усть-Иван'!J331+Дубовка!J331+БелогТУ!J331+МазТУпсих!J331+Гонжа!J331+'ПУ-18 Тамб'!J331+БлаговТУ!J331</f>
        <v>0</v>
      </c>
      <c r="J331" s="11">
        <f>'Усть-Иван'!K331+Дубовка!K331+БелогТУ!K331+МазТУпсих!K331+Гонжа!K331+'ПУ-18 Тамб'!K331+БлаговТУ!K331</f>
        <v>0</v>
      </c>
      <c r="K331" s="11">
        <f>'Усть-Иван'!N331+Дубовка!N331+БелогТУ!N331+МазТУпсих!N331+Гонжа!N331+'ПУ-18 Тамб'!N331+БлаговТУ!N331</f>
        <v>4668.6030930691759</v>
      </c>
      <c r="L331" s="11">
        <f>'Усть-Иван'!O331+Дубовка!O331+БелогТУ!O331+МазТУпсих!O331+Гонжа!O331+'ПУ-18 Тамб'!O331+БлаговТУ!O331</f>
        <v>0</v>
      </c>
      <c r="M331" s="11">
        <f>'Усть-Иван'!P331+Дубовка!P331+БелогТУ!P331+МазТУпсих!P331+Гонжа!P331+'ПУ-18 Тамб'!P331+БлаговТУ!P331</f>
        <v>0</v>
      </c>
      <c r="N331" s="11">
        <f>'Усть-Иван'!Q331+Дубовка!Q331+БелогТУ!Q331+МазТУпсих!Q331+Гонжа!Q331+'ПУ-18 Тамб'!Q331+БлаговТУ!Q331</f>
        <v>0</v>
      </c>
      <c r="O331" s="11">
        <f>'Усть-Иван'!S331+Дубовка!S331+БелогТУ!S331+МазТУпсих!S331+Гонжа!S331+'ПУ-18 Тамб'!S331+БлаговТУ!S331</f>
        <v>4754.4883138048108</v>
      </c>
      <c r="P331" s="11" t="e">
        <f>'Усть-Иван'!T331+п.Юхта!#REF!+Дубовка!T331+БелогТУ!T331+МазТУпсих!T331+Гонжа!T331+'ПУ-18 Тамб'!T331+БлаговТУ!T331</f>
        <v>#REF!</v>
      </c>
      <c r="Q331" s="11" t="e">
        <f>'Усть-Иван'!U331+п.Юхта!#REF!+Дубовка!U331+БелогТУ!U331+МазТУпсих!U331+Гонжа!U331+'ПУ-18 Тамб'!U331+БлаговТУ!U331</f>
        <v>#REF!</v>
      </c>
      <c r="R331" s="11" t="e">
        <f>'Усть-Иван'!V331+п.Юхта!#REF!+Дубовка!V331+БелогТУ!V331+МазТУпсих!V331+Гонжа!V331+'ПУ-18 Тамб'!V331+БлаговТУ!V331</f>
        <v>#REF!</v>
      </c>
      <c r="V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</row>
    <row r="332" spans="1:44" x14ac:dyDescent="0.25">
      <c r="A332" s="19" t="str">
        <f>A329 &amp; ".3"</f>
        <v>33.3</v>
      </c>
      <c r="B332" s="34" t="s">
        <v>358</v>
      </c>
      <c r="C332" s="13" t="s">
        <v>71</v>
      </c>
      <c r="D332" s="11">
        <f>'Усть-Иван'!D332+Дубовка!D332+БелогТУ!D332+МазТУпсих!D332+Гонжа!D332+'ПУ-18 Тамб'!D332+БлаговТУ!D332</f>
        <v>0</v>
      </c>
      <c r="E332" s="11">
        <f>'Усть-Иван'!E332+Дубовка!E332+БелогТУ!E332+МазТУпсих!E332+Гонжа!E332+'ПУ-18 Тамб'!E332+БлаговТУ!E332</f>
        <v>0</v>
      </c>
      <c r="F332" s="11">
        <f>'Усть-Иван'!F332+Дубовка!F332+БелогТУ!F332+МазТУпсих!F332+Гонжа!F332+'ПУ-18 Тамб'!F332+БлаговТУ!F332</f>
        <v>0</v>
      </c>
      <c r="G332" s="11">
        <f>'Усть-Иван'!H332+Дубовка!H332+БелогТУ!H332+МазТУпсих!H332+Гонжа!H332+'ПУ-18 Тамб'!H332+БлаговТУ!H332</f>
        <v>0</v>
      </c>
      <c r="H332" s="11">
        <f>'Усть-Иван'!I332+Дубовка!I332+БелогТУ!I332+МазТУпсих!I332+Гонжа!I332+'ПУ-18 Тамб'!I332+БлаговТУ!I332</f>
        <v>0</v>
      </c>
      <c r="I332" s="11">
        <f>'Усть-Иван'!J332+Дубовка!J332+БелогТУ!J332+МазТУпсих!J332+Гонжа!J332+'ПУ-18 Тамб'!J332+БлаговТУ!J332</f>
        <v>0</v>
      </c>
      <c r="J332" s="11">
        <f>'Усть-Иван'!K332+Дубовка!K332+БелогТУ!K332+МазТУпсих!K332+Гонжа!K332+'ПУ-18 Тамб'!K332+БлаговТУ!K332</f>
        <v>0</v>
      </c>
      <c r="K332" s="11">
        <f>'Усть-Иван'!N332+Дубовка!N332+БелогТУ!N332+МазТУпсих!N332+Гонжа!N332+'ПУ-18 Тамб'!N332+БлаговТУ!N332</f>
        <v>0</v>
      </c>
      <c r="L332" s="11">
        <f>'Усть-Иван'!O332+Дубовка!O332+БелогТУ!O332+МазТУпсих!O332+Гонжа!O332+'ПУ-18 Тамб'!O332+БлаговТУ!O332</f>
        <v>0</v>
      </c>
      <c r="M332" s="11">
        <f>'Усть-Иван'!P332+Дубовка!P332+БелогТУ!P332+МазТУпсих!P332+Гонжа!P332+'ПУ-18 Тамб'!P332+БлаговТУ!P332</f>
        <v>0</v>
      </c>
      <c r="N332" s="11">
        <f>'Усть-Иван'!Q332+Дубовка!Q332+БелогТУ!Q332+МазТУпсих!Q332+Гонжа!Q332+'ПУ-18 Тамб'!Q332+БлаговТУ!Q332</f>
        <v>0</v>
      </c>
      <c r="O332" s="11">
        <f>'Усть-Иван'!S332+Дубовка!S332+БелогТУ!S332+МазТУпсих!S332+Гонжа!S332+'ПУ-18 Тамб'!S332+БлаговТУ!S332</f>
        <v>0</v>
      </c>
      <c r="P332" s="11" t="e">
        <f>'Усть-Иван'!T332+п.Юхта!#REF!+Дубовка!T332+БелогТУ!T332+МазТУпсих!T332+Гонжа!T332+'ПУ-18 Тамб'!T332+БлаговТУ!T332</f>
        <v>#REF!</v>
      </c>
      <c r="Q332" s="11" t="e">
        <f>'Усть-Иван'!U332+п.Юхта!#REF!+Дубовка!U332+БелогТУ!U332+МазТУпсих!U332+Гонжа!U332+'ПУ-18 Тамб'!U332+БлаговТУ!U332</f>
        <v>#REF!</v>
      </c>
      <c r="R332" s="11" t="e">
        <f>'Усть-Иван'!V332+п.Юхта!#REF!+Дубовка!V332+БелогТУ!V332+МазТУпсих!V332+Гонжа!V332+'ПУ-18 Тамб'!V332+БлаговТУ!V332</f>
        <v>#REF!</v>
      </c>
      <c r="V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</row>
    <row r="333" spans="1:44" x14ac:dyDescent="0.25">
      <c r="A333" s="19" t="str">
        <f>A329 &amp; ".4"</f>
        <v>33.4</v>
      </c>
      <c r="B333" s="34" t="s">
        <v>359</v>
      </c>
      <c r="C333" s="13" t="s">
        <v>71</v>
      </c>
      <c r="D333" s="11">
        <f>'Усть-Иван'!D333+Дубовка!D333+БелогТУ!D333+МазТУпсих!D333+Гонжа!D333+'ПУ-18 Тамб'!D333+БлаговТУ!D333</f>
        <v>31.9</v>
      </c>
      <c r="E333" s="11">
        <f>'Усть-Иван'!E333+Дубовка!E333+БелогТУ!E333+МазТУпсих!E333+Гонжа!E333+'ПУ-18 Тамб'!E333+БлаговТУ!E333</f>
        <v>0</v>
      </c>
      <c r="F333" s="11">
        <f>'Усть-Иван'!F333+Дубовка!F333+БелогТУ!F333+МазТУпсих!F333+Гонжа!F333+'ПУ-18 Тамб'!F333+БлаговТУ!F333</f>
        <v>63.019999999999996</v>
      </c>
      <c r="G333" s="11">
        <f>'Усть-Иван'!H333+Дубовка!H333+БелогТУ!H333+МазТУпсих!H333+Гонжа!H333+'ПУ-18 Тамб'!H333+БлаговТУ!H333</f>
        <v>6883.92</v>
      </c>
      <c r="H333" s="11">
        <f>'Усть-Иван'!I333+Дубовка!I333+БелогТУ!I333+МазТУпсих!I333+Гонжа!I333+'ПУ-18 Тамб'!I333+БлаговТУ!I333</f>
        <v>85.48</v>
      </c>
      <c r="I333" s="11">
        <f>'Усть-Иван'!J333+Дубовка!J333+БелогТУ!J333+МазТУпсих!J333+Гонжа!J333+'ПУ-18 Тамб'!J333+БлаговТУ!J333</f>
        <v>85.48</v>
      </c>
      <c r="J333" s="11">
        <f>'Усть-Иван'!K333+Дубовка!K333+БелогТУ!K333+МазТУпсих!K333+Гонжа!K333+'ПУ-18 Тамб'!K333+БлаговТУ!K333</f>
        <v>85.48</v>
      </c>
      <c r="K333" s="11">
        <f>'Усть-Иван'!N333+Дубовка!N333+БелогТУ!N333+МазТУпсих!N333+Гонжа!N333+'ПУ-18 Тамб'!N333+БлаговТУ!N333</f>
        <v>3652.1800000000017</v>
      </c>
      <c r="L333" s="11">
        <f>'Усть-Иван'!O333+Дубовка!O333+БелогТУ!O333+МазТУпсих!O333+Гонжа!O333+'ПУ-18 Тамб'!O333+БлаговТУ!O333</f>
        <v>85.48</v>
      </c>
      <c r="M333" s="11">
        <f>'Усть-Иван'!P333+Дубовка!P333+БелогТУ!P333+МазТУпсих!P333+Гонжа!P333+'ПУ-18 Тамб'!P333+БлаговТУ!P333</f>
        <v>85.48</v>
      </c>
      <c r="N333" s="11">
        <f>'Усть-Иван'!Q333+Дубовка!Q333+БелогТУ!Q333+МазТУпсих!Q333+Гонжа!Q333+'ПУ-18 Тамб'!Q333+БлаговТУ!Q333</f>
        <v>85.48</v>
      </c>
      <c r="O333" s="11">
        <f>'Усть-Иван'!S333+Дубовка!S333+БелогТУ!S333+МазТУпсих!S333+Гонжа!S333+'ПУ-18 Тамб'!S333+БлаговТУ!S333</f>
        <v>3654.6200000000003</v>
      </c>
      <c r="P333" s="11" t="e">
        <f>'Усть-Иван'!T333+п.Юхта!#REF!+Дубовка!T333+БелогТУ!T333+МазТУпсих!T333+Гонжа!T333+'ПУ-18 Тамб'!T333+БлаговТУ!T333</f>
        <v>#REF!</v>
      </c>
      <c r="Q333" s="11" t="e">
        <f>'Усть-Иван'!U333+п.Юхта!#REF!+Дубовка!U333+БелогТУ!U333+МазТУпсих!U333+Гонжа!U333+'ПУ-18 Тамб'!U333+БлаговТУ!U333</f>
        <v>#REF!</v>
      </c>
      <c r="R333" s="11" t="e">
        <f>'Усть-Иван'!V333+п.Юхта!#REF!+Дубовка!V333+БелогТУ!V333+МазТУпсих!V333+Гонжа!V333+'ПУ-18 Тамб'!V333+БлаговТУ!V333</f>
        <v>#REF!</v>
      </c>
      <c r="V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</row>
    <row r="334" spans="1:44" x14ac:dyDescent="0.25">
      <c r="A334" s="19" t="str">
        <f>A330 &amp; ".4"</f>
        <v>33.1.4</v>
      </c>
      <c r="B334" s="34" t="s">
        <v>540</v>
      </c>
      <c r="C334" s="13"/>
      <c r="D334" s="11">
        <f>'Усть-Иван'!D334+Дубовка!D334+БелогТУ!D334+МазТУпсих!D334+Гонжа!D334+'ПУ-18 Тамб'!D334+БлаговТУ!D334</f>
        <v>36.910000000000004</v>
      </c>
      <c r="E334" s="11">
        <f>'Усть-Иван'!E334+Дубовка!E334+БелогТУ!E334+МазТУпсих!E334+Гонжа!E334+'ПУ-18 Тамб'!E334+БлаговТУ!E334</f>
        <v>180</v>
      </c>
      <c r="F334" s="11">
        <f>'Усть-Иван'!F334+Дубовка!F334+БелогТУ!F334+МазТУпсих!F334+Гонжа!F334+'ПУ-18 Тамб'!F334+БлаговТУ!F334</f>
        <v>39.61</v>
      </c>
      <c r="G334" s="11">
        <f>'Усть-Иван'!H334+Дубовка!H334+БелогТУ!H334+МазТУпсих!H334+Гонжа!H334+'ПУ-18 Тамб'!H334+БлаговТУ!H334</f>
        <v>165</v>
      </c>
      <c r="H334" s="11">
        <f>'Усть-Иван'!I334+Дубовка!I334+БелогТУ!I334+МазТУпсих!I334+Гонжа!I334+'ПУ-18 Тамб'!I334+БлаговТУ!I334</f>
        <v>0</v>
      </c>
      <c r="I334" s="11">
        <f>'Усть-Иван'!J334+Дубовка!J334+БелогТУ!J334+МазТУпсих!J334+Гонжа!J334+'ПУ-18 Тамб'!J334+БлаговТУ!J334</f>
        <v>0</v>
      </c>
      <c r="J334" s="11">
        <f>'Усть-Иван'!K334+Дубовка!K334+БелогТУ!K334+МазТУпсих!K334+Гонжа!K334+'ПУ-18 Тамб'!K334+БлаговТУ!K334</f>
        <v>0</v>
      </c>
      <c r="K334" s="11">
        <f>'Усть-Иван'!N334+Дубовка!N334+БелогТУ!N334+МазТУпсих!N334+Гонжа!N334+'ПУ-18 Тамб'!N334+БлаговТУ!N334</f>
        <v>0</v>
      </c>
      <c r="L334" s="11">
        <f>'Усть-Иван'!O334+Дубовка!O334+БелогТУ!O334+МазТУпсих!O334+Гонжа!O334+'ПУ-18 Тамб'!O334+БлаговТУ!O334</f>
        <v>0</v>
      </c>
      <c r="M334" s="11">
        <f>'Усть-Иван'!P334+Дубовка!P334+БелогТУ!P334+МазТУпсих!P334+Гонжа!P334+'ПУ-18 Тамб'!P334+БлаговТУ!P334</f>
        <v>0</v>
      </c>
      <c r="N334" s="11">
        <f>'Усть-Иван'!Q334+Дубовка!Q334+БелогТУ!Q334+МазТУпсих!Q334+Гонжа!Q334+'ПУ-18 Тамб'!Q334+БлаговТУ!Q334</f>
        <v>0</v>
      </c>
      <c r="O334" s="11">
        <f>'Усть-Иван'!S334+Дубовка!S334+БелогТУ!S334+МазТУпсих!S334+Гонжа!S334+'ПУ-18 Тамб'!S334+БлаговТУ!S334</f>
        <v>0</v>
      </c>
      <c r="P334" s="11" t="e">
        <f>'Усть-Иван'!T334+п.Юхта!#REF!+Дубовка!T334+БелогТУ!T334+МазТУпсих!T334+Гонжа!T334+'ПУ-18 Тамб'!T334+БлаговТУ!T334</f>
        <v>#REF!</v>
      </c>
      <c r="Q334" s="11" t="e">
        <f>'Усть-Иван'!U334+п.Юхта!#REF!+Дубовка!U334+БелогТУ!U334+МазТУпсих!U334+Гонжа!U334+'ПУ-18 Тамб'!U334+БлаговТУ!U334</f>
        <v>#REF!</v>
      </c>
      <c r="R334" s="11" t="e">
        <f>'Усть-Иван'!V334+п.Юхта!#REF!+Дубовка!V334+БелогТУ!V334+МазТУпсих!V334+Гонжа!V334+'ПУ-18 Тамб'!V334+БлаговТУ!V334</f>
        <v>#REF!</v>
      </c>
      <c r="V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</row>
    <row r="335" spans="1:44" x14ac:dyDescent="0.25">
      <c r="A335" s="19" t="str">
        <f>A329 &amp; ".5"</f>
        <v>33.5</v>
      </c>
      <c r="B335" s="34" t="s">
        <v>360</v>
      </c>
      <c r="C335" s="13" t="s">
        <v>71</v>
      </c>
      <c r="D335" s="14">
        <f>D336+D337+D338</f>
        <v>677.08999999999992</v>
      </c>
      <c r="E335" s="14">
        <f t="shared" ref="E335:H335" si="185">E336+E337+E338</f>
        <v>458.51</v>
      </c>
      <c r="F335" s="14">
        <f t="shared" si="185"/>
        <v>517.71</v>
      </c>
      <c r="G335" s="14">
        <f t="shared" si="185"/>
        <v>3909.25</v>
      </c>
      <c r="H335" s="14">
        <f t="shared" si="185"/>
        <v>161.88000826639973</v>
      </c>
      <c r="I335" s="14">
        <f>I336+I337+I338</f>
        <v>161.88000826639973</v>
      </c>
      <c r="J335" s="14">
        <f>J336+J337+J338</f>
        <v>161.88000826639973</v>
      </c>
      <c r="K335" s="14">
        <f t="shared" ref="K335:L335" si="186">K336+K337+K338</f>
        <v>3372.0021378927199</v>
      </c>
      <c r="L335" s="14">
        <f t="shared" si="186"/>
        <v>161.88000826639973</v>
      </c>
      <c r="M335" s="14">
        <f>M336+M337+M338</f>
        <v>161.88000826639973</v>
      </c>
      <c r="N335" s="14">
        <f>N336+N337+N338</f>
        <v>161.88000826639973</v>
      </c>
      <c r="O335" s="14">
        <f t="shared" ref="O335:P335" si="187">O336+O337+O338</f>
        <v>3381.7647391413616</v>
      </c>
      <c r="P335" s="14" t="e">
        <f t="shared" si="187"/>
        <v>#REF!</v>
      </c>
      <c r="Q335" s="14" t="e">
        <f>Q336+Q337+Q338</f>
        <v>#REF!</v>
      </c>
      <c r="R335" s="14" t="e">
        <f>R336+R337+R338</f>
        <v>#REF!</v>
      </c>
      <c r="V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</row>
    <row r="336" spans="1:44" x14ac:dyDescent="0.25">
      <c r="A336" s="19" t="str">
        <f>A335 &amp; ".1"</f>
        <v>33.5.1</v>
      </c>
      <c r="B336" s="35" t="s">
        <v>361</v>
      </c>
      <c r="C336" s="36" t="s">
        <v>71</v>
      </c>
      <c r="D336" s="11">
        <f>'Усть-Иван'!D336+Дубовка!D336+БелогТУ!D336+МазТУпсих!D336+Гонжа!D336+'ПУ-18 Тамб'!D336+БлаговТУ!D336</f>
        <v>21.14</v>
      </c>
      <c r="E336" s="11">
        <f>'Усть-Иван'!E336+Дубовка!E336+БелогТУ!E336+МазТУпсих!E336+Гонжа!E336+'ПУ-18 Тамб'!E336+БлаговТУ!E336</f>
        <v>0</v>
      </c>
      <c r="F336" s="11">
        <f>'Усть-Иван'!F336+Дубовка!F336+БелогТУ!F336+МазТУпсих!F336+Гонжа!F336+'ПУ-18 Тамб'!F336+БлаговТУ!F336</f>
        <v>27.590000000000003</v>
      </c>
      <c r="G336" s="11">
        <f>'Усть-Иван'!H336+Дубовка!H336+БелогТУ!H336+МазТУпсих!H336+Гонжа!H336+'ПУ-18 Тамб'!H336+БлаговТУ!H336</f>
        <v>3097.04</v>
      </c>
      <c r="H336" s="11">
        <f>'Усть-Иван'!I336+Дубовка!I336+БелогТУ!I336+МазТУпсих!I336+Гонжа!I336+'ПУ-18 Тамб'!I336+БлаговТУ!I336</f>
        <v>161.88000826639973</v>
      </c>
      <c r="I336" s="11">
        <f>'Усть-Иван'!J336+Дубовка!J336+БелогТУ!J336+МазТУпсих!J336+Гонжа!J336+'ПУ-18 Тамб'!J336+БлаговТУ!J336</f>
        <v>161.88000826639973</v>
      </c>
      <c r="J336" s="11">
        <f>'Усть-Иван'!K336+Дубовка!K336+БелогТУ!K336+МазТУпсих!K336+Гонжа!K336+'ПУ-18 Тамб'!K336+БлаговТУ!K336</f>
        <v>161.88000826639973</v>
      </c>
      <c r="K336" s="11">
        <f>'Усть-Иван'!N336+Дубовка!N336+БелогТУ!N336+МазТУпсих!N336+Гонжа!N336+'ПУ-18 Тамб'!N336+БлаговТУ!N336</f>
        <v>2602.1470082664</v>
      </c>
      <c r="L336" s="11">
        <f>'Усть-Иван'!O336+Дубовка!O336+БелогТУ!O336+МазТУпсих!O336+Гонжа!O336+'ПУ-18 Тамб'!O336+БлаговТУ!O336</f>
        <v>161.88000826639973</v>
      </c>
      <c r="M336" s="11">
        <f>'Усть-Иван'!P336+Дубовка!P336+БелогТУ!P336+МазТУпсих!P336+Гонжа!P336+'ПУ-18 Тамб'!P336+БлаговТУ!P336</f>
        <v>161.88000826639973</v>
      </c>
      <c r="N336" s="11">
        <f>'Усть-Иван'!Q336+Дубовка!Q336+БелогТУ!Q336+МазТУпсих!Q336+Гонжа!Q336+'ПУ-18 Тамб'!Q336+БлаговТУ!Q336</f>
        <v>161.88000826639973</v>
      </c>
      <c r="O336" s="11">
        <f>'Усть-Иван'!S336+Дубовка!S336+БелогТУ!S336+МазТУпсих!S336+Гонжа!S336+'ПУ-18 Тамб'!S336+БлаговТУ!S336</f>
        <v>2610.1230082663997</v>
      </c>
      <c r="P336" s="11" t="e">
        <f>'Усть-Иван'!T336+п.Юхта!#REF!+Дубовка!T336+БелогТУ!T336+МазТУпсих!T336+Гонжа!T336+'ПУ-18 Тамб'!T336+БлаговТУ!T336</f>
        <v>#REF!</v>
      </c>
      <c r="Q336" s="11" t="e">
        <f>'Усть-Иван'!U336+п.Юхта!#REF!+Дубовка!U336+БелогТУ!U336+МазТУпсих!U336+Гонжа!U336+'ПУ-18 Тамб'!U336+БлаговТУ!U336</f>
        <v>#REF!</v>
      </c>
      <c r="R336" s="11" t="e">
        <f>'Усть-Иван'!V336+п.Юхта!#REF!+Дубовка!V336+БелогТУ!V336+МазТУпсих!V336+Гонжа!V336+'ПУ-18 Тамб'!V336+БлаговТУ!V336</f>
        <v>#REF!</v>
      </c>
      <c r="V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</row>
    <row r="337" spans="1:44" x14ac:dyDescent="0.25">
      <c r="A337" s="19" t="str">
        <f>A335 &amp; ".2"</f>
        <v>33.5.2</v>
      </c>
      <c r="B337" s="35" t="s">
        <v>362</v>
      </c>
      <c r="C337" s="36" t="s">
        <v>71</v>
      </c>
      <c r="D337" s="11">
        <f>'Усть-Иван'!D337+Дубовка!D337+БелогТУ!D337+МазТУпсих!D337+Гонжа!D337+'ПУ-18 Тамб'!D337+БлаговТУ!D337</f>
        <v>655.94999999999993</v>
      </c>
      <c r="E337" s="11">
        <f>'Усть-Иван'!E337+Дубовка!E337+БелогТУ!E337+МазТУпсих!E337+Гонжа!E337+'ПУ-18 Тамб'!E337+БлаговТУ!E337</f>
        <v>458.51</v>
      </c>
      <c r="F337" s="11">
        <f>'Усть-Иван'!F337+Дубовка!F337+БелогТУ!F337+МазТУпсих!F337+Гонжа!F337+'ПУ-18 Тамб'!F337+БлаговТУ!F337</f>
        <v>490.12</v>
      </c>
      <c r="G337" s="11">
        <f>'Усть-Иван'!H337+Дубовка!H337+БелогТУ!H337+МазТУпсих!H337+Гонжа!H337+'ПУ-18 Тамб'!H337+БлаговТУ!H337</f>
        <v>807.22</v>
      </c>
      <c r="H337" s="11">
        <f>'Усть-Иван'!I337+Дубовка!I337+БелогТУ!I337+МазТУпсих!I337+Гонжа!I337+'ПУ-18 Тамб'!I337+БлаговТУ!I337</f>
        <v>0</v>
      </c>
      <c r="I337" s="11">
        <f>'Усть-Иван'!J337+Дубовка!J337+БелогТУ!J337+МазТУпсих!J337+Гонжа!J337+'ПУ-18 Тамб'!J337+БлаговТУ!J337</f>
        <v>0</v>
      </c>
      <c r="J337" s="11">
        <f>'Усть-Иван'!K337+Дубовка!K337+БелогТУ!K337+МазТУпсих!K337+Гонжа!K337+'ПУ-18 Тамб'!K337+БлаговТУ!K337</f>
        <v>0</v>
      </c>
      <c r="K337" s="11">
        <f>'Усть-Иван'!N337+Дубовка!N337+БелогТУ!N337+МазТУпсих!N337+Гонжа!N337+'ПУ-18 Тамб'!N337+БлаговТУ!N337</f>
        <v>769.85512962631992</v>
      </c>
      <c r="L337" s="11">
        <f>'Усть-Иван'!O337+Дубовка!O337+БелогТУ!O337+МазТУпсих!O337+Гонжа!O337+'ПУ-18 Тамб'!O337+БлаговТУ!O337</f>
        <v>0</v>
      </c>
      <c r="M337" s="11">
        <f>'Усть-Иван'!P337+Дубовка!P337+БелогТУ!P337+МазТУпсих!P337+Гонжа!P337+'ПУ-18 Тамб'!P337+БлаговТУ!P337</f>
        <v>0</v>
      </c>
      <c r="N337" s="11">
        <f>'Усть-Иван'!Q337+Дубовка!Q337+БелогТУ!Q337+МазТУпсих!Q337+Гонжа!Q337+'ПУ-18 Тамб'!Q337+БлаговТУ!Q337</f>
        <v>0</v>
      </c>
      <c r="O337" s="11">
        <f>'Усть-Иван'!S337+Дубовка!S337+БелогТУ!S337+МазТУпсих!S337+Гонжа!S337+'ПУ-18 Тамб'!S337+БлаговТУ!S337</f>
        <v>771.64173087496192</v>
      </c>
      <c r="P337" s="11" t="e">
        <f>'Усть-Иван'!T337+п.Юхта!#REF!+Дубовка!T337+БелогТУ!T337+МазТУпсих!T337+Гонжа!T337+'ПУ-18 Тамб'!T337+БлаговТУ!T337</f>
        <v>#REF!</v>
      </c>
      <c r="Q337" s="11" t="e">
        <f>'Усть-Иван'!U337+п.Юхта!#REF!+Дубовка!U337+БелогТУ!U337+МазТУпсих!U337+Гонжа!U337+'ПУ-18 Тамб'!U337+БлаговТУ!U337</f>
        <v>#REF!</v>
      </c>
      <c r="R337" s="11" t="e">
        <f>'Усть-Иван'!V337+п.Юхта!#REF!+Дубовка!V337+БелогТУ!V337+МазТУпсих!V337+Гонжа!V337+'ПУ-18 Тамб'!V337+БлаговТУ!V337</f>
        <v>#REF!</v>
      </c>
      <c r="V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</row>
    <row r="338" spans="1:44" x14ac:dyDescent="0.25">
      <c r="A338" s="19" t="str">
        <f>A335 &amp; ".3"</f>
        <v>33.5.3</v>
      </c>
      <c r="B338" s="35" t="s">
        <v>363</v>
      </c>
      <c r="C338" s="36" t="s">
        <v>71</v>
      </c>
      <c r="D338" s="11">
        <f>'Усть-Иван'!D338+Дубовка!D338+БелогТУ!D338+МазТУпсих!D338+Гонжа!D338+'ПУ-18 Тамб'!D338+БлаговТУ!D338</f>
        <v>0</v>
      </c>
      <c r="E338" s="11">
        <f>'Усть-Иван'!E338+Дубовка!E338+БелогТУ!E338+МазТУпсих!E338+Гонжа!E338+'ПУ-18 Тамб'!E338+БлаговТУ!E338</f>
        <v>0</v>
      </c>
      <c r="F338" s="11">
        <f>'Усть-Иван'!F338+Дубовка!F338+БелогТУ!F338+МазТУпсих!F338+Гонжа!F338+'ПУ-18 Тамб'!F338+БлаговТУ!F338</f>
        <v>0</v>
      </c>
      <c r="G338" s="11">
        <f>'Усть-Иван'!H338+Дубовка!H338+БелогТУ!H338+МазТУпсих!H338+Гонжа!H338+'ПУ-18 Тамб'!H338+БлаговТУ!H338</f>
        <v>4.99</v>
      </c>
      <c r="H338" s="11">
        <f>'Усть-Иван'!I338+Дубовка!I338+БелогТУ!I338+МазТУпсих!I338+Гонжа!I338+'ПУ-18 Тамб'!I338+БлаговТУ!I338</f>
        <v>0</v>
      </c>
      <c r="I338" s="11">
        <f>'Усть-Иван'!J338+Дубовка!J338+БелогТУ!J338+МазТУпсих!J338+Гонжа!J338+'ПУ-18 Тамб'!J338+БлаговТУ!J338</f>
        <v>0</v>
      </c>
      <c r="J338" s="11">
        <f>'Усть-Иван'!K338+Дубовка!K338+БелогТУ!K338+МазТУпсих!K338+Гонжа!K338+'ПУ-18 Тамб'!K338+БлаговТУ!K338</f>
        <v>0</v>
      </c>
      <c r="K338" s="11">
        <f>'Усть-Иван'!N338+Дубовка!N338+БелогТУ!N338+МазТУпсих!N338+Гонжа!N338+'ПУ-18 Тамб'!N338+БлаговТУ!N338</f>
        <v>0</v>
      </c>
      <c r="L338" s="11">
        <f>'Усть-Иван'!O338+Дубовка!O338+БелогТУ!O338+МазТУпсих!O338+Гонжа!O338+'ПУ-18 Тамб'!O338+БлаговТУ!O338</f>
        <v>0</v>
      </c>
      <c r="M338" s="11">
        <f>'Усть-Иван'!P338+Дубовка!P338+БелогТУ!P338+МазТУпсих!P338+Гонжа!P338+'ПУ-18 Тамб'!P338+БлаговТУ!P338</f>
        <v>0</v>
      </c>
      <c r="N338" s="11">
        <f>'Усть-Иван'!Q338+Дубовка!Q338+БелогТУ!Q338+МазТУпсих!Q338+Гонжа!Q338+'ПУ-18 Тамб'!Q338+БлаговТУ!Q338</f>
        <v>0</v>
      </c>
      <c r="O338" s="11">
        <f>'Усть-Иван'!S338+Дубовка!S338+БелогТУ!S338+МазТУпсих!S338+Гонжа!S338+'ПУ-18 Тамб'!S338+БлаговТУ!S338</f>
        <v>0</v>
      </c>
      <c r="P338" s="11" t="e">
        <f>'Усть-Иван'!T338+п.Юхта!#REF!+Дубовка!T338+БелогТУ!T338+МазТУпсих!T338+Гонжа!T338+'ПУ-18 Тамб'!T338+БлаговТУ!T338</f>
        <v>#REF!</v>
      </c>
      <c r="Q338" s="11" t="e">
        <f>'Усть-Иван'!U338+п.Юхта!#REF!+Дубовка!U338+БелогТУ!U338+МазТУпсих!U338+Гонжа!U338+'ПУ-18 Тамб'!U338+БлаговТУ!U338</f>
        <v>#REF!</v>
      </c>
      <c r="R338" s="11" t="e">
        <f>'Усть-Иван'!V338+п.Юхта!#REF!+Дубовка!V338+БелогТУ!V338+МазТУпсих!V338+Гонжа!V338+'ПУ-18 Тамб'!V338+БлаговТУ!V338</f>
        <v>#REF!</v>
      </c>
      <c r="V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</row>
    <row r="339" spans="1:44" x14ac:dyDescent="0.25">
      <c r="A339" s="47" t="s">
        <v>364</v>
      </c>
      <c r="B339" s="12" t="s">
        <v>365</v>
      </c>
      <c r="C339" s="12" t="s">
        <v>71</v>
      </c>
      <c r="D339" s="31" t="e">
        <f t="shared" ref="D339:R339" si="188">D94+D314+D321-D326+D329</f>
        <v>#REF!</v>
      </c>
      <c r="E339" s="31" t="e">
        <f t="shared" si="188"/>
        <v>#REF!</v>
      </c>
      <c r="F339" s="31" t="e">
        <f t="shared" si="188"/>
        <v>#REF!</v>
      </c>
      <c r="G339" s="31" t="e">
        <f t="shared" si="188"/>
        <v>#REF!</v>
      </c>
      <c r="H339" s="31" t="e">
        <f t="shared" si="188"/>
        <v>#REF!</v>
      </c>
      <c r="I339" s="31" t="e">
        <f t="shared" si="188"/>
        <v>#REF!</v>
      </c>
      <c r="J339" s="31" t="e">
        <f t="shared" si="188"/>
        <v>#REF!</v>
      </c>
      <c r="K339" s="31" t="e">
        <f t="shared" si="188"/>
        <v>#REF!</v>
      </c>
      <c r="L339" s="31" t="e">
        <f t="shared" si="188"/>
        <v>#REF!</v>
      </c>
      <c r="M339" s="31" t="e">
        <f t="shared" si="188"/>
        <v>#REF!</v>
      </c>
      <c r="N339" s="31" t="e">
        <f t="shared" si="188"/>
        <v>#REF!</v>
      </c>
      <c r="O339" s="31" t="e">
        <f t="shared" si="188"/>
        <v>#REF!</v>
      </c>
      <c r="P339" s="31" t="e">
        <f t="shared" si="188"/>
        <v>#REF!</v>
      </c>
      <c r="Q339" s="31" t="e">
        <f t="shared" si="188"/>
        <v>#REF!</v>
      </c>
      <c r="R339" s="31" t="e">
        <f t="shared" si="188"/>
        <v>#REF!</v>
      </c>
      <c r="S339" s="126" t="s">
        <v>547</v>
      </c>
      <c r="T339">
        <v>4307.2219999999998</v>
      </c>
      <c r="U339">
        <v>3271.0799999999995</v>
      </c>
      <c r="V339" s="23">
        <v>4307.22</v>
      </c>
      <c r="W339">
        <v>5640.3056591807435</v>
      </c>
      <c r="X339">
        <v>206.77548000000002</v>
      </c>
      <c r="Y339">
        <v>243.27228672000004</v>
      </c>
      <c r="Z339">
        <v>220.83621264000004</v>
      </c>
      <c r="AA339">
        <v>4725.863210062349</v>
      </c>
      <c r="AB339">
        <v>235.85307509952005</v>
      </c>
      <c r="AC339">
        <v>277.48220876771336</v>
      </c>
      <c r="AD339">
        <v>251.89108420628745</v>
      </c>
      <c r="AE339">
        <v>5012.922773838477</v>
      </c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</row>
    <row r="340" spans="1:44" x14ac:dyDescent="0.25">
      <c r="A340" s="47" t="s">
        <v>366</v>
      </c>
      <c r="B340" s="12" t="s">
        <v>367</v>
      </c>
      <c r="C340" s="12" t="s">
        <v>71</v>
      </c>
      <c r="D340" s="31" t="e">
        <f t="shared" ref="D340:R340" si="189">IF(D3="да",D339*1.18,D339)</f>
        <v>#REF!</v>
      </c>
      <c r="E340" s="31" t="e">
        <f t="shared" si="189"/>
        <v>#REF!</v>
      </c>
      <c r="F340" s="31" t="e">
        <f t="shared" si="189"/>
        <v>#REF!</v>
      </c>
      <c r="G340" s="31" t="e">
        <f t="shared" si="189"/>
        <v>#REF!</v>
      </c>
      <c r="H340" s="31" t="e">
        <f t="shared" si="189"/>
        <v>#REF!</v>
      </c>
      <c r="I340" s="31" t="e">
        <f t="shared" si="189"/>
        <v>#REF!</v>
      </c>
      <c r="J340" s="31" t="e">
        <f t="shared" si="189"/>
        <v>#REF!</v>
      </c>
      <c r="K340" s="31" t="e">
        <f t="shared" si="189"/>
        <v>#REF!</v>
      </c>
      <c r="L340" s="31" t="e">
        <f t="shared" si="189"/>
        <v>#REF!</v>
      </c>
      <c r="M340" s="31" t="e">
        <f t="shared" si="189"/>
        <v>#REF!</v>
      </c>
      <c r="N340" s="31" t="e">
        <f t="shared" si="189"/>
        <v>#REF!</v>
      </c>
      <c r="O340" s="31" t="e">
        <f t="shared" si="189"/>
        <v>#REF!</v>
      </c>
      <c r="P340" s="31" t="e">
        <f t="shared" si="189"/>
        <v>#REF!</v>
      </c>
      <c r="Q340" s="31" t="e">
        <f t="shared" si="189"/>
        <v>#REF!</v>
      </c>
      <c r="R340" s="31" t="e">
        <f t="shared" si="189"/>
        <v>#REF!</v>
      </c>
      <c r="T340">
        <v>7552.7599999999993</v>
      </c>
      <c r="U340">
        <v>7073.2099999999991</v>
      </c>
      <c r="V340" s="23">
        <v>7552.7999999999993</v>
      </c>
      <c r="W340">
        <v>16654.839898999999</v>
      </c>
      <c r="X340" t="e">
        <v>#DIV/0!</v>
      </c>
      <c r="Y340" t="e">
        <v>#DIV/0!</v>
      </c>
      <c r="Z340" t="e">
        <v>#DIV/0!</v>
      </c>
      <c r="AA340">
        <v>11841.619647000001</v>
      </c>
      <c r="AB340" t="e">
        <v>#DIV/0!</v>
      </c>
      <c r="AC340" t="e">
        <v>#DIV/0!</v>
      </c>
      <c r="AD340" t="e">
        <v>#DIV/0!</v>
      </c>
      <c r="AE340">
        <v>12517.428469999999</v>
      </c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</row>
    <row r="341" spans="1:44" ht="38.25" x14ac:dyDescent="0.25">
      <c r="A341" s="47" t="s">
        <v>368</v>
      </c>
      <c r="B341" s="30" t="s">
        <v>369</v>
      </c>
      <c r="C341" s="62" t="s">
        <v>71</v>
      </c>
      <c r="D341" s="31" t="e">
        <f t="shared" ref="D341:R341" si="190">D339-D210-D212</f>
        <v>#REF!</v>
      </c>
      <c r="E341" s="31" t="e">
        <f t="shared" si="190"/>
        <v>#REF!</v>
      </c>
      <c r="F341" s="31" t="e">
        <f t="shared" si="190"/>
        <v>#REF!</v>
      </c>
      <c r="G341" s="31" t="e">
        <f t="shared" si="190"/>
        <v>#REF!</v>
      </c>
      <c r="H341" s="31" t="e">
        <f t="shared" si="190"/>
        <v>#REF!</v>
      </c>
      <c r="I341" s="31" t="e">
        <f t="shared" si="190"/>
        <v>#REF!</v>
      </c>
      <c r="J341" s="31" t="e">
        <f t="shared" si="190"/>
        <v>#REF!</v>
      </c>
      <c r="K341" s="31" t="e">
        <f t="shared" si="190"/>
        <v>#REF!</v>
      </c>
      <c r="L341" s="31" t="e">
        <f t="shared" si="190"/>
        <v>#REF!</v>
      </c>
      <c r="M341" s="31" t="e">
        <f t="shared" si="190"/>
        <v>#REF!</v>
      </c>
      <c r="N341" s="31" t="e">
        <f t="shared" si="190"/>
        <v>#REF!</v>
      </c>
      <c r="O341" s="31" t="e">
        <f t="shared" si="190"/>
        <v>#REF!</v>
      </c>
      <c r="P341" s="31" t="e">
        <f t="shared" si="190"/>
        <v>#REF!</v>
      </c>
      <c r="Q341" s="31" t="e">
        <f t="shared" si="190"/>
        <v>#REF!</v>
      </c>
      <c r="R341" s="31" t="e">
        <f t="shared" si="190"/>
        <v>#REF!</v>
      </c>
      <c r="T341">
        <v>4722.78</v>
      </c>
      <c r="U341">
        <v>5085.1950000000006</v>
      </c>
      <c r="V341" s="23">
        <v>4722.7700000000004</v>
      </c>
      <c r="W341">
        <v>10364.983611152302</v>
      </c>
      <c r="X341">
        <v>0</v>
      </c>
      <c r="Y341">
        <v>0</v>
      </c>
      <c r="Z341">
        <v>0</v>
      </c>
      <c r="AA341">
        <v>7070.2184027230005</v>
      </c>
      <c r="AB341">
        <v>0</v>
      </c>
      <c r="AC341">
        <v>0</v>
      </c>
      <c r="AD341">
        <v>0</v>
      </c>
      <c r="AE341">
        <v>7478.7918231001495</v>
      </c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</row>
    <row r="342" spans="1:44" x14ac:dyDescent="0.25">
      <c r="A342" s="63" t="s">
        <v>370</v>
      </c>
      <c r="B342" s="64" t="s">
        <v>371</v>
      </c>
      <c r="C342" s="65" t="s">
        <v>372</v>
      </c>
      <c r="D342" s="31" t="e">
        <f>IF(D16=0,0,ROUND(D339/D16*1000,2))</f>
        <v>#REF!</v>
      </c>
      <c r="E342" s="31" t="e">
        <f t="shared" ref="E342:F342" si="191">IF(E16=0,0,ROUND(E339/E16*1000,2))</f>
        <v>#REF!</v>
      </c>
      <c r="F342" s="31" t="e">
        <f t="shared" si="191"/>
        <v>#REF!</v>
      </c>
      <c r="G342" s="31" t="e">
        <f t="shared" ref="G342:O342" si="192">IF(G42=0,0,ROUND(G339/G42*1000,2))</f>
        <v>#REF!</v>
      </c>
      <c r="H342" s="31" t="e">
        <f t="shared" si="192"/>
        <v>#REF!</v>
      </c>
      <c r="I342" s="31" t="e">
        <f t="shared" si="192"/>
        <v>#REF!</v>
      </c>
      <c r="J342" s="31" t="e">
        <f t="shared" si="192"/>
        <v>#REF!</v>
      </c>
      <c r="K342" s="31" t="e">
        <f t="shared" si="192"/>
        <v>#REF!</v>
      </c>
      <c r="L342" s="31" t="e">
        <f t="shared" si="192"/>
        <v>#REF!</v>
      </c>
      <c r="M342" s="31" t="e">
        <f t="shared" si="192"/>
        <v>#REF!</v>
      </c>
      <c r="N342" s="31" t="e">
        <f t="shared" si="192"/>
        <v>#REF!</v>
      </c>
      <c r="O342" s="31" t="e">
        <f t="shared" si="192"/>
        <v>#REF!</v>
      </c>
      <c r="P342" s="66" t="e">
        <f t="shared" ref="P342:R342" si="193">IF(P16=0,0,ROUND(P339/P16*1000,2))</f>
        <v>#REF!</v>
      </c>
      <c r="Q342" s="66" t="e">
        <f t="shared" si="193"/>
        <v>#REF!</v>
      </c>
      <c r="R342" s="66" t="e">
        <f t="shared" si="193"/>
        <v>#REF!</v>
      </c>
      <c r="T342">
        <v>14788.948849999999</v>
      </c>
      <c r="U342">
        <v>15397.299999999997</v>
      </c>
      <c r="V342" s="23">
        <v>14788.948849999999</v>
      </c>
      <c r="W342">
        <v>20700.783777039996</v>
      </c>
      <c r="X342">
        <v>573.07812000000001</v>
      </c>
      <c r="Y342">
        <v>696.40798319999999</v>
      </c>
      <c r="Z342">
        <v>612.04743216000008</v>
      </c>
      <c r="AA342">
        <v>17979.112330940483</v>
      </c>
      <c r="AB342">
        <v>653.66665754688017</v>
      </c>
      <c r="AC342">
        <v>794.33965942951681</v>
      </c>
      <c r="AD342">
        <v>698.11599026006809</v>
      </c>
      <c r="AE342">
        <v>19307.849263902459</v>
      </c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</row>
    <row r="343" spans="1:44" x14ac:dyDescent="0.25">
      <c r="A343" s="63" t="s">
        <v>373</v>
      </c>
      <c r="B343" s="65" t="s">
        <v>374</v>
      </c>
      <c r="C343" s="65" t="s">
        <v>372</v>
      </c>
      <c r="D343" s="31" t="e">
        <f t="shared" ref="D343:R343" si="194">IF(D3="да",D342*1.18,D342)</f>
        <v>#REF!</v>
      </c>
      <c r="E343" s="31" t="e">
        <f t="shared" si="194"/>
        <v>#REF!</v>
      </c>
      <c r="F343" s="31" t="e">
        <f t="shared" si="194"/>
        <v>#REF!</v>
      </c>
      <c r="G343" s="31" t="e">
        <f t="shared" si="194"/>
        <v>#REF!</v>
      </c>
      <c r="H343" s="31" t="e">
        <f t="shared" si="194"/>
        <v>#REF!</v>
      </c>
      <c r="I343" s="31" t="e">
        <f t="shared" si="194"/>
        <v>#REF!</v>
      </c>
      <c r="J343" s="31" t="e">
        <f t="shared" si="194"/>
        <v>#REF!</v>
      </c>
      <c r="K343" s="31" t="e">
        <f t="shared" si="194"/>
        <v>#REF!</v>
      </c>
      <c r="L343" s="31" t="e">
        <f t="shared" si="194"/>
        <v>#REF!</v>
      </c>
      <c r="M343" s="31" t="e">
        <f t="shared" si="194"/>
        <v>#REF!</v>
      </c>
      <c r="N343" s="31" t="e">
        <f t="shared" si="194"/>
        <v>#REF!</v>
      </c>
      <c r="O343" s="31" t="e">
        <f t="shared" si="194"/>
        <v>#REF!</v>
      </c>
      <c r="P343" s="66" t="e">
        <f t="shared" si="194"/>
        <v>#REF!</v>
      </c>
      <c r="Q343" s="66" t="e">
        <f t="shared" si="194"/>
        <v>#REF!</v>
      </c>
      <c r="R343" s="66" t="e">
        <f t="shared" si="194"/>
        <v>#REF!</v>
      </c>
      <c r="T343">
        <v>6579.1400000000012</v>
      </c>
      <c r="U343">
        <v>5615.91</v>
      </c>
      <c r="V343" s="23">
        <v>6320.7553399999988</v>
      </c>
      <c r="W343">
        <v>21724.937922104484</v>
      </c>
      <c r="X343">
        <v>290.50568826639972</v>
      </c>
      <c r="Y343">
        <v>290.50568826639972</v>
      </c>
      <c r="Z343">
        <v>290.50568826639972</v>
      </c>
      <c r="AA343">
        <v>10382.464992628695</v>
      </c>
      <c r="AB343">
        <v>290.50568826639972</v>
      </c>
      <c r="AC343">
        <v>290.50568826639972</v>
      </c>
      <c r="AD343">
        <v>290.50568826639972</v>
      </c>
      <c r="AE343">
        <v>11049.34665777131</v>
      </c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</row>
    <row r="344" spans="1:44" x14ac:dyDescent="0.25">
      <c r="A344" s="47" t="s">
        <v>375</v>
      </c>
      <c r="B344" s="12" t="s">
        <v>376</v>
      </c>
      <c r="C344" s="12" t="s">
        <v>71</v>
      </c>
      <c r="D344" s="31">
        <f t="shared" ref="D344:R344" si="195">D345+D346+D347</f>
        <v>102664.6615445698</v>
      </c>
      <c r="E344" s="31">
        <f t="shared" si="195"/>
        <v>71532.646059999999</v>
      </c>
      <c r="F344" s="31">
        <f t="shared" si="195"/>
        <v>106927.18068686745</v>
      </c>
      <c r="G344" s="31">
        <f t="shared" si="195"/>
        <v>275766.89702486101</v>
      </c>
      <c r="H344" s="31" t="e">
        <f t="shared" ca="1" si="195"/>
        <v>#DIV/0!</v>
      </c>
      <c r="I344" s="31" t="e">
        <f t="shared" ca="1" si="195"/>
        <v>#DIV/0!</v>
      </c>
      <c r="J344" s="31" t="e">
        <f t="shared" ca="1" si="195"/>
        <v>#DIV/0!</v>
      </c>
      <c r="K344" s="31">
        <f t="shared" si="195"/>
        <v>203879.75720804636</v>
      </c>
      <c r="L344" s="31" t="e">
        <f t="shared" si="195"/>
        <v>#DIV/0!</v>
      </c>
      <c r="M344" s="31" t="e">
        <f t="shared" si="195"/>
        <v>#DIV/0!</v>
      </c>
      <c r="N344" s="31" t="e">
        <f t="shared" si="195"/>
        <v>#DIV/0!</v>
      </c>
      <c r="O344" s="31">
        <f t="shared" si="195"/>
        <v>214858.003191305</v>
      </c>
      <c r="P344" s="31" t="e">
        <f t="shared" si="195"/>
        <v>#REF!</v>
      </c>
      <c r="Q344" s="31" t="e">
        <f t="shared" si="195"/>
        <v>#REF!</v>
      </c>
      <c r="R344" s="31" t="e">
        <f t="shared" si="195"/>
        <v>#REF!</v>
      </c>
      <c r="T344">
        <v>12324.159999999998</v>
      </c>
      <c r="U344">
        <v>12759.220000000001</v>
      </c>
      <c r="V344" s="23">
        <v>13394.27</v>
      </c>
      <c r="W344">
        <v>37740.172775769963</v>
      </c>
      <c r="X344">
        <v>829.94619999999998</v>
      </c>
      <c r="Y344">
        <v>1600.9506510399999</v>
      </c>
      <c r="Z344">
        <v>884.57034160000001</v>
      </c>
      <c r="AA344">
        <v>17121.676125267863</v>
      </c>
      <c r="AB344">
        <v>942.90892482880008</v>
      </c>
      <c r="AC344">
        <v>1822.3351057918492</v>
      </c>
      <c r="AD344">
        <v>1005.2145317171586</v>
      </c>
      <c r="AE344">
        <v>18267.765485096195</v>
      </c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</row>
    <row r="345" spans="1:44" x14ac:dyDescent="0.25">
      <c r="A345" s="49" t="s">
        <v>377</v>
      </c>
      <c r="B345" s="17" t="s">
        <v>378</v>
      </c>
      <c r="C345" s="17" t="s">
        <v>71</v>
      </c>
      <c r="D345" s="14">
        <f>'Усть-Иван'!D345+Дубовка!D345+БелогТУ!D345+МазТУпсих!D345+Гонжа!D345+'ПУ-18 Тамб'!D345+БлаговТУ!D345</f>
        <v>81075.299716168665</v>
      </c>
      <c r="E345" s="14">
        <f>'Усть-Иван'!E345+Дубовка!E345+БелогТУ!E345+МазТУпсих!E345+Гонжа!E345+'ПУ-18 Тамб'!E345+БлаговТУ!E345</f>
        <v>50271.611420000001</v>
      </c>
      <c r="F345" s="14">
        <f>'Усть-Иван'!F345+Дубовка!F345+БелогТУ!F345+МазТУпсих!F345+Гонжа!F345+'ПУ-18 Тамб'!F345+БлаговТУ!F345</f>
        <v>84738.164473137789</v>
      </c>
      <c r="G345" s="14">
        <f>'Усть-Иван'!H345+Дубовка!H345+БелогТУ!H345+МазТУпсих!H345+Гонжа!H345+'ПУ-18 Тамб'!H345+БлаговТУ!H345</f>
        <v>226121.327617381</v>
      </c>
      <c r="H345" s="14">
        <f ca="1">'Усть-Иван'!I345+Дубовка!I345+БелогТУ!I345+МазТУпсих!I345+Гонжа!I345+'ПУ-18 Тамб'!I345+БлаговТУ!I345</f>
        <v>81075.299716168665</v>
      </c>
      <c r="I345" s="14">
        <f ca="1">'Усть-Иван'!J345+Дубовка!J345+БелогТУ!J345+МазТУпсих!J345+Гонжа!J345+'ПУ-18 Тамб'!J345+БлаговТУ!J345</f>
        <v>81075.299716168665</v>
      </c>
      <c r="J345" s="14">
        <f ca="1">'Усть-Иван'!K345+Дубовка!K345+БелогТУ!K345+МазТУпсих!K345+Гонжа!K345+'ПУ-18 Тамб'!K345+БлаговТУ!K345</f>
        <v>81075.299716168665</v>
      </c>
      <c r="K345" s="14">
        <f>'Усть-Иван'!N345+Дубовка!N345+БелогТУ!N345+МазТУпсих!N345+Гонжа!N345+'ПУ-18 Тамб'!N345+БлаговТУ!N345</f>
        <v>163237.93300082636</v>
      </c>
      <c r="L345" s="14" t="e">
        <f>'Усть-Иван'!O345+Дубовка!O345+БелогТУ!O345+МазТУпсих!O345+Гонжа!O345+'ПУ-18 Тамб'!O345+БлаговТУ!O345</f>
        <v>#DIV/0!</v>
      </c>
      <c r="M345" s="14" t="e">
        <f>'Усть-Иван'!P345+Дубовка!P345+БелогТУ!P345+МазТУпсих!P345+Гонжа!P345+'ПУ-18 Тамб'!P345+БлаговТУ!P345</f>
        <v>#DIV/0!</v>
      </c>
      <c r="N345" s="14" t="e">
        <f>'Усть-Иван'!Q345+Дубовка!Q345+БелогТУ!Q345+МазТУпсих!Q345+Гонжа!Q345+'ПУ-18 Тамб'!Q345+БлаговТУ!Q345</f>
        <v>#DIV/0!</v>
      </c>
      <c r="O345" s="14">
        <f>'Усть-Иван'!S345+Дубовка!S345+БелогТУ!S345+МазТУпсих!S345+Гонжа!S345+'ПУ-18 Тамб'!S345+БлаговТУ!S345</f>
        <v>172162.71349150501</v>
      </c>
      <c r="P345" s="14" t="e">
        <f>'Усть-Иван'!T345+п.Юхта!#REF!+Дубовка!T345+БелогТУ!T345+МазТУпсих!T345+Гонжа!T345+'ПУ-18 Тамб'!T345+БлаговТУ!T345</f>
        <v>#REF!</v>
      </c>
      <c r="Q345" s="14" t="e">
        <f>'Усть-Иван'!U345+п.Юхта!#REF!+Дубовка!U345+БелогТУ!U345+МазТУпсих!U345+Гонжа!U345+'ПУ-18 Тамб'!U345+БлаговТУ!U345</f>
        <v>#REF!</v>
      </c>
      <c r="R345" s="14" t="e">
        <f>'Усть-Иван'!V345+п.Юхта!#REF!+Дубовка!V345+БелогТУ!V345+МазТУпсих!V345+Гонжа!V345+'ПУ-18 Тамб'!V345+БлаговТУ!V345</f>
        <v>#REF!</v>
      </c>
      <c r="V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</row>
    <row r="346" spans="1:44" x14ac:dyDescent="0.25">
      <c r="A346" s="49" t="s">
        <v>379</v>
      </c>
      <c r="B346" s="17" t="s">
        <v>380</v>
      </c>
      <c r="C346" s="17" t="s">
        <v>71</v>
      </c>
      <c r="D346" s="14">
        <f>'Усть-Иван'!D346+Дубовка!D346+БелогТУ!D346+МазТУпсих!D346+Гонжа!D346+'ПУ-18 Тамб'!D346+БлаговТУ!D346</f>
        <v>14052.905593233241</v>
      </c>
      <c r="E346" s="14">
        <f>'Усть-Иван'!E346+Дубовка!E346+БелогТУ!E346+МазТУпсих!E346+Гонжа!E346+'ПУ-18 Тамб'!E346+БлаговТУ!E346</f>
        <v>2335.1288300000001</v>
      </c>
      <c r="F346" s="14">
        <f>'Усть-Иван'!F346+Дубовка!F346+БелогТУ!F346+МазТУпсих!F346+Гонжа!F346+'ПУ-18 Тамб'!F346+БлаговТУ!F346</f>
        <v>14254.661026319112</v>
      </c>
      <c r="G346" s="14">
        <f>'Усть-Иван'!H346+Дубовка!H346+БелогТУ!H346+МазТУпсих!H346+Гонжа!H346+'ПУ-18 Тамб'!H346+БлаговТУ!H346</f>
        <v>4284.7043134400001</v>
      </c>
      <c r="H346" s="14">
        <f ca="1">'Усть-Иван'!I346+Дубовка!I346+БелогТУ!I346+МазТУпсих!I346+Гонжа!I346+'ПУ-18 Тамб'!I346+БлаговТУ!I346</f>
        <v>14052.905593233241</v>
      </c>
      <c r="I346" s="14">
        <f ca="1">'Усть-Иван'!J346+Дубовка!J346+БелогТУ!J346+МазТУпсих!J346+Гонжа!J346+'ПУ-18 Тамб'!J346+БлаговТУ!J346</f>
        <v>14052.905593233241</v>
      </c>
      <c r="J346" s="14">
        <f ca="1">'Усть-Иван'!K346+Дубовка!K346+БелогТУ!K346+МазТУпсих!K346+Гонжа!K346+'ПУ-18 Тамб'!K346+БлаговТУ!K346</f>
        <v>14052.905593233241</v>
      </c>
      <c r="K346" s="14">
        <f>'Усть-Иван'!N346+Дубовка!N346+БелогТУ!N346+МазТУпсих!N346+Гонжа!N346+'ПУ-18 Тамб'!N346+БлаговТУ!N346</f>
        <v>3483.8633176799999</v>
      </c>
      <c r="L346" s="14" t="e">
        <f>'Усть-Иван'!O346+Дубовка!O346+БелогТУ!O346+МазТУпсих!O346+Гонжа!O346+'ПУ-18 Тамб'!O346+БлаговТУ!O346</f>
        <v>#DIV/0!</v>
      </c>
      <c r="M346" s="14" t="e">
        <f>'Усть-Иван'!P346+Дубовка!P346+БелогТУ!P346+МазТУпсих!P346+Гонжа!P346+'ПУ-18 Тамб'!P346+БлаговТУ!P346</f>
        <v>#DIV/0!</v>
      </c>
      <c r="N346" s="14" t="e">
        <f>'Усть-Иван'!Q346+Дубовка!Q346+БелогТУ!Q346+МазТУпсих!Q346+Гонжа!Q346+'ПУ-18 Тамб'!Q346+БлаговТУ!Q346</f>
        <v>#DIV/0!</v>
      </c>
      <c r="O346" s="14">
        <f>'Усть-Иван'!S346+Дубовка!S346+БелогТУ!S346+МазТУпсих!S346+Гонжа!S346+'ПУ-18 Тамб'!S346+БлаговТУ!S346</f>
        <v>3710.3740300400004</v>
      </c>
      <c r="P346" s="14" t="e">
        <f>'Усть-Иван'!T346+п.Юхта!#REF!+Дубовка!T346+БелогТУ!T346+МазТУпсих!T346+Гонжа!T346+'ПУ-18 Тамб'!T346+БлаговТУ!T346</f>
        <v>#REF!</v>
      </c>
      <c r="Q346" s="14" t="e">
        <f>'Усть-Иван'!U346+п.Юхта!#REF!+Дубовка!U346+БелогТУ!U346+МазТУпсих!U346+Гонжа!U346+'ПУ-18 Тамб'!U346+БлаговТУ!U346</f>
        <v>#REF!</v>
      </c>
      <c r="R346" s="14" t="e">
        <f>'Усть-Иван'!V346+п.Юхта!#REF!+Дубовка!V346+БелогТУ!V346+МазТУпсих!V346+Гонжа!V346+'ПУ-18 Тамб'!V346+БлаговТУ!V346</f>
        <v>#REF!</v>
      </c>
      <c r="T346">
        <v>52389.601850000006</v>
      </c>
      <c r="U346">
        <v>50822.001000000004</v>
      </c>
      <c r="V346" s="23">
        <v>55840.401450000012</v>
      </c>
      <c r="W346">
        <v>123528.42833630406</v>
      </c>
      <c r="X346" t="e">
        <v>#DIV/0!</v>
      </c>
      <c r="Y346" t="e">
        <v>#DIV/0!</v>
      </c>
      <c r="Z346" t="e">
        <v>#DIV/0!</v>
      </c>
      <c r="AA346">
        <v>96782.850223384201</v>
      </c>
      <c r="AB346" t="e">
        <v>#DIV/0!</v>
      </c>
      <c r="AC346" t="e">
        <v>#DIV/0!</v>
      </c>
      <c r="AD346" t="e">
        <v>#DIV/0!</v>
      </c>
      <c r="AE346">
        <v>101865.754651462</v>
      </c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</row>
    <row r="347" spans="1:44" x14ac:dyDescent="0.25">
      <c r="A347" s="49" t="s">
        <v>381</v>
      </c>
      <c r="B347" s="17" t="s">
        <v>382</v>
      </c>
      <c r="C347" s="17" t="s">
        <v>71</v>
      </c>
      <c r="D347" s="14">
        <f>'Усть-Иван'!D347+Дубовка!D347+БелогТУ!D347+МазТУпсих!D347+Гонжа!D347+'ПУ-18 Тамб'!D347+БлаговТУ!D347</f>
        <v>7536.4562351678833</v>
      </c>
      <c r="E347" s="14">
        <f>'Усть-Иван'!E347+Дубовка!E347+БелогТУ!E347+МазТУпсих!E347+Гонжа!E347+'ПУ-18 Тамб'!E347+БлаговТУ!E347</f>
        <v>18925.90581</v>
      </c>
      <c r="F347" s="14">
        <f>'Усть-Иван'!F347+Дубовка!F347+БелогТУ!F347+МазТУпсих!F347+Гонжа!F347+'ПУ-18 Тамб'!F347+БлаговТУ!F347</f>
        <v>7934.3551874105442</v>
      </c>
      <c r="G347" s="14">
        <f>'Усть-Иван'!H347+Дубовка!H347+БелогТУ!H347+МазТУпсих!H347+Гонжа!H347+'ПУ-18 Тамб'!H347+БлаговТУ!H347</f>
        <v>45360.865094040004</v>
      </c>
      <c r="H347" s="14">
        <f ca="1">'Усть-Иван'!I347+Дубовка!I347+БелогТУ!I347+МазТУпсих!I347+Гонжа!I347+'ПУ-18 Тамб'!I347+БлаговТУ!I347</f>
        <v>7536.4562351678833</v>
      </c>
      <c r="I347" s="14">
        <f ca="1">'Усть-Иван'!J347+Дубовка!J347+БелогТУ!J347+МазТУпсих!J347+Гонжа!J347+'ПУ-18 Тамб'!J347+БлаговТУ!J347</f>
        <v>7536.4562351678833</v>
      </c>
      <c r="J347" s="14">
        <f ca="1">'Усть-Иван'!K347+Дубовка!K347+БелогТУ!K347+МазТУпсих!K347+Гонжа!K347+'ПУ-18 Тамб'!K347+БлаговТУ!K347</f>
        <v>7536.4562351678833</v>
      </c>
      <c r="K347" s="14">
        <f>'Усть-Иван'!N347+Дубовка!N347+БелогТУ!N347+МазТУпсих!N347+Гонжа!N347+'ПУ-18 Тамб'!N347+БлаговТУ!N347</f>
        <v>37157.960889540009</v>
      </c>
      <c r="L347" s="14" t="e">
        <f>'Усть-Иван'!O347+Дубовка!O347+БелогТУ!O347+МазТУпсих!O347+Гонжа!O347+'ПУ-18 Тамб'!O347+БлаговТУ!O347</f>
        <v>#DIV/0!</v>
      </c>
      <c r="M347" s="14" t="e">
        <f>'Усть-Иван'!P347+Дубовка!P347+БелогТУ!P347+МазТУпсих!P347+Гонжа!P347+'ПУ-18 Тамб'!P347+БлаговТУ!P347</f>
        <v>#DIV/0!</v>
      </c>
      <c r="N347" s="14" t="e">
        <f>'Усть-Иван'!Q347+Дубовка!Q347+БелогТУ!Q347+МазТУпсих!Q347+Гонжа!Q347+'ПУ-18 Тамб'!Q347+БлаговТУ!Q347</f>
        <v>#DIV/0!</v>
      </c>
      <c r="O347" s="14">
        <f>'Усть-Иван'!S347+Дубовка!S347+БелогТУ!S347+МазТУпсих!S347+Гонжа!S347+'ПУ-18 Тамб'!S347+БлаговТУ!S347</f>
        <v>38984.915669759997</v>
      </c>
      <c r="P347" s="14" t="e">
        <f>'Усть-Иван'!T347+п.Юхта!#REF!+Дубовка!T347+БелогТУ!T347+МазТУпсих!T347+Гонжа!T347+'ПУ-18 Тамб'!T347+БлаговТУ!T347</f>
        <v>#REF!</v>
      </c>
      <c r="Q347" s="14" t="e">
        <f>'Усть-Иван'!U347+п.Юхта!#REF!+Дубовка!U347+БелогТУ!U347+МазТУпсих!U347+Гонжа!U347+'ПУ-18 Тамб'!U347+БлаговТУ!U347</f>
        <v>#REF!</v>
      </c>
      <c r="R347" s="14" t="e">
        <f>'Усть-Иван'!V347+п.Юхта!#REF!+Дубовка!V347+БелогТУ!V347+МазТУпсих!V347+Гонжа!V347+'ПУ-18 Тамб'!V347+БлаговТУ!V347</f>
        <v>#REF!</v>
      </c>
      <c r="T347" s="174">
        <f>SUM(T339:T346)</f>
        <v>102664.6127</v>
      </c>
      <c r="U347" s="174">
        <f t="shared" ref="U347:AE347" si="196">SUM(U339:U346)</f>
        <v>100023.916</v>
      </c>
      <c r="V347" s="174">
        <f t="shared" si="196"/>
        <v>106927.16564000002</v>
      </c>
      <c r="W347" s="174">
        <f>SUM(W339:W346)</f>
        <v>236354.45198055153</v>
      </c>
      <c r="X347" s="174" t="e">
        <f t="shared" si="196"/>
        <v>#DIV/0!</v>
      </c>
      <c r="Y347" s="174" t="e">
        <f t="shared" si="196"/>
        <v>#DIV/0!</v>
      </c>
      <c r="Z347" s="174" t="e">
        <f t="shared" si="196"/>
        <v>#DIV/0!</v>
      </c>
      <c r="AA347" s="174">
        <f t="shared" si="196"/>
        <v>165903.80493200658</v>
      </c>
      <c r="AB347" s="174" t="e">
        <f t="shared" si="196"/>
        <v>#DIV/0!</v>
      </c>
      <c r="AC347" s="174" t="e">
        <f t="shared" si="196"/>
        <v>#DIV/0!</v>
      </c>
      <c r="AD347" s="174" t="e">
        <f t="shared" si="196"/>
        <v>#DIV/0!</v>
      </c>
      <c r="AE347" s="174">
        <f t="shared" si="196"/>
        <v>175499.85912517059</v>
      </c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</row>
    <row r="348" spans="1:44" x14ac:dyDescent="0.25">
      <c r="A348" s="47" t="s">
        <v>383</v>
      </c>
      <c r="B348" s="12" t="s">
        <v>384</v>
      </c>
      <c r="C348" s="12" t="s">
        <v>71</v>
      </c>
      <c r="D348" s="11" t="e">
        <f t="shared" ref="D348:E348" si="197">ROUND(D344-D94,2)</f>
        <v>#REF!</v>
      </c>
      <c r="E348" s="11" t="e">
        <f t="shared" si="197"/>
        <v>#REF!</v>
      </c>
      <c r="F348" s="11" t="e">
        <f>ROUND(F344-F94,2)</f>
        <v>#REF!</v>
      </c>
      <c r="G348" s="11" t="e">
        <f t="shared" ref="G348:O348" si="198">ROUND(G344-G94,2)</f>
        <v>#REF!</v>
      </c>
      <c r="H348" s="11">
        <f t="shared" ca="1" si="198"/>
        <v>1219.2</v>
      </c>
      <c r="I348" s="11">
        <f t="shared" ca="1" si="198"/>
        <v>1219.2</v>
      </c>
      <c r="J348" s="11">
        <f t="shared" ca="1" si="198"/>
        <v>1219.2</v>
      </c>
      <c r="K348" s="11" t="e">
        <f t="shared" si="198"/>
        <v>#REF!</v>
      </c>
      <c r="L348" s="11" t="e">
        <f t="shared" si="198"/>
        <v>#DIV/0!</v>
      </c>
      <c r="M348" s="11" t="e">
        <f t="shared" si="198"/>
        <v>#DIV/0!</v>
      </c>
      <c r="N348" s="11" t="e">
        <f t="shared" si="198"/>
        <v>#DIV/0!</v>
      </c>
      <c r="O348" s="11" t="e">
        <f t="shared" si="198"/>
        <v>#REF!</v>
      </c>
      <c r="P348" s="11"/>
      <c r="Q348" s="11"/>
      <c r="R348" s="11"/>
      <c r="S348" s="126" t="s">
        <v>570</v>
      </c>
      <c r="T348">
        <v>4307.2178249999997</v>
      </c>
      <c r="U348">
        <v>3422.8356800000001</v>
      </c>
      <c r="V348">
        <v>4307.2178249999997</v>
      </c>
      <c r="W348">
        <v>5640.3048195000001</v>
      </c>
      <c r="X348">
        <v>206.77052000000003</v>
      </c>
      <c r="Y348">
        <v>243.26884000000001</v>
      </c>
      <c r="Z348">
        <v>220.83995999999999</v>
      </c>
      <c r="AA348">
        <v>4725.858659999999</v>
      </c>
      <c r="AB348">
        <v>235.85726</v>
      </c>
      <c r="AC348">
        <v>277.48315999999994</v>
      </c>
      <c r="AD348">
        <v>251.89093999999997</v>
      </c>
      <c r="AE348">
        <v>5012.9232000000002</v>
      </c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</row>
    <row r="349" spans="1:44" x14ac:dyDescent="0.25">
      <c r="A349" s="47" t="s">
        <v>385</v>
      </c>
      <c r="B349" s="12" t="s">
        <v>386</v>
      </c>
      <c r="C349" s="12" t="s">
        <v>29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T349">
        <v>7552.7704859999994</v>
      </c>
      <c r="U349">
        <v>4361.3114500000001</v>
      </c>
      <c r="V349">
        <v>7552.8115119999975</v>
      </c>
      <c r="W349">
        <v>16654.844421000005</v>
      </c>
      <c r="X349" t="e">
        <v>#DIV/0!</v>
      </c>
      <c r="Y349" t="e">
        <v>#DIV/0!</v>
      </c>
      <c r="Z349" t="e">
        <v>#DIV/0!</v>
      </c>
      <c r="AA349">
        <v>11841.616363500001</v>
      </c>
      <c r="AB349" t="e">
        <v>#DIV/0!</v>
      </c>
      <c r="AC349" t="e">
        <v>#DIV/0!</v>
      </c>
      <c r="AD349" t="e">
        <v>#DIV/0!</v>
      </c>
      <c r="AE349">
        <v>12517.425207000004</v>
      </c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</row>
    <row r="350" spans="1:44" ht="18.75" x14ac:dyDescent="0.25">
      <c r="A350" s="67"/>
      <c r="B350" s="68"/>
      <c r="C350" s="69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16" t="e">
        <f t="shared" ref="P350:R350" si="199">P344/P15*1000</f>
        <v>#REF!</v>
      </c>
      <c r="Q350" s="116" t="e">
        <f t="shared" si="199"/>
        <v>#REF!</v>
      </c>
      <c r="R350" s="116" t="e">
        <f t="shared" si="199"/>
        <v>#REF!</v>
      </c>
      <c r="T350">
        <v>4722.7774464000004</v>
      </c>
      <c r="U350">
        <v>3463.23432</v>
      </c>
      <c r="V350">
        <v>4722.7670048</v>
      </c>
      <c r="W350">
        <v>10364.979539200001</v>
      </c>
      <c r="X350">
        <v>0</v>
      </c>
      <c r="Y350">
        <v>0</v>
      </c>
      <c r="Z350">
        <v>0</v>
      </c>
      <c r="AA350">
        <v>7070.2161920000008</v>
      </c>
      <c r="AB350">
        <v>0</v>
      </c>
      <c r="AC350">
        <v>0</v>
      </c>
      <c r="AD350">
        <v>0</v>
      </c>
      <c r="AE350">
        <v>7478.7960000000012</v>
      </c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</row>
    <row r="351" spans="1:44" ht="18.75" x14ac:dyDescent="0.25">
      <c r="A351" s="70"/>
      <c r="B351" s="71"/>
      <c r="C351" s="72"/>
      <c r="D351" s="117"/>
      <c r="E351" s="117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 t="e">
        <f t="shared" ref="P351:R351" si="200">P350-P342</f>
        <v>#REF!</v>
      </c>
      <c r="Q351" s="117" t="e">
        <f t="shared" si="200"/>
        <v>#REF!</v>
      </c>
      <c r="R351" s="117" t="e">
        <f t="shared" si="200"/>
        <v>#REF!</v>
      </c>
      <c r="T351">
        <v>14788.927694964606</v>
      </c>
      <c r="U351">
        <v>13219.4822</v>
      </c>
      <c r="V351">
        <v>14788.947694964607</v>
      </c>
      <c r="W351">
        <v>20700.77881186</v>
      </c>
      <c r="X351">
        <v>573.06680354000014</v>
      </c>
      <c r="Y351">
        <v>696.39684072</v>
      </c>
      <c r="Z351">
        <v>612.04190712000002</v>
      </c>
      <c r="AA351">
        <v>17979.08250054</v>
      </c>
      <c r="AB351">
        <v>653.67262898000013</v>
      </c>
      <c r="AC351">
        <v>794.34229140000014</v>
      </c>
      <c r="AD351">
        <v>698.11518195999986</v>
      </c>
      <c r="AE351">
        <v>19307.828917579998</v>
      </c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</row>
    <row r="352" spans="1:44" ht="18.75" x14ac:dyDescent="0.25">
      <c r="A352" s="70"/>
      <c r="B352" s="71"/>
      <c r="C352" s="72"/>
      <c r="D352" s="70"/>
      <c r="E352" s="71"/>
      <c r="F352" s="72"/>
      <c r="G352" s="72"/>
      <c r="H352" s="72"/>
      <c r="I352" s="72"/>
      <c r="J352" s="70"/>
      <c r="K352" s="72"/>
      <c r="L352" s="72"/>
      <c r="M352" s="72"/>
      <c r="N352" s="70"/>
      <c r="O352" s="72"/>
      <c r="P352" s="72"/>
      <c r="Q352" s="72"/>
      <c r="R352" s="70"/>
      <c r="T352">
        <v>6579.1388839307247</v>
      </c>
      <c r="U352">
        <v>2164.1967100000002</v>
      </c>
      <c r="V352">
        <v>6320.7638604000012</v>
      </c>
      <c r="W352">
        <v>21724.939162000002</v>
      </c>
      <c r="X352">
        <v>290.50212399999998</v>
      </c>
      <c r="Y352">
        <v>290.50212399999998</v>
      </c>
      <c r="Z352">
        <v>290.50212399999998</v>
      </c>
      <c r="AA352">
        <v>10382.465170000001</v>
      </c>
      <c r="AB352">
        <v>290.50212399999998</v>
      </c>
      <c r="AC352">
        <v>290.50212399999998</v>
      </c>
      <c r="AD352">
        <v>290.50212399999998</v>
      </c>
      <c r="AE352">
        <v>11049.34929</v>
      </c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</row>
    <row r="353" spans="1:44" ht="18.75" x14ac:dyDescent="0.25">
      <c r="A353" s="70"/>
      <c r="B353" s="71"/>
      <c r="C353" s="72"/>
      <c r="D353" s="70"/>
      <c r="E353" s="71"/>
      <c r="F353" s="72"/>
      <c r="G353" s="72"/>
      <c r="H353" s="72"/>
      <c r="I353" s="72"/>
      <c r="J353" s="70"/>
      <c r="K353" s="72"/>
      <c r="L353" s="72"/>
      <c r="M353" s="72"/>
      <c r="N353" s="70"/>
      <c r="O353" s="72"/>
      <c r="P353" s="72"/>
      <c r="Q353" s="72"/>
      <c r="R353" s="70"/>
      <c r="T353">
        <v>12324.168759469998</v>
      </c>
      <c r="U353">
        <v>4492.7988500000001</v>
      </c>
      <c r="V353">
        <v>13394.2736773</v>
      </c>
      <c r="W353">
        <v>37740.1727436</v>
      </c>
      <c r="X353">
        <v>771.55086779999999</v>
      </c>
      <c r="Y353">
        <v>1488.3019513200002</v>
      </c>
      <c r="Z353">
        <v>822.32978112000012</v>
      </c>
      <c r="AA353">
        <v>17121.67025508</v>
      </c>
      <c r="AB353">
        <v>876.56220324000003</v>
      </c>
      <c r="AC353">
        <v>1694.1064078799998</v>
      </c>
      <c r="AD353">
        <v>934.4824794000001</v>
      </c>
      <c r="AE353">
        <v>18267.766486200002</v>
      </c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</row>
    <row r="354" spans="1:44" ht="15.75" x14ac:dyDescent="0.25">
      <c r="A354" s="294" t="s">
        <v>387</v>
      </c>
      <c r="B354" s="295"/>
      <c r="C354" s="295"/>
      <c r="D354" s="295"/>
      <c r="E354" s="295"/>
      <c r="F354" s="295"/>
      <c r="G354" s="295"/>
      <c r="H354" s="295"/>
      <c r="I354" s="295"/>
      <c r="J354" s="295"/>
      <c r="K354" s="295"/>
      <c r="L354" s="295"/>
      <c r="M354" s="295"/>
      <c r="N354" s="295"/>
      <c r="O354" s="295"/>
      <c r="P354" s="73"/>
      <c r="Q354" s="73"/>
      <c r="R354" s="7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</row>
    <row r="355" spans="1:44" ht="38.25" x14ac:dyDescent="0.25">
      <c r="A355" s="74"/>
      <c r="B355" s="75" t="s">
        <v>0</v>
      </c>
      <c r="C355" s="76" t="s">
        <v>1</v>
      </c>
      <c r="D355" s="4" t="s">
        <v>2</v>
      </c>
      <c r="E355" s="4" t="s">
        <v>3</v>
      </c>
      <c r="F355" s="5" t="s">
        <v>4</v>
      </c>
      <c r="G355" s="6" t="s">
        <v>5</v>
      </c>
      <c r="H355" s="4" t="s">
        <v>6</v>
      </c>
      <c r="I355" s="4" t="s">
        <v>7</v>
      </c>
      <c r="J355" s="4" t="s">
        <v>8</v>
      </c>
      <c r="K355" s="6" t="s">
        <v>9</v>
      </c>
      <c r="L355" s="4" t="s">
        <v>10</v>
      </c>
      <c r="M355" s="4" t="s">
        <v>11</v>
      </c>
      <c r="N355" s="4" t="s">
        <v>12</v>
      </c>
      <c r="O355" s="6" t="s">
        <v>13</v>
      </c>
      <c r="P355" s="4" t="s">
        <v>14</v>
      </c>
      <c r="Q355" s="4" t="s">
        <v>15</v>
      </c>
      <c r="R355" s="4" t="s">
        <v>16</v>
      </c>
      <c r="T355">
        <v>52389.660448804454</v>
      </c>
      <c r="U355">
        <v>40408.786850000004</v>
      </c>
      <c r="V355">
        <v>55840.399112402854</v>
      </c>
      <c r="W355">
        <v>123528.52592400002</v>
      </c>
      <c r="X355" t="e">
        <v>#DIV/0!</v>
      </c>
      <c r="Y355" t="e">
        <v>#DIV/0!</v>
      </c>
      <c r="Z355" t="e">
        <v>#DIV/0!</v>
      </c>
      <c r="AA355">
        <v>96782.789971500009</v>
      </c>
      <c r="AB355" t="e">
        <v>#DIV/0!</v>
      </c>
      <c r="AC355" t="e">
        <v>#DIV/0!</v>
      </c>
      <c r="AD355" t="e">
        <v>#DIV/0!</v>
      </c>
      <c r="AE355">
        <v>101865.7601205</v>
      </c>
    </row>
    <row r="356" spans="1:44" ht="25.5" x14ac:dyDescent="0.25">
      <c r="A356" s="77" t="s">
        <v>388</v>
      </c>
      <c r="B356" s="78" t="s">
        <v>389</v>
      </c>
      <c r="C356" s="79" t="s">
        <v>71</v>
      </c>
      <c r="D356" s="115" t="e">
        <f>SUM(D357:D375)</f>
        <v>#REF!</v>
      </c>
      <c r="E356" s="115" t="e">
        <f t="shared" ref="E356:R356" si="201">SUM(E357:E375)</f>
        <v>#REF!</v>
      </c>
      <c r="F356" s="115" t="e">
        <f t="shared" si="201"/>
        <v>#REF!</v>
      </c>
      <c r="G356" s="80" t="e">
        <f t="shared" si="201"/>
        <v>#REF!</v>
      </c>
      <c r="H356" s="80" t="e">
        <f t="shared" si="201"/>
        <v>#REF!</v>
      </c>
      <c r="I356" s="80" t="e">
        <f t="shared" si="201"/>
        <v>#REF!</v>
      </c>
      <c r="J356" s="80" t="e">
        <f t="shared" si="201"/>
        <v>#REF!</v>
      </c>
      <c r="K356" s="80" t="e">
        <f t="shared" si="201"/>
        <v>#REF!</v>
      </c>
      <c r="L356" s="80" t="e">
        <f t="shared" si="201"/>
        <v>#REF!</v>
      </c>
      <c r="M356" s="80" t="e">
        <f t="shared" si="201"/>
        <v>#REF!</v>
      </c>
      <c r="N356" s="80" t="e">
        <f t="shared" si="201"/>
        <v>#REF!</v>
      </c>
      <c r="O356" s="80" t="e">
        <f t="shared" si="201"/>
        <v>#REF!</v>
      </c>
      <c r="P356" s="80" t="e">
        <f t="shared" si="201"/>
        <v>#REF!</v>
      </c>
      <c r="Q356" s="80" t="e">
        <f t="shared" si="201"/>
        <v>#REF!</v>
      </c>
      <c r="R356" s="80" t="e">
        <f t="shared" si="201"/>
        <v>#REF!</v>
      </c>
      <c r="T356" s="174">
        <f>SUM(T348:T355)</f>
        <v>102664.66154456978</v>
      </c>
      <c r="U356" s="174">
        <f t="shared" ref="U356:AE356" si="202">SUM(U348:U355)</f>
        <v>71532.646059999999</v>
      </c>
      <c r="V356" s="174">
        <f t="shared" si="202"/>
        <v>106927.18068686746</v>
      </c>
      <c r="W356" s="174">
        <f t="shared" si="202"/>
        <v>236354.54542116003</v>
      </c>
      <c r="X356" s="174" t="e">
        <f t="shared" si="202"/>
        <v>#DIV/0!</v>
      </c>
      <c r="Y356" s="174" t="e">
        <f t="shared" si="202"/>
        <v>#DIV/0!</v>
      </c>
      <c r="Z356" s="174" t="e">
        <f t="shared" si="202"/>
        <v>#DIV/0!</v>
      </c>
      <c r="AA356" s="174">
        <f t="shared" si="202"/>
        <v>165903.69911262003</v>
      </c>
      <c r="AB356" s="174" t="e">
        <f t="shared" si="202"/>
        <v>#DIV/0!</v>
      </c>
      <c r="AC356" s="174" t="e">
        <f t="shared" si="202"/>
        <v>#DIV/0!</v>
      </c>
      <c r="AD356" s="174" t="e">
        <f t="shared" si="202"/>
        <v>#DIV/0!</v>
      </c>
      <c r="AE356" s="174">
        <f t="shared" si="202"/>
        <v>175499.84922127999</v>
      </c>
    </row>
    <row r="357" spans="1:44" x14ac:dyDescent="0.25">
      <c r="A357" s="74"/>
      <c r="B357" s="81" t="s">
        <v>390</v>
      </c>
      <c r="C357" s="82" t="s">
        <v>71</v>
      </c>
      <c r="D357" s="83">
        <f>D95</f>
        <v>113.7</v>
      </c>
      <c r="E357" s="83">
        <f t="shared" ref="E357:R357" si="203">E95</f>
        <v>642.79</v>
      </c>
      <c r="F357" s="83">
        <f t="shared" si="203"/>
        <v>675.09</v>
      </c>
      <c r="G357" s="83">
        <f t="shared" si="203"/>
        <v>782.42926999999997</v>
      </c>
      <c r="H357" s="83">
        <f t="shared" si="203"/>
        <v>0</v>
      </c>
      <c r="I357" s="83">
        <f t="shared" si="203"/>
        <v>0</v>
      </c>
      <c r="J357" s="83">
        <f t="shared" si="203"/>
        <v>0</v>
      </c>
      <c r="K357" s="83">
        <f t="shared" si="203"/>
        <v>834.95467436000013</v>
      </c>
      <c r="L357" s="83">
        <f t="shared" si="203"/>
        <v>0</v>
      </c>
      <c r="M357" s="83">
        <f t="shared" si="203"/>
        <v>0</v>
      </c>
      <c r="N357" s="83">
        <f t="shared" si="203"/>
        <v>0</v>
      </c>
      <c r="O357" s="83">
        <f t="shared" si="203"/>
        <v>891.15362440648016</v>
      </c>
      <c r="P357" s="83" t="e">
        <f t="shared" si="203"/>
        <v>#REF!</v>
      </c>
      <c r="Q357" s="83" t="e">
        <f t="shared" si="203"/>
        <v>#REF!</v>
      </c>
      <c r="R357" s="83" t="e">
        <f t="shared" si="203"/>
        <v>#REF!</v>
      </c>
    </row>
    <row r="358" spans="1:44" x14ac:dyDescent="0.25">
      <c r="A358" s="74"/>
      <c r="B358" s="81" t="s">
        <v>391</v>
      </c>
      <c r="C358" s="82" t="s">
        <v>71</v>
      </c>
      <c r="D358" s="83" t="e">
        <f>D97</f>
        <v>#REF!</v>
      </c>
      <c r="E358" s="83" t="e">
        <f t="shared" ref="E358:R358" si="204">E97</f>
        <v>#REF!</v>
      </c>
      <c r="F358" s="83" t="e">
        <f t="shared" si="204"/>
        <v>#REF!</v>
      </c>
      <c r="G358" s="83" t="e">
        <f t="shared" si="204"/>
        <v>#REF!</v>
      </c>
      <c r="H358" s="83" t="e">
        <f t="shared" si="204"/>
        <v>#REF!</v>
      </c>
      <c r="I358" s="83" t="e">
        <f t="shared" si="204"/>
        <v>#REF!</v>
      </c>
      <c r="J358" s="83" t="e">
        <f t="shared" si="204"/>
        <v>#REF!</v>
      </c>
      <c r="K358" s="83" t="e">
        <f t="shared" si="204"/>
        <v>#REF!</v>
      </c>
      <c r="L358" s="83" t="e">
        <f t="shared" si="204"/>
        <v>#REF!</v>
      </c>
      <c r="M358" s="83" t="e">
        <f t="shared" si="204"/>
        <v>#REF!</v>
      </c>
      <c r="N358" s="83" t="e">
        <f t="shared" si="204"/>
        <v>#REF!</v>
      </c>
      <c r="O358" s="83" t="e">
        <f t="shared" si="204"/>
        <v>#REF!</v>
      </c>
      <c r="P358" s="83" t="e">
        <f t="shared" si="204"/>
        <v>#REF!</v>
      </c>
      <c r="Q358" s="83" t="e">
        <f t="shared" si="204"/>
        <v>#REF!</v>
      </c>
      <c r="R358" s="83" t="e">
        <f t="shared" si="204"/>
        <v>#REF!</v>
      </c>
    </row>
    <row r="359" spans="1:44" ht="25.5" x14ac:dyDescent="0.25">
      <c r="A359" s="74"/>
      <c r="B359" s="81" t="s">
        <v>392</v>
      </c>
      <c r="C359" s="82" t="s">
        <v>71</v>
      </c>
      <c r="D359" s="83" t="e">
        <f>D210+D213</f>
        <v>#REF!</v>
      </c>
      <c r="E359" s="83" t="e">
        <f t="shared" ref="E359:R359" si="205">E210+E213</f>
        <v>#REF!</v>
      </c>
      <c r="F359" s="83" t="e">
        <f t="shared" si="205"/>
        <v>#REF!</v>
      </c>
      <c r="G359" s="83" t="e">
        <f t="shared" si="205"/>
        <v>#REF!</v>
      </c>
      <c r="H359" s="83" t="e">
        <f t="shared" si="205"/>
        <v>#DIV/0!</v>
      </c>
      <c r="I359" s="83" t="e">
        <f t="shared" si="205"/>
        <v>#DIV/0!</v>
      </c>
      <c r="J359" s="83" t="e">
        <f t="shared" si="205"/>
        <v>#DIV/0!</v>
      </c>
      <c r="K359" s="83" t="e">
        <f t="shared" si="205"/>
        <v>#REF!</v>
      </c>
      <c r="L359" s="83" t="e">
        <f t="shared" si="205"/>
        <v>#DIV/0!</v>
      </c>
      <c r="M359" s="83" t="e">
        <f t="shared" si="205"/>
        <v>#DIV/0!</v>
      </c>
      <c r="N359" s="83" t="e">
        <f t="shared" si="205"/>
        <v>#DIV/0!</v>
      </c>
      <c r="O359" s="83" t="e">
        <f t="shared" si="205"/>
        <v>#REF!</v>
      </c>
      <c r="P359" s="83" t="e">
        <f t="shared" si="205"/>
        <v>#REF!</v>
      </c>
      <c r="Q359" s="83" t="e">
        <f t="shared" si="205"/>
        <v>#REF!</v>
      </c>
      <c r="R359" s="83" t="e">
        <f t="shared" si="205"/>
        <v>#REF!</v>
      </c>
    </row>
    <row r="360" spans="1:44" x14ac:dyDescent="0.25">
      <c r="A360" s="74"/>
      <c r="B360" s="81" t="s">
        <v>393</v>
      </c>
      <c r="C360" s="82" t="s">
        <v>71</v>
      </c>
      <c r="D360" s="84">
        <f>D247</f>
        <v>142.20082000000002</v>
      </c>
      <c r="E360" s="84">
        <f t="shared" ref="E360:R360" si="206">E247</f>
        <v>125.98087000000002</v>
      </c>
      <c r="F360" s="84">
        <f t="shared" si="206"/>
        <v>135.80808999999999</v>
      </c>
      <c r="G360" s="84">
        <f t="shared" si="206"/>
        <v>179.33101931472916</v>
      </c>
      <c r="H360" s="84" t="e">
        <f t="shared" si="206"/>
        <v>#DIV/0!</v>
      </c>
      <c r="I360" s="84" t="e">
        <f t="shared" si="206"/>
        <v>#DIV/0!</v>
      </c>
      <c r="J360" s="84" t="e">
        <f t="shared" si="206"/>
        <v>#DIV/0!</v>
      </c>
      <c r="K360" s="84">
        <f t="shared" si="206"/>
        <v>188.0248239748413</v>
      </c>
      <c r="L360" s="84" t="e">
        <f t="shared" si="206"/>
        <v>#DIV/0!</v>
      </c>
      <c r="M360" s="84" t="e">
        <f t="shared" si="206"/>
        <v>#DIV/0!</v>
      </c>
      <c r="N360" s="84" t="e">
        <f t="shared" si="206"/>
        <v>#DIV/0!</v>
      </c>
      <c r="O360" s="84">
        <f t="shared" si="206"/>
        <v>197.14315225911793</v>
      </c>
      <c r="P360" s="84" t="e">
        <f t="shared" si="206"/>
        <v>#REF!</v>
      </c>
      <c r="Q360" s="84" t="e">
        <f t="shared" si="206"/>
        <v>#REF!</v>
      </c>
      <c r="R360" s="84" t="e">
        <f t="shared" si="206"/>
        <v>#REF!</v>
      </c>
    </row>
    <row r="361" spans="1:44" x14ac:dyDescent="0.25">
      <c r="A361" s="74"/>
      <c r="B361" s="81" t="s">
        <v>394</v>
      </c>
      <c r="C361" s="82" t="s">
        <v>71</v>
      </c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</row>
    <row r="362" spans="1:44" ht="25.5" x14ac:dyDescent="0.25">
      <c r="A362" s="74"/>
      <c r="B362" s="81" t="s">
        <v>395</v>
      </c>
      <c r="C362" s="82" t="s">
        <v>71</v>
      </c>
      <c r="D362" s="84">
        <f>D255</f>
        <v>1770.42</v>
      </c>
      <c r="E362" s="84">
        <f t="shared" ref="E362:R362" si="207">E255</f>
        <v>1951.9599999999998</v>
      </c>
      <c r="F362" s="84">
        <f t="shared" si="207"/>
        <v>1401.03</v>
      </c>
      <c r="G362" s="84">
        <f t="shared" si="207"/>
        <v>1899.4442933333332</v>
      </c>
      <c r="H362" s="84">
        <f t="shared" si="207"/>
        <v>350.77567999999997</v>
      </c>
      <c r="I362" s="84">
        <f t="shared" si="207"/>
        <v>350.77567999999997</v>
      </c>
      <c r="J362" s="84">
        <f t="shared" si="207"/>
        <v>350.77567999999997</v>
      </c>
      <c r="K362" s="84">
        <f t="shared" si="207"/>
        <v>1899.4442933333332</v>
      </c>
      <c r="L362" s="84">
        <f t="shared" si="207"/>
        <v>350.77567999999997</v>
      </c>
      <c r="M362" s="84">
        <f t="shared" si="207"/>
        <v>350.77567999999997</v>
      </c>
      <c r="N362" s="84">
        <f t="shared" si="207"/>
        <v>350.77567999999997</v>
      </c>
      <c r="O362" s="84">
        <f t="shared" si="207"/>
        <v>1899.4442933333332</v>
      </c>
      <c r="P362" s="84" t="e">
        <f t="shared" si="207"/>
        <v>#REF!</v>
      </c>
      <c r="Q362" s="84" t="e">
        <f t="shared" si="207"/>
        <v>#REF!</v>
      </c>
      <c r="R362" s="84" t="e">
        <f t="shared" si="207"/>
        <v>#REF!</v>
      </c>
    </row>
    <row r="363" spans="1:44" x14ac:dyDescent="0.25">
      <c r="A363" s="74"/>
      <c r="B363" s="81" t="s">
        <v>396</v>
      </c>
      <c r="C363" s="82" t="s">
        <v>71</v>
      </c>
      <c r="D363" s="84" t="e">
        <f>D261+D270+D276+D283</f>
        <v>#REF!</v>
      </c>
      <c r="E363" s="84" t="e">
        <f t="shared" ref="E363:R363" si="208">E261+E270+E276+E283</f>
        <v>#REF!</v>
      </c>
      <c r="F363" s="84" t="e">
        <f t="shared" si="208"/>
        <v>#REF!</v>
      </c>
      <c r="G363" s="84" t="e">
        <f t="shared" si="208"/>
        <v>#REF!</v>
      </c>
      <c r="H363" s="84" t="e">
        <f t="shared" si="208"/>
        <v>#REF!</v>
      </c>
      <c r="I363" s="84" t="e">
        <f t="shared" si="208"/>
        <v>#REF!</v>
      </c>
      <c r="J363" s="84" t="e">
        <f t="shared" si="208"/>
        <v>#REF!</v>
      </c>
      <c r="K363" s="84" t="e">
        <f t="shared" si="208"/>
        <v>#REF!</v>
      </c>
      <c r="L363" s="84" t="e">
        <f t="shared" si="208"/>
        <v>#REF!</v>
      </c>
      <c r="M363" s="84" t="e">
        <f t="shared" si="208"/>
        <v>#REF!</v>
      </c>
      <c r="N363" s="84" t="e">
        <f t="shared" si="208"/>
        <v>#REF!</v>
      </c>
      <c r="O363" s="84" t="e">
        <f t="shared" si="208"/>
        <v>#REF!</v>
      </c>
      <c r="P363" s="84" t="e">
        <f t="shared" si="208"/>
        <v>#REF!</v>
      </c>
      <c r="Q363" s="84" t="e">
        <f t="shared" si="208"/>
        <v>#REF!</v>
      </c>
      <c r="R363" s="84" t="e">
        <f t="shared" si="208"/>
        <v>#REF!</v>
      </c>
    </row>
    <row r="364" spans="1:44" x14ac:dyDescent="0.25">
      <c r="A364" s="74"/>
      <c r="B364" s="81" t="s">
        <v>397</v>
      </c>
      <c r="C364" s="82" t="s">
        <v>71</v>
      </c>
      <c r="D364" s="84" t="e">
        <f>D265+D273+D279+D286</f>
        <v>#REF!</v>
      </c>
      <c r="E364" s="84" t="e">
        <f t="shared" ref="E364:R364" si="209">E265+E273+E279+E286</f>
        <v>#REF!</v>
      </c>
      <c r="F364" s="84" t="e">
        <f t="shared" si="209"/>
        <v>#REF!</v>
      </c>
      <c r="G364" s="84" t="e">
        <f t="shared" si="209"/>
        <v>#REF!</v>
      </c>
      <c r="H364" s="84" t="e">
        <f t="shared" si="209"/>
        <v>#REF!</v>
      </c>
      <c r="I364" s="84" t="e">
        <f t="shared" si="209"/>
        <v>#REF!</v>
      </c>
      <c r="J364" s="84" t="e">
        <f t="shared" si="209"/>
        <v>#REF!</v>
      </c>
      <c r="K364" s="84" t="e">
        <f t="shared" si="209"/>
        <v>#REF!</v>
      </c>
      <c r="L364" s="84" t="e">
        <f t="shared" si="209"/>
        <v>#REF!</v>
      </c>
      <c r="M364" s="84" t="e">
        <f t="shared" si="209"/>
        <v>#REF!</v>
      </c>
      <c r="N364" s="84" t="e">
        <f t="shared" si="209"/>
        <v>#REF!</v>
      </c>
      <c r="O364" s="84" t="e">
        <f t="shared" si="209"/>
        <v>#REF!</v>
      </c>
      <c r="P364" s="84" t="e">
        <f t="shared" si="209"/>
        <v>#REF!</v>
      </c>
      <c r="Q364" s="84" t="e">
        <f t="shared" si="209"/>
        <v>#REF!</v>
      </c>
      <c r="R364" s="84" t="e">
        <f t="shared" si="209"/>
        <v>#REF!</v>
      </c>
    </row>
    <row r="365" spans="1:44" ht="25.5" x14ac:dyDescent="0.25">
      <c r="A365" s="74"/>
      <c r="B365" s="81" t="s">
        <v>398</v>
      </c>
      <c r="C365" s="82" t="s">
        <v>71</v>
      </c>
      <c r="D365" s="84" t="e">
        <f>D268</f>
        <v>#REF!</v>
      </c>
      <c r="E365" s="84" t="e">
        <f t="shared" ref="E365:R365" si="210">E268</f>
        <v>#REF!</v>
      </c>
      <c r="F365" s="84" t="e">
        <f t="shared" si="210"/>
        <v>#REF!</v>
      </c>
      <c r="G365" s="84" t="e">
        <f t="shared" si="210"/>
        <v>#REF!</v>
      </c>
      <c r="H365" s="84" t="e">
        <f t="shared" si="210"/>
        <v>#REF!</v>
      </c>
      <c r="I365" s="84" t="e">
        <f t="shared" si="210"/>
        <v>#REF!</v>
      </c>
      <c r="J365" s="84" t="e">
        <f t="shared" si="210"/>
        <v>#REF!</v>
      </c>
      <c r="K365" s="84" t="e">
        <f t="shared" si="210"/>
        <v>#REF!</v>
      </c>
      <c r="L365" s="84" t="e">
        <f t="shared" si="210"/>
        <v>#REF!</v>
      </c>
      <c r="M365" s="84" t="e">
        <f t="shared" si="210"/>
        <v>#REF!</v>
      </c>
      <c r="N365" s="84" t="e">
        <f t="shared" si="210"/>
        <v>#REF!</v>
      </c>
      <c r="O365" s="84" t="e">
        <f t="shared" si="210"/>
        <v>#REF!</v>
      </c>
      <c r="P365" s="84" t="e">
        <f t="shared" si="210"/>
        <v>#REF!</v>
      </c>
      <c r="Q365" s="84" t="e">
        <f t="shared" si="210"/>
        <v>#REF!</v>
      </c>
      <c r="R365" s="84" t="e">
        <f t="shared" si="210"/>
        <v>#REF!</v>
      </c>
    </row>
    <row r="366" spans="1:44" ht="38.25" x14ac:dyDescent="0.25">
      <c r="A366" s="74"/>
      <c r="B366" s="81" t="s">
        <v>399</v>
      </c>
      <c r="C366" s="82" t="s">
        <v>71</v>
      </c>
      <c r="D366" s="84" t="e">
        <f>D251+D229+D212</f>
        <v>#REF!</v>
      </c>
      <c r="E366" s="84" t="e">
        <f t="shared" ref="E366:R366" si="211">E251+E229+E212</f>
        <v>#REF!</v>
      </c>
      <c r="F366" s="84" t="e">
        <f t="shared" si="211"/>
        <v>#REF!</v>
      </c>
      <c r="G366" s="84" t="e">
        <f t="shared" si="211"/>
        <v>#REF!</v>
      </c>
      <c r="H366" s="84" t="e">
        <f t="shared" si="211"/>
        <v>#DIV/0!</v>
      </c>
      <c r="I366" s="84" t="e">
        <f t="shared" si="211"/>
        <v>#DIV/0!</v>
      </c>
      <c r="J366" s="84" t="e">
        <f t="shared" si="211"/>
        <v>#DIV/0!</v>
      </c>
      <c r="K366" s="84" t="e">
        <f t="shared" si="211"/>
        <v>#REF!</v>
      </c>
      <c r="L366" s="84" t="e">
        <f t="shared" si="211"/>
        <v>#DIV/0!</v>
      </c>
      <c r="M366" s="84" t="e">
        <f t="shared" si="211"/>
        <v>#DIV/0!</v>
      </c>
      <c r="N366" s="84" t="e">
        <f t="shared" si="211"/>
        <v>#DIV/0!</v>
      </c>
      <c r="O366" s="84" t="e">
        <f t="shared" si="211"/>
        <v>#REF!</v>
      </c>
      <c r="P366" s="84" t="e">
        <f t="shared" si="211"/>
        <v>#REF!</v>
      </c>
      <c r="Q366" s="84" t="e">
        <f t="shared" si="211"/>
        <v>#REF!</v>
      </c>
      <c r="R366" s="84" t="e">
        <f t="shared" si="211"/>
        <v>#REF!</v>
      </c>
    </row>
    <row r="367" spans="1:44" ht="51" x14ac:dyDescent="0.25">
      <c r="A367" s="74"/>
      <c r="B367" s="81" t="s">
        <v>400</v>
      </c>
      <c r="C367" s="82" t="s">
        <v>71</v>
      </c>
      <c r="D367" s="84">
        <f>D307+D300+D301+D313</f>
        <v>5158.5400000000009</v>
      </c>
      <c r="E367" s="84">
        <f t="shared" ref="E367:R367" si="212">E307+E300+E301+E313</f>
        <v>4515.7952899999991</v>
      </c>
      <c r="F367" s="84">
        <f t="shared" si="212"/>
        <v>3623.9300000000003</v>
      </c>
      <c r="G367" s="84">
        <f t="shared" si="212"/>
        <v>4827.1560002514307</v>
      </c>
      <c r="H367" s="84">
        <f t="shared" si="212"/>
        <v>1583.1497999999999</v>
      </c>
      <c r="I367" s="84">
        <f t="shared" si="212"/>
        <v>2511.90173856</v>
      </c>
      <c r="J367" s="84">
        <f t="shared" si="212"/>
        <v>1690.8039864</v>
      </c>
      <c r="K367" s="84">
        <f t="shared" si="212"/>
        <v>5339.7964040128836</v>
      </c>
      <c r="L367" s="84">
        <f t="shared" si="212"/>
        <v>1805.7786574752004</v>
      </c>
      <c r="M367" s="84">
        <f t="shared" si="212"/>
        <v>2865.1354086432616</v>
      </c>
      <c r="N367" s="84">
        <f t="shared" si="212"/>
        <v>1928.5716061835142</v>
      </c>
      <c r="O367" s="84">
        <f t="shared" si="212"/>
        <v>5932.0423393489018</v>
      </c>
      <c r="P367" s="84" t="e">
        <f t="shared" si="212"/>
        <v>#REF!</v>
      </c>
      <c r="Q367" s="84" t="e">
        <f t="shared" si="212"/>
        <v>#REF!</v>
      </c>
      <c r="R367" s="84" t="e">
        <f t="shared" si="212"/>
        <v>#REF!</v>
      </c>
    </row>
    <row r="368" spans="1:44" ht="76.5" x14ac:dyDescent="0.25">
      <c r="A368" s="74"/>
      <c r="B368" s="81" t="s">
        <v>401</v>
      </c>
      <c r="C368" s="82" t="s">
        <v>71</v>
      </c>
      <c r="D368" s="84">
        <f>D291+D292+D293+D294+D295+D296+D297+D298</f>
        <v>3689.91</v>
      </c>
      <c r="E368" s="84">
        <f t="shared" ref="E368:R368" si="213">E291+E292+E293+E294+E295+E296+E297+E298</f>
        <v>2251.478000000001</v>
      </c>
      <c r="F368" s="84">
        <f t="shared" si="213"/>
        <v>3764</v>
      </c>
      <c r="G368" s="84">
        <f t="shared" si="213"/>
        <v>4319.7</v>
      </c>
      <c r="H368" s="84">
        <f t="shared" si="213"/>
        <v>0</v>
      </c>
      <c r="I368" s="84">
        <f t="shared" si="213"/>
        <v>0</v>
      </c>
      <c r="J368" s="84">
        <f t="shared" si="213"/>
        <v>0</v>
      </c>
      <c r="K368" s="84">
        <f t="shared" si="213"/>
        <v>4613.4395999999997</v>
      </c>
      <c r="L368" s="84">
        <f t="shared" si="213"/>
        <v>0</v>
      </c>
      <c r="M368" s="84">
        <f t="shared" si="213"/>
        <v>0</v>
      </c>
      <c r="N368" s="84">
        <f t="shared" si="213"/>
        <v>0</v>
      </c>
      <c r="O368" s="84">
        <f t="shared" si="213"/>
        <v>4927.1534928000001</v>
      </c>
      <c r="P368" s="84" t="e">
        <f t="shared" si="213"/>
        <v>#REF!</v>
      </c>
      <c r="Q368" s="84" t="e">
        <f t="shared" si="213"/>
        <v>#REF!</v>
      </c>
      <c r="R368" s="84" t="e">
        <f t="shared" si="213"/>
        <v>#REF!</v>
      </c>
    </row>
    <row r="369" spans="1:18" ht="63.75" x14ac:dyDescent="0.25">
      <c r="A369" s="74"/>
      <c r="B369" s="81" t="s">
        <v>402</v>
      </c>
      <c r="C369" s="82" t="s">
        <v>71</v>
      </c>
      <c r="D369" s="84">
        <f>D303</f>
        <v>37.28</v>
      </c>
      <c r="E369" s="84">
        <f t="shared" ref="E369:R369" si="214">E303</f>
        <v>38.42</v>
      </c>
      <c r="F369" s="84">
        <f t="shared" si="214"/>
        <v>0</v>
      </c>
      <c r="G369" s="84">
        <f t="shared" si="214"/>
        <v>67.37388</v>
      </c>
      <c r="H369" s="84">
        <f t="shared" si="214"/>
        <v>0</v>
      </c>
      <c r="I369" s="84">
        <f t="shared" si="214"/>
        <v>0</v>
      </c>
      <c r="J369" s="84">
        <f t="shared" si="214"/>
        <v>0</v>
      </c>
      <c r="K369" s="84">
        <f t="shared" si="214"/>
        <v>71.955303839999999</v>
      </c>
      <c r="L369" s="84">
        <f t="shared" si="214"/>
        <v>0</v>
      </c>
      <c r="M369" s="84">
        <f t="shared" si="214"/>
        <v>0</v>
      </c>
      <c r="N369" s="84">
        <f t="shared" si="214"/>
        <v>0</v>
      </c>
      <c r="O369" s="84">
        <f t="shared" si="214"/>
        <v>76.848264501120013</v>
      </c>
      <c r="P369" s="84" t="e">
        <f t="shared" si="214"/>
        <v>#REF!</v>
      </c>
      <c r="Q369" s="84" t="e">
        <f t="shared" si="214"/>
        <v>#REF!</v>
      </c>
      <c r="R369" s="84" t="e">
        <f t="shared" si="214"/>
        <v>#REF!</v>
      </c>
    </row>
    <row r="370" spans="1:18" ht="25.5" x14ac:dyDescent="0.25">
      <c r="A370" s="74"/>
      <c r="B370" s="81" t="s">
        <v>403</v>
      </c>
      <c r="C370" s="82" t="s">
        <v>71</v>
      </c>
      <c r="D370" s="84">
        <f>D257+D289</f>
        <v>0.3</v>
      </c>
      <c r="E370" s="84">
        <f t="shared" ref="E370:R370" si="215">E257+E289</f>
        <v>19.016000000000002</v>
      </c>
      <c r="F370" s="84">
        <f t="shared" si="215"/>
        <v>0.3</v>
      </c>
      <c r="G370" s="84">
        <f t="shared" si="215"/>
        <v>0</v>
      </c>
      <c r="H370" s="84">
        <f t="shared" si="215"/>
        <v>0</v>
      </c>
      <c r="I370" s="84">
        <f t="shared" si="215"/>
        <v>0</v>
      </c>
      <c r="J370" s="84">
        <f t="shared" si="215"/>
        <v>0</v>
      </c>
      <c r="K370" s="84">
        <f t="shared" si="215"/>
        <v>0</v>
      </c>
      <c r="L370" s="84">
        <f t="shared" si="215"/>
        <v>0</v>
      </c>
      <c r="M370" s="84">
        <f t="shared" si="215"/>
        <v>0</v>
      </c>
      <c r="N370" s="84">
        <f t="shared" si="215"/>
        <v>0</v>
      </c>
      <c r="O370" s="84">
        <f t="shared" si="215"/>
        <v>0</v>
      </c>
      <c r="P370" s="84" t="e">
        <f t="shared" si="215"/>
        <v>#REF!</v>
      </c>
      <c r="Q370" s="84" t="e">
        <f t="shared" si="215"/>
        <v>#REF!</v>
      </c>
      <c r="R370" s="84" t="e">
        <f t="shared" si="215"/>
        <v>#REF!</v>
      </c>
    </row>
    <row r="371" spans="1:18" x14ac:dyDescent="0.25">
      <c r="A371" s="74"/>
      <c r="B371" s="81" t="s">
        <v>404</v>
      </c>
      <c r="C371" s="82" t="s">
        <v>71</v>
      </c>
      <c r="D371" s="84">
        <f>D288+D306</f>
        <v>0</v>
      </c>
      <c r="E371" s="84">
        <f t="shared" ref="E371:R371" si="216">E288+E306</f>
        <v>62.637</v>
      </c>
      <c r="F371" s="84">
        <f t="shared" si="216"/>
        <v>0</v>
      </c>
      <c r="G371" s="84">
        <f t="shared" si="216"/>
        <v>6.4080000000000004</v>
      </c>
      <c r="H371" s="84">
        <f t="shared" si="216"/>
        <v>0</v>
      </c>
      <c r="I371" s="84">
        <f t="shared" si="216"/>
        <v>0</v>
      </c>
      <c r="J371" s="84">
        <f t="shared" si="216"/>
        <v>0</v>
      </c>
      <c r="K371" s="84">
        <f t="shared" si="216"/>
        <v>6.8437440000000009</v>
      </c>
      <c r="L371" s="84">
        <f t="shared" si="216"/>
        <v>0</v>
      </c>
      <c r="M371" s="84">
        <f t="shared" si="216"/>
        <v>0</v>
      </c>
      <c r="N371" s="84">
        <f t="shared" si="216"/>
        <v>0</v>
      </c>
      <c r="O371" s="84">
        <f t="shared" si="216"/>
        <v>7.3091185920000017</v>
      </c>
      <c r="P371" s="84" t="e">
        <f t="shared" si="216"/>
        <v>#REF!</v>
      </c>
      <c r="Q371" s="84" t="e">
        <f t="shared" si="216"/>
        <v>#REF!</v>
      </c>
      <c r="R371" s="84" t="e">
        <f t="shared" si="216"/>
        <v>#REF!</v>
      </c>
    </row>
    <row r="372" spans="1:18" x14ac:dyDescent="0.25">
      <c r="A372" s="74"/>
      <c r="B372" s="81" t="s">
        <v>405</v>
      </c>
      <c r="C372" s="82" t="s">
        <v>71</v>
      </c>
      <c r="D372" s="84">
        <f>D305+D290</f>
        <v>0</v>
      </c>
      <c r="E372" s="84">
        <f t="shared" ref="E372:R372" si="217">E305+E290</f>
        <v>24.886000000000003</v>
      </c>
      <c r="F372" s="84">
        <f t="shared" si="217"/>
        <v>0</v>
      </c>
      <c r="G372" s="84">
        <f t="shared" si="217"/>
        <v>8.4372000000000007</v>
      </c>
      <c r="H372" s="84">
        <f t="shared" si="217"/>
        <v>0</v>
      </c>
      <c r="I372" s="84">
        <f t="shared" si="217"/>
        <v>0</v>
      </c>
      <c r="J372" s="84">
        <f t="shared" si="217"/>
        <v>0</v>
      </c>
      <c r="K372" s="84">
        <f t="shared" si="217"/>
        <v>9.0109296000000008</v>
      </c>
      <c r="L372" s="84">
        <f t="shared" si="217"/>
        <v>0</v>
      </c>
      <c r="M372" s="84">
        <f t="shared" si="217"/>
        <v>0</v>
      </c>
      <c r="N372" s="84">
        <f t="shared" si="217"/>
        <v>0</v>
      </c>
      <c r="O372" s="84">
        <f t="shared" si="217"/>
        <v>9.6236728128000006</v>
      </c>
      <c r="P372" s="84" t="e">
        <f t="shared" si="217"/>
        <v>#REF!</v>
      </c>
      <c r="Q372" s="84" t="e">
        <f t="shared" si="217"/>
        <v>#REF!</v>
      </c>
      <c r="R372" s="84" t="e">
        <f t="shared" si="217"/>
        <v>#REF!</v>
      </c>
    </row>
    <row r="373" spans="1:18" x14ac:dyDescent="0.25">
      <c r="A373" s="19"/>
      <c r="B373" s="81" t="s">
        <v>541</v>
      </c>
      <c r="C373" s="82" t="s">
        <v>71</v>
      </c>
      <c r="D373" s="11">
        <f>D334</f>
        <v>36.910000000000004</v>
      </c>
      <c r="E373" s="11">
        <f t="shared" ref="E373:R373" si="218">E334</f>
        <v>180</v>
      </c>
      <c r="F373" s="11">
        <f t="shared" si="218"/>
        <v>39.61</v>
      </c>
      <c r="G373" s="11">
        <f t="shared" si="218"/>
        <v>165</v>
      </c>
      <c r="H373" s="11">
        <f t="shared" si="218"/>
        <v>0</v>
      </c>
      <c r="I373" s="11">
        <f t="shared" si="218"/>
        <v>0</v>
      </c>
      <c r="J373" s="11">
        <f t="shared" si="218"/>
        <v>0</v>
      </c>
      <c r="K373" s="11">
        <f t="shared" si="218"/>
        <v>0</v>
      </c>
      <c r="L373" s="11">
        <f t="shared" si="218"/>
        <v>0</v>
      </c>
      <c r="M373" s="11">
        <f t="shared" si="218"/>
        <v>0</v>
      </c>
      <c r="N373" s="11">
        <f t="shared" si="218"/>
        <v>0</v>
      </c>
      <c r="O373" s="11">
        <f t="shared" si="218"/>
        <v>0</v>
      </c>
      <c r="P373" s="11" t="e">
        <f t="shared" si="218"/>
        <v>#REF!</v>
      </c>
      <c r="Q373" s="11" t="e">
        <f t="shared" si="218"/>
        <v>#REF!</v>
      </c>
      <c r="R373" s="11" t="e">
        <f t="shared" si="218"/>
        <v>#REF!</v>
      </c>
    </row>
    <row r="374" spans="1:18" ht="38.25" x14ac:dyDescent="0.25">
      <c r="A374" s="74"/>
      <c r="B374" s="81" t="s">
        <v>406</v>
      </c>
      <c r="C374" s="82" t="s">
        <v>71</v>
      </c>
      <c r="D374" s="84">
        <f>D302</f>
        <v>0</v>
      </c>
      <c r="E374" s="84">
        <f t="shared" ref="E374:R374" si="219">E302</f>
        <v>0</v>
      </c>
      <c r="F374" s="84">
        <f t="shared" si="219"/>
        <v>0</v>
      </c>
      <c r="G374" s="84">
        <f t="shared" si="219"/>
        <v>0</v>
      </c>
      <c r="H374" s="84">
        <f t="shared" si="219"/>
        <v>0</v>
      </c>
      <c r="I374" s="84">
        <f t="shared" si="219"/>
        <v>0</v>
      </c>
      <c r="J374" s="84">
        <f t="shared" si="219"/>
        <v>0</v>
      </c>
      <c r="K374" s="84">
        <f t="shared" si="219"/>
        <v>0</v>
      </c>
      <c r="L374" s="84">
        <f t="shared" si="219"/>
        <v>0</v>
      </c>
      <c r="M374" s="84">
        <f t="shared" si="219"/>
        <v>0</v>
      </c>
      <c r="N374" s="84">
        <f t="shared" si="219"/>
        <v>0</v>
      </c>
      <c r="O374" s="84">
        <f t="shared" si="219"/>
        <v>0</v>
      </c>
      <c r="P374" s="84" t="e">
        <f t="shared" si="219"/>
        <v>#REF!</v>
      </c>
      <c r="Q374" s="84" t="e">
        <f t="shared" si="219"/>
        <v>#REF!</v>
      </c>
      <c r="R374" s="84" t="e">
        <f t="shared" si="219"/>
        <v>#REF!</v>
      </c>
    </row>
    <row r="375" spans="1:18" ht="25.5" x14ac:dyDescent="0.25">
      <c r="A375" s="74"/>
      <c r="B375" s="81" t="s">
        <v>407</v>
      </c>
      <c r="C375" s="82" t="s">
        <v>71</v>
      </c>
      <c r="D375" s="85">
        <f>D376+D377+D378+D379+D380+D280+D287+D304+D281+D274</f>
        <v>4338.87</v>
      </c>
      <c r="E375" s="85">
        <f t="shared" ref="E375:R375" si="220">E376+E377+E378+E379+E380+E280+E287+E304+E281+E274</f>
        <v>7113.6930000000002</v>
      </c>
      <c r="F375" s="85">
        <f t="shared" si="220"/>
        <v>3960.24</v>
      </c>
      <c r="G375" s="85">
        <f t="shared" si="220"/>
        <v>7351.4721200000004</v>
      </c>
      <c r="H375" s="85">
        <f t="shared" si="220"/>
        <v>103.83</v>
      </c>
      <c r="I375" s="85">
        <f t="shared" si="220"/>
        <v>136.16963504</v>
      </c>
      <c r="J375" s="85">
        <f t="shared" si="220"/>
        <v>270.97504191999997</v>
      </c>
      <c r="K375" s="85">
        <f t="shared" si="220"/>
        <v>7769.9979758445606</v>
      </c>
      <c r="L375" s="85">
        <f t="shared" si="220"/>
        <v>125.07045433344</v>
      </c>
      <c r="M375" s="85">
        <f t="shared" si="220"/>
        <v>260.68904585260032</v>
      </c>
      <c r="N375" s="85">
        <f t="shared" si="220"/>
        <v>282.34090477055997</v>
      </c>
      <c r="O375" s="85">
        <f t="shared" si="220"/>
        <v>8260.227401867498</v>
      </c>
      <c r="P375" s="85" t="e">
        <f t="shared" si="220"/>
        <v>#REF!</v>
      </c>
      <c r="Q375" s="85" t="e">
        <f t="shared" si="220"/>
        <v>#REF!</v>
      </c>
      <c r="R375" s="85" t="e">
        <f t="shared" si="220"/>
        <v>#REF!</v>
      </c>
    </row>
    <row r="376" spans="1:18" x14ac:dyDescent="0.25">
      <c r="A376" s="74"/>
      <c r="B376" s="81" t="s">
        <v>408</v>
      </c>
      <c r="C376" s="82" t="s">
        <v>71</v>
      </c>
      <c r="D376" s="84">
        <f>D337</f>
        <v>655.94999999999993</v>
      </c>
      <c r="E376" s="84">
        <f t="shared" ref="E376:R376" si="221">E337</f>
        <v>458.51</v>
      </c>
      <c r="F376" s="84">
        <f t="shared" si="221"/>
        <v>490.12</v>
      </c>
      <c r="G376" s="84">
        <f t="shared" si="221"/>
        <v>807.22</v>
      </c>
      <c r="H376" s="84">
        <f t="shared" si="221"/>
        <v>0</v>
      </c>
      <c r="I376" s="84">
        <f t="shared" si="221"/>
        <v>0</v>
      </c>
      <c r="J376" s="84">
        <f t="shared" si="221"/>
        <v>0</v>
      </c>
      <c r="K376" s="84">
        <f t="shared" si="221"/>
        <v>769.85512962631992</v>
      </c>
      <c r="L376" s="84">
        <f t="shared" si="221"/>
        <v>0</v>
      </c>
      <c r="M376" s="84">
        <f t="shared" si="221"/>
        <v>0</v>
      </c>
      <c r="N376" s="84">
        <f t="shared" si="221"/>
        <v>0</v>
      </c>
      <c r="O376" s="84">
        <f t="shared" si="221"/>
        <v>771.64173087496192</v>
      </c>
      <c r="P376" s="84" t="e">
        <f t="shared" si="221"/>
        <v>#REF!</v>
      </c>
      <c r="Q376" s="84" t="e">
        <f t="shared" si="221"/>
        <v>#REF!</v>
      </c>
      <c r="R376" s="84" t="e">
        <f t="shared" si="221"/>
        <v>#REF!</v>
      </c>
    </row>
    <row r="377" spans="1:18" x14ac:dyDescent="0.25">
      <c r="A377" s="74"/>
      <c r="B377" s="81" t="s">
        <v>409</v>
      </c>
      <c r="C377" s="82" t="s">
        <v>71</v>
      </c>
      <c r="D377" s="84">
        <f t="shared" ref="D377:R380" si="222">D309</f>
        <v>0</v>
      </c>
      <c r="E377" s="84">
        <f t="shared" si="222"/>
        <v>0</v>
      </c>
      <c r="F377" s="84">
        <f t="shared" si="222"/>
        <v>0</v>
      </c>
      <c r="G377" s="84">
        <f t="shared" si="222"/>
        <v>0</v>
      </c>
      <c r="H377" s="84">
        <f t="shared" si="222"/>
        <v>0</v>
      </c>
      <c r="I377" s="84">
        <f t="shared" si="222"/>
        <v>0</v>
      </c>
      <c r="J377" s="84">
        <f t="shared" si="222"/>
        <v>0</v>
      </c>
      <c r="K377" s="84">
        <f t="shared" si="222"/>
        <v>0</v>
      </c>
      <c r="L377" s="84">
        <f t="shared" si="222"/>
        <v>0</v>
      </c>
      <c r="M377" s="84">
        <f t="shared" si="222"/>
        <v>0</v>
      </c>
      <c r="N377" s="84">
        <f t="shared" si="222"/>
        <v>0</v>
      </c>
      <c r="O377" s="84">
        <f t="shared" si="222"/>
        <v>0</v>
      </c>
      <c r="P377" s="84" t="e">
        <f t="shared" si="222"/>
        <v>#REF!</v>
      </c>
      <c r="Q377" s="84" t="e">
        <f t="shared" si="222"/>
        <v>#REF!</v>
      </c>
      <c r="R377" s="84" t="e">
        <f t="shared" si="222"/>
        <v>#REF!</v>
      </c>
    </row>
    <row r="378" spans="1:18" x14ac:dyDescent="0.25">
      <c r="A378" s="74"/>
      <c r="B378" s="81" t="s">
        <v>410</v>
      </c>
      <c r="C378" s="82" t="s">
        <v>71</v>
      </c>
      <c r="D378" s="84">
        <f t="shared" si="222"/>
        <v>0</v>
      </c>
      <c r="E378" s="84">
        <f t="shared" si="222"/>
        <v>2.82</v>
      </c>
      <c r="F378" s="84">
        <f t="shared" si="222"/>
        <v>0</v>
      </c>
      <c r="G378" s="84">
        <f t="shared" si="222"/>
        <v>3.0117600000000002</v>
      </c>
      <c r="H378" s="84">
        <f t="shared" si="222"/>
        <v>0</v>
      </c>
      <c r="I378" s="84">
        <f t="shared" si="222"/>
        <v>3.2165596800000005</v>
      </c>
      <c r="J378" s="84">
        <f t="shared" si="222"/>
        <v>0</v>
      </c>
      <c r="K378" s="84">
        <f t="shared" si="222"/>
        <v>3.4352857382400006</v>
      </c>
      <c r="L378" s="84">
        <f t="shared" si="222"/>
        <v>0</v>
      </c>
      <c r="M378" s="84">
        <f t="shared" si="222"/>
        <v>3.6688851684403208</v>
      </c>
      <c r="N378" s="84">
        <f t="shared" si="222"/>
        <v>0</v>
      </c>
      <c r="O378" s="84">
        <f t="shared" si="222"/>
        <v>3.9183693598942626</v>
      </c>
      <c r="P378" s="84" t="e">
        <f t="shared" si="222"/>
        <v>#REF!</v>
      </c>
      <c r="Q378" s="84" t="e">
        <f t="shared" si="222"/>
        <v>#REF!</v>
      </c>
      <c r="R378" s="84" t="e">
        <f t="shared" si="222"/>
        <v>#REF!</v>
      </c>
    </row>
    <row r="379" spans="1:18" x14ac:dyDescent="0.25">
      <c r="A379" s="74"/>
      <c r="B379" s="81" t="s">
        <v>411</v>
      </c>
      <c r="C379" s="82" t="s">
        <v>71</v>
      </c>
      <c r="D379" s="84">
        <f t="shared" si="222"/>
        <v>0</v>
      </c>
      <c r="E379" s="84">
        <f t="shared" si="222"/>
        <v>0</v>
      </c>
      <c r="F379" s="84">
        <f t="shared" si="222"/>
        <v>0</v>
      </c>
      <c r="G379" s="84">
        <f t="shared" si="222"/>
        <v>0</v>
      </c>
      <c r="H379" s="84">
        <f t="shared" si="222"/>
        <v>0</v>
      </c>
      <c r="I379" s="84">
        <f t="shared" si="222"/>
        <v>0</v>
      </c>
      <c r="J379" s="84">
        <f t="shared" si="222"/>
        <v>0</v>
      </c>
      <c r="K379" s="84">
        <f t="shared" si="222"/>
        <v>0</v>
      </c>
      <c r="L379" s="84">
        <f t="shared" si="222"/>
        <v>0</v>
      </c>
      <c r="M379" s="84">
        <f t="shared" si="222"/>
        <v>0</v>
      </c>
      <c r="N379" s="84">
        <f t="shared" si="222"/>
        <v>0</v>
      </c>
      <c r="O379" s="84">
        <f t="shared" si="222"/>
        <v>0</v>
      </c>
      <c r="P379" s="84" t="e">
        <f t="shared" si="222"/>
        <v>#REF!</v>
      </c>
      <c r="Q379" s="84" t="e">
        <f t="shared" si="222"/>
        <v>#REF!</v>
      </c>
      <c r="R379" s="84" t="e">
        <f t="shared" si="222"/>
        <v>#REF!</v>
      </c>
    </row>
    <row r="380" spans="1:18" x14ac:dyDescent="0.25">
      <c r="A380" s="74"/>
      <c r="B380" s="81" t="s">
        <v>412</v>
      </c>
      <c r="C380" s="82" t="s">
        <v>71</v>
      </c>
      <c r="D380" s="84">
        <f t="shared" si="222"/>
        <v>0</v>
      </c>
      <c r="E380" s="84">
        <f t="shared" si="222"/>
        <v>0</v>
      </c>
      <c r="F380" s="84">
        <f t="shared" si="222"/>
        <v>0</v>
      </c>
      <c r="G380" s="84">
        <f t="shared" si="222"/>
        <v>0</v>
      </c>
      <c r="H380" s="84">
        <f t="shared" si="222"/>
        <v>0</v>
      </c>
      <c r="I380" s="84">
        <f t="shared" si="222"/>
        <v>0</v>
      </c>
      <c r="J380" s="84">
        <f t="shared" si="222"/>
        <v>0</v>
      </c>
      <c r="K380" s="84">
        <f t="shared" si="222"/>
        <v>0</v>
      </c>
      <c r="L380" s="84">
        <f t="shared" si="222"/>
        <v>0</v>
      </c>
      <c r="M380" s="84">
        <f t="shared" si="222"/>
        <v>0</v>
      </c>
      <c r="N380" s="84">
        <f t="shared" si="222"/>
        <v>0</v>
      </c>
      <c r="O380" s="84">
        <f t="shared" si="222"/>
        <v>0</v>
      </c>
      <c r="P380" s="84" t="e">
        <f t="shared" si="222"/>
        <v>#REF!</v>
      </c>
      <c r="Q380" s="84" t="e">
        <f t="shared" si="222"/>
        <v>#REF!</v>
      </c>
      <c r="R380" s="84" t="e">
        <f t="shared" si="222"/>
        <v>#REF!</v>
      </c>
    </row>
    <row r="381" spans="1:18" x14ac:dyDescent="0.25">
      <c r="A381" s="77" t="s">
        <v>413</v>
      </c>
      <c r="B381" s="86" t="s">
        <v>414</v>
      </c>
      <c r="C381" s="79" t="s">
        <v>71</v>
      </c>
      <c r="D381" s="87">
        <f>D382+D383+D384+D385</f>
        <v>0</v>
      </c>
      <c r="E381" s="87">
        <f t="shared" ref="E381:R381" si="223">E382+E383+E384+E385</f>
        <v>0</v>
      </c>
      <c r="F381" s="87">
        <f t="shared" si="223"/>
        <v>0</v>
      </c>
      <c r="G381" s="87">
        <f t="shared" si="223"/>
        <v>847.94201399999997</v>
      </c>
      <c r="H381" s="87">
        <f t="shared" si="223"/>
        <v>0</v>
      </c>
      <c r="I381" s="87">
        <f t="shared" si="223"/>
        <v>0</v>
      </c>
      <c r="J381" s="87">
        <f t="shared" si="223"/>
        <v>0</v>
      </c>
      <c r="K381" s="87">
        <f t="shared" si="223"/>
        <v>0</v>
      </c>
      <c r="L381" s="87">
        <f t="shared" si="223"/>
        <v>0</v>
      </c>
      <c r="M381" s="87">
        <f t="shared" si="223"/>
        <v>0</v>
      </c>
      <c r="N381" s="87">
        <f t="shared" si="223"/>
        <v>0</v>
      </c>
      <c r="O381" s="87">
        <f t="shared" si="223"/>
        <v>0</v>
      </c>
      <c r="P381" s="87" t="e">
        <f t="shared" si="223"/>
        <v>#REF!</v>
      </c>
      <c r="Q381" s="87" t="e">
        <f t="shared" si="223"/>
        <v>#REF!</v>
      </c>
      <c r="R381" s="87" t="e">
        <f t="shared" si="223"/>
        <v>#REF!</v>
      </c>
    </row>
    <row r="382" spans="1:18" ht="25.5" x14ac:dyDescent="0.25">
      <c r="A382" s="74"/>
      <c r="B382" s="81" t="s">
        <v>415</v>
      </c>
      <c r="C382" s="82" t="s">
        <v>71</v>
      </c>
      <c r="D382" s="84">
        <f t="shared" ref="D382:R384" si="224">D315</f>
        <v>0</v>
      </c>
      <c r="E382" s="84">
        <f t="shared" si="224"/>
        <v>0</v>
      </c>
      <c r="F382" s="84">
        <f t="shared" si="224"/>
        <v>0</v>
      </c>
      <c r="G382" s="84">
        <f t="shared" si="224"/>
        <v>0</v>
      </c>
      <c r="H382" s="84">
        <f t="shared" si="224"/>
        <v>0</v>
      </c>
      <c r="I382" s="84">
        <f t="shared" si="224"/>
        <v>0</v>
      </c>
      <c r="J382" s="84">
        <f t="shared" si="224"/>
        <v>0</v>
      </c>
      <c r="K382" s="84">
        <f t="shared" si="224"/>
        <v>0</v>
      </c>
      <c r="L382" s="84">
        <f t="shared" si="224"/>
        <v>0</v>
      </c>
      <c r="M382" s="84">
        <f t="shared" si="224"/>
        <v>0</v>
      </c>
      <c r="N382" s="84">
        <f t="shared" si="224"/>
        <v>0</v>
      </c>
      <c r="O382" s="84">
        <f t="shared" si="224"/>
        <v>0</v>
      </c>
      <c r="P382" s="84" t="e">
        <f t="shared" si="224"/>
        <v>#REF!</v>
      </c>
      <c r="Q382" s="84" t="e">
        <f t="shared" si="224"/>
        <v>#REF!</v>
      </c>
      <c r="R382" s="84" t="e">
        <f t="shared" si="224"/>
        <v>#REF!</v>
      </c>
    </row>
    <row r="383" spans="1:18" x14ac:dyDescent="0.25">
      <c r="A383" s="74"/>
      <c r="B383" s="81" t="s">
        <v>416</v>
      </c>
      <c r="C383" s="82" t="s">
        <v>71</v>
      </c>
      <c r="D383" s="84">
        <f t="shared" si="224"/>
        <v>0</v>
      </c>
      <c r="E383" s="84">
        <f t="shared" si="224"/>
        <v>0</v>
      </c>
      <c r="F383" s="84">
        <f t="shared" si="224"/>
        <v>0</v>
      </c>
      <c r="G383" s="84">
        <f t="shared" si="224"/>
        <v>45.352014000000018</v>
      </c>
      <c r="H383" s="84">
        <f t="shared" si="224"/>
        <v>0</v>
      </c>
      <c r="I383" s="84">
        <f t="shared" si="224"/>
        <v>0</v>
      </c>
      <c r="J383" s="84">
        <f t="shared" si="224"/>
        <v>0</v>
      </c>
      <c r="K383" s="84">
        <f t="shared" si="224"/>
        <v>0</v>
      </c>
      <c r="L383" s="84">
        <f t="shared" si="224"/>
        <v>0</v>
      </c>
      <c r="M383" s="84">
        <f t="shared" si="224"/>
        <v>0</v>
      </c>
      <c r="N383" s="84">
        <f t="shared" si="224"/>
        <v>0</v>
      </c>
      <c r="O383" s="84">
        <f t="shared" si="224"/>
        <v>0</v>
      </c>
      <c r="P383" s="84" t="e">
        <f t="shared" si="224"/>
        <v>#REF!</v>
      </c>
      <c r="Q383" s="84" t="e">
        <f t="shared" si="224"/>
        <v>#REF!</v>
      </c>
      <c r="R383" s="84" t="e">
        <f t="shared" si="224"/>
        <v>#REF!</v>
      </c>
    </row>
    <row r="384" spans="1:18" ht="51" x14ac:dyDescent="0.25">
      <c r="A384" s="74"/>
      <c r="B384" s="81" t="s">
        <v>417</v>
      </c>
      <c r="C384" s="82" t="s">
        <v>71</v>
      </c>
      <c r="D384" s="84">
        <f t="shared" si="224"/>
        <v>0</v>
      </c>
      <c r="E384" s="84">
        <f t="shared" si="224"/>
        <v>0</v>
      </c>
      <c r="F384" s="84">
        <f t="shared" si="224"/>
        <v>0</v>
      </c>
      <c r="G384" s="84">
        <f t="shared" si="224"/>
        <v>0</v>
      </c>
      <c r="H384" s="84">
        <f t="shared" si="224"/>
        <v>0</v>
      </c>
      <c r="I384" s="84">
        <f t="shared" si="224"/>
        <v>0</v>
      </c>
      <c r="J384" s="84">
        <f t="shared" si="224"/>
        <v>0</v>
      </c>
      <c r="K384" s="84">
        <f t="shared" si="224"/>
        <v>0</v>
      </c>
      <c r="L384" s="84">
        <f t="shared" si="224"/>
        <v>0</v>
      </c>
      <c r="M384" s="84">
        <f t="shared" si="224"/>
        <v>0</v>
      </c>
      <c r="N384" s="84">
        <f t="shared" si="224"/>
        <v>0</v>
      </c>
      <c r="O384" s="84">
        <f t="shared" si="224"/>
        <v>0</v>
      </c>
      <c r="P384" s="84" t="e">
        <f t="shared" si="224"/>
        <v>#REF!</v>
      </c>
      <c r="Q384" s="84" t="e">
        <f t="shared" si="224"/>
        <v>#REF!</v>
      </c>
      <c r="R384" s="84" t="e">
        <f t="shared" si="224"/>
        <v>#REF!</v>
      </c>
    </row>
    <row r="385" spans="1:18" x14ac:dyDescent="0.25">
      <c r="A385" s="74"/>
      <c r="B385" s="81" t="s">
        <v>418</v>
      </c>
      <c r="C385" s="82" t="s">
        <v>71</v>
      </c>
      <c r="D385" s="85">
        <f>D386+D387</f>
        <v>0</v>
      </c>
      <c r="E385" s="85">
        <f t="shared" ref="E385:R385" si="225">E386+E387</f>
        <v>0</v>
      </c>
      <c r="F385" s="85">
        <f t="shared" si="225"/>
        <v>0</v>
      </c>
      <c r="G385" s="85">
        <f t="shared" si="225"/>
        <v>802.58999999999992</v>
      </c>
      <c r="H385" s="85">
        <f t="shared" si="225"/>
        <v>0</v>
      </c>
      <c r="I385" s="85">
        <f t="shared" si="225"/>
        <v>0</v>
      </c>
      <c r="J385" s="85">
        <f t="shared" si="225"/>
        <v>0</v>
      </c>
      <c r="K385" s="85">
        <f t="shared" si="225"/>
        <v>0</v>
      </c>
      <c r="L385" s="85">
        <f t="shared" si="225"/>
        <v>0</v>
      </c>
      <c r="M385" s="85">
        <f t="shared" si="225"/>
        <v>0</v>
      </c>
      <c r="N385" s="85">
        <f t="shared" si="225"/>
        <v>0</v>
      </c>
      <c r="O385" s="85">
        <f t="shared" si="225"/>
        <v>0</v>
      </c>
      <c r="P385" s="85" t="e">
        <f t="shared" si="225"/>
        <v>#REF!</v>
      </c>
      <c r="Q385" s="85" t="e">
        <f t="shared" si="225"/>
        <v>#REF!</v>
      </c>
      <c r="R385" s="85" t="e">
        <f t="shared" si="225"/>
        <v>#REF!</v>
      </c>
    </row>
    <row r="386" spans="1:18" x14ac:dyDescent="0.25">
      <c r="A386" s="74"/>
      <c r="B386" s="81" t="s">
        <v>419</v>
      </c>
      <c r="C386" s="82" t="s">
        <v>71</v>
      </c>
      <c r="D386" s="84">
        <f t="shared" ref="D386:R387" si="226">D319</f>
        <v>0</v>
      </c>
      <c r="E386" s="84">
        <f t="shared" si="226"/>
        <v>0</v>
      </c>
      <c r="F386" s="84">
        <f t="shared" si="226"/>
        <v>0</v>
      </c>
      <c r="G386" s="84">
        <f t="shared" si="226"/>
        <v>0</v>
      </c>
      <c r="H386" s="84">
        <f t="shared" si="226"/>
        <v>0</v>
      </c>
      <c r="I386" s="84">
        <f t="shared" si="226"/>
        <v>0</v>
      </c>
      <c r="J386" s="84">
        <f t="shared" si="226"/>
        <v>0</v>
      </c>
      <c r="K386" s="84">
        <f t="shared" si="226"/>
        <v>0</v>
      </c>
      <c r="L386" s="84">
        <f t="shared" si="226"/>
        <v>0</v>
      </c>
      <c r="M386" s="84">
        <f t="shared" si="226"/>
        <v>0</v>
      </c>
      <c r="N386" s="84">
        <f t="shared" si="226"/>
        <v>0</v>
      </c>
      <c r="O386" s="84">
        <f t="shared" si="226"/>
        <v>0</v>
      </c>
      <c r="P386" s="84" t="e">
        <f t="shared" si="226"/>
        <v>#REF!</v>
      </c>
      <c r="Q386" s="84" t="e">
        <f t="shared" si="226"/>
        <v>#REF!</v>
      </c>
      <c r="R386" s="84" t="e">
        <f t="shared" si="226"/>
        <v>#REF!</v>
      </c>
    </row>
    <row r="387" spans="1:18" x14ac:dyDescent="0.25">
      <c r="A387" s="74"/>
      <c r="B387" s="81" t="s">
        <v>420</v>
      </c>
      <c r="C387" s="82" t="s">
        <v>71</v>
      </c>
      <c r="D387" s="84">
        <f t="shared" si="226"/>
        <v>0</v>
      </c>
      <c r="E387" s="84">
        <f t="shared" si="226"/>
        <v>0</v>
      </c>
      <c r="F387" s="84">
        <f t="shared" si="226"/>
        <v>0</v>
      </c>
      <c r="G387" s="84">
        <f t="shared" si="226"/>
        <v>802.58999999999992</v>
      </c>
      <c r="H387" s="84">
        <f t="shared" si="226"/>
        <v>0</v>
      </c>
      <c r="I387" s="84">
        <f t="shared" si="226"/>
        <v>0</v>
      </c>
      <c r="J387" s="84">
        <f t="shared" si="226"/>
        <v>0</v>
      </c>
      <c r="K387" s="84">
        <f t="shared" si="226"/>
        <v>0</v>
      </c>
      <c r="L387" s="84">
        <f t="shared" si="226"/>
        <v>0</v>
      </c>
      <c r="M387" s="84">
        <f t="shared" si="226"/>
        <v>0</v>
      </c>
      <c r="N387" s="84">
        <f t="shared" si="226"/>
        <v>0</v>
      </c>
      <c r="O387" s="84">
        <f t="shared" si="226"/>
        <v>0</v>
      </c>
      <c r="P387" s="84" t="e">
        <f t="shared" si="226"/>
        <v>#REF!</v>
      </c>
      <c r="Q387" s="84" t="e">
        <f t="shared" si="226"/>
        <v>#REF!</v>
      </c>
      <c r="R387" s="84" t="e">
        <f t="shared" si="226"/>
        <v>#REF!</v>
      </c>
    </row>
    <row r="388" spans="1:18" ht="25.5" x14ac:dyDescent="0.25">
      <c r="A388" s="77" t="s">
        <v>421</v>
      </c>
      <c r="B388" s="86" t="s">
        <v>422</v>
      </c>
      <c r="C388" s="79" t="s">
        <v>71</v>
      </c>
      <c r="D388" s="87">
        <f>D389+D390+D391+D392</f>
        <v>675.3</v>
      </c>
      <c r="E388" s="87">
        <f t="shared" ref="E388:R388" si="227">E389+E390+E391+E392</f>
        <v>209.70499999999998</v>
      </c>
      <c r="F388" s="87">
        <f t="shared" si="227"/>
        <v>604.21</v>
      </c>
      <c r="G388" s="87">
        <f t="shared" si="227"/>
        <v>11819.39</v>
      </c>
      <c r="H388" s="87">
        <f t="shared" si="227"/>
        <v>85.48</v>
      </c>
      <c r="I388" s="87">
        <f t="shared" si="227"/>
        <v>85.48</v>
      </c>
      <c r="J388" s="87">
        <f t="shared" si="227"/>
        <v>85.48</v>
      </c>
      <c r="K388" s="87">
        <f t="shared" si="227"/>
        <v>8515.1930930691778</v>
      </c>
      <c r="L388" s="87">
        <f t="shared" si="227"/>
        <v>85.48</v>
      </c>
      <c r="M388" s="87">
        <f t="shared" si="227"/>
        <v>85.48</v>
      </c>
      <c r="N388" s="87">
        <f t="shared" si="227"/>
        <v>85.48</v>
      </c>
      <c r="O388" s="87">
        <f t="shared" si="227"/>
        <v>8603.5183138048105</v>
      </c>
      <c r="P388" s="87" t="e">
        <f t="shared" si="227"/>
        <v>#REF!</v>
      </c>
      <c r="Q388" s="87" t="e">
        <f t="shared" si="227"/>
        <v>#REF!</v>
      </c>
      <c r="R388" s="87" t="e">
        <f t="shared" si="227"/>
        <v>#REF!</v>
      </c>
    </row>
    <row r="389" spans="1:18" ht="25.5" x14ac:dyDescent="0.25">
      <c r="A389" s="74"/>
      <c r="B389" s="81" t="s">
        <v>423</v>
      </c>
      <c r="C389" s="82" t="s">
        <v>71</v>
      </c>
      <c r="D389" s="84">
        <f>D330</f>
        <v>22.1</v>
      </c>
      <c r="E389" s="84">
        <f t="shared" ref="E389:R389" si="228">E330</f>
        <v>0</v>
      </c>
      <c r="F389" s="84">
        <f t="shared" si="228"/>
        <v>0</v>
      </c>
      <c r="G389" s="84">
        <f t="shared" si="228"/>
        <v>226.09</v>
      </c>
      <c r="H389" s="84">
        <f t="shared" si="228"/>
        <v>0</v>
      </c>
      <c r="I389" s="84">
        <f t="shared" si="228"/>
        <v>0</v>
      </c>
      <c r="J389" s="84">
        <f t="shared" si="228"/>
        <v>0</v>
      </c>
      <c r="K389" s="84">
        <f t="shared" si="228"/>
        <v>194.41</v>
      </c>
      <c r="L389" s="84">
        <f t="shared" si="228"/>
        <v>0</v>
      </c>
      <c r="M389" s="84">
        <f t="shared" si="228"/>
        <v>0</v>
      </c>
      <c r="N389" s="84">
        <f t="shared" si="228"/>
        <v>0</v>
      </c>
      <c r="O389" s="84">
        <f t="shared" si="228"/>
        <v>194.41</v>
      </c>
      <c r="P389" s="84" t="e">
        <f t="shared" si="228"/>
        <v>#REF!</v>
      </c>
      <c r="Q389" s="84" t="e">
        <f t="shared" si="228"/>
        <v>#REF!</v>
      </c>
      <c r="R389" s="84" t="e">
        <f t="shared" si="228"/>
        <v>#REF!</v>
      </c>
    </row>
    <row r="390" spans="1:18" ht="25.5" x14ac:dyDescent="0.25">
      <c r="A390" s="74"/>
      <c r="B390" s="81" t="s">
        <v>424</v>
      </c>
      <c r="C390" s="82" t="s">
        <v>71</v>
      </c>
      <c r="D390" s="84">
        <f>D332+D331</f>
        <v>621.29999999999995</v>
      </c>
      <c r="E390" s="84">
        <f t="shared" ref="E390:R390" si="229">E332+E331</f>
        <v>209.70499999999998</v>
      </c>
      <c r="F390" s="84">
        <f t="shared" si="229"/>
        <v>541.19000000000005</v>
      </c>
      <c r="G390" s="84">
        <f t="shared" si="229"/>
        <v>4704.3899999999994</v>
      </c>
      <c r="H390" s="84">
        <f t="shared" si="229"/>
        <v>0</v>
      </c>
      <c r="I390" s="84">
        <f t="shared" si="229"/>
        <v>0</v>
      </c>
      <c r="J390" s="84">
        <f t="shared" si="229"/>
        <v>0</v>
      </c>
      <c r="K390" s="84">
        <f t="shared" si="229"/>
        <v>4668.6030930691759</v>
      </c>
      <c r="L390" s="84">
        <f t="shared" si="229"/>
        <v>0</v>
      </c>
      <c r="M390" s="84">
        <f t="shared" si="229"/>
        <v>0</v>
      </c>
      <c r="N390" s="84">
        <f t="shared" si="229"/>
        <v>0</v>
      </c>
      <c r="O390" s="84">
        <f t="shared" si="229"/>
        <v>4754.4883138048108</v>
      </c>
      <c r="P390" s="84" t="e">
        <f t="shared" si="229"/>
        <v>#REF!</v>
      </c>
      <c r="Q390" s="84" t="e">
        <f t="shared" si="229"/>
        <v>#REF!</v>
      </c>
      <c r="R390" s="84" t="e">
        <f t="shared" si="229"/>
        <v>#REF!</v>
      </c>
    </row>
    <row r="391" spans="1:18" x14ac:dyDescent="0.25">
      <c r="A391" s="74"/>
      <c r="B391" s="81" t="s">
        <v>425</v>
      </c>
      <c r="C391" s="82" t="s">
        <v>71</v>
      </c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</row>
    <row r="392" spans="1:18" x14ac:dyDescent="0.25">
      <c r="A392" s="74"/>
      <c r="B392" s="81" t="s">
        <v>426</v>
      </c>
      <c r="C392" s="82" t="s">
        <v>71</v>
      </c>
      <c r="D392" s="84">
        <f>D333+D338</f>
        <v>31.9</v>
      </c>
      <c r="E392" s="84">
        <f t="shared" ref="E392:R392" si="230">E333+E338</f>
        <v>0</v>
      </c>
      <c r="F392" s="84">
        <f t="shared" si="230"/>
        <v>63.019999999999996</v>
      </c>
      <c r="G392" s="84">
        <f t="shared" si="230"/>
        <v>6888.91</v>
      </c>
      <c r="H392" s="84">
        <f t="shared" si="230"/>
        <v>85.48</v>
      </c>
      <c r="I392" s="84">
        <f t="shared" si="230"/>
        <v>85.48</v>
      </c>
      <c r="J392" s="84">
        <f t="shared" si="230"/>
        <v>85.48</v>
      </c>
      <c r="K392" s="84">
        <f t="shared" si="230"/>
        <v>3652.1800000000017</v>
      </c>
      <c r="L392" s="84">
        <f t="shared" si="230"/>
        <v>85.48</v>
      </c>
      <c r="M392" s="84">
        <f t="shared" si="230"/>
        <v>85.48</v>
      </c>
      <c r="N392" s="84">
        <f t="shared" si="230"/>
        <v>85.48</v>
      </c>
      <c r="O392" s="84">
        <f t="shared" si="230"/>
        <v>3654.6200000000003</v>
      </c>
      <c r="P392" s="84" t="e">
        <f t="shared" si="230"/>
        <v>#REF!</v>
      </c>
      <c r="Q392" s="84" t="e">
        <f t="shared" si="230"/>
        <v>#REF!</v>
      </c>
      <c r="R392" s="84" t="e">
        <f t="shared" si="230"/>
        <v>#REF!</v>
      </c>
    </row>
    <row r="393" spans="1:18" x14ac:dyDescent="0.25">
      <c r="A393" s="77" t="s">
        <v>427</v>
      </c>
      <c r="B393" s="86" t="s">
        <v>428</v>
      </c>
      <c r="C393" s="79" t="s">
        <v>71</v>
      </c>
      <c r="D393" s="87">
        <f>D336</f>
        <v>21.14</v>
      </c>
      <c r="E393" s="87">
        <f t="shared" ref="E393:R393" si="231">E336</f>
        <v>0</v>
      </c>
      <c r="F393" s="87">
        <f t="shared" si="231"/>
        <v>27.590000000000003</v>
      </c>
      <c r="G393" s="87">
        <f t="shared" si="231"/>
        <v>3097.04</v>
      </c>
      <c r="H393" s="87">
        <f t="shared" si="231"/>
        <v>161.88000826639973</v>
      </c>
      <c r="I393" s="87">
        <f t="shared" si="231"/>
        <v>161.88000826639973</v>
      </c>
      <c r="J393" s="87">
        <f t="shared" si="231"/>
        <v>161.88000826639973</v>
      </c>
      <c r="K393" s="87">
        <f t="shared" si="231"/>
        <v>2602.1470082664</v>
      </c>
      <c r="L393" s="87">
        <f t="shared" si="231"/>
        <v>161.88000826639973</v>
      </c>
      <c r="M393" s="87">
        <f t="shared" si="231"/>
        <v>161.88000826639973</v>
      </c>
      <c r="N393" s="87">
        <f t="shared" si="231"/>
        <v>161.88000826639973</v>
      </c>
      <c r="O393" s="87">
        <f t="shared" si="231"/>
        <v>2610.1230082663997</v>
      </c>
      <c r="P393" s="87" t="e">
        <f t="shared" si="231"/>
        <v>#REF!</v>
      </c>
      <c r="Q393" s="87" t="e">
        <f t="shared" si="231"/>
        <v>#REF!</v>
      </c>
      <c r="R393" s="87" t="e">
        <f t="shared" si="231"/>
        <v>#REF!</v>
      </c>
    </row>
    <row r="394" spans="1:18" x14ac:dyDescent="0.25">
      <c r="A394" s="77" t="s">
        <v>429</v>
      </c>
      <c r="B394" s="86" t="s">
        <v>430</v>
      </c>
      <c r="C394" s="79" t="s">
        <v>71</v>
      </c>
      <c r="D394" s="87">
        <f>D321-D326</f>
        <v>0</v>
      </c>
      <c r="E394" s="87">
        <f t="shared" ref="E394:R394" si="232">E321-E326</f>
        <v>0</v>
      </c>
      <c r="F394" s="87">
        <f t="shared" si="232"/>
        <v>0</v>
      </c>
      <c r="G394" s="87">
        <f t="shared" si="232"/>
        <v>78298.26999999999</v>
      </c>
      <c r="H394" s="87">
        <f t="shared" si="232"/>
        <v>0</v>
      </c>
      <c r="I394" s="87">
        <f t="shared" si="232"/>
        <v>0</v>
      </c>
      <c r="J394" s="87">
        <f t="shared" si="232"/>
        <v>0</v>
      </c>
      <c r="K394" s="87">
        <f t="shared" si="232"/>
        <v>0</v>
      </c>
      <c r="L394" s="87">
        <f t="shared" si="232"/>
        <v>0</v>
      </c>
      <c r="M394" s="87">
        <f t="shared" si="232"/>
        <v>0</v>
      </c>
      <c r="N394" s="87">
        <f t="shared" si="232"/>
        <v>0</v>
      </c>
      <c r="O394" s="87">
        <f t="shared" si="232"/>
        <v>0</v>
      </c>
      <c r="P394" s="87" t="e">
        <f t="shared" si="232"/>
        <v>#REF!</v>
      </c>
      <c r="Q394" s="87" t="e">
        <f t="shared" si="232"/>
        <v>#REF!</v>
      </c>
      <c r="R394" s="87" t="e">
        <f t="shared" si="232"/>
        <v>#REF!</v>
      </c>
    </row>
    <row r="395" spans="1:18" x14ac:dyDescent="0.25">
      <c r="A395" s="77" t="s">
        <v>431</v>
      </c>
      <c r="B395" s="86" t="s">
        <v>432</v>
      </c>
      <c r="C395" s="79" t="s">
        <v>71</v>
      </c>
      <c r="D395" s="87" t="e">
        <f>D356+D388+D381+D393+D394</f>
        <v>#REF!</v>
      </c>
      <c r="E395" s="87" t="e">
        <f t="shared" ref="E395:R395" si="233">E356+E388+E381+E393+E394</f>
        <v>#REF!</v>
      </c>
      <c r="F395" s="87" t="e">
        <f t="shared" si="233"/>
        <v>#REF!</v>
      </c>
      <c r="G395" s="87" t="e">
        <f t="shared" si="233"/>
        <v>#REF!</v>
      </c>
      <c r="H395" s="87" t="e">
        <f t="shared" si="233"/>
        <v>#REF!</v>
      </c>
      <c r="I395" s="87" t="e">
        <f t="shared" si="233"/>
        <v>#REF!</v>
      </c>
      <c r="J395" s="87" t="e">
        <f t="shared" si="233"/>
        <v>#REF!</v>
      </c>
      <c r="K395" s="87" t="e">
        <f t="shared" si="233"/>
        <v>#REF!</v>
      </c>
      <c r="L395" s="87" t="e">
        <f t="shared" si="233"/>
        <v>#REF!</v>
      </c>
      <c r="M395" s="87" t="e">
        <f t="shared" si="233"/>
        <v>#REF!</v>
      </c>
      <c r="N395" s="87" t="e">
        <f t="shared" si="233"/>
        <v>#REF!</v>
      </c>
      <c r="O395" s="87" t="e">
        <f t="shared" si="233"/>
        <v>#REF!</v>
      </c>
      <c r="P395" s="87" t="e">
        <f t="shared" si="233"/>
        <v>#REF!</v>
      </c>
      <c r="Q395" s="87" t="e">
        <f t="shared" si="233"/>
        <v>#REF!</v>
      </c>
      <c r="R395" s="87" t="e">
        <f t="shared" si="233"/>
        <v>#REF!</v>
      </c>
    </row>
    <row r="396" spans="1:18" x14ac:dyDescent="0.25">
      <c r="A396" s="74" t="s">
        <v>433</v>
      </c>
      <c r="B396" s="81" t="s">
        <v>434</v>
      </c>
      <c r="C396" s="82" t="s">
        <v>71</v>
      </c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</row>
    <row r="397" spans="1:18" x14ac:dyDescent="0.25">
      <c r="A397" s="74" t="s">
        <v>435</v>
      </c>
      <c r="B397" s="88" t="s">
        <v>436</v>
      </c>
      <c r="C397" s="82" t="s">
        <v>71</v>
      </c>
      <c r="D397" s="84" t="e">
        <f>D395</f>
        <v>#REF!</v>
      </c>
      <c r="E397" s="84" t="e">
        <f t="shared" ref="E397:R397" si="234">E395</f>
        <v>#REF!</v>
      </c>
      <c r="F397" s="84" t="e">
        <f t="shared" si="234"/>
        <v>#REF!</v>
      </c>
      <c r="G397" s="84" t="e">
        <f t="shared" si="234"/>
        <v>#REF!</v>
      </c>
      <c r="H397" s="84" t="e">
        <f t="shared" si="234"/>
        <v>#REF!</v>
      </c>
      <c r="I397" s="84" t="e">
        <f t="shared" si="234"/>
        <v>#REF!</v>
      </c>
      <c r="J397" s="84" t="e">
        <f t="shared" si="234"/>
        <v>#REF!</v>
      </c>
      <c r="K397" s="84" t="e">
        <f t="shared" si="234"/>
        <v>#REF!</v>
      </c>
      <c r="L397" s="84" t="e">
        <f t="shared" si="234"/>
        <v>#REF!</v>
      </c>
      <c r="M397" s="84" t="e">
        <f t="shared" si="234"/>
        <v>#REF!</v>
      </c>
      <c r="N397" s="84" t="e">
        <f t="shared" si="234"/>
        <v>#REF!</v>
      </c>
      <c r="O397" s="84" t="e">
        <f t="shared" si="234"/>
        <v>#REF!</v>
      </c>
      <c r="P397" s="84" t="e">
        <f t="shared" si="234"/>
        <v>#REF!</v>
      </c>
      <c r="Q397" s="84" t="e">
        <f t="shared" si="234"/>
        <v>#REF!</v>
      </c>
      <c r="R397" s="84" t="e">
        <f t="shared" si="234"/>
        <v>#REF!</v>
      </c>
    </row>
    <row r="398" spans="1:18" x14ac:dyDescent="0.25">
      <c r="A398" s="74" t="s">
        <v>437</v>
      </c>
      <c r="B398" s="88" t="s">
        <v>438</v>
      </c>
      <c r="C398" s="82" t="s">
        <v>71</v>
      </c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</row>
    <row r="399" spans="1:18" x14ac:dyDescent="0.25">
      <c r="A399" s="74" t="s">
        <v>439</v>
      </c>
      <c r="B399" s="88" t="s">
        <v>440</v>
      </c>
      <c r="C399" s="82" t="s">
        <v>71</v>
      </c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</row>
    <row r="400" spans="1:18" x14ac:dyDescent="0.2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</row>
    <row r="401" spans="1:18" ht="15.75" x14ac:dyDescent="0.25">
      <c r="A401" s="290" t="s">
        <v>441</v>
      </c>
      <c r="B401" s="293"/>
      <c r="C401" s="293"/>
      <c r="D401" s="293"/>
      <c r="E401" s="293"/>
      <c r="F401" s="293"/>
      <c r="G401" s="293"/>
      <c r="H401" s="293"/>
      <c r="I401" s="293"/>
      <c r="J401" s="293"/>
      <c r="K401" s="293"/>
      <c r="L401" s="293"/>
      <c r="M401" s="293"/>
      <c r="N401" s="293"/>
      <c r="O401" s="293"/>
      <c r="P401" s="73"/>
      <c r="Q401" s="73"/>
      <c r="R401" s="73"/>
    </row>
    <row r="402" spans="1:18" ht="38.25" x14ac:dyDescent="0.25">
      <c r="A402" s="90"/>
      <c r="B402" s="91" t="s">
        <v>0</v>
      </c>
      <c r="C402" s="92" t="s">
        <v>1</v>
      </c>
      <c r="D402" s="4" t="s">
        <v>2</v>
      </c>
      <c r="E402" s="4" t="s">
        <v>3</v>
      </c>
      <c r="F402" s="5" t="s">
        <v>4</v>
      </c>
      <c r="G402" s="6" t="s">
        <v>5</v>
      </c>
      <c r="H402" s="4" t="s">
        <v>6</v>
      </c>
      <c r="I402" s="4" t="s">
        <v>7</v>
      </c>
      <c r="J402" s="4" t="s">
        <v>8</v>
      </c>
      <c r="K402" s="6" t="s">
        <v>9</v>
      </c>
      <c r="L402" s="4" t="s">
        <v>10</v>
      </c>
      <c r="M402" s="4" t="s">
        <v>11</v>
      </c>
      <c r="N402" s="4" t="s">
        <v>12</v>
      </c>
      <c r="O402" s="6" t="s">
        <v>13</v>
      </c>
      <c r="P402" s="4" t="s">
        <v>14</v>
      </c>
      <c r="Q402" s="4" t="s">
        <v>15</v>
      </c>
      <c r="R402" s="4" t="s">
        <v>16</v>
      </c>
    </row>
    <row r="403" spans="1:18" ht="30" x14ac:dyDescent="0.25">
      <c r="A403" s="93">
        <v>1</v>
      </c>
      <c r="B403" s="94" t="s">
        <v>442</v>
      </c>
      <c r="C403" s="93" t="s">
        <v>71</v>
      </c>
      <c r="D403" s="84">
        <f>D95</f>
        <v>113.7</v>
      </c>
      <c r="E403" s="84">
        <f t="shared" ref="E403:O403" si="235">E95</f>
        <v>642.79</v>
      </c>
      <c r="F403" s="84">
        <f t="shared" si="235"/>
        <v>675.09</v>
      </c>
      <c r="G403" s="84">
        <f t="shared" si="235"/>
        <v>782.42926999999997</v>
      </c>
      <c r="H403" s="84">
        <f t="shared" si="235"/>
        <v>0</v>
      </c>
      <c r="I403" s="84">
        <f t="shared" si="235"/>
        <v>0</v>
      </c>
      <c r="J403" s="84">
        <f t="shared" si="235"/>
        <v>0</v>
      </c>
      <c r="K403" s="84">
        <f t="shared" si="235"/>
        <v>834.95467436000013</v>
      </c>
      <c r="L403" s="84">
        <f t="shared" si="235"/>
        <v>0</v>
      </c>
      <c r="M403" s="84">
        <f t="shared" si="235"/>
        <v>0</v>
      </c>
      <c r="N403" s="84">
        <f t="shared" si="235"/>
        <v>0</v>
      </c>
      <c r="O403" s="84">
        <f t="shared" si="235"/>
        <v>891.15362440648016</v>
      </c>
      <c r="P403" s="84"/>
      <c r="Q403" s="84"/>
      <c r="R403" s="84"/>
    </row>
    <row r="404" spans="1:18" x14ac:dyDescent="0.25">
      <c r="A404" s="93">
        <v>2</v>
      </c>
      <c r="B404" s="94" t="s">
        <v>443</v>
      </c>
      <c r="C404" s="93" t="s">
        <v>71</v>
      </c>
      <c r="D404" s="84" t="e">
        <f>D268</f>
        <v>#REF!</v>
      </c>
      <c r="E404" s="84" t="e">
        <f t="shared" ref="E404:O404" si="236">E268</f>
        <v>#REF!</v>
      </c>
      <c r="F404" s="84" t="e">
        <f t="shared" si="236"/>
        <v>#REF!</v>
      </c>
      <c r="G404" s="84" t="e">
        <f t="shared" si="236"/>
        <v>#REF!</v>
      </c>
      <c r="H404" s="84" t="e">
        <f t="shared" si="236"/>
        <v>#REF!</v>
      </c>
      <c r="I404" s="84" t="e">
        <f t="shared" si="236"/>
        <v>#REF!</v>
      </c>
      <c r="J404" s="84" t="e">
        <f t="shared" si="236"/>
        <v>#REF!</v>
      </c>
      <c r="K404" s="84" t="e">
        <f t="shared" si="236"/>
        <v>#REF!</v>
      </c>
      <c r="L404" s="84" t="e">
        <f t="shared" si="236"/>
        <v>#REF!</v>
      </c>
      <c r="M404" s="84" t="e">
        <f t="shared" si="236"/>
        <v>#REF!</v>
      </c>
      <c r="N404" s="84" t="e">
        <f t="shared" si="236"/>
        <v>#REF!</v>
      </c>
      <c r="O404" s="84" t="e">
        <f t="shared" si="236"/>
        <v>#REF!</v>
      </c>
      <c r="P404" s="84"/>
      <c r="Q404" s="84"/>
      <c r="R404" s="84"/>
    </row>
    <row r="405" spans="1:18" x14ac:dyDescent="0.25">
      <c r="A405" s="93">
        <v>3</v>
      </c>
      <c r="B405" s="94" t="s">
        <v>444</v>
      </c>
      <c r="C405" s="93" t="s">
        <v>71</v>
      </c>
      <c r="D405" s="84" t="e">
        <f>D261+D270+D276+D283</f>
        <v>#REF!</v>
      </c>
      <c r="E405" s="84" t="e">
        <f t="shared" ref="E405:O405" si="237">E261+E270+E276+E283</f>
        <v>#REF!</v>
      </c>
      <c r="F405" s="84" t="e">
        <f t="shared" si="237"/>
        <v>#REF!</v>
      </c>
      <c r="G405" s="84" t="e">
        <f t="shared" si="237"/>
        <v>#REF!</v>
      </c>
      <c r="H405" s="84" t="e">
        <f t="shared" si="237"/>
        <v>#REF!</v>
      </c>
      <c r="I405" s="84" t="e">
        <f t="shared" si="237"/>
        <v>#REF!</v>
      </c>
      <c r="J405" s="84" t="e">
        <f t="shared" si="237"/>
        <v>#REF!</v>
      </c>
      <c r="K405" s="84" t="e">
        <f t="shared" si="237"/>
        <v>#REF!</v>
      </c>
      <c r="L405" s="84" t="e">
        <f t="shared" si="237"/>
        <v>#REF!</v>
      </c>
      <c r="M405" s="84" t="e">
        <f t="shared" si="237"/>
        <v>#REF!</v>
      </c>
      <c r="N405" s="84" t="e">
        <f t="shared" si="237"/>
        <v>#REF!</v>
      </c>
      <c r="O405" s="84" t="e">
        <f t="shared" si="237"/>
        <v>#REF!</v>
      </c>
      <c r="P405" s="84"/>
      <c r="Q405" s="84"/>
      <c r="R405" s="84"/>
    </row>
    <row r="406" spans="1:18" ht="60" x14ac:dyDescent="0.25">
      <c r="A406" s="93">
        <v>4</v>
      </c>
      <c r="B406" s="94" t="s">
        <v>445</v>
      </c>
      <c r="C406" s="93" t="s">
        <v>71</v>
      </c>
      <c r="D406" s="84">
        <f>D300+D301+D307</f>
        <v>0</v>
      </c>
      <c r="E406" s="84">
        <f t="shared" ref="E406:O406" si="238">E300+E301+E307</f>
        <v>3.5</v>
      </c>
      <c r="F406" s="84">
        <f t="shared" si="238"/>
        <v>0</v>
      </c>
      <c r="G406" s="84">
        <f t="shared" si="238"/>
        <v>3.7380000000000004</v>
      </c>
      <c r="H406" s="84">
        <f t="shared" si="238"/>
        <v>0</v>
      </c>
      <c r="I406" s="84">
        <f t="shared" si="238"/>
        <v>0</v>
      </c>
      <c r="J406" s="84">
        <f t="shared" si="238"/>
        <v>0</v>
      </c>
      <c r="K406" s="84">
        <f t="shared" si="238"/>
        <v>3.9921840000000008</v>
      </c>
      <c r="L406" s="84">
        <f t="shared" si="238"/>
        <v>0</v>
      </c>
      <c r="M406" s="84">
        <f t="shared" si="238"/>
        <v>0</v>
      </c>
      <c r="N406" s="84">
        <f t="shared" si="238"/>
        <v>0</v>
      </c>
      <c r="O406" s="84">
        <f t="shared" si="238"/>
        <v>4.2636525120000011</v>
      </c>
      <c r="P406" s="84"/>
      <c r="Q406" s="84"/>
      <c r="R406" s="84"/>
    </row>
    <row r="407" spans="1:18" ht="45" x14ac:dyDescent="0.25">
      <c r="A407" s="93">
        <v>5</v>
      </c>
      <c r="B407" s="95" t="s">
        <v>446</v>
      </c>
      <c r="C407" s="75" t="s">
        <v>71</v>
      </c>
      <c r="D407" s="85">
        <f>D408+D409+D410+D411+D412+D413</f>
        <v>3689.91</v>
      </c>
      <c r="E407" s="85">
        <f t="shared" ref="E407:O407" si="239">E408+E409+E410+E411+E412+E413</f>
        <v>2251.478000000001</v>
      </c>
      <c r="F407" s="85">
        <f t="shared" si="239"/>
        <v>3764</v>
      </c>
      <c r="G407" s="85">
        <f t="shared" si="239"/>
        <v>4319.7</v>
      </c>
      <c r="H407" s="85">
        <f t="shared" si="239"/>
        <v>0</v>
      </c>
      <c r="I407" s="85">
        <f t="shared" si="239"/>
        <v>0</v>
      </c>
      <c r="J407" s="85">
        <f t="shared" si="239"/>
        <v>0</v>
      </c>
      <c r="K407" s="85">
        <f t="shared" si="239"/>
        <v>4613.4395999999997</v>
      </c>
      <c r="L407" s="85">
        <f t="shared" si="239"/>
        <v>0</v>
      </c>
      <c r="M407" s="85">
        <f t="shared" si="239"/>
        <v>0</v>
      </c>
      <c r="N407" s="85">
        <f t="shared" si="239"/>
        <v>0</v>
      </c>
      <c r="O407" s="85">
        <f t="shared" si="239"/>
        <v>4927.1534928000001</v>
      </c>
      <c r="P407" s="85"/>
      <c r="Q407" s="85"/>
      <c r="R407" s="85"/>
    </row>
    <row r="408" spans="1:18" x14ac:dyDescent="0.25">
      <c r="A408" s="96" t="s">
        <v>447</v>
      </c>
      <c r="B408" s="95" t="s">
        <v>448</v>
      </c>
      <c r="C408" s="75" t="s">
        <v>71</v>
      </c>
      <c r="D408" s="84">
        <f t="shared" ref="D408:O410" si="240">D291</f>
        <v>0</v>
      </c>
      <c r="E408" s="84">
        <f t="shared" si="240"/>
        <v>101.495</v>
      </c>
      <c r="F408" s="84">
        <f t="shared" si="240"/>
        <v>0</v>
      </c>
      <c r="G408" s="84">
        <f t="shared" si="240"/>
        <v>0</v>
      </c>
      <c r="H408" s="84">
        <f t="shared" si="240"/>
        <v>0</v>
      </c>
      <c r="I408" s="84">
        <f t="shared" si="240"/>
        <v>0</v>
      </c>
      <c r="J408" s="84">
        <f t="shared" si="240"/>
        <v>0</v>
      </c>
      <c r="K408" s="84">
        <f t="shared" si="240"/>
        <v>0</v>
      </c>
      <c r="L408" s="84">
        <f t="shared" si="240"/>
        <v>0</v>
      </c>
      <c r="M408" s="84">
        <f t="shared" si="240"/>
        <v>0</v>
      </c>
      <c r="N408" s="84">
        <f t="shared" si="240"/>
        <v>0</v>
      </c>
      <c r="O408" s="84">
        <f t="shared" si="240"/>
        <v>0</v>
      </c>
      <c r="P408" s="84"/>
      <c r="Q408" s="84"/>
      <c r="R408" s="84"/>
    </row>
    <row r="409" spans="1:18" ht="30" x14ac:dyDescent="0.25">
      <c r="A409" s="96" t="s">
        <v>449</v>
      </c>
      <c r="B409" s="95" t="s">
        <v>450</v>
      </c>
      <c r="C409" s="75" t="s">
        <v>71</v>
      </c>
      <c r="D409" s="84">
        <f t="shared" si="240"/>
        <v>0</v>
      </c>
      <c r="E409" s="84">
        <f t="shared" si="240"/>
        <v>0</v>
      </c>
      <c r="F409" s="84">
        <f t="shared" si="240"/>
        <v>0</v>
      </c>
      <c r="G409" s="84">
        <f t="shared" si="240"/>
        <v>0</v>
      </c>
      <c r="H409" s="84">
        <f t="shared" si="240"/>
        <v>0</v>
      </c>
      <c r="I409" s="84">
        <f t="shared" si="240"/>
        <v>0</v>
      </c>
      <c r="J409" s="84">
        <f t="shared" si="240"/>
        <v>0</v>
      </c>
      <c r="K409" s="84">
        <f t="shared" si="240"/>
        <v>0</v>
      </c>
      <c r="L409" s="84">
        <f t="shared" si="240"/>
        <v>0</v>
      </c>
      <c r="M409" s="84">
        <f t="shared" si="240"/>
        <v>0</v>
      </c>
      <c r="N409" s="84">
        <f t="shared" si="240"/>
        <v>0</v>
      </c>
      <c r="O409" s="84">
        <f t="shared" si="240"/>
        <v>0</v>
      </c>
      <c r="P409" s="84"/>
      <c r="Q409" s="84"/>
      <c r="R409" s="84"/>
    </row>
    <row r="410" spans="1:18" x14ac:dyDescent="0.25">
      <c r="A410" s="96" t="s">
        <v>451</v>
      </c>
      <c r="B410" s="95" t="s">
        <v>452</v>
      </c>
      <c r="C410" s="75" t="s">
        <v>71</v>
      </c>
      <c r="D410" s="84">
        <f t="shared" si="240"/>
        <v>0</v>
      </c>
      <c r="E410" s="84">
        <f t="shared" si="240"/>
        <v>34.194999999999993</v>
      </c>
      <c r="F410" s="84">
        <f t="shared" si="240"/>
        <v>0</v>
      </c>
      <c r="G410" s="84">
        <f t="shared" si="240"/>
        <v>0</v>
      </c>
      <c r="H410" s="84">
        <f t="shared" si="240"/>
        <v>0</v>
      </c>
      <c r="I410" s="84">
        <f t="shared" si="240"/>
        <v>0</v>
      </c>
      <c r="J410" s="84">
        <f t="shared" si="240"/>
        <v>0</v>
      </c>
      <c r="K410" s="84">
        <f t="shared" si="240"/>
        <v>0</v>
      </c>
      <c r="L410" s="84">
        <f t="shared" si="240"/>
        <v>0</v>
      </c>
      <c r="M410" s="84">
        <f t="shared" si="240"/>
        <v>0</v>
      </c>
      <c r="N410" s="84">
        <f t="shared" si="240"/>
        <v>0</v>
      </c>
      <c r="O410" s="84">
        <f t="shared" si="240"/>
        <v>0</v>
      </c>
      <c r="P410" s="84"/>
      <c r="Q410" s="84"/>
      <c r="R410" s="84"/>
    </row>
    <row r="411" spans="1:18" ht="45" x14ac:dyDescent="0.25">
      <c r="A411" s="96" t="s">
        <v>453</v>
      </c>
      <c r="B411" s="95" t="s">
        <v>454</v>
      </c>
      <c r="C411" s="75" t="s">
        <v>71</v>
      </c>
      <c r="D411" s="84">
        <f>D295+D296+D297+D294</f>
        <v>0</v>
      </c>
      <c r="E411" s="84">
        <f t="shared" ref="E411:O411" si="241">E295+E296+E297+E294</f>
        <v>181.483</v>
      </c>
      <c r="F411" s="84">
        <f t="shared" si="241"/>
        <v>0</v>
      </c>
      <c r="G411" s="84">
        <f t="shared" si="241"/>
        <v>0</v>
      </c>
      <c r="H411" s="84">
        <f t="shared" si="241"/>
        <v>0</v>
      </c>
      <c r="I411" s="84">
        <f t="shared" si="241"/>
        <v>0</v>
      </c>
      <c r="J411" s="84">
        <f t="shared" si="241"/>
        <v>0</v>
      </c>
      <c r="K411" s="84">
        <f t="shared" si="241"/>
        <v>0</v>
      </c>
      <c r="L411" s="84">
        <f t="shared" si="241"/>
        <v>0</v>
      </c>
      <c r="M411" s="84">
        <f t="shared" si="241"/>
        <v>0</v>
      </c>
      <c r="N411" s="84">
        <f t="shared" si="241"/>
        <v>0</v>
      </c>
      <c r="O411" s="84">
        <f t="shared" si="241"/>
        <v>0</v>
      </c>
      <c r="P411" s="84"/>
      <c r="Q411" s="84"/>
      <c r="R411" s="84"/>
    </row>
    <row r="412" spans="1:18" ht="30" x14ac:dyDescent="0.25">
      <c r="A412" s="96" t="s">
        <v>455</v>
      </c>
      <c r="B412" s="95" t="s">
        <v>456</v>
      </c>
      <c r="C412" s="75" t="s">
        <v>71</v>
      </c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</row>
    <row r="413" spans="1:18" x14ac:dyDescent="0.25">
      <c r="A413" s="96" t="s">
        <v>457</v>
      </c>
      <c r="B413" s="95" t="s">
        <v>458</v>
      </c>
      <c r="C413" s="75" t="s">
        <v>71</v>
      </c>
      <c r="D413" s="84">
        <f>D298</f>
        <v>3689.91</v>
      </c>
      <c r="E413" s="84">
        <f t="shared" ref="E413:O413" si="242">E298</f>
        <v>1934.3050000000007</v>
      </c>
      <c r="F413" s="84">
        <f t="shared" si="242"/>
        <v>3764</v>
      </c>
      <c r="G413" s="84">
        <f t="shared" si="242"/>
        <v>4319.7</v>
      </c>
      <c r="H413" s="84">
        <f t="shared" si="242"/>
        <v>0</v>
      </c>
      <c r="I413" s="84">
        <f t="shared" si="242"/>
        <v>0</v>
      </c>
      <c r="J413" s="84">
        <f t="shared" si="242"/>
        <v>0</v>
      </c>
      <c r="K413" s="84">
        <f t="shared" si="242"/>
        <v>4613.4395999999997</v>
      </c>
      <c r="L413" s="84">
        <f t="shared" si="242"/>
        <v>0</v>
      </c>
      <c r="M413" s="84">
        <f t="shared" si="242"/>
        <v>0</v>
      </c>
      <c r="N413" s="84">
        <f t="shared" si="242"/>
        <v>0</v>
      </c>
      <c r="O413" s="84">
        <f t="shared" si="242"/>
        <v>4927.1534928000001</v>
      </c>
      <c r="P413" s="84"/>
      <c r="Q413" s="84"/>
      <c r="R413" s="84"/>
    </row>
    <row r="414" spans="1:18" x14ac:dyDescent="0.25">
      <c r="A414" s="96" t="s">
        <v>459</v>
      </c>
      <c r="B414" s="95" t="s">
        <v>460</v>
      </c>
      <c r="C414" s="75" t="s">
        <v>71</v>
      </c>
      <c r="D414" s="84">
        <f>D288+D306</f>
        <v>0</v>
      </c>
      <c r="E414" s="84">
        <f t="shared" ref="E414:O414" si="243">E288+E306</f>
        <v>62.637</v>
      </c>
      <c r="F414" s="84">
        <f t="shared" si="243"/>
        <v>0</v>
      </c>
      <c r="G414" s="84">
        <f t="shared" si="243"/>
        <v>6.4080000000000004</v>
      </c>
      <c r="H414" s="84">
        <f t="shared" si="243"/>
        <v>0</v>
      </c>
      <c r="I414" s="84">
        <f t="shared" si="243"/>
        <v>0</v>
      </c>
      <c r="J414" s="84">
        <f t="shared" si="243"/>
        <v>0</v>
      </c>
      <c r="K414" s="84">
        <f t="shared" si="243"/>
        <v>6.8437440000000009</v>
      </c>
      <c r="L414" s="84">
        <f t="shared" si="243"/>
        <v>0</v>
      </c>
      <c r="M414" s="84">
        <f t="shared" si="243"/>
        <v>0</v>
      </c>
      <c r="N414" s="84">
        <f t="shared" si="243"/>
        <v>0</v>
      </c>
      <c r="O414" s="84">
        <f t="shared" si="243"/>
        <v>7.3091185920000017</v>
      </c>
      <c r="P414" s="84"/>
      <c r="Q414" s="84"/>
      <c r="R414" s="84"/>
    </row>
    <row r="415" spans="1:18" x14ac:dyDescent="0.25">
      <c r="A415" s="96" t="s">
        <v>461</v>
      </c>
      <c r="B415" s="95" t="s">
        <v>462</v>
      </c>
      <c r="C415" s="75" t="s">
        <v>71</v>
      </c>
      <c r="D415" s="84">
        <f>D290+D305</f>
        <v>0</v>
      </c>
      <c r="E415" s="84">
        <f t="shared" ref="E415:O415" si="244">E290+E305</f>
        <v>24.886000000000003</v>
      </c>
      <c r="F415" s="84">
        <f t="shared" si="244"/>
        <v>0</v>
      </c>
      <c r="G415" s="84">
        <f t="shared" si="244"/>
        <v>8.4372000000000007</v>
      </c>
      <c r="H415" s="84">
        <f t="shared" si="244"/>
        <v>0</v>
      </c>
      <c r="I415" s="84">
        <f t="shared" si="244"/>
        <v>0</v>
      </c>
      <c r="J415" s="84">
        <f t="shared" si="244"/>
        <v>0</v>
      </c>
      <c r="K415" s="84">
        <f t="shared" si="244"/>
        <v>9.0109296000000008</v>
      </c>
      <c r="L415" s="84">
        <f t="shared" si="244"/>
        <v>0</v>
      </c>
      <c r="M415" s="84">
        <f t="shared" si="244"/>
        <v>0</v>
      </c>
      <c r="N415" s="84">
        <f t="shared" si="244"/>
        <v>0</v>
      </c>
      <c r="O415" s="84">
        <f t="shared" si="244"/>
        <v>9.6236728128000006</v>
      </c>
      <c r="P415" s="84"/>
      <c r="Q415" s="84"/>
      <c r="R415" s="84"/>
    </row>
    <row r="416" spans="1:18" x14ac:dyDescent="0.25">
      <c r="A416" s="96" t="s">
        <v>463</v>
      </c>
      <c r="B416" s="95" t="s">
        <v>464</v>
      </c>
      <c r="C416" s="75" t="s">
        <v>71</v>
      </c>
      <c r="D416" s="84">
        <f>D260</f>
        <v>0</v>
      </c>
      <c r="E416" s="84">
        <f t="shared" ref="E416:O416" si="245">E260</f>
        <v>0</v>
      </c>
      <c r="F416" s="84">
        <f t="shared" si="245"/>
        <v>0</v>
      </c>
      <c r="G416" s="84">
        <f t="shared" si="245"/>
        <v>0</v>
      </c>
      <c r="H416" s="84">
        <f t="shared" si="245"/>
        <v>0</v>
      </c>
      <c r="I416" s="84">
        <f t="shared" si="245"/>
        <v>0</v>
      </c>
      <c r="J416" s="84">
        <f t="shared" si="245"/>
        <v>0</v>
      </c>
      <c r="K416" s="84">
        <f t="shared" si="245"/>
        <v>0</v>
      </c>
      <c r="L416" s="84">
        <f t="shared" si="245"/>
        <v>0</v>
      </c>
      <c r="M416" s="84">
        <f t="shared" si="245"/>
        <v>0</v>
      </c>
      <c r="N416" s="84">
        <f t="shared" si="245"/>
        <v>0</v>
      </c>
      <c r="O416" s="84">
        <f t="shared" si="245"/>
        <v>0</v>
      </c>
      <c r="P416" s="84"/>
      <c r="Q416" s="84"/>
      <c r="R416" s="84"/>
    </row>
    <row r="417" spans="1:18" x14ac:dyDescent="0.25">
      <c r="A417" s="96" t="s">
        <v>465</v>
      </c>
      <c r="B417" s="95" t="s">
        <v>466</v>
      </c>
      <c r="C417" s="75" t="s">
        <v>71</v>
      </c>
      <c r="D417" s="84">
        <f>D289</f>
        <v>0</v>
      </c>
      <c r="E417" s="84">
        <f t="shared" ref="E417:O417" si="246">E289</f>
        <v>18.886000000000003</v>
      </c>
      <c r="F417" s="84">
        <f t="shared" si="246"/>
        <v>0</v>
      </c>
      <c r="G417" s="84">
        <f t="shared" si="246"/>
        <v>0</v>
      </c>
      <c r="H417" s="84">
        <f t="shared" si="246"/>
        <v>0</v>
      </c>
      <c r="I417" s="84">
        <f t="shared" si="246"/>
        <v>0</v>
      </c>
      <c r="J417" s="84">
        <f t="shared" si="246"/>
        <v>0</v>
      </c>
      <c r="K417" s="84">
        <f t="shared" si="246"/>
        <v>0</v>
      </c>
      <c r="L417" s="84">
        <f t="shared" si="246"/>
        <v>0</v>
      </c>
      <c r="M417" s="84">
        <f t="shared" si="246"/>
        <v>0</v>
      </c>
      <c r="N417" s="84">
        <f t="shared" si="246"/>
        <v>0</v>
      </c>
      <c r="O417" s="84">
        <f t="shared" si="246"/>
        <v>0</v>
      </c>
      <c r="P417" s="84"/>
      <c r="Q417" s="84"/>
      <c r="R417" s="84"/>
    </row>
    <row r="418" spans="1:18" x14ac:dyDescent="0.25">
      <c r="A418" s="90" t="s">
        <v>467</v>
      </c>
      <c r="B418" s="95" t="s">
        <v>468</v>
      </c>
      <c r="C418" s="75" t="s">
        <v>71</v>
      </c>
      <c r="D418" s="85">
        <f>SUM(D419:D428)</f>
        <v>8841.4600000000009</v>
      </c>
      <c r="E418" s="85">
        <f t="shared" ref="E418:O418" si="247">SUM(E419:E428)</f>
        <v>11810.903000000002</v>
      </c>
      <c r="F418" s="85">
        <f t="shared" si="247"/>
        <v>8628.66</v>
      </c>
      <c r="G418" s="85">
        <f t="shared" si="247"/>
        <v>11699.780360000001</v>
      </c>
      <c r="H418" s="85">
        <f t="shared" si="247"/>
        <v>5262.3700000000008</v>
      </c>
      <c r="I418" s="85">
        <f t="shared" si="247"/>
        <v>5291.4930753600011</v>
      </c>
      <c r="J418" s="85">
        <f t="shared" si="247"/>
        <v>5429.5150419200008</v>
      </c>
      <c r="K418" s="85">
        <f t="shared" si="247"/>
        <v>12155.247560480002</v>
      </c>
      <c r="L418" s="85">
        <f t="shared" si="247"/>
        <v>5283.6104543334404</v>
      </c>
      <c r="M418" s="85">
        <f t="shared" si="247"/>
        <v>5415.560160684161</v>
      </c>
      <c r="N418" s="85">
        <f t="shared" si="247"/>
        <v>5440.8809047705608</v>
      </c>
      <c r="O418" s="85">
        <f t="shared" si="247"/>
        <v>12643.207301632641</v>
      </c>
      <c r="P418" s="85"/>
      <c r="Q418" s="85"/>
      <c r="R418" s="85"/>
    </row>
    <row r="419" spans="1:18" x14ac:dyDescent="0.25">
      <c r="A419" s="96" t="s">
        <v>469</v>
      </c>
      <c r="B419" s="95" t="s">
        <v>305</v>
      </c>
      <c r="C419" s="75" t="s">
        <v>71</v>
      </c>
      <c r="D419" s="84">
        <f>D287</f>
        <v>0</v>
      </c>
      <c r="E419" s="84">
        <f t="shared" ref="E419:O419" si="248">E287</f>
        <v>72.343000000000004</v>
      </c>
      <c r="F419" s="84">
        <f t="shared" si="248"/>
        <v>0</v>
      </c>
      <c r="G419" s="84">
        <f t="shared" si="248"/>
        <v>0</v>
      </c>
      <c r="H419" s="84">
        <f t="shared" si="248"/>
        <v>0</v>
      </c>
      <c r="I419" s="84">
        <f t="shared" si="248"/>
        <v>0</v>
      </c>
      <c r="J419" s="84">
        <f t="shared" si="248"/>
        <v>0</v>
      </c>
      <c r="K419" s="84">
        <f t="shared" si="248"/>
        <v>0</v>
      </c>
      <c r="L419" s="84">
        <f t="shared" si="248"/>
        <v>0</v>
      </c>
      <c r="M419" s="84">
        <f t="shared" si="248"/>
        <v>0</v>
      </c>
      <c r="N419" s="84">
        <f t="shared" si="248"/>
        <v>0</v>
      </c>
      <c r="O419" s="84">
        <f t="shared" si="248"/>
        <v>0</v>
      </c>
      <c r="P419" s="84"/>
      <c r="Q419" s="84"/>
      <c r="R419" s="84"/>
    </row>
    <row r="420" spans="1:18" ht="30" x14ac:dyDescent="0.25">
      <c r="A420" s="96" t="s">
        <v>470</v>
      </c>
      <c r="B420" s="95" t="s">
        <v>297</v>
      </c>
      <c r="C420" s="75" t="s">
        <v>71</v>
      </c>
      <c r="D420" s="84">
        <f>D280</f>
        <v>0</v>
      </c>
      <c r="E420" s="84">
        <f t="shared" ref="E420:O420" si="249">E280</f>
        <v>8.2200000000000006</v>
      </c>
      <c r="F420" s="84">
        <f t="shared" si="249"/>
        <v>0</v>
      </c>
      <c r="G420" s="84">
        <f t="shared" si="249"/>
        <v>0</v>
      </c>
      <c r="H420" s="84">
        <f t="shared" si="249"/>
        <v>0</v>
      </c>
      <c r="I420" s="84">
        <f t="shared" si="249"/>
        <v>0</v>
      </c>
      <c r="J420" s="84">
        <f t="shared" si="249"/>
        <v>0</v>
      </c>
      <c r="K420" s="84">
        <f t="shared" si="249"/>
        <v>0</v>
      </c>
      <c r="L420" s="84">
        <f t="shared" si="249"/>
        <v>0</v>
      </c>
      <c r="M420" s="84">
        <f t="shared" si="249"/>
        <v>0</v>
      </c>
      <c r="N420" s="84">
        <f t="shared" si="249"/>
        <v>0</v>
      </c>
      <c r="O420" s="84">
        <f t="shared" si="249"/>
        <v>0</v>
      </c>
      <c r="P420" s="84"/>
      <c r="Q420" s="84"/>
      <c r="R420" s="84"/>
    </row>
    <row r="421" spans="1:18" ht="30" x14ac:dyDescent="0.25">
      <c r="A421" s="96" t="s">
        <v>471</v>
      </c>
      <c r="B421" s="95" t="s">
        <v>323</v>
      </c>
      <c r="C421" s="75" t="s">
        <v>71</v>
      </c>
      <c r="D421" s="84">
        <f>D304</f>
        <v>0</v>
      </c>
      <c r="E421" s="84">
        <f t="shared" ref="E421:O421" si="250">E304</f>
        <v>0</v>
      </c>
      <c r="F421" s="84">
        <f t="shared" si="250"/>
        <v>0</v>
      </c>
      <c r="G421" s="84">
        <f t="shared" si="250"/>
        <v>0</v>
      </c>
      <c r="H421" s="84">
        <f t="shared" si="250"/>
        <v>0</v>
      </c>
      <c r="I421" s="84">
        <f t="shared" si="250"/>
        <v>0</v>
      </c>
      <c r="J421" s="84">
        <f t="shared" si="250"/>
        <v>0</v>
      </c>
      <c r="K421" s="84">
        <f t="shared" si="250"/>
        <v>0</v>
      </c>
      <c r="L421" s="84">
        <f t="shared" si="250"/>
        <v>0</v>
      </c>
      <c r="M421" s="84">
        <f t="shared" si="250"/>
        <v>0</v>
      </c>
      <c r="N421" s="84">
        <f t="shared" si="250"/>
        <v>0</v>
      </c>
      <c r="O421" s="84">
        <f t="shared" si="250"/>
        <v>0</v>
      </c>
      <c r="P421" s="84"/>
      <c r="Q421" s="84"/>
      <c r="R421" s="84"/>
    </row>
    <row r="422" spans="1:18" ht="45" x14ac:dyDescent="0.25">
      <c r="A422" s="96" t="s">
        <v>472</v>
      </c>
      <c r="B422" s="95" t="s">
        <v>335</v>
      </c>
      <c r="C422" s="75" t="s">
        <v>71</v>
      </c>
      <c r="D422" s="84">
        <f>D315</f>
        <v>0</v>
      </c>
      <c r="E422" s="84">
        <f t="shared" ref="E422:O422" si="251">E315</f>
        <v>0</v>
      </c>
      <c r="F422" s="84">
        <f t="shared" si="251"/>
        <v>0</v>
      </c>
      <c r="G422" s="84">
        <f t="shared" si="251"/>
        <v>0</v>
      </c>
      <c r="H422" s="84">
        <f t="shared" si="251"/>
        <v>0</v>
      </c>
      <c r="I422" s="84">
        <f t="shared" si="251"/>
        <v>0</v>
      </c>
      <c r="J422" s="84">
        <f t="shared" si="251"/>
        <v>0</v>
      </c>
      <c r="K422" s="84">
        <f t="shared" si="251"/>
        <v>0</v>
      </c>
      <c r="L422" s="84">
        <f t="shared" si="251"/>
        <v>0</v>
      </c>
      <c r="M422" s="84">
        <f t="shared" si="251"/>
        <v>0</v>
      </c>
      <c r="N422" s="84">
        <f t="shared" si="251"/>
        <v>0</v>
      </c>
      <c r="O422" s="84">
        <f t="shared" si="251"/>
        <v>0</v>
      </c>
      <c r="P422" s="84"/>
      <c r="Q422" s="84"/>
      <c r="R422" s="84"/>
    </row>
    <row r="423" spans="1:18" x14ac:dyDescent="0.25">
      <c r="A423" s="96" t="s">
        <v>473</v>
      </c>
      <c r="B423" s="95" t="s">
        <v>298</v>
      </c>
      <c r="C423" s="75" t="s">
        <v>71</v>
      </c>
      <c r="D423" s="84">
        <f>D281</f>
        <v>143.4</v>
      </c>
      <c r="E423" s="84">
        <f t="shared" ref="E423:O423" si="252">E281</f>
        <v>2580.64</v>
      </c>
      <c r="F423" s="84">
        <f t="shared" si="252"/>
        <v>164.71</v>
      </c>
      <c r="G423" s="84">
        <f t="shared" si="252"/>
        <v>3024.7493599999998</v>
      </c>
      <c r="H423" s="84">
        <f t="shared" si="252"/>
        <v>0</v>
      </c>
      <c r="I423" s="84">
        <f t="shared" si="252"/>
        <v>29.123075360000001</v>
      </c>
      <c r="J423" s="84">
        <f t="shared" si="252"/>
        <v>167.14504191999998</v>
      </c>
      <c r="K423" s="84">
        <f t="shared" si="252"/>
        <v>3230.4323164799998</v>
      </c>
      <c r="L423" s="84">
        <f t="shared" si="252"/>
        <v>21.240454333439999</v>
      </c>
      <c r="M423" s="84">
        <f t="shared" si="252"/>
        <v>153.19016068415999</v>
      </c>
      <c r="N423" s="84">
        <f t="shared" si="252"/>
        <v>178.51090477055999</v>
      </c>
      <c r="O423" s="84">
        <f t="shared" si="252"/>
        <v>3450.1017140006402</v>
      </c>
      <c r="P423" s="84"/>
      <c r="Q423" s="84"/>
      <c r="R423" s="84"/>
    </row>
    <row r="424" spans="1:18" x14ac:dyDescent="0.25">
      <c r="A424" s="96" t="s">
        <v>474</v>
      </c>
      <c r="B424" s="95" t="s">
        <v>475</v>
      </c>
      <c r="C424" s="75" t="s">
        <v>71</v>
      </c>
      <c r="D424" s="84">
        <f>D274</f>
        <v>3539.52</v>
      </c>
      <c r="E424" s="84">
        <f t="shared" ref="E424:O424" si="253">E274</f>
        <v>3991.1600000000003</v>
      </c>
      <c r="F424" s="84">
        <f t="shared" si="253"/>
        <v>3305.41</v>
      </c>
      <c r="G424" s="84">
        <f t="shared" si="253"/>
        <v>3516.491</v>
      </c>
      <c r="H424" s="84">
        <f t="shared" si="253"/>
        <v>103.83</v>
      </c>
      <c r="I424" s="84">
        <f t="shared" si="253"/>
        <v>103.83</v>
      </c>
      <c r="J424" s="84">
        <f t="shared" si="253"/>
        <v>103.83</v>
      </c>
      <c r="K424" s="84">
        <f t="shared" si="253"/>
        <v>3766.2752440000004</v>
      </c>
      <c r="L424" s="84">
        <f t="shared" si="253"/>
        <v>103.83</v>
      </c>
      <c r="M424" s="84">
        <f t="shared" si="253"/>
        <v>103.83</v>
      </c>
      <c r="N424" s="84">
        <f t="shared" si="253"/>
        <v>103.83</v>
      </c>
      <c r="O424" s="84">
        <f t="shared" si="253"/>
        <v>4034.5655876320006</v>
      </c>
      <c r="P424" s="84"/>
      <c r="Q424" s="84"/>
      <c r="R424" s="84"/>
    </row>
    <row r="425" spans="1:18" x14ac:dyDescent="0.25">
      <c r="A425" s="96" t="s">
        <v>476</v>
      </c>
      <c r="B425" s="95" t="s">
        <v>332</v>
      </c>
      <c r="C425" s="75" t="s">
        <v>71</v>
      </c>
      <c r="D425" s="84">
        <f>$D$313</f>
        <v>5158.5400000000009</v>
      </c>
      <c r="E425" s="84">
        <f t="shared" ref="E425:R425" si="254">$D$313</f>
        <v>5158.5400000000009</v>
      </c>
      <c r="F425" s="84">
        <f t="shared" si="254"/>
        <v>5158.5400000000009</v>
      </c>
      <c r="G425" s="84">
        <f t="shared" si="254"/>
        <v>5158.5400000000009</v>
      </c>
      <c r="H425" s="84">
        <f t="shared" si="254"/>
        <v>5158.5400000000009</v>
      </c>
      <c r="I425" s="84">
        <f t="shared" si="254"/>
        <v>5158.5400000000009</v>
      </c>
      <c r="J425" s="84">
        <f t="shared" si="254"/>
        <v>5158.5400000000009</v>
      </c>
      <c r="K425" s="84">
        <f t="shared" si="254"/>
        <v>5158.5400000000009</v>
      </c>
      <c r="L425" s="84">
        <f t="shared" si="254"/>
        <v>5158.5400000000009</v>
      </c>
      <c r="M425" s="84">
        <f t="shared" si="254"/>
        <v>5158.5400000000009</v>
      </c>
      <c r="N425" s="84">
        <f t="shared" si="254"/>
        <v>5158.5400000000009</v>
      </c>
      <c r="O425" s="84">
        <f t="shared" si="254"/>
        <v>5158.5400000000009</v>
      </c>
      <c r="P425" s="84">
        <f t="shared" si="254"/>
        <v>5158.5400000000009</v>
      </c>
      <c r="Q425" s="84">
        <f t="shared" si="254"/>
        <v>5158.5400000000009</v>
      </c>
      <c r="R425" s="84">
        <f t="shared" si="254"/>
        <v>5158.5400000000009</v>
      </c>
    </row>
    <row r="426" spans="1:18" x14ac:dyDescent="0.25">
      <c r="A426" s="96" t="s">
        <v>477</v>
      </c>
      <c r="B426" s="95"/>
      <c r="C426" s="75" t="s">
        <v>71</v>
      </c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</row>
    <row r="427" spans="1:18" x14ac:dyDescent="0.25">
      <c r="A427" s="96" t="s">
        <v>478</v>
      </c>
      <c r="B427" s="95"/>
      <c r="C427" s="75" t="s">
        <v>71</v>
      </c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</row>
    <row r="428" spans="1:18" x14ac:dyDescent="0.25">
      <c r="A428" s="96" t="s">
        <v>479</v>
      </c>
      <c r="B428" s="95"/>
      <c r="C428" s="75" t="s">
        <v>71</v>
      </c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</row>
    <row r="429" spans="1:18" ht="28.5" x14ac:dyDescent="0.25">
      <c r="A429" s="97" t="s">
        <v>480</v>
      </c>
      <c r="B429" s="98" t="s">
        <v>481</v>
      </c>
      <c r="C429" s="99" t="s">
        <v>71</v>
      </c>
      <c r="D429" s="87" t="e">
        <f>D418+D407+D406+D405+D404+D403+D417+D416+D415+D414</f>
        <v>#REF!</v>
      </c>
      <c r="E429" s="87" t="e">
        <f t="shared" ref="E429:O429" si="255">E418+E407+E406+E405+E404+E403+E417+E416+E415+E414</f>
        <v>#REF!</v>
      </c>
      <c r="F429" s="87" t="e">
        <f t="shared" si="255"/>
        <v>#REF!</v>
      </c>
      <c r="G429" s="87" t="e">
        <f t="shared" si="255"/>
        <v>#REF!</v>
      </c>
      <c r="H429" s="87" t="e">
        <f t="shared" si="255"/>
        <v>#REF!</v>
      </c>
      <c r="I429" s="87" t="e">
        <f t="shared" si="255"/>
        <v>#REF!</v>
      </c>
      <c r="J429" s="87" t="e">
        <f t="shared" si="255"/>
        <v>#REF!</v>
      </c>
      <c r="K429" s="87" t="e">
        <f t="shared" si="255"/>
        <v>#REF!</v>
      </c>
      <c r="L429" s="87" t="e">
        <f t="shared" si="255"/>
        <v>#REF!</v>
      </c>
      <c r="M429" s="87" t="e">
        <f t="shared" si="255"/>
        <v>#REF!</v>
      </c>
      <c r="N429" s="87" t="e">
        <f t="shared" si="255"/>
        <v>#REF!</v>
      </c>
      <c r="O429" s="87" t="e">
        <f t="shared" si="255"/>
        <v>#REF!</v>
      </c>
      <c r="P429" s="87"/>
      <c r="Q429" s="87"/>
      <c r="R429" s="87"/>
    </row>
    <row r="430" spans="1:18" x14ac:dyDescent="0.25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</row>
    <row r="431" spans="1:18" ht="15.75" x14ac:dyDescent="0.25">
      <c r="A431" s="294" t="s">
        <v>482</v>
      </c>
      <c r="B431" s="295"/>
      <c r="C431" s="295"/>
      <c r="D431" s="295"/>
      <c r="E431" s="295"/>
      <c r="F431" s="295"/>
      <c r="G431" s="295"/>
      <c r="H431" s="295"/>
      <c r="I431" s="295"/>
      <c r="J431" s="295"/>
      <c r="K431" s="295"/>
      <c r="L431" s="295"/>
      <c r="M431" s="295"/>
      <c r="N431" s="295"/>
      <c r="O431" s="295"/>
      <c r="P431" s="73"/>
      <c r="Q431" s="73"/>
      <c r="R431" s="73"/>
    </row>
    <row r="432" spans="1:18" ht="38.25" x14ac:dyDescent="0.25">
      <c r="A432" s="90"/>
      <c r="B432" s="91" t="s">
        <v>0</v>
      </c>
      <c r="C432" s="92" t="s">
        <v>1</v>
      </c>
      <c r="D432" s="4" t="s">
        <v>2</v>
      </c>
      <c r="E432" s="4" t="s">
        <v>3</v>
      </c>
      <c r="F432" s="5" t="s">
        <v>4</v>
      </c>
      <c r="G432" s="6" t="s">
        <v>5</v>
      </c>
      <c r="H432" s="4" t="s">
        <v>6</v>
      </c>
      <c r="I432" s="4" t="s">
        <v>7</v>
      </c>
      <c r="J432" s="4" t="s">
        <v>8</v>
      </c>
      <c r="K432" s="6" t="s">
        <v>9</v>
      </c>
      <c r="L432" s="4" t="s">
        <v>10</v>
      </c>
      <c r="M432" s="4" t="s">
        <v>11</v>
      </c>
      <c r="N432" s="4" t="s">
        <v>12</v>
      </c>
      <c r="O432" s="6" t="s">
        <v>13</v>
      </c>
      <c r="P432" s="4" t="s">
        <v>14</v>
      </c>
      <c r="Q432" s="4" t="s">
        <v>15</v>
      </c>
      <c r="R432" s="4" t="s">
        <v>16</v>
      </c>
    </row>
    <row r="433" spans="1:18" ht="25.5" x14ac:dyDescent="0.25">
      <c r="A433" s="93">
        <v>1</v>
      </c>
      <c r="B433" s="100" t="s">
        <v>483</v>
      </c>
      <c r="C433" s="92"/>
      <c r="D433" s="84" t="e">
        <f>'Усть-Иван'!D433+п.Юхта!#REF!+Дубовка!D436+БелогТУ!D433+МазТУпсих!D433+Гонжа!D433+'ПУ-18 Тамб'!D433+БлаговТУ!D433</f>
        <v>#REF!</v>
      </c>
      <c r="E433" s="84" t="e">
        <f>'Усть-Иван'!E433+п.Юхта!#REF!+Дубовка!E436+БелогТУ!E433+МазТУпсих!E433+Гонжа!E433+'ПУ-18 Тамб'!E433+БлаговТУ!E433</f>
        <v>#REF!</v>
      </c>
      <c r="F433" s="84" t="e">
        <f>'Усть-Иван'!F433+п.Юхта!#REF!+Дубовка!F436+БелогТУ!F433+МазТУпсих!F433+Гонжа!F433+'ПУ-18 Тамб'!F433+БлаговТУ!F433</f>
        <v>#REF!</v>
      </c>
      <c r="G433" s="84" t="e">
        <f>'Усть-Иван'!H433+п.Юхта!#REF!+Дубовка!H436+БелогТУ!H433+МазТУпсих!H433+Гонжа!H433+'ПУ-18 Тамб'!H433+БлаговТУ!H433</f>
        <v>#REF!</v>
      </c>
      <c r="H433" s="84">
        <f ca="1">'Усть-Иван'!I433+п.Юхта!#REF!+Дубовка!I436+БелогТУ!I433+МазТУпсих!I433+Гонжа!I433+'ПУ-18 Тамб'!I433+БлаговТУ!I433</f>
        <v>0</v>
      </c>
      <c r="I433" s="84">
        <f ca="1">'Усть-Иван'!J433+п.Юхта!#REF!+Дубовка!J436+БелогТУ!J433+МазТУпсих!J433+Гонжа!J433+'ПУ-18 Тамб'!J433+БлаговТУ!J433</f>
        <v>0</v>
      </c>
      <c r="J433" s="84">
        <f ca="1">'Усть-Иван'!K433+п.Юхта!#REF!+Дубовка!K436+БелогТУ!K433+МазТУпсих!K433+Гонжа!K433+'ПУ-18 Тамб'!K433+БлаговТУ!K433</f>
        <v>0</v>
      </c>
      <c r="K433" s="84" t="e">
        <f>'Усть-Иван'!N433+п.Юхта!#REF!+Дубовка!N436+БелогТУ!N433+МазТУпсих!N433+Гонжа!N433+'ПУ-18 Тамб'!N433+БлаговТУ!N433</f>
        <v>#REF!</v>
      </c>
      <c r="L433" s="84" t="e">
        <f>'Усть-Иван'!O433+п.Юхта!#REF!+Дубовка!O436+БелогТУ!O433+МазТУпсих!O433+Гонжа!O433+'ПУ-18 Тамб'!O433+БлаговТУ!O433</f>
        <v>#REF!</v>
      </c>
      <c r="M433" s="84" t="e">
        <f>'Усть-Иван'!P433+п.Юхта!#REF!+Дубовка!P436+БелогТУ!P433+МазТУпсих!P433+Гонжа!P433+'ПУ-18 Тамб'!P433+БлаговТУ!P433</f>
        <v>#REF!</v>
      </c>
      <c r="N433" s="84" t="e">
        <f>'Усть-Иван'!Q433+п.Юхта!#REF!+Дубовка!Q436+БелогТУ!Q433+МазТУпсих!Q433+Гонжа!Q433+'ПУ-18 Тамб'!Q433+БлаговТУ!Q433</f>
        <v>#REF!</v>
      </c>
      <c r="O433" s="84" t="e">
        <f>'Усть-Иван'!S433+п.Юхта!#REF!+Дубовка!S436+БелогТУ!S433+МазТУпсих!S433+Гонжа!S433+'ПУ-18 Тамб'!S433+БлаговТУ!S433</f>
        <v>#REF!</v>
      </c>
      <c r="P433" s="84"/>
      <c r="Q433" s="84"/>
      <c r="R433" s="84"/>
    </row>
    <row r="434" spans="1:18" ht="25.5" x14ac:dyDescent="0.25">
      <c r="A434" s="93">
        <v>2</v>
      </c>
      <c r="B434" s="100" t="s">
        <v>484</v>
      </c>
      <c r="C434" s="92" t="s">
        <v>29</v>
      </c>
      <c r="D434" s="84" t="e">
        <f>'Усть-Иван'!D434+п.Юхта!#REF!+Дубовка!D437+БелогТУ!D434+МазТУпсих!D434+Гонжа!D434+'ПУ-18 Тамб'!D434+БлаговТУ!D434</f>
        <v>#REF!</v>
      </c>
      <c r="E434" s="84" t="e">
        <f>'Усть-Иван'!E434+п.Юхта!#REF!+Дубовка!E437+БелогТУ!E434+МазТУпсих!E434+Гонжа!E434+'ПУ-18 Тамб'!E434+БлаговТУ!E434</f>
        <v>#REF!</v>
      </c>
      <c r="F434" s="84" t="e">
        <f>'Усть-Иван'!F434+п.Юхта!#REF!+Дубовка!F437+БелогТУ!F434+МазТУпсих!F434+Гонжа!F434+'ПУ-18 Тамб'!F434+БлаговТУ!F434</f>
        <v>#REF!</v>
      </c>
      <c r="G434" s="84" t="e">
        <f>'Усть-Иван'!H434+п.Юхта!#REF!+Дубовка!H437+БелогТУ!H434+МазТУпсих!H434+Гонжа!H434+'ПУ-18 Тамб'!H434+БлаговТУ!H434</f>
        <v>#REF!</v>
      </c>
      <c r="H434" s="84" t="e">
        <f>'Усть-Иван'!I434+п.Юхта!#REF!+Дубовка!I437+БелогТУ!I434+МазТУпсих!I434+Гонжа!I434+'ПУ-18 Тамб'!I434+БлаговТУ!I434</f>
        <v>#REF!</v>
      </c>
      <c r="I434" s="84" t="e">
        <f>'Усть-Иван'!J434+п.Юхта!#REF!+Дубовка!J437+БелогТУ!J434+МазТУпсих!J434+Гонжа!J434+'ПУ-18 Тамб'!J434+БлаговТУ!J434</f>
        <v>#REF!</v>
      </c>
      <c r="J434" s="84" t="e">
        <f>'Усть-Иван'!K434+п.Юхта!#REF!+Дубовка!K437+БелогТУ!K434+МазТУпсих!K434+Гонжа!K434+'ПУ-18 Тамб'!K434+БлаговТУ!K434</f>
        <v>#REF!</v>
      </c>
      <c r="K434" s="84" t="e">
        <f>'Усть-Иван'!N434+п.Юхта!#REF!+Дубовка!N437+БелогТУ!N434+МазТУпсих!N434+Гонжа!N434+'ПУ-18 Тамб'!N434+БлаговТУ!N434</f>
        <v>#REF!</v>
      </c>
      <c r="L434" s="84" t="e">
        <f>'Усть-Иван'!O434+п.Юхта!#REF!+Дубовка!O437+БелогТУ!O434+МазТУпсих!O434+Гонжа!O434+'ПУ-18 Тамб'!O434+БлаговТУ!O434</f>
        <v>#REF!</v>
      </c>
      <c r="M434" s="84" t="e">
        <f>'Усть-Иван'!P434+п.Юхта!#REF!+Дубовка!P437+БелогТУ!P434+МазТУпсих!P434+Гонжа!P434+'ПУ-18 Тамб'!P434+БлаговТУ!P434</f>
        <v>#REF!</v>
      </c>
      <c r="N434" s="84" t="e">
        <f>'Усть-Иван'!Q434+п.Юхта!#REF!+Дубовка!Q437+БелогТУ!Q434+МазТУпсих!Q434+Гонжа!Q434+'ПУ-18 Тамб'!Q434+БлаговТУ!Q434</f>
        <v>#REF!</v>
      </c>
      <c r="O434" s="84" t="e">
        <f>'Усть-Иван'!S434+п.Юхта!#REF!+Дубовка!S437+БелогТУ!S434+МазТУпсих!S434+Гонжа!S434+'ПУ-18 Тамб'!S434+БлаговТУ!S434</f>
        <v>#REF!</v>
      </c>
      <c r="P434" s="84"/>
      <c r="Q434" s="84"/>
      <c r="R434" s="84"/>
    </row>
    <row r="435" spans="1:18" x14ac:dyDescent="0.25">
      <c r="A435" s="93">
        <v>3</v>
      </c>
      <c r="B435" s="100" t="s">
        <v>485</v>
      </c>
      <c r="C435" s="92"/>
      <c r="D435" s="84" t="e">
        <f>'Усть-Иван'!D435+п.Юхта!#REF!+Дубовка!D438+БелогТУ!D435+МазТУпсих!D435+Гонжа!D435+'ПУ-18 Тамб'!D435+БлаговТУ!D435</f>
        <v>#REF!</v>
      </c>
      <c r="E435" s="84" t="e">
        <f>'Усть-Иван'!E435+п.Юхта!#REF!+Дубовка!E438+БелогТУ!E435+МазТУпсих!E435+Гонжа!E435+'ПУ-18 Тамб'!E435+БлаговТУ!E435</f>
        <v>#REF!</v>
      </c>
      <c r="F435" s="84" t="e">
        <f>'Усть-Иван'!F435+п.Юхта!#REF!+Дубовка!F438+БелогТУ!F435+МазТУпсих!F435+Гонжа!F435+'ПУ-18 Тамб'!F435+БлаговТУ!F435</f>
        <v>#REF!</v>
      </c>
      <c r="G435" s="84" t="e">
        <f>'Усть-Иван'!H435+п.Юхта!#REF!+Дубовка!H438+БелогТУ!H435+МазТУпсих!H435+Гонжа!H435+'ПУ-18 Тамб'!H435+БлаговТУ!H435</f>
        <v>#REF!</v>
      </c>
      <c r="H435" s="84" t="e">
        <f>'Усть-Иван'!I435+п.Юхта!#REF!+Дубовка!I438+БелогТУ!I435+МазТУпсих!I435+Гонжа!I435+'ПУ-18 Тамб'!I435+БлаговТУ!I435</f>
        <v>#REF!</v>
      </c>
      <c r="I435" s="84" t="e">
        <f>'Усть-Иван'!J435+п.Юхта!#REF!+Дубовка!J438+БелогТУ!J435+МазТУпсих!J435+Гонжа!J435+'ПУ-18 Тамб'!J435+БлаговТУ!J435</f>
        <v>#REF!</v>
      </c>
      <c r="J435" s="84" t="e">
        <f>'Усть-Иван'!K435+п.Юхта!#REF!+Дубовка!K438+БелогТУ!K435+МазТУпсих!K435+Гонжа!K435+'ПУ-18 Тамб'!K435+БлаговТУ!K435</f>
        <v>#REF!</v>
      </c>
      <c r="K435" s="84" t="e">
        <f>'Усть-Иван'!N435+п.Юхта!#REF!+Дубовка!N438+БелогТУ!N435+МазТУпсих!N435+Гонжа!N435+'ПУ-18 Тамб'!N435+БлаговТУ!N435</f>
        <v>#REF!</v>
      </c>
      <c r="L435" s="84" t="e">
        <f>'Усть-Иван'!O435+п.Юхта!#REF!+Дубовка!O438+БелогТУ!O435+МазТУпсих!O435+Гонжа!O435+'ПУ-18 Тамб'!O435+БлаговТУ!O435</f>
        <v>#REF!</v>
      </c>
      <c r="M435" s="84" t="e">
        <f>'Усть-Иван'!P435+п.Юхта!#REF!+Дубовка!P438+БелогТУ!P435+МазТУпсих!P435+Гонжа!P435+'ПУ-18 Тамб'!P435+БлаговТУ!P435</f>
        <v>#REF!</v>
      </c>
      <c r="N435" s="84" t="e">
        <f>'Усть-Иван'!Q435+п.Юхта!#REF!+Дубовка!Q438+БелогТУ!Q435+МазТУпсих!Q435+Гонжа!Q435+'ПУ-18 Тамб'!Q435+БлаговТУ!Q435</f>
        <v>#REF!</v>
      </c>
      <c r="O435" s="84" t="e">
        <f>'Усть-Иван'!S435+п.Юхта!#REF!+Дубовка!S438+БелогТУ!S435+МазТУпсих!S435+Гонжа!S435+'ПУ-18 Тамб'!S435+БлаговТУ!S435</f>
        <v>#REF!</v>
      </c>
      <c r="P435" s="84"/>
      <c r="Q435" s="84"/>
      <c r="R435" s="84"/>
    </row>
    <row r="436" spans="1:18" ht="38.25" x14ac:dyDescent="0.25">
      <c r="A436" s="96" t="s">
        <v>486</v>
      </c>
      <c r="B436" s="100" t="s">
        <v>487</v>
      </c>
      <c r="C436" s="92" t="s">
        <v>545</v>
      </c>
      <c r="D436" s="84" t="e">
        <f>'Усть-Иван'!D436+п.Юхта!#REF!+Дубовка!D439+БелогТУ!D436+МазТУпсих!D436+Гонжа!D436+'ПУ-18 Тамб'!D436+БлаговТУ!D436</f>
        <v>#REF!</v>
      </c>
      <c r="E436" s="84" t="e">
        <f>'Усть-Иван'!E436+п.Юхта!#REF!+Дубовка!E439+БелогТУ!E436+МазТУпсих!E436+Гонжа!E436+'ПУ-18 Тамб'!E436+БлаговТУ!E436</f>
        <v>#REF!</v>
      </c>
      <c r="F436" s="84" t="e">
        <f>'Усть-Иван'!F436+п.Юхта!#REF!+Дубовка!F439+БелогТУ!F436+МазТУпсих!F436+Гонжа!F436+'ПУ-18 Тамб'!F436+БлаговТУ!F436</f>
        <v>#REF!</v>
      </c>
      <c r="G436" s="84" t="e">
        <f>'Усть-Иван'!H436+п.Юхта!#REF!+Дубовка!H439+БелогТУ!H436+МазТУпсих!H436+Гонжа!H436+'ПУ-18 Тамб'!H436+БлаговТУ!H436</f>
        <v>#REF!</v>
      </c>
      <c r="H436" s="84" t="e">
        <f>'Усть-Иван'!I436+п.Юхта!#REF!+Дубовка!I439+БелогТУ!I436+МазТУпсих!I436+Гонжа!I436+'ПУ-18 Тамб'!I436+БлаговТУ!I436</f>
        <v>#REF!</v>
      </c>
      <c r="I436" s="84" t="e">
        <f>'Усть-Иван'!J436+п.Юхта!#REF!+Дубовка!J439+БелогТУ!J436+МазТУпсих!J436+Гонжа!J436+'ПУ-18 Тамб'!J436+БлаговТУ!J436</f>
        <v>#REF!</v>
      </c>
      <c r="J436" s="84" t="e">
        <f>'Усть-Иван'!K436+п.Юхта!#REF!+Дубовка!K439+БелогТУ!K436+МазТУпсих!K436+Гонжа!K436+'ПУ-18 Тамб'!K436+БлаговТУ!K436</f>
        <v>#REF!</v>
      </c>
      <c r="K436" s="84" t="e">
        <f>'Усть-Иван'!N436+п.Юхта!#REF!+Дубовка!N439+БелогТУ!N436+МазТУпсих!N436+Гонжа!N436+'ПУ-18 Тамб'!N436+БлаговТУ!N436</f>
        <v>#REF!</v>
      </c>
      <c r="L436" s="84" t="e">
        <f>'Усть-Иван'!O436+п.Юхта!#REF!+Дубовка!O439+БелогТУ!O436+МазТУпсих!O436+Гонжа!O436+'ПУ-18 Тамб'!O436+БлаговТУ!O436</f>
        <v>#REF!</v>
      </c>
      <c r="M436" s="84" t="e">
        <f>'Усть-Иван'!P436+п.Юхта!#REF!+Дубовка!P439+БелогТУ!P436+МазТУпсих!P436+Гонжа!P436+'ПУ-18 Тамб'!P436+БлаговТУ!P436</f>
        <v>#REF!</v>
      </c>
      <c r="N436" s="84" t="e">
        <f>'Усть-Иван'!Q436+п.Юхта!#REF!+Дубовка!Q439+БелогТУ!Q436+МазТУпсих!Q436+Гонжа!Q436+'ПУ-18 Тамб'!Q436+БлаговТУ!Q436</f>
        <v>#REF!</v>
      </c>
      <c r="O436" s="84" t="e">
        <f>'Усть-Иван'!S436+п.Юхта!#REF!+Дубовка!S439+БелогТУ!S436+МазТУпсих!S436+Гонжа!S436+'ПУ-18 Тамб'!S436+БлаговТУ!S436</f>
        <v>#REF!</v>
      </c>
      <c r="P436" s="84"/>
      <c r="Q436" s="84"/>
      <c r="R436" s="84"/>
    </row>
    <row r="437" spans="1:18" ht="25.5" x14ac:dyDescent="0.25">
      <c r="A437" s="90" t="s">
        <v>488</v>
      </c>
      <c r="B437" s="101" t="s">
        <v>489</v>
      </c>
      <c r="C437" s="92" t="s">
        <v>545</v>
      </c>
      <c r="D437" s="84" t="e">
        <f>'Усть-Иван'!D437+п.Юхта!#REF!+Дубовка!D440+БелогТУ!D437+МазТУпсих!D437+Гонжа!D437+'ПУ-18 Тамб'!D437+БлаговТУ!D437</f>
        <v>#REF!</v>
      </c>
      <c r="E437" s="84" t="e">
        <f>'Усть-Иван'!E437+п.Юхта!#REF!+Дубовка!E440+БелогТУ!E437+МазТУпсих!E437+Гонжа!E437+'ПУ-18 Тамб'!E437+БлаговТУ!E437</f>
        <v>#REF!</v>
      </c>
      <c r="F437" s="84" t="e">
        <f>'Усть-Иван'!F437+п.Юхта!#REF!+Дубовка!F440+БелогТУ!F437+МазТУпсих!F437+Гонжа!F437+'ПУ-18 Тамб'!F437+БлаговТУ!F437</f>
        <v>#REF!</v>
      </c>
      <c r="G437" s="84" t="e">
        <f>'Усть-Иван'!H437+п.Юхта!#REF!+Дубовка!H440+БелогТУ!H437+МазТУпсих!H437+Гонжа!H437+'ПУ-18 Тамб'!H437+БлаговТУ!H437</f>
        <v>#REF!</v>
      </c>
      <c r="H437" s="84" t="e">
        <f>'Усть-Иван'!I437+п.Юхта!#REF!+Дубовка!I440+БелогТУ!I437+МазТУпсих!I437+Гонжа!I437+'ПУ-18 Тамб'!I437+БлаговТУ!I437</f>
        <v>#REF!</v>
      </c>
      <c r="I437" s="84" t="e">
        <f>'Усть-Иван'!J437+п.Юхта!#REF!+Дубовка!J440+БелогТУ!J437+МазТУпсих!J437+Гонжа!J437+'ПУ-18 Тамб'!J437+БлаговТУ!J437</f>
        <v>#REF!</v>
      </c>
      <c r="J437" s="84" t="e">
        <f>'Усть-Иван'!K437+п.Юхта!#REF!+Дубовка!K440+БелогТУ!K437+МазТУпсих!K437+Гонжа!K437+'ПУ-18 Тамб'!K437+БлаговТУ!K437</f>
        <v>#REF!</v>
      </c>
      <c r="K437" s="84" t="e">
        <f>'Усть-Иван'!N437+п.Юхта!#REF!+Дубовка!N440+БелогТУ!N437+МазТУпсих!N437+Гонжа!N437+'ПУ-18 Тамб'!N437+БлаговТУ!N437</f>
        <v>#REF!</v>
      </c>
      <c r="L437" s="84" t="e">
        <f>'Усть-Иван'!O437+п.Юхта!#REF!+Дубовка!O440+БелогТУ!O437+МазТУпсих!O437+Гонжа!O437+'ПУ-18 Тамб'!O437+БлаговТУ!O437</f>
        <v>#REF!</v>
      </c>
      <c r="M437" s="84" t="e">
        <f>'Усть-Иван'!P437+п.Юхта!#REF!+Дубовка!P440+БелогТУ!P437+МазТУпсих!P437+Гонжа!P437+'ПУ-18 Тамб'!P437+БлаговТУ!P437</f>
        <v>#REF!</v>
      </c>
      <c r="N437" s="84" t="e">
        <f>'Усть-Иван'!Q437+п.Юхта!#REF!+Дубовка!Q440+БелогТУ!Q437+МазТУпсих!Q437+Гонжа!Q437+'ПУ-18 Тамб'!Q437+БлаговТУ!Q437</f>
        <v>#REF!</v>
      </c>
      <c r="O437" s="84" t="e">
        <f>'Усть-Иван'!S437+п.Юхта!#REF!+Дубовка!S440+БелогТУ!S437+МазТУпсих!S437+Гонжа!S437+'ПУ-18 Тамб'!S437+БлаговТУ!S437</f>
        <v>#REF!</v>
      </c>
      <c r="P437" s="84"/>
      <c r="Q437" s="84"/>
      <c r="R437" s="84"/>
    </row>
    <row r="438" spans="1:18" ht="25.5" x14ac:dyDescent="0.25">
      <c r="A438" s="96" t="s">
        <v>490</v>
      </c>
      <c r="B438" s="100" t="s">
        <v>491</v>
      </c>
      <c r="C438" s="92" t="s">
        <v>71</v>
      </c>
      <c r="D438" s="84" t="e">
        <f>'Усть-Иван'!D438+п.Юхта!#REF!+Дубовка!D441+БелогТУ!D438+МазТУпсих!D438+Гонжа!D438+'ПУ-18 Тамб'!D438+БлаговТУ!D438</f>
        <v>#REF!</v>
      </c>
      <c r="E438" s="84" t="e">
        <f>'Усть-Иван'!E438+п.Юхта!#REF!+Дубовка!E441+БелогТУ!E438+МазТУпсих!E438+Гонжа!E438+'ПУ-18 Тамб'!E438+БлаговТУ!E438</f>
        <v>#REF!</v>
      </c>
      <c r="F438" s="84" t="e">
        <f>'Усть-Иван'!F438+п.Юхта!#REF!+Дубовка!F441+БелогТУ!F438+МазТУпсих!F438+Гонжа!F438+'ПУ-18 Тамб'!F438+БлаговТУ!F438</f>
        <v>#REF!</v>
      </c>
      <c r="G438" s="84" t="e">
        <f>'Усть-Иван'!H438+п.Юхта!#REF!+Дубовка!H441+БелогТУ!H438+МазТУпсих!H438+Гонжа!H438+'ПУ-18 Тамб'!H438+БлаговТУ!H438</f>
        <v>#REF!</v>
      </c>
      <c r="H438" s="84" t="e">
        <f>'Усть-Иван'!I438+п.Юхта!#REF!+Дубовка!I441+БелогТУ!I438+МазТУпсих!I438+Гонжа!I438+'ПУ-18 Тамб'!I438+БлаговТУ!I438</f>
        <v>#REF!</v>
      </c>
      <c r="I438" s="84" t="e">
        <f>'Усть-Иван'!J438+п.Юхта!#REF!+Дубовка!J441+БелогТУ!J438+МазТУпсих!J438+Гонжа!J438+'ПУ-18 Тамб'!J438+БлаговТУ!J438</f>
        <v>#REF!</v>
      </c>
      <c r="J438" s="84" t="e">
        <f>'Усть-Иван'!K438+п.Юхта!#REF!+Дубовка!K441+БелогТУ!K438+МазТУпсих!K438+Гонжа!K438+'ПУ-18 Тамб'!K438+БлаговТУ!K438</f>
        <v>#REF!</v>
      </c>
      <c r="K438" s="84" t="e">
        <f>'Усть-Иван'!N438+п.Юхта!#REF!+Дубовка!N441+БелогТУ!N438+МазТУпсих!N438+Гонжа!N438+'ПУ-18 Тамб'!N438+БлаговТУ!N438</f>
        <v>#REF!</v>
      </c>
      <c r="L438" s="84" t="e">
        <f>'Усть-Иван'!O438+п.Юхта!#REF!+Дубовка!O441+БелогТУ!O438+МазТУпсих!O438+Гонжа!O438+'ПУ-18 Тамб'!O438+БлаговТУ!O438</f>
        <v>#REF!</v>
      </c>
      <c r="M438" s="84" t="e">
        <f>'Усть-Иван'!P438+п.Юхта!#REF!+Дубовка!P441+БелогТУ!P438+МазТУпсих!P438+Гонжа!P438+'ПУ-18 Тамб'!P438+БлаговТУ!P438</f>
        <v>#REF!</v>
      </c>
      <c r="N438" s="84" t="e">
        <f>'Усть-Иван'!Q438+п.Юхта!#REF!+Дубовка!Q441+БелогТУ!Q438+МазТУпсих!Q438+Гонжа!Q438+'ПУ-18 Тамб'!Q438+БлаговТУ!Q438</f>
        <v>#REF!</v>
      </c>
      <c r="O438" s="84" t="e">
        <f>'Усть-Иван'!S438+п.Юхта!#REF!+Дубовка!S441+БелогТУ!S438+МазТУпсих!S438+Гонжа!S438+'ПУ-18 Тамб'!S438+БлаговТУ!S438</f>
        <v>#REF!</v>
      </c>
      <c r="P438" s="84"/>
      <c r="Q438" s="84"/>
      <c r="R438" s="84"/>
    </row>
    <row r="439" spans="1:18" ht="25.5" x14ac:dyDescent="0.25">
      <c r="A439" s="102" t="s">
        <v>492</v>
      </c>
      <c r="B439" s="103" t="s">
        <v>493</v>
      </c>
      <c r="C439" s="104" t="s">
        <v>71</v>
      </c>
      <c r="D439" s="87" t="e">
        <f>D429</f>
        <v>#REF!</v>
      </c>
      <c r="E439" s="87" t="e">
        <f t="shared" ref="E439:O439" si="256">E429</f>
        <v>#REF!</v>
      </c>
      <c r="F439" s="87" t="e">
        <f t="shared" si="256"/>
        <v>#REF!</v>
      </c>
      <c r="G439" s="87" t="e">
        <f t="shared" si="256"/>
        <v>#REF!</v>
      </c>
      <c r="H439" s="87" t="e">
        <f t="shared" si="256"/>
        <v>#REF!</v>
      </c>
      <c r="I439" s="87" t="e">
        <f t="shared" si="256"/>
        <v>#REF!</v>
      </c>
      <c r="J439" s="87" t="e">
        <f t="shared" si="256"/>
        <v>#REF!</v>
      </c>
      <c r="K439" s="87" t="e">
        <f t="shared" si="256"/>
        <v>#REF!</v>
      </c>
      <c r="L439" s="87" t="e">
        <f t="shared" si="256"/>
        <v>#REF!</v>
      </c>
      <c r="M439" s="87" t="e">
        <f t="shared" si="256"/>
        <v>#REF!</v>
      </c>
      <c r="N439" s="87" t="e">
        <f t="shared" si="256"/>
        <v>#REF!</v>
      </c>
      <c r="O439" s="87" t="e">
        <f t="shared" si="256"/>
        <v>#REF!</v>
      </c>
      <c r="P439" s="87"/>
      <c r="Q439" s="87"/>
      <c r="R439" s="87"/>
    </row>
    <row r="440" spans="1:18" x14ac:dyDescent="0.25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</row>
    <row r="441" spans="1:18" ht="15.75" x14ac:dyDescent="0.25">
      <c r="A441" s="294" t="s">
        <v>494</v>
      </c>
      <c r="B441" s="295"/>
      <c r="C441" s="295"/>
      <c r="D441" s="295"/>
      <c r="E441" s="295"/>
      <c r="F441" s="295"/>
      <c r="G441" s="295"/>
      <c r="H441" s="295"/>
      <c r="I441" s="295"/>
      <c r="J441" s="295"/>
      <c r="K441" s="295"/>
      <c r="L441" s="295"/>
      <c r="M441" s="295"/>
      <c r="N441" s="295"/>
      <c r="O441" s="295"/>
      <c r="P441" s="73"/>
      <c r="Q441" s="73"/>
      <c r="R441" s="73"/>
    </row>
    <row r="442" spans="1:18" ht="38.25" x14ac:dyDescent="0.25">
      <c r="A442" s="90"/>
      <c r="B442" s="91" t="s">
        <v>0</v>
      </c>
      <c r="C442" s="92" t="s">
        <v>1</v>
      </c>
      <c r="D442" s="4" t="s">
        <v>2</v>
      </c>
      <c r="E442" s="4" t="s">
        <v>3</v>
      </c>
      <c r="F442" s="5" t="s">
        <v>4</v>
      </c>
      <c r="G442" s="6" t="s">
        <v>5</v>
      </c>
      <c r="H442" s="4" t="s">
        <v>6</v>
      </c>
      <c r="I442" s="4" t="s">
        <v>7</v>
      </c>
      <c r="J442" s="4" t="s">
        <v>8</v>
      </c>
      <c r="K442" s="6" t="s">
        <v>9</v>
      </c>
      <c r="L442" s="4" t="s">
        <v>10</v>
      </c>
      <c r="M442" s="4" t="s">
        <v>11</v>
      </c>
      <c r="N442" s="4" t="s">
        <v>12</v>
      </c>
      <c r="O442" s="6" t="s">
        <v>13</v>
      </c>
      <c r="P442" s="4" t="s">
        <v>14</v>
      </c>
      <c r="Q442" s="4" t="s">
        <v>15</v>
      </c>
      <c r="R442" s="4" t="s">
        <v>16</v>
      </c>
    </row>
    <row r="443" spans="1:18" ht="38.25" x14ac:dyDescent="0.25">
      <c r="A443" s="93" t="s">
        <v>495</v>
      </c>
      <c r="B443" s="100" t="s">
        <v>496</v>
      </c>
      <c r="C443" s="93" t="s">
        <v>71</v>
      </c>
      <c r="D443" s="84" t="e">
        <f>D212+D229+D251</f>
        <v>#REF!</v>
      </c>
      <c r="E443" s="84" t="e">
        <f t="shared" ref="E443:F443" si="257">E212+E229+E251</f>
        <v>#REF!</v>
      </c>
      <c r="F443" s="84" t="e">
        <f t="shared" si="257"/>
        <v>#REF!</v>
      </c>
      <c r="G443" s="84" t="e">
        <f>G212+G229+G251</f>
        <v>#REF!</v>
      </c>
      <c r="H443" s="84" t="e">
        <f t="shared" ref="H443:J443" si="258">H212+H229+H251</f>
        <v>#REF!</v>
      </c>
      <c r="I443" s="84" t="e">
        <f t="shared" si="258"/>
        <v>#REF!</v>
      </c>
      <c r="J443" s="84" t="e">
        <f t="shared" si="258"/>
        <v>#REF!</v>
      </c>
      <c r="K443" s="84" t="e">
        <f>K212+K229+K251</f>
        <v>#REF!</v>
      </c>
      <c r="L443" s="84" t="e">
        <f t="shared" ref="L443:N443" si="259">L212+L229+L251</f>
        <v>#REF!</v>
      </c>
      <c r="M443" s="84" t="e">
        <f t="shared" si="259"/>
        <v>#REF!</v>
      </c>
      <c r="N443" s="84" t="e">
        <f t="shared" si="259"/>
        <v>#REF!</v>
      </c>
      <c r="O443" s="84" t="e">
        <f>O212+O229+O251</f>
        <v>#REF!</v>
      </c>
      <c r="P443" s="84" t="e">
        <f t="shared" ref="P443:R443" si="260">P212+P229+P251</f>
        <v>#REF!</v>
      </c>
      <c r="Q443" s="84" t="e">
        <f t="shared" si="260"/>
        <v>#REF!</v>
      </c>
      <c r="R443" s="84" t="e">
        <f t="shared" si="260"/>
        <v>#REF!</v>
      </c>
    </row>
    <row r="444" spans="1:18" x14ac:dyDescent="0.25">
      <c r="A444" s="93" t="s">
        <v>497</v>
      </c>
      <c r="B444" s="100" t="s">
        <v>466</v>
      </c>
      <c r="C444" s="93" t="s">
        <v>71</v>
      </c>
      <c r="D444" s="84">
        <f t="shared" ref="D444:R445" si="261">D258</f>
        <v>0.3</v>
      </c>
      <c r="E444" s="84">
        <f t="shared" si="261"/>
        <v>0.13</v>
      </c>
      <c r="F444" s="84">
        <f t="shared" si="261"/>
        <v>0.3</v>
      </c>
      <c r="G444" s="84">
        <f t="shared" si="261"/>
        <v>0</v>
      </c>
      <c r="H444" s="84">
        <f t="shared" si="261"/>
        <v>0</v>
      </c>
      <c r="I444" s="84">
        <f t="shared" si="261"/>
        <v>0</v>
      </c>
      <c r="J444" s="84">
        <f t="shared" si="261"/>
        <v>0</v>
      </c>
      <c r="K444" s="84">
        <f t="shared" si="261"/>
        <v>0</v>
      </c>
      <c r="L444" s="84">
        <f t="shared" si="261"/>
        <v>0</v>
      </c>
      <c r="M444" s="84">
        <f t="shared" si="261"/>
        <v>0</v>
      </c>
      <c r="N444" s="84">
        <f t="shared" si="261"/>
        <v>0</v>
      </c>
      <c r="O444" s="84">
        <f t="shared" si="261"/>
        <v>0</v>
      </c>
      <c r="P444" s="84" t="e">
        <f t="shared" si="261"/>
        <v>#REF!</v>
      </c>
      <c r="Q444" s="84" t="e">
        <f t="shared" si="261"/>
        <v>#REF!</v>
      </c>
      <c r="R444" s="84" t="e">
        <f t="shared" si="261"/>
        <v>#REF!</v>
      </c>
    </row>
    <row r="445" spans="1:18" x14ac:dyDescent="0.25">
      <c r="A445" s="93" t="s">
        <v>498</v>
      </c>
      <c r="B445" s="100" t="s">
        <v>499</v>
      </c>
      <c r="C445" s="93" t="s">
        <v>71</v>
      </c>
      <c r="D445" s="84">
        <f t="shared" si="261"/>
        <v>0</v>
      </c>
      <c r="E445" s="84">
        <f t="shared" si="261"/>
        <v>0</v>
      </c>
      <c r="F445" s="84">
        <f t="shared" si="261"/>
        <v>0</v>
      </c>
      <c r="G445" s="84">
        <f t="shared" si="261"/>
        <v>0</v>
      </c>
      <c r="H445" s="84">
        <f t="shared" si="261"/>
        <v>0</v>
      </c>
      <c r="I445" s="84">
        <f t="shared" si="261"/>
        <v>0</v>
      </c>
      <c r="J445" s="84">
        <f t="shared" si="261"/>
        <v>0</v>
      </c>
      <c r="K445" s="84">
        <f t="shared" si="261"/>
        <v>0</v>
      </c>
      <c r="L445" s="84">
        <f t="shared" si="261"/>
        <v>0</v>
      </c>
      <c r="M445" s="84">
        <f t="shared" si="261"/>
        <v>0</v>
      </c>
      <c r="N445" s="84">
        <f t="shared" si="261"/>
        <v>0</v>
      </c>
      <c r="O445" s="84">
        <f t="shared" si="261"/>
        <v>0</v>
      </c>
      <c r="P445" s="84" t="e">
        <f t="shared" si="261"/>
        <v>#REF!</v>
      </c>
      <c r="Q445" s="84" t="e">
        <f t="shared" si="261"/>
        <v>#REF!</v>
      </c>
      <c r="R445" s="84" t="e">
        <f t="shared" si="261"/>
        <v>#REF!</v>
      </c>
    </row>
    <row r="446" spans="1:18" ht="25.5" x14ac:dyDescent="0.25">
      <c r="A446" s="93" t="s">
        <v>500</v>
      </c>
      <c r="B446" s="100" t="s">
        <v>501</v>
      </c>
      <c r="C446" s="93" t="s">
        <v>71</v>
      </c>
      <c r="D446" s="85">
        <f>D447+D448+D449</f>
        <v>693.2299999999999</v>
      </c>
      <c r="E446" s="85">
        <f t="shared" ref="E446:R446" si="262">E447+E448+E449</f>
        <v>499.75</v>
      </c>
      <c r="F446" s="85">
        <f t="shared" si="262"/>
        <v>490.12</v>
      </c>
      <c r="G446" s="85">
        <f t="shared" si="262"/>
        <v>882.59564</v>
      </c>
      <c r="H446" s="85">
        <f t="shared" si="262"/>
        <v>0</v>
      </c>
      <c r="I446" s="85">
        <f t="shared" si="262"/>
        <v>3.2165596800000005</v>
      </c>
      <c r="J446" s="85">
        <f t="shared" si="262"/>
        <v>0</v>
      </c>
      <c r="K446" s="85">
        <f t="shared" si="262"/>
        <v>845.24571920455992</v>
      </c>
      <c r="L446" s="85">
        <f t="shared" si="262"/>
        <v>0</v>
      </c>
      <c r="M446" s="85">
        <f t="shared" si="262"/>
        <v>3.6688851684403208</v>
      </c>
      <c r="N446" s="85">
        <f t="shared" si="262"/>
        <v>0</v>
      </c>
      <c r="O446" s="85">
        <f t="shared" si="262"/>
        <v>852.40836473597619</v>
      </c>
      <c r="P446" s="85" t="e">
        <f t="shared" si="262"/>
        <v>#REF!</v>
      </c>
      <c r="Q446" s="85" t="e">
        <f t="shared" si="262"/>
        <v>#REF!</v>
      </c>
      <c r="R446" s="85" t="e">
        <f t="shared" si="262"/>
        <v>#REF!</v>
      </c>
    </row>
    <row r="447" spans="1:18" ht="63.75" x14ac:dyDescent="0.25">
      <c r="A447" s="93" t="s">
        <v>502</v>
      </c>
      <c r="B447" s="100" t="s">
        <v>503</v>
      </c>
      <c r="C447" s="93" t="s">
        <v>71</v>
      </c>
      <c r="D447" s="84">
        <f>D303</f>
        <v>37.28</v>
      </c>
      <c r="E447" s="84">
        <f t="shared" ref="E447:F447" si="263">E303</f>
        <v>38.42</v>
      </c>
      <c r="F447" s="84">
        <f t="shared" si="263"/>
        <v>0</v>
      </c>
      <c r="G447" s="84">
        <f>G303</f>
        <v>67.37388</v>
      </c>
      <c r="H447" s="84">
        <f t="shared" ref="H447:J447" si="264">H303</f>
        <v>0</v>
      </c>
      <c r="I447" s="84">
        <f t="shared" si="264"/>
        <v>0</v>
      </c>
      <c r="J447" s="84">
        <f t="shared" si="264"/>
        <v>0</v>
      </c>
      <c r="K447" s="84">
        <f>K303</f>
        <v>71.955303839999999</v>
      </c>
      <c r="L447" s="84">
        <f t="shared" ref="L447:N447" si="265">L303</f>
        <v>0</v>
      </c>
      <c r="M447" s="84">
        <f t="shared" si="265"/>
        <v>0</v>
      </c>
      <c r="N447" s="84">
        <f t="shared" si="265"/>
        <v>0</v>
      </c>
      <c r="O447" s="84">
        <f>O303</f>
        <v>76.848264501120013</v>
      </c>
      <c r="P447" s="84" t="e">
        <f t="shared" ref="P447:R447" si="266">P303</f>
        <v>#REF!</v>
      </c>
      <c r="Q447" s="84" t="e">
        <f t="shared" si="266"/>
        <v>#REF!</v>
      </c>
      <c r="R447" s="84" t="e">
        <f t="shared" si="266"/>
        <v>#REF!</v>
      </c>
    </row>
    <row r="448" spans="1:18" x14ac:dyDescent="0.25">
      <c r="A448" s="93" t="s">
        <v>504</v>
      </c>
      <c r="B448" s="100" t="s">
        <v>505</v>
      </c>
      <c r="C448" s="93" t="s">
        <v>71</v>
      </c>
      <c r="D448" s="84">
        <f>D302</f>
        <v>0</v>
      </c>
      <c r="E448" s="84">
        <f t="shared" ref="E448:F448" si="267">E302</f>
        <v>0</v>
      </c>
      <c r="F448" s="84">
        <f t="shared" si="267"/>
        <v>0</v>
      </c>
      <c r="G448" s="84">
        <f>G302</f>
        <v>0</v>
      </c>
      <c r="H448" s="84">
        <f t="shared" ref="H448:J448" si="268">H302</f>
        <v>0</v>
      </c>
      <c r="I448" s="84">
        <f t="shared" si="268"/>
        <v>0</v>
      </c>
      <c r="J448" s="84">
        <f t="shared" si="268"/>
        <v>0</v>
      </c>
      <c r="K448" s="84">
        <f>K302</f>
        <v>0</v>
      </c>
      <c r="L448" s="84">
        <f t="shared" ref="L448:N448" si="269">L302</f>
        <v>0</v>
      </c>
      <c r="M448" s="84">
        <f t="shared" si="269"/>
        <v>0</v>
      </c>
      <c r="N448" s="84">
        <f t="shared" si="269"/>
        <v>0</v>
      </c>
      <c r="O448" s="84">
        <f>O302</f>
        <v>0</v>
      </c>
      <c r="P448" s="84" t="e">
        <f t="shared" ref="P448:R448" si="270">P302</f>
        <v>#REF!</v>
      </c>
      <c r="Q448" s="84" t="e">
        <f t="shared" si="270"/>
        <v>#REF!</v>
      </c>
      <c r="R448" s="84" t="e">
        <f t="shared" si="270"/>
        <v>#REF!</v>
      </c>
    </row>
    <row r="449" spans="1:18" x14ac:dyDescent="0.25">
      <c r="A449" s="93" t="s">
        <v>506</v>
      </c>
      <c r="B449" s="100" t="s">
        <v>507</v>
      </c>
      <c r="C449" s="93" t="s">
        <v>71</v>
      </c>
      <c r="D449" s="84">
        <f>D338+D337+D309+D310+D311+D312</f>
        <v>655.94999999999993</v>
      </c>
      <c r="E449" s="84">
        <f t="shared" ref="E449:F449" si="271">E338+E337+E309+E310+E311+E312</f>
        <v>461.33</v>
      </c>
      <c r="F449" s="84">
        <f t="shared" si="271"/>
        <v>490.12</v>
      </c>
      <c r="G449" s="84">
        <f>G338+G337+G309+G310+G311+G312</f>
        <v>815.22176000000002</v>
      </c>
      <c r="H449" s="84">
        <f t="shared" ref="H449:J449" si="272">H338+H337+H309+H310+H311+H312</f>
        <v>0</v>
      </c>
      <c r="I449" s="84">
        <f t="shared" si="272"/>
        <v>3.2165596800000005</v>
      </c>
      <c r="J449" s="84">
        <f t="shared" si="272"/>
        <v>0</v>
      </c>
      <c r="K449" s="84">
        <f>K338+K337+K309+K310+K311+K312</f>
        <v>773.29041536455998</v>
      </c>
      <c r="L449" s="84">
        <f t="shared" ref="L449:N449" si="273">L338+L337+L309+L310+L311+L312</f>
        <v>0</v>
      </c>
      <c r="M449" s="84">
        <f t="shared" si="273"/>
        <v>3.6688851684403208</v>
      </c>
      <c r="N449" s="84">
        <f t="shared" si="273"/>
        <v>0</v>
      </c>
      <c r="O449" s="84">
        <f>O338+O337+O309+O310+O311+O312</f>
        <v>775.56010023485624</v>
      </c>
      <c r="P449" s="84" t="e">
        <f t="shared" ref="P449:R449" si="274">P338+P337+P309+P310+P311+P312</f>
        <v>#REF!</v>
      </c>
      <c r="Q449" s="84" t="e">
        <f t="shared" si="274"/>
        <v>#REF!</v>
      </c>
      <c r="R449" s="84" t="e">
        <f t="shared" si="274"/>
        <v>#REF!</v>
      </c>
    </row>
    <row r="450" spans="1:18" x14ac:dyDescent="0.25">
      <c r="A450" s="93" t="s">
        <v>508</v>
      </c>
      <c r="B450" s="100" t="s">
        <v>279</v>
      </c>
      <c r="C450" s="93" t="s">
        <v>71</v>
      </c>
      <c r="D450" s="84" t="e">
        <f>D265+D273+D279+D286</f>
        <v>#REF!</v>
      </c>
      <c r="E450" s="84" t="e">
        <f t="shared" ref="E450:F450" si="275">E265+E273+E279+E286</f>
        <v>#REF!</v>
      </c>
      <c r="F450" s="84" t="e">
        <f t="shared" si="275"/>
        <v>#REF!</v>
      </c>
      <c r="G450" s="84" t="e">
        <f>G265+G273+G279+G286</f>
        <v>#REF!</v>
      </c>
      <c r="H450" s="84" t="e">
        <f t="shared" ref="H450:J450" si="276">H265+H273+H279+H286</f>
        <v>#REF!</v>
      </c>
      <c r="I450" s="84" t="e">
        <f t="shared" si="276"/>
        <v>#REF!</v>
      </c>
      <c r="J450" s="84" t="e">
        <f t="shared" si="276"/>
        <v>#REF!</v>
      </c>
      <c r="K450" s="84" t="e">
        <f>K265+K273+K279+K286</f>
        <v>#REF!</v>
      </c>
      <c r="L450" s="84" t="e">
        <f t="shared" ref="L450:N450" si="277">L265+L273+L279+L286</f>
        <v>#REF!</v>
      </c>
      <c r="M450" s="84" t="e">
        <f t="shared" si="277"/>
        <v>#REF!</v>
      </c>
      <c r="N450" s="84" t="e">
        <f t="shared" si="277"/>
        <v>#REF!</v>
      </c>
      <c r="O450" s="84" t="e">
        <f>O265+O273+O279+O286</f>
        <v>#REF!</v>
      </c>
      <c r="P450" s="84" t="e">
        <f t="shared" ref="P450:R450" si="278">P265+P273+P279+P286</f>
        <v>#REF!</v>
      </c>
      <c r="Q450" s="84" t="e">
        <f t="shared" si="278"/>
        <v>#REF!</v>
      </c>
      <c r="R450" s="84" t="e">
        <f t="shared" si="278"/>
        <v>#REF!</v>
      </c>
    </row>
    <row r="451" spans="1:18" x14ac:dyDescent="0.25">
      <c r="A451" s="93" t="s">
        <v>509</v>
      </c>
      <c r="B451" s="100" t="s">
        <v>510</v>
      </c>
      <c r="C451" s="93" t="s">
        <v>71</v>
      </c>
      <c r="D451" s="84">
        <f>D316</f>
        <v>0</v>
      </c>
      <c r="E451" s="84">
        <f t="shared" ref="E451:F451" si="279">E316</f>
        <v>0</v>
      </c>
      <c r="F451" s="84">
        <f t="shared" si="279"/>
        <v>0</v>
      </c>
      <c r="G451" s="84">
        <f>G316</f>
        <v>45.352014000000018</v>
      </c>
      <c r="H451" s="84">
        <f t="shared" ref="H451:J451" si="280">H316</f>
        <v>0</v>
      </c>
      <c r="I451" s="84">
        <f t="shared" si="280"/>
        <v>0</v>
      </c>
      <c r="J451" s="84">
        <f t="shared" si="280"/>
        <v>0</v>
      </c>
      <c r="K451" s="84">
        <f>K316</f>
        <v>0</v>
      </c>
      <c r="L451" s="84">
        <f t="shared" ref="L451:N451" si="281">L316</f>
        <v>0</v>
      </c>
      <c r="M451" s="84">
        <f t="shared" si="281"/>
        <v>0</v>
      </c>
      <c r="N451" s="84">
        <f t="shared" si="281"/>
        <v>0</v>
      </c>
      <c r="O451" s="84">
        <f>O316</f>
        <v>0</v>
      </c>
      <c r="P451" s="84" t="e">
        <f t="shared" ref="P451:R451" si="282">P316</f>
        <v>#REF!</v>
      </c>
      <c r="Q451" s="84" t="e">
        <f t="shared" si="282"/>
        <v>#REF!</v>
      </c>
      <c r="R451" s="84" t="e">
        <f t="shared" si="282"/>
        <v>#REF!</v>
      </c>
    </row>
    <row r="452" spans="1:18" ht="25.5" x14ac:dyDescent="0.25">
      <c r="A452" s="93" t="s">
        <v>511</v>
      </c>
      <c r="B452" s="100" t="s">
        <v>512</v>
      </c>
      <c r="C452" s="93" t="s">
        <v>71</v>
      </c>
      <c r="D452" s="84">
        <f>D255</f>
        <v>1770.42</v>
      </c>
      <c r="E452" s="84">
        <f t="shared" ref="E452:F452" si="283">E255</f>
        <v>1951.9599999999998</v>
      </c>
      <c r="F452" s="84">
        <f t="shared" si="283"/>
        <v>1401.03</v>
      </c>
      <c r="G452" s="84">
        <f>G255</f>
        <v>1899.4442933333332</v>
      </c>
      <c r="H452" s="84">
        <f t="shared" ref="H452:J452" si="284">H255</f>
        <v>350.77567999999997</v>
      </c>
      <c r="I452" s="84">
        <f t="shared" si="284"/>
        <v>350.77567999999997</v>
      </c>
      <c r="J452" s="84">
        <f t="shared" si="284"/>
        <v>350.77567999999997</v>
      </c>
      <c r="K452" s="84">
        <f>K255</f>
        <v>1899.4442933333332</v>
      </c>
      <c r="L452" s="84">
        <f t="shared" ref="L452:N452" si="285">L255</f>
        <v>350.77567999999997</v>
      </c>
      <c r="M452" s="84">
        <f t="shared" si="285"/>
        <v>350.77567999999997</v>
      </c>
      <c r="N452" s="84">
        <f t="shared" si="285"/>
        <v>350.77567999999997</v>
      </c>
      <c r="O452" s="84">
        <f>O255</f>
        <v>1899.4442933333332</v>
      </c>
      <c r="P452" s="84" t="e">
        <f t="shared" ref="P452:R452" si="286">P255</f>
        <v>#REF!</v>
      </c>
      <c r="Q452" s="84" t="e">
        <f t="shared" si="286"/>
        <v>#REF!</v>
      </c>
      <c r="R452" s="84" t="e">
        <f t="shared" si="286"/>
        <v>#REF!</v>
      </c>
    </row>
    <row r="453" spans="1:18" ht="38.25" x14ac:dyDescent="0.25">
      <c r="A453" s="93" t="s">
        <v>513</v>
      </c>
      <c r="B453" s="100" t="s">
        <v>514</v>
      </c>
      <c r="C453" s="93" t="s">
        <v>71</v>
      </c>
      <c r="D453" s="84">
        <f>D317+D319+D320</f>
        <v>0</v>
      </c>
      <c r="E453" s="84">
        <f t="shared" ref="E453:F453" si="287">E317+E319+E320</f>
        <v>0</v>
      </c>
      <c r="F453" s="84">
        <f t="shared" si="287"/>
        <v>0</v>
      </c>
      <c r="G453" s="84">
        <f>G317+G319+G320</f>
        <v>802.58999999999992</v>
      </c>
      <c r="H453" s="84">
        <f t="shared" ref="H453:J453" si="288">H317+H319+H320</f>
        <v>0</v>
      </c>
      <c r="I453" s="84">
        <f t="shared" si="288"/>
        <v>0</v>
      </c>
      <c r="J453" s="84">
        <f t="shared" si="288"/>
        <v>0</v>
      </c>
      <c r="K453" s="84">
        <f>K317+K319+K320</f>
        <v>0</v>
      </c>
      <c r="L453" s="84">
        <f t="shared" ref="L453:N453" si="289">L317+L319+L320</f>
        <v>0</v>
      </c>
      <c r="M453" s="84">
        <f t="shared" si="289"/>
        <v>0</v>
      </c>
      <c r="N453" s="84">
        <f t="shared" si="289"/>
        <v>0</v>
      </c>
      <c r="O453" s="84">
        <f>O317+O319+O320</f>
        <v>0</v>
      </c>
      <c r="P453" s="84" t="e">
        <f t="shared" ref="P453:R453" si="290">P317+P319+P320</f>
        <v>#REF!</v>
      </c>
      <c r="Q453" s="84" t="e">
        <f t="shared" si="290"/>
        <v>#REF!</v>
      </c>
      <c r="R453" s="84" t="e">
        <f t="shared" si="290"/>
        <v>#REF!</v>
      </c>
    </row>
    <row r="454" spans="1:18" x14ac:dyDescent="0.25">
      <c r="A454" s="91"/>
      <c r="B454" s="101" t="s">
        <v>515</v>
      </c>
      <c r="C454" s="91" t="s">
        <v>71</v>
      </c>
      <c r="D454" s="85" t="e">
        <f>D443+D444+D445+D446+D450+D451+D452+D453</f>
        <v>#REF!</v>
      </c>
      <c r="E454" s="85" t="e">
        <f t="shared" ref="E454:R454" si="291">E443+E444+E445+E446+E450+E451+E452+E453</f>
        <v>#REF!</v>
      </c>
      <c r="F454" s="85" t="e">
        <f t="shared" si="291"/>
        <v>#REF!</v>
      </c>
      <c r="G454" s="85" t="e">
        <f t="shared" si="291"/>
        <v>#REF!</v>
      </c>
      <c r="H454" s="85" t="e">
        <f t="shared" si="291"/>
        <v>#REF!</v>
      </c>
      <c r="I454" s="85" t="e">
        <f t="shared" si="291"/>
        <v>#REF!</v>
      </c>
      <c r="J454" s="85" t="e">
        <f t="shared" si="291"/>
        <v>#REF!</v>
      </c>
      <c r="K454" s="85" t="e">
        <f t="shared" si="291"/>
        <v>#REF!</v>
      </c>
      <c r="L454" s="85" t="e">
        <f t="shared" si="291"/>
        <v>#REF!</v>
      </c>
      <c r="M454" s="85" t="e">
        <f t="shared" si="291"/>
        <v>#REF!</v>
      </c>
      <c r="N454" s="85" t="e">
        <f t="shared" si="291"/>
        <v>#REF!</v>
      </c>
      <c r="O454" s="85" t="e">
        <f t="shared" si="291"/>
        <v>#REF!</v>
      </c>
      <c r="P454" s="85" t="e">
        <f t="shared" si="291"/>
        <v>#REF!</v>
      </c>
      <c r="Q454" s="85" t="e">
        <f t="shared" si="291"/>
        <v>#REF!</v>
      </c>
      <c r="R454" s="85" t="e">
        <f t="shared" si="291"/>
        <v>#REF!</v>
      </c>
    </row>
    <row r="455" spans="1:18" x14ac:dyDescent="0.25">
      <c r="A455" s="93" t="s">
        <v>516</v>
      </c>
      <c r="B455" s="100" t="s">
        <v>428</v>
      </c>
      <c r="C455" s="93" t="s">
        <v>71</v>
      </c>
      <c r="D455" s="84">
        <f>D336</f>
        <v>21.14</v>
      </c>
      <c r="E455" s="84">
        <f t="shared" ref="E455:F455" si="292">E336</f>
        <v>0</v>
      </c>
      <c r="F455" s="84">
        <f t="shared" si="292"/>
        <v>27.590000000000003</v>
      </c>
      <c r="G455" s="84">
        <f>G336</f>
        <v>3097.04</v>
      </c>
      <c r="H455" s="84">
        <f t="shared" ref="H455:J455" si="293">H336</f>
        <v>161.88000826639973</v>
      </c>
      <c r="I455" s="84">
        <f t="shared" si="293"/>
        <v>161.88000826639973</v>
      </c>
      <c r="J455" s="84">
        <f t="shared" si="293"/>
        <v>161.88000826639973</v>
      </c>
      <c r="K455" s="84">
        <f>K336</f>
        <v>2602.1470082664</v>
      </c>
      <c r="L455" s="84">
        <f t="shared" ref="L455:N455" si="294">L336</f>
        <v>161.88000826639973</v>
      </c>
      <c r="M455" s="84">
        <f t="shared" si="294"/>
        <v>161.88000826639973</v>
      </c>
      <c r="N455" s="84">
        <f t="shared" si="294"/>
        <v>161.88000826639973</v>
      </c>
      <c r="O455" s="84">
        <f>O336</f>
        <v>2610.1230082663997</v>
      </c>
      <c r="P455" s="84" t="e">
        <f t="shared" ref="P455:R455" si="295">P336</f>
        <v>#REF!</v>
      </c>
      <c r="Q455" s="84" t="e">
        <f t="shared" si="295"/>
        <v>#REF!</v>
      </c>
      <c r="R455" s="84" t="e">
        <f t="shared" si="295"/>
        <v>#REF!</v>
      </c>
    </row>
    <row r="456" spans="1:18" ht="51" x14ac:dyDescent="0.25">
      <c r="A456" s="93" t="s">
        <v>517</v>
      </c>
      <c r="B456" s="100" t="s">
        <v>518</v>
      </c>
      <c r="C456" s="93" t="s">
        <v>71</v>
      </c>
      <c r="D456" s="84">
        <f>D321-D326</f>
        <v>0</v>
      </c>
      <c r="E456" s="84">
        <f t="shared" ref="E456:F456" si="296">E321-E326</f>
        <v>0</v>
      </c>
      <c r="F456" s="84">
        <f t="shared" si="296"/>
        <v>0</v>
      </c>
      <c r="G456" s="84">
        <f>G321-G326</f>
        <v>78298.26999999999</v>
      </c>
      <c r="H456" s="84">
        <f t="shared" ref="H456:J456" si="297">H321-H326</f>
        <v>0</v>
      </c>
      <c r="I456" s="84">
        <f t="shared" si="297"/>
        <v>0</v>
      </c>
      <c r="J456" s="84">
        <f t="shared" si="297"/>
        <v>0</v>
      </c>
      <c r="K456" s="84">
        <f>K321-K326</f>
        <v>0</v>
      </c>
      <c r="L456" s="84">
        <f t="shared" ref="L456:N456" si="298">L321-L326</f>
        <v>0</v>
      </c>
      <c r="M456" s="84">
        <f t="shared" si="298"/>
        <v>0</v>
      </c>
      <c r="N456" s="84">
        <f t="shared" si="298"/>
        <v>0</v>
      </c>
      <c r="O456" s="84">
        <f>O321-O326</f>
        <v>0</v>
      </c>
      <c r="P456" s="84" t="e">
        <f t="shared" ref="P456:R456" si="299">P321-P326</f>
        <v>#REF!</v>
      </c>
      <c r="Q456" s="84" t="e">
        <f t="shared" si="299"/>
        <v>#REF!</v>
      </c>
      <c r="R456" s="84" t="e">
        <f t="shared" si="299"/>
        <v>#REF!</v>
      </c>
    </row>
    <row r="457" spans="1:18" x14ac:dyDescent="0.25">
      <c r="A457" s="105" t="s">
        <v>490</v>
      </c>
      <c r="B457" s="106" t="s">
        <v>519</v>
      </c>
      <c r="C457" s="105" t="s">
        <v>71</v>
      </c>
      <c r="D457" s="87" t="e">
        <f>D454+D455+D456</f>
        <v>#REF!</v>
      </c>
      <c r="E457" s="87" t="e">
        <f t="shared" ref="E457:R457" si="300">E454+E455+E456</f>
        <v>#REF!</v>
      </c>
      <c r="F457" s="87" t="e">
        <f t="shared" si="300"/>
        <v>#REF!</v>
      </c>
      <c r="G457" s="87" t="e">
        <f t="shared" si="300"/>
        <v>#REF!</v>
      </c>
      <c r="H457" s="87" t="e">
        <f t="shared" si="300"/>
        <v>#REF!</v>
      </c>
      <c r="I457" s="87" t="e">
        <f t="shared" si="300"/>
        <v>#REF!</v>
      </c>
      <c r="J457" s="87" t="e">
        <f t="shared" si="300"/>
        <v>#REF!</v>
      </c>
      <c r="K457" s="87" t="e">
        <f t="shared" si="300"/>
        <v>#REF!</v>
      </c>
      <c r="L457" s="87" t="e">
        <f t="shared" si="300"/>
        <v>#REF!</v>
      </c>
      <c r="M457" s="87" t="e">
        <f t="shared" si="300"/>
        <v>#REF!</v>
      </c>
      <c r="N457" s="87" t="e">
        <f t="shared" si="300"/>
        <v>#REF!</v>
      </c>
      <c r="O457" s="87" t="e">
        <f t="shared" si="300"/>
        <v>#REF!</v>
      </c>
      <c r="P457" s="87" t="e">
        <f t="shared" si="300"/>
        <v>#REF!</v>
      </c>
      <c r="Q457" s="87" t="e">
        <f t="shared" si="300"/>
        <v>#REF!</v>
      </c>
      <c r="R457" s="87" t="e">
        <f t="shared" si="300"/>
        <v>#REF!</v>
      </c>
    </row>
    <row r="458" spans="1:18" x14ac:dyDescent="0.25">
      <c r="A458" s="68"/>
      <c r="B458" s="67"/>
      <c r="C458" s="68"/>
      <c r="D458" s="67"/>
      <c r="E458" s="68"/>
      <c r="F458" s="67"/>
      <c r="G458" s="68"/>
      <c r="H458" s="68"/>
      <c r="I458" s="68"/>
      <c r="J458" s="67"/>
      <c r="K458" s="68"/>
      <c r="L458" s="68"/>
      <c r="M458" s="68"/>
      <c r="N458" s="67"/>
      <c r="O458" s="68"/>
      <c r="P458" s="68"/>
      <c r="Q458" s="68"/>
      <c r="R458" s="67"/>
    </row>
    <row r="459" spans="1:18" ht="30" customHeight="1" x14ac:dyDescent="0.25">
      <c r="A459" s="290" t="s">
        <v>569</v>
      </c>
      <c r="B459" s="291"/>
      <c r="C459" s="291"/>
      <c r="D459" s="291"/>
      <c r="E459" s="291"/>
      <c r="F459" s="291"/>
      <c r="G459" s="291"/>
      <c r="H459" s="291"/>
      <c r="I459" s="291"/>
      <c r="J459" s="291"/>
      <c r="K459" s="291"/>
      <c r="L459" s="291"/>
      <c r="M459" s="291"/>
      <c r="N459" s="291"/>
      <c r="O459" s="291"/>
      <c r="P459" s="73"/>
      <c r="Q459" s="73"/>
      <c r="R459" s="73"/>
    </row>
    <row r="460" spans="1:18" ht="38.25" x14ac:dyDescent="0.25">
      <c r="A460" s="90"/>
      <c r="B460" s="91" t="s">
        <v>0</v>
      </c>
      <c r="C460" s="92" t="s">
        <v>1</v>
      </c>
      <c r="D460" s="4" t="s">
        <v>2</v>
      </c>
      <c r="E460" s="4" t="s">
        <v>3</v>
      </c>
      <c r="F460" s="5" t="s">
        <v>4</v>
      </c>
      <c r="G460" s="6" t="s">
        <v>5</v>
      </c>
      <c r="H460" s="4" t="s">
        <v>6</v>
      </c>
      <c r="I460" s="4" t="s">
        <v>7</v>
      </c>
      <c r="J460" s="4" t="s">
        <v>8</v>
      </c>
      <c r="K460" s="6" t="s">
        <v>9</v>
      </c>
      <c r="L460" s="4" t="s">
        <v>10</v>
      </c>
      <c r="M460" s="4" t="s">
        <v>11</v>
      </c>
      <c r="N460" s="4" t="s">
        <v>12</v>
      </c>
      <c r="O460" s="6" t="s">
        <v>13</v>
      </c>
      <c r="P460" s="4" t="s">
        <v>14</v>
      </c>
      <c r="Q460" s="4" t="s">
        <v>15</v>
      </c>
      <c r="R460" s="4" t="s">
        <v>16</v>
      </c>
    </row>
    <row r="461" spans="1:18" x14ac:dyDescent="0.25">
      <c r="A461" s="93" t="s">
        <v>520</v>
      </c>
      <c r="B461" s="107" t="s">
        <v>521</v>
      </c>
      <c r="C461" s="93" t="s">
        <v>71</v>
      </c>
      <c r="D461" s="85" t="e">
        <f>D97</f>
        <v>#REF!</v>
      </c>
      <c r="E461" s="85" t="e">
        <f t="shared" ref="E461:R461" si="301">E97</f>
        <v>#REF!</v>
      </c>
      <c r="F461" s="85" t="e">
        <f t="shared" si="301"/>
        <v>#REF!</v>
      </c>
      <c r="G461" s="85" t="e">
        <f t="shared" si="301"/>
        <v>#REF!</v>
      </c>
      <c r="H461" s="85" t="e">
        <f t="shared" si="301"/>
        <v>#REF!</v>
      </c>
      <c r="I461" s="85" t="e">
        <f t="shared" si="301"/>
        <v>#REF!</v>
      </c>
      <c r="J461" s="85" t="e">
        <f t="shared" si="301"/>
        <v>#REF!</v>
      </c>
      <c r="K461" s="85" t="e">
        <f t="shared" si="301"/>
        <v>#REF!</v>
      </c>
      <c r="L461" s="85" t="e">
        <f t="shared" si="301"/>
        <v>#REF!</v>
      </c>
      <c r="M461" s="85" t="e">
        <f t="shared" si="301"/>
        <v>#REF!</v>
      </c>
      <c r="N461" s="85" t="e">
        <f t="shared" si="301"/>
        <v>#REF!</v>
      </c>
      <c r="O461" s="85" t="e">
        <f t="shared" si="301"/>
        <v>#REF!</v>
      </c>
      <c r="P461" s="85" t="e">
        <f t="shared" si="301"/>
        <v>#REF!</v>
      </c>
      <c r="Q461" s="85" t="e">
        <f t="shared" si="301"/>
        <v>#REF!</v>
      </c>
      <c r="R461" s="85" t="e">
        <f t="shared" si="301"/>
        <v>#REF!</v>
      </c>
    </row>
    <row r="462" spans="1:18" x14ac:dyDescent="0.25">
      <c r="A462" s="93" t="s">
        <v>516</v>
      </c>
      <c r="B462" s="107" t="s">
        <v>522</v>
      </c>
      <c r="C462" s="93" t="s">
        <v>71</v>
      </c>
      <c r="D462" s="85" t="e">
        <f>D213</f>
        <v>#REF!</v>
      </c>
      <c r="E462" s="85" t="e">
        <f t="shared" ref="E462:R462" si="302">E213</f>
        <v>#REF!</v>
      </c>
      <c r="F462" s="85" t="e">
        <f t="shared" si="302"/>
        <v>#REF!</v>
      </c>
      <c r="G462" s="85" t="e">
        <f t="shared" si="302"/>
        <v>#REF!</v>
      </c>
      <c r="H462" s="85" t="e">
        <f t="shared" si="302"/>
        <v>#DIV/0!</v>
      </c>
      <c r="I462" s="85" t="e">
        <f t="shared" si="302"/>
        <v>#DIV/0!</v>
      </c>
      <c r="J462" s="85" t="e">
        <f t="shared" si="302"/>
        <v>#DIV/0!</v>
      </c>
      <c r="K462" s="85" t="e">
        <f t="shared" si="302"/>
        <v>#REF!</v>
      </c>
      <c r="L462" s="85" t="e">
        <f t="shared" si="302"/>
        <v>#DIV/0!</v>
      </c>
      <c r="M462" s="85" t="e">
        <f t="shared" si="302"/>
        <v>#DIV/0!</v>
      </c>
      <c r="N462" s="85" t="e">
        <f t="shared" si="302"/>
        <v>#DIV/0!</v>
      </c>
      <c r="O462" s="85" t="e">
        <f t="shared" si="302"/>
        <v>#REF!</v>
      </c>
      <c r="P462" s="85" t="e">
        <f t="shared" si="302"/>
        <v>#REF!</v>
      </c>
      <c r="Q462" s="85" t="e">
        <f t="shared" si="302"/>
        <v>#REF!</v>
      </c>
      <c r="R462" s="85" t="e">
        <f t="shared" si="302"/>
        <v>#REF!</v>
      </c>
    </row>
    <row r="463" spans="1:18" x14ac:dyDescent="0.25">
      <c r="A463" s="93" t="s">
        <v>517</v>
      </c>
      <c r="B463" s="107" t="s">
        <v>523</v>
      </c>
      <c r="C463" s="93" t="s">
        <v>71</v>
      </c>
      <c r="D463" s="85">
        <f>D210</f>
        <v>0</v>
      </c>
      <c r="E463" s="85">
        <f t="shared" ref="E463:R463" si="303">E210</f>
        <v>0</v>
      </c>
      <c r="F463" s="85">
        <f t="shared" si="303"/>
        <v>0</v>
      </c>
      <c r="G463" s="85">
        <f t="shared" si="303"/>
        <v>0</v>
      </c>
      <c r="H463" s="85">
        <f t="shared" si="303"/>
        <v>0</v>
      </c>
      <c r="I463" s="85">
        <f t="shared" si="303"/>
        <v>0</v>
      </c>
      <c r="J463" s="85">
        <f t="shared" si="303"/>
        <v>0</v>
      </c>
      <c r="K463" s="85">
        <f t="shared" si="303"/>
        <v>0</v>
      </c>
      <c r="L463" s="85">
        <f t="shared" si="303"/>
        <v>0</v>
      </c>
      <c r="M463" s="85">
        <f t="shared" si="303"/>
        <v>0</v>
      </c>
      <c r="N463" s="85">
        <f t="shared" si="303"/>
        <v>0</v>
      </c>
      <c r="O463" s="85">
        <f t="shared" si="303"/>
        <v>0</v>
      </c>
      <c r="P463" s="85" t="e">
        <f t="shared" si="303"/>
        <v>#REF!</v>
      </c>
      <c r="Q463" s="85" t="e">
        <f t="shared" si="303"/>
        <v>#REF!</v>
      </c>
      <c r="R463" s="85" t="e">
        <f t="shared" si="303"/>
        <v>#REF!</v>
      </c>
    </row>
    <row r="464" spans="1:18" x14ac:dyDescent="0.25">
      <c r="A464" s="93" t="s">
        <v>490</v>
      </c>
      <c r="B464" s="107" t="s">
        <v>524</v>
      </c>
      <c r="C464" s="93" t="s">
        <v>71</v>
      </c>
      <c r="D464" s="85">
        <f>D247</f>
        <v>142.20082000000002</v>
      </c>
      <c r="E464" s="85">
        <f t="shared" ref="E464:R464" si="304">E247</f>
        <v>125.98087000000002</v>
      </c>
      <c r="F464" s="85">
        <f t="shared" si="304"/>
        <v>135.80808999999999</v>
      </c>
      <c r="G464" s="85">
        <f t="shared" si="304"/>
        <v>179.33101931472916</v>
      </c>
      <c r="H464" s="85" t="e">
        <f t="shared" si="304"/>
        <v>#DIV/0!</v>
      </c>
      <c r="I464" s="85" t="e">
        <f t="shared" si="304"/>
        <v>#DIV/0!</v>
      </c>
      <c r="J464" s="85" t="e">
        <f t="shared" si="304"/>
        <v>#DIV/0!</v>
      </c>
      <c r="K464" s="85">
        <f t="shared" si="304"/>
        <v>188.0248239748413</v>
      </c>
      <c r="L464" s="85" t="e">
        <f t="shared" si="304"/>
        <v>#DIV/0!</v>
      </c>
      <c r="M464" s="85" t="e">
        <f t="shared" si="304"/>
        <v>#DIV/0!</v>
      </c>
      <c r="N464" s="85" t="e">
        <f t="shared" si="304"/>
        <v>#DIV/0!</v>
      </c>
      <c r="O464" s="85">
        <f t="shared" si="304"/>
        <v>197.14315225911793</v>
      </c>
      <c r="P464" s="85" t="e">
        <f t="shared" si="304"/>
        <v>#REF!</v>
      </c>
      <c r="Q464" s="85" t="e">
        <f t="shared" si="304"/>
        <v>#REF!</v>
      </c>
      <c r="R464" s="85" t="e">
        <f t="shared" si="304"/>
        <v>#REF!</v>
      </c>
    </row>
    <row r="465" spans="1:18" x14ac:dyDescent="0.25">
      <c r="A465" s="93" t="s">
        <v>492</v>
      </c>
      <c r="B465" s="107" t="s">
        <v>525</v>
      </c>
      <c r="C465" s="93" t="s">
        <v>71</v>
      </c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  <c r="R465" s="108"/>
    </row>
    <row r="466" spans="1:18" x14ac:dyDescent="0.25">
      <c r="A466" s="105" t="s">
        <v>459</v>
      </c>
      <c r="B466" s="109" t="s">
        <v>515</v>
      </c>
      <c r="C466" s="105" t="s">
        <v>71</v>
      </c>
      <c r="D466" s="87" t="e">
        <f>D461+D462+D463+D464+D465</f>
        <v>#REF!</v>
      </c>
      <c r="E466" s="87" t="e">
        <f t="shared" ref="E466:O466" si="305">E461+E462+E463+E464+E465</f>
        <v>#REF!</v>
      </c>
      <c r="F466" s="87" t="e">
        <f t="shared" si="305"/>
        <v>#REF!</v>
      </c>
      <c r="G466" s="87" t="e">
        <f t="shared" si="305"/>
        <v>#REF!</v>
      </c>
      <c r="H466" s="87" t="e">
        <f t="shared" si="305"/>
        <v>#REF!</v>
      </c>
      <c r="I466" s="87" t="e">
        <f t="shared" si="305"/>
        <v>#REF!</v>
      </c>
      <c r="J466" s="87" t="e">
        <f t="shared" si="305"/>
        <v>#REF!</v>
      </c>
      <c r="K466" s="87" t="e">
        <f t="shared" si="305"/>
        <v>#REF!</v>
      </c>
      <c r="L466" s="87" t="e">
        <f t="shared" si="305"/>
        <v>#REF!</v>
      </c>
      <c r="M466" s="87" t="e">
        <f t="shared" si="305"/>
        <v>#REF!</v>
      </c>
      <c r="N466" s="87" t="e">
        <f t="shared" si="305"/>
        <v>#REF!</v>
      </c>
      <c r="O466" s="87" t="e">
        <f t="shared" si="305"/>
        <v>#REF!</v>
      </c>
      <c r="P466" s="104"/>
      <c r="Q466" s="104"/>
      <c r="R466" s="104"/>
    </row>
    <row r="467" spans="1:18" x14ac:dyDescent="0.25">
      <c r="A467" s="68"/>
      <c r="B467" s="67"/>
      <c r="C467" s="68"/>
      <c r="D467" s="67"/>
      <c r="E467" s="68"/>
      <c r="F467" s="67"/>
      <c r="G467" s="68"/>
      <c r="H467" s="68"/>
      <c r="I467" s="68"/>
      <c r="J467" s="67"/>
      <c r="K467" s="68"/>
      <c r="L467" s="68"/>
      <c r="M467" s="68"/>
      <c r="N467" s="67"/>
      <c r="O467" s="68"/>
      <c r="P467" s="68"/>
      <c r="Q467" s="68"/>
      <c r="R467" s="67"/>
    </row>
    <row r="468" spans="1:18" ht="15.75" x14ac:dyDescent="0.25">
      <c r="A468" s="288" t="s">
        <v>526</v>
      </c>
      <c r="B468" s="289"/>
      <c r="C468" s="289"/>
      <c r="D468" s="289"/>
      <c r="E468" s="289"/>
      <c r="F468" s="289"/>
      <c r="G468" s="289"/>
      <c r="H468" s="289"/>
      <c r="I468" s="289"/>
      <c r="J468" s="289"/>
      <c r="K468" s="289"/>
      <c r="L468" s="289"/>
      <c r="M468" s="289"/>
      <c r="N468" s="289"/>
      <c r="O468" s="289"/>
      <c r="P468" s="73"/>
      <c r="Q468" s="73"/>
      <c r="R468" s="73"/>
    </row>
    <row r="469" spans="1:18" ht="38.25" x14ac:dyDescent="0.25">
      <c r="A469" s="49"/>
      <c r="B469" s="52" t="s">
        <v>0</v>
      </c>
      <c r="C469" s="3" t="s">
        <v>1</v>
      </c>
      <c r="D469" s="4" t="s">
        <v>2</v>
      </c>
      <c r="E469" s="4" t="s">
        <v>3</v>
      </c>
      <c r="F469" s="5" t="s">
        <v>4</v>
      </c>
      <c r="G469" s="6" t="s">
        <v>5</v>
      </c>
      <c r="H469" s="4" t="s">
        <v>6</v>
      </c>
      <c r="I469" s="4" t="s">
        <v>7</v>
      </c>
      <c r="J469" s="4" t="s">
        <v>8</v>
      </c>
      <c r="K469" s="6" t="s">
        <v>9</v>
      </c>
      <c r="L469" s="4" t="s">
        <v>10</v>
      </c>
      <c r="M469" s="4" t="s">
        <v>11</v>
      </c>
      <c r="N469" s="4" t="s">
        <v>12</v>
      </c>
      <c r="O469" s="6" t="s">
        <v>13</v>
      </c>
      <c r="P469" s="4" t="s">
        <v>14</v>
      </c>
      <c r="Q469" s="4" t="s">
        <v>15</v>
      </c>
      <c r="R469" s="4" t="s">
        <v>16</v>
      </c>
    </row>
    <row r="470" spans="1:18" x14ac:dyDescent="0.25">
      <c r="A470" s="110" t="s">
        <v>520</v>
      </c>
      <c r="B470" s="111" t="s">
        <v>527</v>
      </c>
      <c r="C470" s="110" t="s">
        <v>71</v>
      </c>
      <c r="D470" s="112" t="e">
        <f>D439</f>
        <v>#REF!</v>
      </c>
      <c r="E470" s="112" t="e">
        <f t="shared" ref="E470:O470" si="306">E439</f>
        <v>#REF!</v>
      </c>
      <c r="F470" s="112" t="e">
        <f t="shared" si="306"/>
        <v>#REF!</v>
      </c>
      <c r="G470" s="112" t="e">
        <f t="shared" si="306"/>
        <v>#REF!</v>
      </c>
      <c r="H470" s="112" t="e">
        <f t="shared" si="306"/>
        <v>#REF!</v>
      </c>
      <c r="I470" s="112" t="e">
        <f t="shared" si="306"/>
        <v>#REF!</v>
      </c>
      <c r="J470" s="112" t="e">
        <f t="shared" si="306"/>
        <v>#REF!</v>
      </c>
      <c r="K470" s="112" t="e">
        <f t="shared" si="306"/>
        <v>#REF!</v>
      </c>
      <c r="L470" s="112" t="e">
        <f t="shared" si="306"/>
        <v>#REF!</v>
      </c>
      <c r="M470" s="112" t="e">
        <f t="shared" si="306"/>
        <v>#REF!</v>
      </c>
      <c r="N470" s="112" t="e">
        <f t="shared" si="306"/>
        <v>#REF!</v>
      </c>
      <c r="O470" s="112" t="e">
        <f t="shared" si="306"/>
        <v>#REF!</v>
      </c>
      <c r="P470" s="112"/>
      <c r="Q470" s="112"/>
      <c r="R470" s="112"/>
    </row>
    <row r="471" spans="1:18" x14ac:dyDescent="0.25">
      <c r="A471" s="110" t="s">
        <v>516</v>
      </c>
      <c r="B471" s="111" t="s">
        <v>528</v>
      </c>
      <c r="C471" s="110" t="s">
        <v>71</v>
      </c>
      <c r="D471" s="112" t="e">
        <f>D457</f>
        <v>#REF!</v>
      </c>
      <c r="E471" s="112" t="e">
        <f t="shared" ref="E471:O471" si="307">E457</f>
        <v>#REF!</v>
      </c>
      <c r="F471" s="112" t="e">
        <f t="shared" si="307"/>
        <v>#REF!</v>
      </c>
      <c r="G471" s="112" t="e">
        <f t="shared" si="307"/>
        <v>#REF!</v>
      </c>
      <c r="H471" s="112" t="e">
        <f t="shared" si="307"/>
        <v>#REF!</v>
      </c>
      <c r="I471" s="112" t="e">
        <f t="shared" si="307"/>
        <v>#REF!</v>
      </c>
      <c r="J471" s="112" t="e">
        <f t="shared" si="307"/>
        <v>#REF!</v>
      </c>
      <c r="K471" s="112" t="e">
        <f t="shared" si="307"/>
        <v>#REF!</v>
      </c>
      <c r="L471" s="112" t="e">
        <f t="shared" si="307"/>
        <v>#REF!</v>
      </c>
      <c r="M471" s="112" t="e">
        <f t="shared" si="307"/>
        <v>#REF!</v>
      </c>
      <c r="N471" s="112" t="e">
        <f t="shared" si="307"/>
        <v>#REF!</v>
      </c>
      <c r="O471" s="112" t="e">
        <f t="shared" si="307"/>
        <v>#REF!</v>
      </c>
      <c r="P471" s="112"/>
      <c r="Q471" s="112"/>
      <c r="R471" s="112"/>
    </row>
    <row r="472" spans="1:18" ht="38.25" x14ac:dyDescent="0.25">
      <c r="A472" s="110" t="s">
        <v>517</v>
      </c>
      <c r="B472" s="111" t="s">
        <v>529</v>
      </c>
      <c r="C472" s="110" t="s">
        <v>71</v>
      </c>
      <c r="D472" s="112" t="e">
        <f>D466</f>
        <v>#REF!</v>
      </c>
      <c r="E472" s="112" t="e">
        <f t="shared" ref="E472:O472" si="308">E466</f>
        <v>#REF!</v>
      </c>
      <c r="F472" s="112" t="e">
        <f t="shared" si="308"/>
        <v>#REF!</v>
      </c>
      <c r="G472" s="112" t="e">
        <f t="shared" si="308"/>
        <v>#REF!</v>
      </c>
      <c r="H472" s="112" t="e">
        <f t="shared" si="308"/>
        <v>#REF!</v>
      </c>
      <c r="I472" s="112" t="e">
        <f t="shared" si="308"/>
        <v>#REF!</v>
      </c>
      <c r="J472" s="112" t="e">
        <f t="shared" si="308"/>
        <v>#REF!</v>
      </c>
      <c r="K472" s="112" t="e">
        <f t="shared" si="308"/>
        <v>#REF!</v>
      </c>
      <c r="L472" s="112" t="e">
        <f t="shared" si="308"/>
        <v>#REF!</v>
      </c>
      <c r="M472" s="112" t="e">
        <f t="shared" si="308"/>
        <v>#REF!</v>
      </c>
      <c r="N472" s="112" t="e">
        <f t="shared" si="308"/>
        <v>#REF!</v>
      </c>
      <c r="O472" s="112" t="e">
        <f t="shared" si="308"/>
        <v>#REF!</v>
      </c>
      <c r="P472" s="112"/>
      <c r="Q472" s="112"/>
      <c r="R472" s="112"/>
    </row>
    <row r="473" spans="1:18" x14ac:dyDescent="0.25">
      <c r="A473" s="110" t="s">
        <v>490</v>
      </c>
      <c r="B473" s="111" t="s">
        <v>530</v>
      </c>
      <c r="C473" s="110" t="s">
        <v>71</v>
      </c>
      <c r="D473" s="112">
        <f>D330+D331+D332+D333</f>
        <v>675.3</v>
      </c>
      <c r="E473" s="112">
        <f t="shared" ref="E473:O473" si="309">E330+E331+E332+E333</f>
        <v>209.70499999999998</v>
      </c>
      <c r="F473" s="112">
        <f t="shared" si="309"/>
        <v>604.21</v>
      </c>
      <c r="G473" s="112">
        <f t="shared" si="309"/>
        <v>11814.4</v>
      </c>
      <c r="H473" s="112">
        <f t="shared" si="309"/>
        <v>85.48</v>
      </c>
      <c r="I473" s="112">
        <f t="shared" si="309"/>
        <v>85.48</v>
      </c>
      <c r="J473" s="112">
        <f t="shared" si="309"/>
        <v>85.48</v>
      </c>
      <c r="K473" s="112">
        <f t="shared" si="309"/>
        <v>8515.1930930691778</v>
      </c>
      <c r="L473" s="112">
        <f t="shared" si="309"/>
        <v>85.48</v>
      </c>
      <c r="M473" s="112">
        <f t="shared" si="309"/>
        <v>85.48</v>
      </c>
      <c r="N473" s="112">
        <f t="shared" si="309"/>
        <v>85.48</v>
      </c>
      <c r="O473" s="112">
        <f t="shared" si="309"/>
        <v>8603.5183138048105</v>
      </c>
      <c r="P473" s="112"/>
      <c r="Q473" s="112"/>
      <c r="R473" s="112"/>
    </row>
    <row r="474" spans="1:18" ht="38.25" x14ac:dyDescent="0.25">
      <c r="A474" s="110" t="s">
        <v>492</v>
      </c>
      <c r="B474" s="111" t="s">
        <v>531</v>
      </c>
      <c r="C474" s="110" t="s">
        <v>71</v>
      </c>
      <c r="D474" s="112">
        <v>0</v>
      </c>
      <c r="E474" s="112">
        <v>0</v>
      </c>
      <c r="F474" s="112">
        <v>0</v>
      </c>
      <c r="G474" s="112">
        <v>0</v>
      </c>
      <c r="H474" s="112"/>
      <c r="I474" s="112"/>
      <c r="J474" s="112"/>
      <c r="K474" s="112">
        <v>0</v>
      </c>
      <c r="L474" s="112"/>
      <c r="M474" s="112"/>
      <c r="N474" s="112"/>
      <c r="O474" s="112">
        <v>0</v>
      </c>
      <c r="P474" s="112"/>
      <c r="Q474" s="112"/>
      <c r="R474" s="112"/>
    </row>
    <row r="475" spans="1:18" ht="51" x14ac:dyDescent="0.25">
      <c r="A475" s="110" t="s">
        <v>459</v>
      </c>
      <c r="B475" s="111" t="s">
        <v>532</v>
      </c>
      <c r="C475" s="110" t="s">
        <v>71</v>
      </c>
      <c r="D475" s="112">
        <v>0</v>
      </c>
      <c r="E475" s="112">
        <v>0</v>
      </c>
      <c r="F475" s="112">
        <v>0</v>
      </c>
      <c r="G475" s="112">
        <v>0</v>
      </c>
      <c r="H475" s="112"/>
      <c r="I475" s="112"/>
      <c r="J475" s="112"/>
      <c r="K475" s="112">
        <v>0</v>
      </c>
      <c r="L475" s="112"/>
      <c r="M475" s="112"/>
      <c r="N475" s="112"/>
      <c r="O475" s="112">
        <v>0</v>
      </c>
      <c r="P475" s="112"/>
      <c r="Q475" s="112"/>
      <c r="R475" s="112"/>
    </row>
    <row r="476" spans="1:18" ht="38.25" x14ac:dyDescent="0.25">
      <c r="A476" s="110" t="s">
        <v>461</v>
      </c>
      <c r="B476" s="111" t="s">
        <v>533</v>
      </c>
      <c r="C476" s="110" t="s">
        <v>71</v>
      </c>
      <c r="D476" s="112">
        <v>0</v>
      </c>
      <c r="E476" s="112">
        <v>0</v>
      </c>
      <c r="F476" s="112">
        <v>0</v>
      </c>
      <c r="G476" s="112">
        <v>0</v>
      </c>
      <c r="H476" s="112"/>
      <c r="I476" s="112"/>
      <c r="J476" s="112"/>
      <c r="K476" s="112">
        <v>0</v>
      </c>
      <c r="L476" s="112"/>
      <c r="M476" s="112"/>
      <c r="N476" s="112"/>
      <c r="O476" s="112">
        <v>0</v>
      </c>
      <c r="P476" s="112"/>
      <c r="Q476" s="112"/>
      <c r="R476" s="112"/>
    </row>
    <row r="477" spans="1:18" ht="25.5" x14ac:dyDescent="0.25">
      <c r="A477" s="110" t="s">
        <v>463</v>
      </c>
      <c r="B477" s="111" t="s">
        <v>534</v>
      </c>
      <c r="C477" s="110" t="s">
        <v>71</v>
      </c>
      <c r="D477" s="112">
        <v>0</v>
      </c>
      <c r="E477" s="112">
        <v>0</v>
      </c>
      <c r="F477" s="112">
        <v>0</v>
      </c>
      <c r="G477" s="112">
        <v>0</v>
      </c>
      <c r="H477" s="112"/>
      <c r="I477" s="112"/>
      <c r="J477" s="112"/>
      <c r="K477" s="112">
        <v>0</v>
      </c>
      <c r="L477" s="112"/>
      <c r="M477" s="112"/>
      <c r="N477" s="112"/>
      <c r="O477" s="112">
        <v>0</v>
      </c>
      <c r="P477" s="112"/>
      <c r="Q477" s="112"/>
      <c r="R477" s="112"/>
    </row>
    <row r="478" spans="1:18" ht="103.5" customHeight="1" x14ac:dyDescent="0.25">
      <c r="A478" s="110" t="s">
        <v>465</v>
      </c>
      <c r="B478" s="111" t="s">
        <v>535</v>
      </c>
      <c r="C478" s="110" t="s">
        <v>71</v>
      </c>
      <c r="D478" s="112">
        <v>0</v>
      </c>
      <c r="E478" s="112">
        <v>0</v>
      </c>
      <c r="F478" s="112">
        <v>0</v>
      </c>
      <c r="G478" s="112">
        <v>0</v>
      </c>
      <c r="H478" s="112"/>
      <c r="I478" s="112"/>
      <c r="J478" s="112"/>
      <c r="K478" s="112">
        <v>0</v>
      </c>
      <c r="L478" s="112"/>
      <c r="M478" s="112"/>
      <c r="N478" s="112"/>
      <c r="O478" s="112">
        <v>0</v>
      </c>
      <c r="P478" s="112"/>
      <c r="Q478" s="112"/>
      <c r="R478" s="112"/>
    </row>
    <row r="479" spans="1:18" x14ac:dyDescent="0.25">
      <c r="A479" s="2" t="s">
        <v>467</v>
      </c>
      <c r="B479" s="30" t="s">
        <v>536</v>
      </c>
      <c r="C479" s="2" t="s">
        <v>71</v>
      </c>
      <c r="D479" s="113" t="e">
        <f>D470+D471+D472+D473+D474+D475+D476+D477+D478</f>
        <v>#REF!</v>
      </c>
      <c r="E479" s="113" t="e">
        <f t="shared" ref="E479:O479" si="310">E470+E471+E472+E473+E474+E475+E476+E477+E478</f>
        <v>#REF!</v>
      </c>
      <c r="F479" s="113" t="e">
        <f t="shared" si="310"/>
        <v>#REF!</v>
      </c>
      <c r="G479" s="113" t="e">
        <f t="shared" si="310"/>
        <v>#REF!</v>
      </c>
      <c r="H479" s="113" t="e">
        <f t="shared" si="310"/>
        <v>#REF!</v>
      </c>
      <c r="I479" s="113" t="e">
        <f t="shared" si="310"/>
        <v>#REF!</v>
      </c>
      <c r="J479" s="113" t="e">
        <f t="shared" si="310"/>
        <v>#REF!</v>
      </c>
      <c r="K479" s="113" t="e">
        <f t="shared" si="310"/>
        <v>#REF!</v>
      </c>
      <c r="L479" s="113" t="e">
        <f t="shared" si="310"/>
        <v>#REF!</v>
      </c>
      <c r="M479" s="113" t="e">
        <f t="shared" si="310"/>
        <v>#REF!</v>
      </c>
      <c r="N479" s="113" t="e">
        <f t="shared" si="310"/>
        <v>#REF!</v>
      </c>
      <c r="O479" s="113" t="e">
        <f t="shared" si="310"/>
        <v>#REF!</v>
      </c>
      <c r="P479" s="113"/>
      <c r="Q479" s="113"/>
      <c r="R479" s="113"/>
    </row>
    <row r="480" spans="1:18" x14ac:dyDescent="0.25">
      <c r="A480" s="110" t="s">
        <v>480</v>
      </c>
      <c r="B480" s="111" t="s">
        <v>537</v>
      </c>
      <c r="C480" s="110" t="s">
        <v>71</v>
      </c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</row>
  </sheetData>
  <mergeCells count="7">
    <mergeCell ref="A468:O468"/>
    <mergeCell ref="A1:O1"/>
    <mergeCell ref="A401:O401"/>
    <mergeCell ref="A431:O431"/>
    <mergeCell ref="A459:O459"/>
    <mergeCell ref="A354:O354"/>
    <mergeCell ref="A441:O441"/>
  </mergeCells>
  <pageMargins left="0" right="0" top="0" bottom="0" header="0.31496062992125984" footer="0.31496062992125984"/>
  <pageSetup paperSize="9" scale="82" fitToHeight="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484"/>
  <sheetViews>
    <sheetView view="pageBreakPreview" zoomScale="120" zoomScaleNormal="100" zoomScaleSheetLayoutView="120" workbookViewId="0">
      <pane xSplit="3" ySplit="1" topLeftCell="D262" activePane="bottomRight" state="frozen"/>
      <selection pane="topRight" activeCell="D1" sqref="D1"/>
      <selection pane="bottomLeft" activeCell="A3" sqref="A3"/>
      <selection pane="bottomRight" activeCell="B280" sqref="B280"/>
    </sheetView>
  </sheetViews>
  <sheetFormatPr defaultRowHeight="15" x14ac:dyDescent="0.25"/>
  <cols>
    <col min="1" max="1" width="8" customWidth="1"/>
    <col min="2" max="2" width="48.28515625" customWidth="1"/>
    <col min="3" max="3" width="10.42578125" customWidth="1"/>
    <col min="4" max="4" width="9.85546875" customWidth="1"/>
    <col min="5" max="5" width="10" customWidth="1"/>
    <col min="6" max="6" width="10.28515625" customWidth="1"/>
    <col min="7" max="7" width="9.7109375" customWidth="1"/>
    <col min="8" max="8" width="0" hidden="1" customWidth="1"/>
    <col min="9" max="11" width="9.140625" hidden="1" customWidth="1"/>
    <col min="13" max="13" width="10" customWidth="1"/>
    <col min="15" max="17" width="9.140625" hidden="1" customWidth="1"/>
    <col min="18" max="18" width="9.140625" customWidth="1"/>
    <col min="20" max="22" width="9.140625" hidden="1" customWidth="1"/>
    <col min="23" max="23" width="9.140625" customWidth="1"/>
    <col min="25" max="25" width="12.85546875" bestFit="1" customWidth="1"/>
  </cols>
  <sheetData>
    <row r="1" spans="1:25" ht="34.5" customHeight="1" x14ac:dyDescent="0.25">
      <c r="A1" s="292" t="s">
        <v>601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53"/>
      <c r="O1" s="253"/>
      <c r="P1" s="253"/>
      <c r="Q1" s="253"/>
      <c r="R1" s="253"/>
      <c r="S1" s="253"/>
      <c r="T1" s="253"/>
      <c r="U1" s="253"/>
      <c r="V1" s="253"/>
      <c r="W1" s="253"/>
    </row>
    <row r="2" spans="1:25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6" t="s">
        <v>4</v>
      </c>
      <c r="G2" s="236" t="s">
        <v>587</v>
      </c>
      <c r="H2" s="4" t="s">
        <v>5</v>
      </c>
      <c r="I2" s="4" t="s">
        <v>6</v>
      </c>
      <c r="J2" s="4" t="s">
        <v>7</v>
      </c>
      <c r="K2" s="4" t="s">
        <v>8</v>
      </c>
      <c r="L2" s="274" t="s">
        <v>542</v>
      </c>
      <c r="M2" s="6" t="s">
        <v>602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543</v>
      </c>
      <c r="S2" s="4" t="s">
        <v>13</v>
      </c>
      <c r="T2" s="4" t="s">
        <v>14</v>
      </c>
      <c r="U2" s="4" t="s">
        <v>15</v>
      </c>
      <c r="V2" s="4" t="s">
        <v>16</v>
      </c>
      <c r="W2" s="4" t="s">
        <v>544</v>
      </c>
    </row>
    <row r="3" spans="1:25" x14ac:dyDescent="0.25">
      <c r="A3" s="7">
        <v>1</v>
      </c>
      <c r="B3" s="8" t="s">
        <v>17</v>
      </c>
      <c r="C3" s="3" t="s">
        <v>18</v>
      </c>
      <c r="D3" s="9" t="s">
        <v>538</v>
      </c>
      <c r="E3" s="9" t="s">
        <v>538</v>
      </c>
      <c r="F3" s="9" t="s">
        <v>538</v>
      </c>
      <c r="G3" s="230" t="s">
        <v>538</v>
      </c>
      <c r="H3" s="9" t="s">
        <v>538</v>
      </c>
      <c r="I3" s="9" t="s">
        <v>538</v>
      </c>
      <c r="J3" s="9" t="s">
        <v>538</v>
      </c>
      <c r="K3" s="9" t="s">
        <v>538</v>
      </c>
      <c r="L3" s="196" t="s">
        <v>538</v>
      </c>
      <c r="M3" s="9" t="s">
        <v>538</v>
      </c>
      <c r="N3" s="9" t="s">
        <v>538</v>
      </c>
      <c r="O3" s="9" t="s">
        <v>538</v>
      </c>
      <c r="P3" s="9" t="s">
        <v>538</v>
      </c>
      <c r="Q3" s="9" t="s">
        <v>538</v>
      </c>
      <c r="R3" s="196" t="s">
        <v>538</v>
      </c>
      <c r="S3" s="9" t="s">
        <v>538</v>
      </c>
      <c r="T3" s="9" t="s">
        <v>538</v>
      </c>
      <c r="U3" s="9" t="s">
        <v>538</v>
      </c>
      <c r="V3" s="9" t="s">
        <v>538</v>
      </c>
      <c r="W3" s="196" t="s">
        <v>538</v>
      </c>
    </row>
    <row r="4" spans="1:25" x14ac:dyDescent="0.25">
      <c r="A4" s="7">
        <v>2</v>
      </c>
      <c r="B4" s="8" t="s">
        <v>19</v>
      </c>
      <c r="C4" s="3" t="s">
        <v>20</v>
      </c>
      <c r="D4" s="10">
        <v>1</v>
      </c>
      <c r="E4" s="10">
        <v>1</v>
      </c>
      <c r="F4" s="10">
        <v>1</v>
      </c>
      <c r="G4" s="231">
        <v>1</v>
      </c>
      <c r="H4" s="10">
        <v>1</v>
      </c>
      <c r="I4" s="10">
        <v>1</v>
      </c>
      <c r="J4" s="10">
        <v>1</v>
      </c>
      <c r="K4" s="10">
        <v>1</v>
      </c>
      <c r="L4" s="197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97">
        <v>1</v>
      </c>
      <c r="S4" s="10">
        <v>1</v>
      </c>
      <c r="T4" s="10">
        <v>1</v>
      </c>
      <c r="U4" s="10">
        <v>1</v>
      </c>
      <c r="V4" s="10">
        <v>1</v>
      </c>
      <c r="W4" s="197">
        <v>1</v>
      </c>
    </row>
    <row r="5" spans="1:25" x14ac:dyDescent="0.25">
      <c r="A5" s="7">
        <v>3</v>
      </c>
      <c r="B5" s="8" t="s">
        <v>21</v>
      </c>
      <c r="C5" s="3" t="s">
        <v>22</v>
      </c>
      <c r="D5" s="11">
        <v>1.92</v>
      </c>
      <c r="E5" s="11">
        <v>1.92</v>
      </c>
      <c r="F5" s="11">
        <v>1.92</v>
      </c>
      <c r="G5" s="232">
        <v>1.92</v>
      </c>
      <c r="H5" s="11">
        <v>1.92</v>
      </c>
      <c r="I5" s="11">
        <v>1.92</v>
      </c>
      <c r="J5" s="11">
        <v>1.92</v>
      </c>
      <c r="K5" s="11">
        <v>1.92</v>
      </c>
      <c r="L5" s="198">
        <v>1.92</v>
      </c>
      <c r="M5" s="11">
        <v>1.92</v>
      </c>
      <c r="N5" s="11">
        <v>1.92</v>
      </c>
      <c r="O5" s="11">
        <v>1.92</v>
      </c>
      <c r="P5" s="11">
        <v>1.92</v>
      </c>
      <c r="Q5" s="11">
        <v>1.92</v>
      </c>
      <c r="R5" s="198">
        <v>1.92</v>
      </c>
      <c r="S5" s="11">
        <v>1.92</v>
      </c>
      <c r="T5" s="11">
        <v>1.92</v>
      </c>
      <c r="U5" s="11">
        <v>1.92</v>
      </c>
      <c r="V5" s="11">
        <v>1.92</v>
      </c>
      <c r="W5" s="198">
        <v>1.92</v>
      </c>
    </row>
    <row r="6" spans="1:25" ht="25.5" x14ac:dyDescent="0.25">
      <c r="A6" s="7">
        <v>4</v>
      </c>
      <c r="B6" s="60" t="s">
        <v>23</v>
      </c>
      <c r="C6" s="3" t="s">
        <v>24</v>
      </c>
      <c r="D6" s="11">
        <v>2.83</v>
      </c>
      <c r="E6" s="11">
        <f>1.4174*2</f>
        <v>2.8348</v>
      </c>
      <c r="F6" s="11">
        <v>2.83</v>
      </c>
      <c r="G6" s="232">
        <v>2.83</v>
      </c>
      <c r="H6" s="11">
        <f t="shared" ref="H6:V6" si="0">1.4174*2</f>
        <v>2.8348</v>
      </c>
      <c r="I6" s="11">
        <f t="shared" si="0"/>
        <v>2.8348</v>
      </c>
      <c r="J6" s="11">
        <f t="shared" si="0"/>
        <v>2.8348</v>
      </c>
      <c r="K6" s="11">
        <f t="shared" si="0"/>
        <v>2.8348</v>
      </c>
      <c r="L6" s="198">
        <f t="shared" si="0"/>
        <v>2.8348</v>
      </c>
      <c r="M6" s="11">
        <v>2.83</v>
      </c>
      <c r="N6" s="11">
        <f t="shared" si="0"/>
        <v>2.8348</v>
      </c>
      <c r="O6" s="11">
        <f t="shared" si="0"/>
        <v>2.8348</v>
      </c>
      <c r="P6" s="11">
        <f t="shared" si="0"/>
        <v>2.8348</v>
      </c>
      <c r="Q6" s="11">
        <f t="shared" si="0"/>
        <v>2.8348</v>
      </c>
      <c r="R6" s="198">
        <v>2.83</v>
      </c>
      <c r="S6" s="11">
        <f t="shared" si="0"/>
        <v>2.8348</v>
      </c>
      <c r="T6" s="11">
        <f t="shared" si="0"/>
        <v>2.8348</v>
      </c>
      <c r="U6" s="11">
        <f t="shared" si="0"/>
        <v>2.8348</v>
      </c>
      <c r="V6" s="11">
        <f t="shared" si="0"/>
        <v>2.8348</v>
      </c>
      <c r="W6" s="198">
        <v>2.83</v>
      </c>
    </row>
    <row r="7" spans="1:25" x14ac:dyDescent="0.25">
      <c r="A7" s="7">
        <v>5</v>
      </c>
      <c r="B7" s="12" t="s">
        <v>25</v>
      </c>
      <c r="C7" s="13" t="s">
        <v>26</v>
      </c>
      <c r="D7" s="14">
        <f t="shared" ref="D7:W7" si="1">D8+D10-D14</f>
        <v>4716.8792377870559</v>
      </c>
      <c r="E7" s="14">
        <f t="shared" si="1"/>
        <v>3625.3928050750537</v>
      </c>
      <c r="F7" s="31">
        <f t="shared" si="1"/>
        <v>4730.3892377870561</v>
      </c>
      <c r="G7" s="233">
        <f t="shared" si="1"/>
        <v>3708.5301434606959</v>
      </c>
      <c r="H7" s="31">
        <f t="shared" si="1"/>
        <v>3944.59</v>
      </c>
      <c r="I7" s="31">
        <f t="shared" si="1"/>
        <v>4379.6379999999999</v>
      </c>
      <c r="J7" s="31">
        <f t="shared" si="1"/>
        <v>4379.6379999999999</v>
      </c>
      <c r="K7" s="31">
        <f t="shared" si="1"/>
        <v>4379.6379999999999</v>
      </c>
      <c r="L7" s="199">
        <f t="shared" si="1"/>
        <v>3944.5900000000011</v>
      </c>
      <c r="M7" s="31">
        <f t="shared" si="1"/>
        <v>2290.2929999999997</v>
      </c>
      <c r="N7" s="31">
        <f t="shared" si="1"/>
        <v>4530.3999999999996</v>
      </c>
      <c r="O7" s="31">
        <f t="shared" si="1"/>
        <v>4379.6379999999999</v>
      </c>
      <c r="P7" s="31">
        <f t="shared" si="1"/>
        <v>4379.6379999999999</v>
      </c>
      <c r="Q7" s="31">
        <f t="shared" si="1"/>
        <v>4379.6379999999999</v>
      </c>
      <c r="R7" s="199">
        <f t="shared" si="1"/>
        <v>3944.59</v>
      </c>
      <c r="S7" s="31">
        <f t="shared" si="1"/>
        <v>4530.3999999999996</v>
      </c>
      <c r="T7" s="31">
        <f t="shared" si="1"/>
        <v>4379.6379999999999</v>
      </c>
      <c r="U7" s="31">
        <f t="shared" si="1"/>
        <v>4379.6379999999999</v>
      </c>
      <c r="V7" s="31">
        <f t="shared" si="1"/>
        <v>4379.6379999999999</v>
      </c>
      <c r="W7" s="199">
        <f t="shared" si="1"/>
        <v>3944.59</v>
      </c>
    </row>
    <row r="8" spans="1:25" x14ac:dyDescent="0.25">
      <c r="A8" s="7">
        <v>6</v>
      </c>
      <c r="B8" s="266" t="s">
        <v>27</v>
      </c>
      <c r="C8" s="13" t="s">
        <v>26</v>
      </c>
      <c r="D8" s="11">
        <v>154.09</v>
      </c>
      <c r="E8" s="11">
        <v>149.87</v>
      </c>
      <c r="F8" s="53">
        <v>167.6</v>
      </c>
      <c r="G8" s="234">
        <v>167.6</v>
      </c>
      <c r="H8" s="53">
        <v>150.76</v>
      </c>
      <c r="I8" s="53"/>
      <c r="J8" s="53"/>
      <c r="K8" s="53"/>
      <c r="L8" s="200">
        <v>150.76</v>
      </c>
      <c r="M8" s="279">
        <v>72.62</v>
      </c>
      <c r="N8" s="53">
        <v>150.76</v>
      </c>
      <c r="O8" s="53"/>
      <c r="P8" s="53"/>
      <c r="Q8" s="53"/>
      <c r="R8" s="200">
        <v>150.76</v>
      </c>
      <c r="S8" s="53">
        <v>150.76</v>
      </c>
      <c r="T8" s="11"/>
      <c r="U8" s="11"/>
      <c r="V8" s="11"/>
      <c r="W8" s="200">
        <v>150.76</v>
      </c>
    </row>
    <row r="9" spans="1:25" x14ac:dyDescent="0.25">
      <c r="A9" s="7">
        <v>7</v>
      </c>
      <c r="B9" s="15" t="s">
        <v>28</v>
      </c>
      <c r="C9" s="13" t="s">
        <v>29</v>
      </c>
      <c r="D9" s="14">
        <f>IF(D8=0,0,100*D8/D7)</f>
        <v>3.2667785676084424</v>
      </c>
      <c r="E9" s="14">
        <f t="shared" ref="E9:W9" si="2">IF(E8=0,0,100*E8/E7)</f>
        <v>4.1338968784348697</v>
      </c>
      <c r="F9" s="31">
        <f t="shared" si="2"/>
        <v>3.5430488185028444</v>
      </c>
      <c r="G9" s="233">
        <f t="shared" si="2"/>
        <v>4.5193107111595543</v>
      </c>
      <c r="H9" s="31">
        <f t="shared" si="2"/>
        <v>3.8219434719451195</v>
      </c>
      <c r="I9" s="31">
        <f t="shared" si="2"/>
        <v>0</v>
      </c>
      <c r="J9" s="31">
        <f t="shared" si="2"/>
        <v>0</v>
      </c>
      <c r="K9" s="31">
        <f t="shared" si="2"/>
        <v>0</v>
      </c>
      <c r="L9" s="199">
        <f>IF(L8=0,0,100*L8/L7)</f>
        <v>3.8219434719451186</v>
      </c>
      <c r="M9" s="31">
        <f>IF(M8=0,0,100*M8/M7)</f>
        <v>3.1707733464670245</v>
      </c>
      <c r="N9" s="31">
        <f t="shared" si="2"/>
        <v>3.327741479781035</v>
      </c>
      <c r="O9" s="31">
        <f t="shared" si="2"/>
        <v>0</v>
      </c>
      <c r="P9" s="31">
        <f t="shared" si="2"/>
        <v>0</v>
      </c>
      <c r="Q9" s="31">
        <f t="shared" si="2"/>
        <v>0</v>
      </c>
      <c r="R9" s="199">
        <f t="shared" si="2"/>
        <v>3.8219434719451195</v>
      </c>
      <c r="S9" s="31">
        <f t="shared" si="2"/>
        <v>3.327741479781035</v>
      </c>
      <c r="T9" s="31">
        <f t="shared" si="2"/>
        <v>0</v>
      </c>
      <c r="U9" s="31">
        <f t="shared" si="2"/>
        <v>0</v>
      </c>
      <c r="V9" s="31">
        <f t="shared" si="2"/>
        <v>0</v>
      </c>
      <c r="W9" s="199">
        <f t="shared" si="2"/>
        <v>3.8219434719451195</v>
      </c>
    </row>
    <row r="10" spans="1:25" x14ac:dyDescent="0.25">
      <c r="A10" s="7">
        <v>8</v>
      </c>
      <c r="B10" s="12" t="s">
        <v>30</v>
      </c>
      <c r="C10" s="13" t="s">
        <v>26</v>
      </c>
      <c r="D10" s="14">
        <f t="shared" ref="D10:W10" si="3">D11+D16</f>
        <v>4562.7892377870558</v>
      </c>
      <c r="E10" s="14">
        <f t="shared" si="3"/>
        <v>3475.5228050750538</v>
      </c>
      <c r="F10" s="31">
        <f t="shared" si="3"/>
        <v>4562.7892377870558</v>
      </c>
      <c r="G10" s="233">
        <f t="shared" si="3"/>
        <v>3540.9301434606959</v>
      </c>
      <c r="H10" s="31">
        <f t="shared" si="3"/>
        <v>3793.8300000000004</v>
      </c>
      <c r="I10" s="31">
        <f t="shared" si="3"/>
        <v>4379.6379999999999</v>
      </c>
      <c r="J10" s="31">
        <f t="shared" si="3"/>
        <v>4379.6379999999999</v>
      </c>
      <c r="K10" s="31">
        <f t="shared" si="3"/>
        <v>4379.6379999999999</v>
      </c>
      <c r="L10" s="199">
        <f t="shared" si="3"/>
        <v>3793.8300000000008</v>
      </c>
      <c r="M10" s="31">
        <f t="shared" si="3"/>
        <v>2217.6729999999998</v>
      </c>
      <c r="N10" s="31">
        <f t="shared" si="3"/>
        <v>4379.6399999999994</v>
      </c>
      <c r="O10" s="31">
        <f t="shared" si="3"/>
        <v>4379.6379999999999</v>
      </c>
      <c r="P10" s="31">
        <f t="shared" si="3"/>
        <v>4379.6379999999999</v>
      </c>
      <c r="Q10" s="31">
        <f t="shared" si="3"/>
        <v>4379.6379999999999</v>
      </c>
      <c r="R10" s="199">
        <f t="shared" si="3"/>
        <v>3793.83</v>
      </c>
      <c r="S10" s="31">
        <f t="shared" si="3"/>
        <v>4379.6399999999994</v>
      </c>
      <c r="T10" s="31">
        <f t="shared" si="3"/>
        <v>4379.6379999999999</v>
      </c>
      <c r="U10" s="31">
        <f t="shared" si="3"/>
        <v>4379.6379999999999</v>
      </c>
      <c r="V10" s="31">
        <f t="shared" si="3"/>
        <v>4379.6379999999999</v>
      </c>
      <c r="W10" s="199">
        <f t="shared" si="3"/>
        <v>3793.83</v>
      </c>
    </row>
    <row r="11" spans="1:25" x14ac:dyDescent="0.25">
      <c r="A11" s="7">
        <v>9</v>
      </c>
      <c r="B11" s="266" t="s">
        <v>31</v>
      </c>
      <c r="C11" s="13" t="s">
        <v>26</v>
      </c>
      <c r="D11" s="11">
        <v>0</v>
      </c>
      <c r="E11" s="11">
        <f>3475.52-3097.82</f>
        <v>377.69999999999982</v>
      </c>
      <c r="F11" s="53">
        <v>0</v>
      </c>
      <c r="G11" s="234">
        <v>0</v>
      </c>
      <c r="H11" s="53">
        <v>0</v>
      </c>
      <c r="I11" s="53">
        <v>0</v>
      </c>
      <c r="J11" s="53">
        <v>0</v>
      </c>
      <c r="K11" s="53">
        <v>0</v>
      </c>
      <c r="L11" s="200">
        <v>0</v>
      </c>
      <c r="M11" s="279">
        <v>228.7</v>
      </c>
      <c r="N11" s="53">
        <v>0</v>
      </c>
      <c r="O11" s="53">
        <v>0</v>
      </c>
      <c r="P11" s="53">
        <v>0</v>
      </c>
      <c r="Q11" s="53">
        <v>0</v>
      </c>
      <c r="R11" s="200">
        <v>0</v>
      </c>
      <c r="S11" s="53">
        <v>0</v>
      </c>
      <c r="T11" s="53">
        <v>0</v>
      </c>
      <c r="U11" s="53">
        <v>0</v>
      </c>
      <c r="V11" s="53">
        <v>0</v>
      </c>
      <c r="W11" s="200">
        <v>0</v>
      </c>
    </row>
    <row r="12" spans="1:25" x14ac:dyDescent="0.25">
      <c r="A12" s="16" t="s">
        <v>32</v>
      </c>
      <c r="B12" s="17" t="s">
        <v>33</v>
      </c>
      <c r="C12" s="13"/>
      <c r="D12" s="11">
        <v>0</v>
      </c>
      <c r="E12" s="11">
        <v>0</v>
      </c>
      <c r="F12" s="11">
        <v>0</v>
      </c>
      <c r="G12" s="232">
        <v>0</v>
      </c>
      <c r="H12" s="11">
        <v>0</v>
      </c>
      <c r="I12" s="11">
        <v>0</v>
      </c>
      <c r="J12" s="11">
        <v>0</v>
      </c>
      <c r="K12" s="11">
        <v>0</v>
      </c>
      <c r="L12" s="198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98">
        <v>0</v>
      </c>
      <c r="S12" s="11">
        <v>0</v>
      </c>
      <c r="T12" s="11">
        <v>0</v>
      </c>
      <c r="U12" s="11">
        <v>0</v>
      </c>
      <c r="V12" s="11">
        <v>0</v>
      </c>
      <c r="W12" s="198">
        <v>0</v>
      </c>
    </row>
    <row r="13" spans="1:25" x14ac:dyDescent="0.25">
      <c r="A13" s="7">
        <v>10</v>
      </c>
      <c r="B13" s="15" t="s">
        <v>34</v>
      </c>
      <c r="C13" s="13" t="s">
        <v>29</v>
      </c>
      <c r="D13" s="14">
        <f>IF(D11=0,0,100*D11/D10)</f>
        <v>0</v>
      </c>
      <c r="E13" s="14">
        <f t="shared" ref="E13:W13" si="4">IF(E11=0,0,100*E11/E10)</f>
        <v>10.867429770521774</v>
      </c>
      <c r="F13" s="14">
        <f t="shared" si="4"/>
        <v>0</v>
      </c>
      <c r="G13" s="235">
        <f t="shared" si="4"/>
        <v>0</v>
      </c>
      <c r="H13" s="14">
        <f t="shared" si="4"/>
        <v>0</v>
      </c>
      <c r="I13" s="14">
        <f t="shared" si="4"/>
        <v>0</v>
      </c>
      <c r="J13" s="14">
        <f t="shared" si="4"/>
        <v>0</v>
      </c>
      <c r="K13" s="14">
        <f t="shared" si="4"/>
        <v>0</v>
      </c>
      <c r="L13" s="201">
        <f t="shared" si="4"/>
        <v>0</v>
      </c>
      <c r="M13" s="14">
        <f t="shared" si="4"/>
        <v>10.312611462555571</v>
      </c>
      <c r="N13" s="14">
        <f t="shared" si="4"/>
        <v>0</v>
      </c>
      <c r="O13" s="14">
        <f t="shared" si="4"/>
        <v>0</v>
      </c>
      <c r="P13" s="14">
        <f t="shared" si="4"/>
        <v>0</v>
      </c>
      <c r="Q13" s="14">
        <f t="shared" si="4"/>
        <v>0</v>
      </c>
      <c r="R13" s="201">
        <f t="shared" si="4"/>
        <v>0</v>
      </c>
      <c r="S13" s="14">
        <f t="shared" si="4"/>
        <v>0</v>
      </c>
      <c r="T13" s="14">
        <f t="shared" si="4"/>
        <v>0</v>
      </c>
      <c r="U13" s="14">
        <f t="shared" si="4"/>
        <v>0</v>
      </c>
      <c r="V13" s="14">
        <f t="shared" si="4"/>
        <v>0</v>
      </c>
      <c r="W13" s="201">
        <f t="shared" si="4"/>
        <v>0</v>
      </c>
    </row>
    <row r="14" spans="1:25" x14ac:dyDescent="0.25">
      <c r="A14" s="7">
        <v>11</v>
      </c>
      <c r="B14" s="12" t="s">
        <v>35</v>
      </c>
      <c r="C14" s="13" t="s">
        <v>26</v>
      </c>
      <c r="D14" s="11">
        <v>0</v>
      </c>
      <c r="E14" s="11">
        <v>0</v>
      </c>
      <c r="F14" s="11">
        <v>0</v>
      </c>
      <c r="G14" s="232">
        <v>0</v>
      </c>
      <c r="H14" s="11">
        <v>0</v>
      </c>
      <c r="I14" s="11">
        <v>0</v>
      </c>
      <c r="J14" s="11">
        <v>0</v>
      </c>
      <c r="K14" s="11">
        <v>0</v>
      </c>
      <c r="L14" s="198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98">
        <v>0</v>
      </c>
      <c r="S14" s="11">
        <v>0</v>
      </c>
      <c r="T14" s="11">
        <v>0</v>
      </c>
      <c r="U14" s="11">
        <v>0</v>
      </c>
      <c r="V14" s="11">
        <v>0</v>
      </c>
      <c r="W14" s="198">
        <v>0</v>
      </c>
    </row>
    <row r="15" spans="1:25" x14ac:dyDescent="0.25">
      <c r="A15" s="7">
        <v>12</v>
      </c>
      <c r="B15" s="12" t="s">
        <v>36</v>
      </c>
      <c r="C15" s="13" t="s">
        <v>26</v>
      </c>
      <c r="D15" s="14">
        <f t="shared" ref="D15:W15" si="5">IF((D16-D14+D12)&lt;0,0,D16-D14+D12)</f>
        <v>4562.7892377870558</v>
      </c>
      <c r="E15" s="14">
        <f t="shared" si="5"/>
        <v>3097.822805075054</v>
      </c>
      <c r="F15" s="31">
        <f t="shared" si="5"/>
        <v>4562.7892377870558</v>
      </c>
      <c r="G15" s="233">
        <f t="shared" si="5"/>
        <v>3540.9301434606959</v>
      </c>
      <c r="H15" s="31">
        <f t="shared" si="5"/>
        <v>3793.8300000000004</v>
      </c>
      <c r="I15" s="31">
        <f t="shared" si="5"/>
        <v>4379.6379999999999</v>
      </c>
      <c r="J15" s="31">
        <f t="shared" si="5"/>
        <v>4379.6379999999999</v>
      </c>
      <c r="K15" s="31">
        <f t="shared" si="5"/>
        <v>4379.6379999999999</v>
      </c>
      <c r="L15" s="199">
        <f t="shared" si="5"/>
        <v>3793.8300000000008</v>
      </c>
      <c r="M15" s="31">
        <f t="shared" si="5"/>
        <v>1988.973</v>
      </c>
      <c r="N15" s="31">
        <f t="shared" si="5"/>
        <v>4379.6399999999994</v>
      </c>
      <c r="O15" s="31">
        <f t="shared" si="5"/>
        <v>4379.6379999999999</v>
      </c>
      <c r="P15" s="31">
        <f t="shared" si="5"/>
        <v>4379.6379999999999</v>
      </c>
      <c r="Q15" s="31">
        <f t="shared" si="5"/>
        <v>4379.6379999999999</v>
      </c>
      <c r="R15" s="199">
        <f t="shared" si="5"/>
        <v>3793.83</v>
      </c>
      <c r="S15" s="31">
        <f t="shared" si="5"/>
        <v>4379.6399999999994</v>
      </c>
      <c r="T15" s="31">
        <f t="shared" si="5"/>
        <v>4379.6379999999999</v>
      </c>
      <c r="U15" s="31">
        <f t="shared" si="5"/>
        <v>4379.6379999999999</v>
      </c>
      <c r="V15" s="31">
        <f t="shared" si="5"/>
        <v>4379.6379999999999</v>
      </c>
      <c r="W15" s="199">
        <f t="shared" si="5"/>
        <v>3793.83</v>
      </c>
      <c r="Y15" s="23">
        <f>(F15-G15)*2051.07/1000</f>
        <v>2095.9045325999668</v>
      </c>
    </row>
    <row r="16" spans="1:25" x14ac:dyDescent="0.25">
      <c r="A16" s="18" t="s">
        <v>37</v>
      </c>
      <c r="B16" s="12" t="s">
        <v>38</v>
      </c>
      <c r="C16" s="13" t="s">
        <v>26</v>
      </c>
      <c r="D16" s="14">
        <f t="shared" ref="D16:W16" si="6">D17+D18+D19+D20+D21+D22+D23+D24+D25+D26+D27+D28</f>
        <v>4562.7892377870558</v>
      </c>
      <c r="E16" s="14">
        <f t="shared" si="6"/>
        <v>3097.822805075054</v>
      </c>
      <c r="F16" s="31">
        <f t="shared" si="6"/>
        <v>4562.7892377870558</v>
      </c>
      <c r="G16" s="233">
        <f t="shared" si="6"/>
        <v>3540.9301434606959</v>
      </c>
      <c r="H16" s="31">
        <f t="shared" si="6"/>
        <v>3793.8300000000004</v>
      </c>
      <c r="I16" s="31">
        <f t="shared" si="6"/>
        <v>4379.6379999999999</v>
      </c>
      <c r="J16" s="31">
        <f t="shared" si="6"/>
        <v>4379.6379999999999</v>
      </c>
      <c r="K16" s="31">
        <f t="shared" si="6"/>
        <v>4379.6379999999999</v>
      </c>
      <c r="L16" s="199">
        <f>L29+L42</f>
        <v>3793.8300000000008</v>
      </c>
      <c r="M16" s="31">
        <f>M29+M42</f>
        <v>1988.973</v>
      </c>
      <c r="N16" s="31">
        <f t="shared" si="6"/>
        <v>4379.6399999999994</v>
      </c>
      <c r="O16" s="31">
        <f t="shared" si="6"/>
        <v>4379.6379999999999</v>
      </c>
      <c r="P16" s="31">
        <f t="shared" si="6"/>
        <v>4379.6379999999999</v>
      </c>
      <c r="Q16" s="31">
        <f t="shared" si="6"/>
        <v>4379.6379999999999</v>
      </c>
      <c r="R16" s="199">
        <f t="shared" si="6"/>
        <v>3793.83</v>
      </c>
      <c r="S16" s="31">
        <f t="shared" si="6"/>
        <v>4379.6399999999994</v>
      </c>
      <c r="T16" s="31">
        <f t="shared" si="6"/>
        <v>4379.6379999999999</v>
      </c>
      <c r="U16" s="31">
        <f t="shared" si="6"/>
        <v>4379.6379999999999</v>
      </c>
      <c r="V16" s="31">
        <f t="shared" si="6"/>
        <v>4379.6379999999999</v>
      </c>
      <c r="W16" s="199">
        <f t="shared" si="6"/>
        <v>3793.83</v>
      </c>
    </row>
    <row r="17" spans="1:23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W28" si="7">D30+D43</f>
        <v>918.62794923412912</v>
      </c>
      <c r="E17" s="14">
        <f t="shared" si="7"/>
        <v>682.45964346000301</v>
      </c>
      <c r="F17" s="14">
        <f t="shared" si="7"/>
        <v>918.62794923412912</v>
      </c>
      <c r="G17" s="235">
        <f t="shared" si="7"/>
        <v>609.79297830046562</v>
      </c>
      <c r="H17" s="14">
        <f t="shared" si="7"/>
        <v>690.54665464870141</v>
      </c>
      <c r="I17" s="14">
        <f t="shared" si="7"/>
        <v>807.81399999999996</v>
      </c>
      <c r="J17" s="14">
        <f t="shared" si="7"/>
        <v>807.81399999999996</v>
      </c>
      <c r="K17" s="14">
        <f t="shared" si="7"/>
        <v>807.81399999999996</v>
      </c>
      <c r="L17" s="201">
        <f t="shared" si="7"/>
        <v>690.54665464870141</v>
      </c>
      <c r="M17" s="14">
        <f t="shared" si="7"/>
        <v>1988.973</v>
      </c>
      <c r="N17" s="14">
        <f t="shared" si="7"/>
        <v>1276.3566546487009</v>
      </c>
      <c r="O17" s="14">
        <f t="shared" si="7"/>
        <v>807.81399999999996</v>
      </c>
      <c r="P17" s="14">
        <f t="shared" si="7"/>
        <v>807.81399999999996</v>
      </c>
      <c r="Q17" s="14">
        <f t="shared" si="7"/>
        <v>807.81399999999996</v>
      </c>
      <c r="R17" s="201">
        <f t="shared" si="7"/>
        <v>690.54665464870095</v>
      </c>
      <c r="S17" s="14">
        <f t="shared" si="7"/>
        <v>1276.3566546487009</v>
      </c>
      <c r="T17" s="14">
        <f t="shared" si="7"/>
        <v>807.81399999999996</v>
      </c>
      <c r="U17" s="14">
        <f t="shared" si="7"/>
        <v>807.81399999999996</v>
      </c>
      <c r="V17" s="14">
        <f t="shared" si="7"/>
        <v>807.81399999999996</v>
      </c>
      <c r="W17" s="201">
        <f t="shared" si="7"/>
        <v>690.54665464870095</v>
      </c>
    </row>
    <row r="18" spans="1:23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7"/>
        <v>719.16676229743473</v>
      </c>
      <c r="E18" s="14">
        <f t="shared" si="7"/>
        <v>521.44464346000302</v>
      </c>
      <c r="F18" s="14">
        <f t="shared" si="7"/>
        <v>719.16676229743473</v>
      </c>
      <c r="G18" s="235">
        <f t="shared" si="7"/>
        <v>577.63358258011499</v>
      </c>
      <c r="H18" s="14">
        <f t="shared" si="7"/>
        <v>551.71507577074237</v>
      </c>
      <c r="I18" s="14">
        <f t="shared" si="7"/>
        <v>643.654</v>
      </c>
      <c r="J18" s="14">
        <f t="shared" si="7"/>
        <v>643.654</v>
      </c>
      <c r="K18" s="14">
        <f t="shared" si="7"/>
        <v>643.654</v>
      </c>
      <c r="L18" s="201">
        <f t="shared" si="7"/>
        <v>551.71507577074237</v>
      </c>
      <c r="M18" s="14">
        <f t="shared" si="7"/>
        <v>0</v>
      </c>
      <c r="N18" s="14">
        <f t="shared" si="7"/>
        <v>551.71507577074237</v>
      </c>
      <c r="O18" s="14">
        <f t="shared" si="7"/>
        <v>643.654</v>
      </c>
      <c r="P18" s="14">
        <f t="shared" si="7"/>
        <v>643.654</v>
      </c>
      <c r="Q18" s="14">
        <f t="shared" si="7"/>
        <v>643.654</v>
      </c>
      <c r="R18" s="201">
        <f t="shared" si="7"/>
        <v>551.71507577074237</v>
      </c>
      <c r="S18" s="14">
        <f t="shared" si="7"/>
        <v>551.71507577074237</v>
      </c>
      <c r="T18" s="14">
        <f t="shared" si="7"/>
        <v>643.654</v>
      </c>
      <c r="U18" s="14">
        <f t="shared" si="7"/>
        <v>643.654</v>
      </c>
      <c r="V18" s="14">
        <f t="shared" si="7"/>
        <v>643.654</v>
      </c>
      <c r="W18" s="201">
        <f t="shared" si="7"/>
        <v>551.71507577074237</v>
      </c>
    </row>
    <row r="19" spans="1:23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7"/>
        <v>605.71317160867102</v>
      </c>
      <c r="E19" s="14">
        <f t="shared" si="7"/>
        <v>364.0485737992426</v>
      </c>
      <c r="F19" s="14">
        <f t="shared" si="7"/>
        <v>605.71317160867102</v>
      </c>
      <c r="G19" s="235">
        <f t="shared" si="7"/>
        <v>325.4965825801151</v>
      </c>
      <c r="H19" s="14">
        <f t="shared" si="7"/>
        <v>472.26034833616427</v>
      </c>
      <c r="I19" s="14">
        <f t="shared" si="7"/>
        <v>549.86400000000003</v>
      </c>
      <c r="J19" s="14">
        <f t="shared" si="7"/>
        <v>549.86400000000003</v>
      </c>
      <c r="K19" s="14">
        <f t="shared" si="7"/>
        <v>549.86400000000003</v>
      </c>
      <c r="L19" s="201">
        <f t="shared" si="7"/>
        <v>472.26034833616427</v>
      </c>
      <c r="M19" s="14">
        <f t="shared" si="7"/>
        <v>0</v>
      </c>
      <c r="N19" s="14">
        <f t="shared" si="7"/>
        <v>472.26034833616427</v>
      </c>
      <c r="O19" s="14">
        <f t="shared" si="7"/>
        <v>549.86400000000003</v>
      </c>
      <c r="P19" s="14">
        <f t="shared" si="7"/>
        <v>549.86400000000003</v>
      </c>
      <c r="Q19" s="14">
        <f t="shared" si="7"/>
        <v>549.86400000000003</v>
      </c>
      <c r="R19" s="201">
        <f t="shared" si="7"/>
        <v>472.26034833616427</v>
      </c>
      <c r="S19" s="14">
        <f t="shared" si="7"/>
        <v>472.26034833616427</v>
      </c>
      <c r="T19" s="14">
        <f t="shared" si="7"/>
        <v>549.86400000000003</v>
      </c>
      <c r="U19" s="14">
        <f t="shared" si="7"/>
        <v>549.86400000000003</v>
      </c>
      <c r="V19" s="14">
        <f t="shared" si="7"/>
        <v>549.86400000000003</v>
      </c>
      <c r="W19" s="201">
        <f t="shared" si="7"/>
        <v>472.26034833616427</v>
      </c>
    </row>
    <row r="20" spans="1:23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7"/>
        <v>331.91497606710669</v>
      </c>
      <c r="E20" s="14">
        <f t="shared" si="7"/>
        <v>246.55858747704721</v>
      </c>
      <c r="F20" s="14">
        <f t="shared" si="7"/>
        <v>331.91497606710669</v>
      </c>
      <c r="G20" s="235">
        <f t="shared" si="7"/>
        <v>295.08799999999997</v>
      </c>
      <c r="H20" s="14">
        <f t="shared" si="7"/>
        <v>281.38539408553532</v>
      </c>
      <c r="I20" s="14">
        <f t="shared" si="7"/>
        <v>324.27399999999994</v>
      </c>
      <c r="J20" s="14">
        <f t="shared" si="7"/>
        <v>324.27399999999994</v>
      </c>
      <c r="K20" s="14">
        <f t="shared" si="7"/>
        <v>324.27399999999994</v>
      </c>
      <c r="L20" s="201">
        <f t="shared" si="7"/>
        <v>281.38539408553532</v>
      </c>
      <c r="M20" s="14">
        <f t="shared" si="7"/>
        <v>0</v>
      </c>
      <c r="N20" s="14">
        <f t="shared" si="7"/>
        <v>281.38539408553532</v>
      </c>
      <c r="O20" s="14">
        <f t="shared" si="7"/>
        <v>324.27399999999994</v>
      </c>
      <c r="P20" s="14">
        <f t="shared" si="7"/>
        <v>324.27399999999994</v>
      </c>
      <c r="Q20" s="14">
        <f t="shared" si="7"/>
        <v>324.27399999999994</v>
      </c>
      <c r="R20" s="201">
        <f t="shared" si="7"/>
        <v>281.38539408553532</v>
      </c>
      <c r="S20" s="14">
        <f t="shared" si="7"/>
        <v>281.38539408553532</v>
      </c>
      <c r="T20" s="14">
        <f t="shared" si="7"/>
        <v>324.27399999999994</v>
      </c>
      <c r="U20" s="14">
        <f t="shared" si="7"/>
        <v>324.27399999999994</v>
      </c>
      <c r="V20" s="14">
        <f t="shared" si="7"/>
        <v>324.27399999999994</v>
      </c>
      <c r="W20" s="201">
        <f t="shared" si="7"/>
        <v>281.38539408553532</v>
      </c>
    </row>
    <row r="21" spans="1:23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7"/>
        <v>71.889577946772292</v>
      </c>
      <c r="E21" s="14">
        <f t="shared" si="7"/>
        <v>53.247587477047205</v>
      </c>
      <c r="F21" s="14">
        <f t="shared" si="7"/>
        <v>71.889577946772292</v>
      </c>
      <c r="G21" s="235">
        <f t="shared" si="7"/>
        <v>184.01500000000001</v>
      </c>
      <c r="H21" s="14">
        <f t="shared" si="7"/>
        <v>96.975093511303029</v>
      </c>
      <c r="I21" s="14">
        <f t="shared" si="7"/>
        <v>104.384</v>
      </c>
      <c r="J21" s="14">
        <f t="shared" si="7"/>
        <v>104.384</v>
      </c>
      <c r="K21" s="14">
        <f t="shared" si="7"/>
        <v>104.384</v>
      </c>
      <c r="L21" s="201">
        <f t="shared" si="7"/>
        <v>96.975093511303029</v>
      </c>
      <c r="M21" s="14">
        <f t="shared" si="7"/>
        <v>0</v>
      </c>
      <c r="N21" s="14">
        <f t="shared" si="7"/>
        <v>96.975093511303029</v>
      </c>
      <c r="O21" s="14">
        <f t="shared" si="7"/>
        <v>104.384</v>
      </c>
      <c r="P21" s="14">
        <f t="shared" si="7"/>
        <v>104.384</v>
      </c>
      <c r="Q21" s="14">
        <f t="shared" si="7"/>
        <v>104.384</v>
      </c>
      <c r="R21" s="201">
        <f t="shared" si="7"/>
        <v>96.975093511303029</v>
      </c>
      <c r="S21" s="14">
        <f t="shared" si="7"/>
        <v>96.975093511303029</v>
      </c>
      <c r="T21" s="14">
        <f t="shared" si="7"/>
        <v>104.384</v>
      </c>
      <c r="U21" s="14">
        <f t="shared" si="7"/>
        <v>104.384</v>
      </c>
      <c r="V21" s="14">
        <f t="shared" si="7"/>
        <v>104.384</v>
      </c>
      <c r="W21" s="201">
        <f t="shared" si="7"/>
        <v>96.975093511303029</v>
      </c>
    </row>
    <row r="22" spans="1:23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7"/>
        <v>0</v>
      </c>
      <c r="E22" s="14">
        <f t="shared" si="7"/>
        <v>52.135587477047203</v>
      </c>
      <c r="F22" s="14">
        <f t="shared" si="7"/>
        <v>0</v>
      </c>
      <c r="G22" s="235">
        <f t="shared" si="7"/>
        <v>52.133000000000003</v>
      </c>
      <c r="H22" s="14">
        <f t="shared" si="7"/>
        <v>52.797480570749464</v>
      </c>
      <c r="I22" s="14">
        <f t="shared" si="7"/>
        <v>53.094000000000001</v>
      </c>
      <c r="J22" s="14">
        <f t="shared" si="7"/>
        <v>53.094000000000001</v>
      </c>
      <c r="K22" s="14">
        <f t="shared" si="7"/>
        <v>53.094000000000001</v>
      </c>
      <c r="L22" s="201">
        <f t="shared" si="7"/>
        <v>52.797480570749464</v>
      </c>
      <c r="M22" s="14">
        <f t="shared" si="7"/>
        <v>0</v>
      </c>
      <c r="N22" s="14">
        <f t="shared" si="7"/>
        <v>52.797480570749464</v>
      </c>
      <c r="O22" s="14">
        <f t="shared" si="7"/>
        <v>53.094000000000001</v>
      </c>
      <c r="P22" s="14">
        <f t="shared" si="7"/>
        <v>53.094000000000001</v>
      </c>
      <c r="Q22" s="14">
        <f t="shared" si="7"/>
        <v>53.094000000000001</v>
      </c>
      <c r="R22" s="201">
        <f t="shared" si="7"/>
        <v>52.797480570749464</v>
      </c>
      <c r="S22" s="14">
        <f t="shared" si="7"/>
        <v>52.797480570749464</v>
      </c>
      <c r="T22" s="14">
        <f t="shared" si="7"/>
        <v>53.094000000000001</v>
      </c>
      <c r="U22" s="14">
        <f t="shared" si="7"/>
        <v>53.094000000000001</v>
      </c>
      <c r="V22" s="14">
        <f t="shared" si="7"/>
        <v>53.094000000000001</v>
      </c>
      <c r="W22" s="201">
        <f t="shared" si="7"/>
        <v>52.797480570749464</v>
      </c>
    </row>
    <row r="23" spans="1:23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7"/>
        <v>0</v>
      </c>
      <c r="E23" s="14">
        <f t="shared" si="7"/>
        <v>55.780852905216975</v>
      </c>
      <c r="F23" s="14">
        <f t="shared" si="7"/>
        <v>0</v>
      </c>
      <c r="G23" s="235">
        <f t="shared" si="7"/>
        <v>52.138000000000005</v>
      </c>
      <c r="H23" s="14">
        <f t="shared" si="7"/>
        <v>52.797480570749464</v>
      </c>
      <c r="I23" s="14">
        <f t="shared" si="7"/>
        <v>53.094000000000001</v>
      </c>
      <c r="J23" s="14">
        <f t="shared" si="7"/>
        <v>53.094000000000001</v>
      </c>
      <c r="K23" s="14">
        <f t="shared" si="7"/>
        <v>53.094000000000001</v>
      </c>
      <c r="L23" s="201">
        <f t="shared" si="7"/>
        <v>52.797480570749464</v>
      </c>
      <c r="M23" s="14">
        <f t="shared" si="7"/>
        <v>0</v>
      </c>
      <c r="N23" s="14">
        <f t="shared" si="7"/>
        <v>52.797480570749464</v>
      </c>
      <c r="O23" s="14">
        <f t="shared" si="7"/>
        <v>53.094000000000001</v>
      </c>
      <c r="P23" s="14">
        <f t="shared" si="7"/>
        <v>53.094000000000001</v>
      </c>
      <c r="Q23" s="14">
        <f t="shared" si="7"/>
        <v>53.094000000000001</v>
      </c>
      <c r="R23" s="201">
        <f t="shared" si="7"/>
        <v>52.797480570749464</v>
      </c>
      <c r="S23" s="14">
        <f t="shared" si="7"/>
        <v>52.797480570749464</v>
      </c>
      <c r="T23" s="14">
        <f t="shared" si="7"/>
        <v>53.094000000000001</v>
      </c>
      <c r="U23" s="14">
        <f t="shared" si="7"/>
        <v>53.094000000000001</v>
      </c>
      <c r="V23" s="14">
        <f t="shared" si="7"/>
        <v>53.094000000000001</v>
      </c>
      <c r="W23" s="201">
        <f t="shared" si="7"/>
        <v>52.797480570749464</v>
      </c>
    </row>
    <row r="24" spans="1:23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7"/>
        <v>0</v>
      </c>
      <c r="E24" s="14">
        <f t="shared" si="7"/>
        <v>52.132934470008216</v>
      </c>
      <c r="F24" s="14">
        <f t="shared" si="7"/>
        <v>0</v>
      </c>
      <c r="G24" s="235">
        <f t="shared" si="7"/>
        <v>52.138000000000005</v>
      </c>
      <c r="H24" s="14">
        <f t="shared" si="7"/>
        <v>52.797480570749464</v>
      </c>
      <c r="I24" s="14">
        <f t="shared" si="7"/>
        <v>53.094000000000001</v>
      </c>
      <c r="J24" s="14">
        <f t="shared" si="7"/>
        <v>53.094000000000001</v>
      </c>
      <c r="K24" s="14">
        <f t="shared" si="7"/>
        <v>53.094000000000001</v>
      </c>
      <c r="L24" s="201">
        <f t="shared" si="7"/>
        <v>52.797480570749464</v>
      </c>
      <c r="M24" s="14">
        <f t="shared" si="7"/>
        <v>0</v>
      </c>
      <c r="N24" s="14">
        <f t="shared" si="7"/>
        <v>52.797480570749464</v>
      </c>
      <c r="O24" s="14">
        <f t="shared" si="7"/>
        <v>53.094000000000001</v>
      </c>
      <c r="P24" s="14">
        <f t="shared" si="7"/>
        <v>53.094000000000001</v>
      </c>
      <c r="Q24" s="14">
        <f t="shared" si="7"/>
        <v>53.094000000000001</v>
      </c>
      <c r="R24" s="201">
        <f t="shared" si="7"/>
        <v>52.797480570749464</v>
      </c>
      <c r="S24" s="14">
        <f t="shared" si="7"/>
        <v>52.797480570749464</v>
      </c>
      <c r="T24" s="14">
        <f t="shared" si="7"/>
        <v>53.094000000000001</v>
      </c>
      <c r="U24" s="14">
        <f t="shared" si="7"/>
        <v>53.094000000000001</v>
      </c>
      <c r="V24" s="14">
        <f t="shared" si="7"/>
        <v>53.094000000000001</v>
      </c>
      <c r="W24" s="201">
        <f t="shared" si="7"/>
        <v>52.797480570749464</v>
      </c>
    </row>
    <row r="25" spans="1:23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7"/>
        <v>39.163942516421244</v>
      </c>
      <c r="E25" s="14">
        <f t="shared" si="7"/>
        <v>52.132934470008216</v>
      </c>
      <c r="F25" s="14">
        <f t="shared" si="7"/>
        <v>39.163942516421244</v>
      </c>
      <c r="G25" s="235">
        <f t="shared" si="7"/>
        <v>62.466999999999999</v>
      </c>
      <c r="H25" s="14">
        <f t="shared" si="7"/>
        <v>84.400046506134629</v>
      </c>
      <c r="I25" s="14">
        <f t="shared" si="7"/>
        <v>91.963999999999999</v>
      </c>
      <c r="J25" s="14">
        <f t="shared" si="7"/>
        <v>91.963999999999999</v>
      </c>
      <c r="K25" s="14">
        <f t="shared" si="7"/>
        <v>91.963999999999999</v>
      </c>
      <c r="L25" s="201">
        <f t="shared" si="7"/>
        <v>84.400046506134629</v>
      </c>
      <c r="M25" s="14">
        <f t="shared" si="7"/>
        <v>0</v>
      </c>
      <c r="N25" s="14">
        <f t="shared" si="7"/>
        <v>84.400046506134629</v>
      </c>
      <c r="O25" s="14">
        <f t="shared" si="7"/>
        <v>91.963999999999999</v>
      </c>
      <c r="P25" s="14">
        <f t="shared" si="7"/>
        <v>91.963999999999999</v>
      </c>
      <c r="Q25" s="14">
        <f t="shared" si="7"/>
        <v>91.963999999999999</v>
      </c>
      <c r="R25" s="201">
        <f t="shared" si="7"/>
        <v>84.400046506134629</v>
      </c>
      <c r="S25" s="14">
        <f t="shared" si="7"/>
        <v>84.400046506134629</v>
      </c>
      <c r="T25" s="14">
        <f t="shared" si="7"/>
        <v>91.963999999999999</v>
      </c>
      <c r="U25" s="14">
        <f t="shared" si="7"/>
        <v>91.963999999999999</v>
      </c>
      <c r="V25" s="14">
        <f t="shared" si="7"/>
        <v>91.963999999999999</v>
      </c>
      <c r="W25" s="201">
        <f t="shared" si="7"/>
        <v>84.400046506134629</v>
      </c>
    </row>
    <row r="26" spans="1:23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7"/>
        <v>363.08468511712948</v>
      </c>
      <c r="E26" s="14">
        <f t="shared" si="7"/>
        <v>204.05893447000821</v>
      </c>
      <c r="F26" s="14">
        <f t="shared" si="7"/>
        <v>363.08468511712948</v>
      </c>
      <c r="G26" s="235">
        <f t="shared" si="7"/>
        <v>332.48700000000008</v>
      </c>
      <c r="H26" s="14">
        <f t="shared" si="7"/>
        <v>303.06945854119988</v>
      </c>
      <c r="I26" s="14">
        <f t="shared" si="7"/>
        <v>349.92400000000004</v>
      </c>
      <c r="J26" s="14">
        <f t="shared" si="7"/>
        <v>349.92400000000004</v>
      </c>
      <c r="K26" s="14">
        <f t="shared" si="7"/>
        <v>349.92400000000004</v>
      </c>
      <c r="L26" s="201">
        <f t="shared" si="7"/>
        <v>303.06945854119988</v>
      </c>
      <c r="M26" s="14">
        <f t="shared" si="7"/>
        <v>0</v>
      </c>
      <c r="N26" s="14">
        <f t="shared" si="7"/>
        <v>303.06945854119988</v>
      </c>
      <c r="O26" s="14">
        <f t="shared" si="7"/>
        <v>349.92400000000004</v>
      </c>
      <c r="P26" s="14">
        <f t="shared" si="7"/>
        <v>349.92400000000004</v>
      </c>
      <c r="Q26" s="14">
        <f t="shared" si="7"/>
        <v>349.92400000000004</v>
      </c>
      <c r="R26" s="201">
        <f t="shared" si="7"/>
        <v>303.06945854119988</v>
      </c>
      <c r="S26" s="14">
        <f t="shared" si="7"/>
        <v>303.06945854119988</v>
      </c>
      <c r="T26" s="14">
        <f t="shared" si="7"/>
        <v>349.92400000000004</v>
      </c>
      <c r="U26" s="14">
        <f t="shared" si="7"/>
        <v>349.92400000000004</v>
      </c>
      <c r="V26" s="14">
        <f t="shared" si="7"/>
        <v>349.92400000000004</v>
      </c>
      <c r="W26" s="201">
        <f t="shared" si="7"/>
        <v>303.06945854119988</v>
      </c>
    </row>
    <row r="27" spans="1:23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7"/>
        <v>640.56725508183592</v>
      </c>
      <c r="E27" s="14">
        <f t="shared" si="7"/>
        <v>389.02394302930708</v>
      </c>
      <c r="F27" s="14">
        <f t="shared" si="7"/>
        <v>640.56725508183592</v>
      </c>
      <c r="G27" s="235">
        <f t="shared" si="7"/>
        <v>388.70699999999994</v>
      </c>
      <c r="H27" s="14">
        <f t="shared" si="7"/>
        <v>496.69188941204686</v>
      </c>
      <c r="I27" s="14">
        <f t="shared" si="7"/>
        <v>578.69399999999996</v>
      </c>
      <c r="J27" s="14">
        <f t="shared" si="7"/>
        <v>578.69399999999996</v>
      </c>
      <c r="K27" s="14">
        <f t="shared" si="7"/>
        <v>578.69399999999996</v>
      </c>
      <c r="L27" s="201">
        <f t="shared" si="7"/>
        <v>496.69188941204686</v>
      </c>
      <c r="M27" s="14">
        <f t="shared" si="7"/>
        <v>0</v>
      </c>
      <c r="N27" s="14">
        <f t="shared" si="7"/>
        <v>496.69188941204686</v>
      </c>
      <c r="O27" s="14">
        <f t="shared" si="7"/>
        <v>578.69399999999996</v>
      </c>
      <c r="P27" s="14">
        <f t="shared" si="7"/>
        <v>578.69399999999996</v>
      </c>
      <c r="Q27" s="14">
        <f t="shared" si="7"/>
        <v>578.69399999999996</v>
      </c>
      <c r="R27" s="201">
        <f t="shared" si="7"/>
        <v>496.69188941204686</v>
      </c>
      <c r="S27" s="14">
        <f t="shared" si="7"/>
        <v>496.69188941204686</v>
      </c>
      <c r="T27" s="14">
        <f t="shared" si="7"/>
        <v>578.69399999999996</v>
      </c>
      <c r="U27" s="14">
        <f t="shared" si="7"/>
        <v>578.69399999999996</v>
      </c>
      <c r="V27" s="14">
        <f t="shared" si="7"/>
        <v>578.69399999999996</v>
      </c>
      <c r="W27" s="201">
        <f t="shared" si="7"/>
        <v>496.69188941204686</v>
      </c>
    </row>
    <row r="28" spans="1:23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7"/>
        <v>872.66091791755525</v>
      </c>
      <c r="E28" s="14">
        <f t="shared" si="7"/>
        <v>424.79858258011495</v>
      </c>
      <c r="F28" s="14">
        <f t="shared" si="7"/>
        <v>872.66091791755525</v>
      </c>
      <c r="G28" s="235">
        <f t="shared" si="7"/>
        <v>608.83400000000006</v>
      </c>
      <c r="H28" s="14">
        <f t="shared" si="7"/>
        <v>658.39359747592471</v>
      </c>
      <c r="I28" s="14">
        <f t="shared" si="7"/>
        <v>769.78399999999999</v>
      </c>
      <c r="J28" s="14">
        <f t="shared" si="7"/>
        <v>769.78399999999999</v>
      </c>
      <c r="K28" s="14">
        <f t="shared" si="7"/>
        <v>769.78399999999999</v>
      </c>
      <c r="L28" s="201">
        <f t="shared" si="7"/>
        <v>658.39359747592471</v>
      </c>
      <c r="M28" s="14">
        <f t="shared" si="7"/>
        <v>0</v>
      </c>
      <c r="N28" s="14">
        <f t="shared" si="7"/>
        <v>658.39359747592471</v>
      </c>
      <c r="O28" s="14">
        <f t="shared" si="7"/>
        <v>769.78399999999999</v>
      </c>
      <c r="P28" s="14">
        <f t="shared" si="7"/>
        <v>769.78399999999999</v>
      </c>
      <c r="Q28" s="14">
        <f t="shared" si="7"/>
        <v>769.78399999999999</v>
      </c>
      <c r="R28" s="201">
        <f t="shared" si="7"/>
        <v>658.39359747592471</v>
      </c>
      <c r="S28" s="14">
        <f t="shared" si="7"/>
        <v>658.39359747592471</v>
      </c>
      <c r="T28" s="14">
        <f t="shared" si="7"/>
        <v>769.78399999999999</v>
      </c>
      <c r="U28" s="14">
        <f t="shared" si="7"/>
        <v>769.78399999999999</v>
      </c>
      <c r="V28" s="14">
        <f t="shared" si="7"/>
        <v>769.78399999999999</v>
      </c>
      <c r="W28" s="201">
        <f t="shared" si="7"/>
        <v>658.39359747592471</v>
      </c>
    </row>
    <row r="29" spans="1:23" x14ac:dyDescent="0.25">
      <c r="A29" s="18" t="s">
        <v>51</v>
      </c>
      <c r="B29" s="12" t="s">
        <v>52</v>
      </c>
      <c r="C29" s="13" t="s">
        <v>26</v>
      </c>
      <c r="D29" s="14">
        <f t="shared" ref="D29:W29" si="8">D30+D31+D32+D33+D34+D35+D36+D37+D38+D39+D40+D41</f>
        <v>0</v>
      </c>
      <c r="E29" s="14">
        <f t="shared" si="8"/>
        <v>0</v>
      </c>
      <c r="F29" s="31">
        <f t="shared" si="8"/>
        <v>0</v>
      </c>
      <c r="G29" s="233">
        <f t="shared" si="8"/>
        <v>0</v>
      </c>
      <c r="H29" s="31">
        <f t="shared" si="8"/>
        <v>0</v>
      </c>
      <c r="I29" s="31">
        <f t="shared" si="8"/>
        <v>0</v>
      </c>
      <c r="J29" s="31">
        <f t="shared" si="8"/>
        <v>0</v>
      </c>
      <c r="K29" s="31">
        <f t="shared" si="8"/>
        <v>0</v>
      </c>
      <c r="L29" s="199">
        <f t="shared" si="8"/>
        <v>0</v>
      </c>
      <c r="M29" s="31">
        <f t="shared" si="8"/>
        <v>0</v>
      </c>
      <c r="N29" s="31">
        <f t="shared" si="8"/>
        <v>0</v>
      </c>
      <c r="O29" s="31">
        <f t="shared" si="8"/>
        <v>0</v>
      </c>
      <c r="P29" s="31">
        <f t="shared" si="8"/>
        <v>0</v>
      </c>
      <c r="Q29" s="31">
        <f t="shared" si="8"/>
        <v>0</v>
      </c>
      <c r="R29" s="199">
        <f t="shared" si="8"/>
        <v>0</v>
      </c>
      <c r="S29" s="31">
        <f t="shared" si="8"/>
        <v>0</v>
      </c>
      <c r="T29" s="31">
        <f t="shared" si="8"/>
        <v>0</v>
      </c>
      <c r="U29" s="31">
        <f t="shared" si="8"/>
        <v>0</v>
      </c>
      <c r="V29" s="31">
        <f t="shared" si="8"/>
        <v>0</v>
      </c>
      <c r="W29" s="199">
        <f t="shared" si="8"/>
        <v>0</v>
      </c>
    </row>
    <row r="30" spans="1:23" ht="15" hidden="1" customHeight="1" x14ac:dyDescent="0.25">
      <c r="A30" s="19" t="str">
        <f>A29 &amp; ".1"</f>
        <v>13.1.1</v>
      </c>
      <c r="B30" s="20" t="s">
        <v>39</v>
      </c>
      <c r="C30" s="13" t="s">
        <v>26</v>
      </c>
      <c r="D30" s="11">
        <v>0</v>
      </c>
      <c r="E30" s="11">
        <v>0</v>
      </c>
      <c r="F30" s="11">
        <v>0</v>
      </c>
      <c r="G30" s="232">
        <v>0</v>
      </c>
      <c r="H30" s="11">
        <v>0</v>
      </c>
      <c r="I30" s="11">
        <v>0</v>
      </c>
      <c r="J30" s="11">
        <v>0</v>
      </c>
      <c r="K30" s="11">
        <v>0</v>
      </c>
      <c r="L30" s="198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98">
        <v>0</v>
      </c>
      <c r="S30" s="11">
        <v>0</v>
      </c>
      <c r="T30" s="11"/>
      <c r="U30" s="11"/>
      <c r="V30" s="11"/>
      <c r="W30" s="198">
        <v>0</v>
      </c>
    </row>
    <row r="31" spans="1:23" ht="15" hidden="1" customHeight="1" x14ac:dyDescent="0.25">
      <c r="A31" s="19" t="str">
        <f>A29 &amp; ".2"</f>
        <v>13.1.2</v>
      </c>
      <c r="B31" s="20" t="s">
        <v>40</v>
      </c>
      <c r="C31" s="13" t="s">
        <v>26</v>
      </c>
      <c r="D31" s="11">
        <v>0</v>
      </c>
      <c r="E31" s="11">
        <v>0</v>
      </c>
      <c r="F31" s="11">
        <v>0</v>
      </c>
      <c r="G31" s="232">
        <v>0</v>
      </c>
      <c r="H31" s="11">
        <v>0</v>
      </c>
      <c r="I31" s="11"/>
      <c r="J31" s="11"/>
      <c r="K31" s="11"/>
      <c r="L31" s="198">
        <v>0</v>
      </c>
      <c r="M31" s="11">
        <v>0</v>
      </c>
      <c r="N31" s="11">
        <v>0</v>
      </c>
      <c r="O31" s="11"/>
      <c r="P31" s="11"/>
      <c r="Q31" s="11"/>
      <c r="R31" s="198">
        <v>0</v>
      </c>
      <c r="S31" s="11">
        <v>0</v>
      </c>
      <c r="T31" s="11"/>
      <c r="U31" s="11"/>
      <c r="V31" s="11"/>
      <c r="W31" s="198">
        <v>0</v>
      </c>
    </row>
    <row r="32" spans="1:23" ht="15" hidden="1" customHeight="1" x14ac:dyDescent="0.25">
      <c r="A32" s="19" t="str">
        <f>A29 &amp; ".3"</f>
        <v>13.1.3</v>
      </c>
      <c r="B32" s="20" t="s">
        <v>41</v>
      </c>
      <c r="C32" s="13" t="s">
        <v>26</v>
      </c>
      <c r="D32" s="11">
        <v>0</v>
      </c>
      <c r="E32" s="11">
        <v>0</v>
      </c>
      <c r="F32" s="11">
        <v>0</v>
      </c>
      <c r="G32" s="232">
        <v>0</v>
      </c>
      <c r="H32" s="11">
        <v>0</v>
      </c>
      <c r="I32" s="11"/>
      <c r="J32" s="11"/>
      <c r="K32" s="11"/>
      <c r="L32" s="198">
        <v>0</v>
      </c>
      <c r="M32" s="11">
        <v>0</v>
      </c>
      <c r="N32" s="11">
        <v>0</v>
      </c>
      <c r="O32" s="11"/>
      <c r="P32" s="11"/>
      <c r="Q32" s="11"/>
      <c r="R32" s="198">
        <v>0</v>
      </c>
      <c r="S32" s="11">
        <v>0</v>
      </c>
      <c r="T32" s="11"/>
      <c r="U32" s="11"/>
      <c r="V32" s="11"/>
      <c r="W32" s="198">
        <v>0</v>
      </c>
    </row>
    <row r="33" spans="1:23" ht="15" hidden="1" customHeight="1" x14ac:dyDescent="0.25">
      <c r="A33" s="19" t="str">
        <f>A29 &amp; ".4"</f>
        <v>13.1.4</v>
      </c>
      <c r="B33" s="20" t="s">
        <v>42</v>
      </c>
      <c r="C33" s="13" t="s">
        <v>26</v>
      </c>
      <c r="D33" s="11">
        <v>0</v>
      </c>
      <c r="E33" s="11">
        <v>0</v>
      </c>
      <c r="F33" s="11">
        <v>0</v>
      </c>
      <c r="G33" s="232">
        <v>0</v>
      </c>
      <c r="H33" s="11">
        <v>0</v>
      </c>
      <c r="I33" s="11"/>
      <c r="J33" s="11"/>
      <c r="K33" s="11"/>
      <c r="L33" s="198">
        <v>0</v>
      </c>
      <c r="M33" s="11">
        <v>0</v>
      </c>
      <c r="N33" s="11">
        <v>0</v>
      </c>
      <c r="O33" s="11"/>
      <c r="P33" s="11"/>
      <c r="Q33" s="11"/>
      <c r="R33" s="198">
        <v>0</v>
      </c>
      <c r="S33" s="11">
        <v>0</v>
      </c>
      <c r="T33" s="11"/>
      <c r="U33" s="11"/>
      <c r="V33" s="11"/>
      <c r="W33" s="198">
        <v>0</v>
      </c>
    </row>
    <row r="34" spans="1:23" ht="15" hidden="1" customHeight="1" x14ac:dyDescent="0.25">
      <c r="A34" s="19" t="str">
        <f>A29 &amp; ".5"</f>
        <v>13.1.5</v>
      </c>
      <c r="B34" s="20" t="s">
        <v>43</v>
      </c>
      <c r="C34" s="13" t="s">
        <v>26</v>
      </c>
      <c r="D34" s="11">
        <v>0</v>
      </c>
      <c r="E34" s="11">
        <v>0</v>
      </c>
      <c r="F34" s="11">
        <v>0</v>
      </c>
      <c r="G34" s="232">
        <v>0</v>
      </c>
      <c r="H34" s="11">
        <v>0</v>
      </c>
      <c r="I34" s="11"/>
      <c r="J34" s="11"/>
      <c r="K34" s="11"/>
      <c r="L34" s="198">
        <v>0</v>
      </c>
      <c r="M34" s="11">
        <v>0</v>
      </c>
      <c r="N34" s="11">
        <v>0</v>
      </c>
      <c r="O34" s="11"/>
      <c r="P34" s="11"/>
      <c r="Q34" s="11"/>
      <c r="R34" s="198">
        <v>0</v>
      </c>
      <c r="S34" s="11">
        <v>0</v>
      </c>
      <c r="T34" s="11"/>
      <c r="U34" s="11"/>
      <c r="V34" s="11"/>
      <c r="W34" s="198">
        <v>0</v>
      </c>
    </row>
    <row r="35" spans="1:23" ht="15" hidden="1" customHeight="1" x14ac:dyDescent="0.25">
      <c r="A35" s="19" t="str">
        <f>A29 &amp; ".6"</f>
        <v>13.1.6</v>
      </c>
      <c r="B35" s="20" t="s">
        <v>44</v>
      </c>
      <c r="C35" s="13" t="s">
        <v>26</v>
      </c>
      <c r="D35" s="11">
        <v>0</v>
      </c>
      <c r="E35" s="11">
        <v>0</v>
      </c>
      <c r="F35" s="11">
        <v>0</v>
      </c>
      <c r="G35" s="232">
        <v>0</v>
      </c>
      <c r="H35" s="11">
        <v>0</v>
      </c>
      <c r="I35" s="11"/>
      <c r="J35" s="11"/>
      <c r="K35" s="11"/>
      <c r="L35" s="198">
        <v>0</v>
      </c>
      <c r="M35" s="11">
        <v>0</v>
      </c>
      <c r="N35" s="11">
        <v>0</v>
      </c>
      <c r="O35" s="11"/>
      <c r="P35" s="11"/>
      <c r="Q35" s="11"/>
      <c r="R35" s="198">
        <v>0</v>
      </c>
      <c r="S35" s="11">
        <v>0</v>
      </c>
      <c r="T35" s="11"/>
      <c r="U35" s="11"/>
      <c r="V35" s="11"/>
      <c r="W35" s="198">
        <v>0</v>
      </c>
    </row>
    <row r="36" spans="1:23" ht="15" hidden="1" customHeight="1" x14ac:dyDescent="0.25">
      <c r="A36" s="19" t="str">
        <f>A29 &amp; ".7"</f>
        <v>13.1.7</v>
      </c>
      <c r="B36" s="20" t="s">
        <v>45</v>
      </c>
      <c r="C36" s="13" t="s">
        <v>26</v>
      </c>
      <c r="D36" s="11">
        <v>0</v>
      </c>
      <c r="E36" s="11">
        <v>0</v>
      </c>
      <c r="F36" s="11">
        <v>0</v>
      </c>
      <c r="G36" s="232">
        <v>0</v>
      </c>
      <c r="H36" s="11">
        <v>0</v>
      </c>
      <c r="I36" s="11"/>
      <c r="J36" s="11"/>
      <c r="K36" s="11"/>
      <c r="L36" s="198">
        <v>0</v>
      </c>
      <c r="M36" s="11">
        <v>0</v>
      </c>
      <c r="N36" s="11">
        <v>0</v>
      </c>
      <c r="O36" s="11"/>
      <c r="P36" s="11"/>
      <c r="Q36" s="11"/>
      <c r="R36" s="198">
        <v>0</v>
      </c>
      <c r="S36" s="11">
        <v>0</v>
      </c>
      <c r="T36" s="11"/>
      <c r="U36" s="11"/>
      <c r="V36" s="11"/>
      <c r="W36" s="198">
        <v>0</v>
      </c>
    </row>
    <row r="37" spans="1:23" ht="15" hidden="1" customHeight="1" x14ac:dyDescent="0.25">
      <c r="A37" s="19" t="str">
        <f>A29 &amp; ".8"</f>
        <v>13.1.8</v>
      </c>
      <c r="B37" s="20" t="s">
        <v>46</v>
      </c>
      <c r="C37" s="13" t="s">
        <v>26</v>
      </c>
      <c r="D37" s="11">
        <v>0</v>
      </c>
      <c r="E37" s="11">
        <v>0</v>
      </c>
      <c r="F37" s="11">
        <v>0</v>
      </c>
      <c r="G37" s="232">
        <v>0</v>
      </c>
      <c r="H37" s="11">
        <v>0</v>
      </c>
      <c r="I37" s="11"/>
      <c r="J37" s="11"/>
      <c r="K37" s="11"/>
      <c r="L37" s="198">
        <v>0</v>
      </c>
      <c r="M37" s="11">
        <v>0</v>
      </c>
      <c r="N37" s="11">
        <v>0</v>
      </c>
      <c r="O37" s="11"/>
      <c r="P37" s="11"/>
      <c r="Q37" s="11"/>
      <c r="R37" s="198">
        <v>0</v>
      </c>
      <c r="S37" s="11">
        <v>0</v>
      </c>
      <c r="T37" s="11"/>
      <c r="U37" s="11"/>
      <c r="V37" s="11"/>
      <c r="W37" s="198">
        <v>0</v>
      </c>
    </row>
    <row r="38" spans="1:23" ht="15" hidden="1" customHeight="1" x14ac:dyDescent="0.25">
      <c r="A38" s="19" t="str">
        <f>A29 &amp; ".9"</f>
        <v>13.1.9</v>
      </c>
      <c r="B38" s="20" t="s">
        <v>47</v>
      </c>
      <c r="C38" s="13" t="s">
        <v>26</v>
      </c>
      <c r="D38" s="11">
        <v>0</v>
      </c>
      <c r="E38" s="11">
        <v>0</v>
      </c>
      <c r="F38" s="11">
        <v>0</v>
      </c>
      <c r="G38" s="232">
        <v>0</v>
      </c>
      <c r="H38" s="11">
        <v>0</v>
      </c>
      <c r="I38" s="11"/>
      <c r="J38" s="11"/>
      <c r="K38" s="11"/>
      <c r="L38" s="198">
        <v>0</v>
      </c>
      <c r="M38" s="11">
        <v>0</v>
      </c>
      <c r="N38" s="11">
        <v>0</v>
      </c>
      <c r="O38" s="11"/>
      <c r="P38" s="11"/>
      <c r="Q38" s="11"/>
      <c r="R38" s="198">
        <v>0</v>
      </c>
      <c r="S38" s="11">
        <v>0</v>
      </c>
      <c r="T38" s="11"/>
      <c r="U38" s="11"/>
      <c r="V38" s="11"/>
      <c r="W38" s="198">
        <v>0</v>
      </c>
    </row>
    <row r="39" spans="1:23" ht="15" hidden="1" customHeight="1" x14ac:dyDescent="0.25">
      <c r="A39" s="19" t="str">
        <f>A29 &amp; ".10"</f>
        <v>13.1.10</v>
      </c>
      <c r="B39" s="20" t="s">
        <v>48</v>
      </c>
      <c r="C39" s="13" t="s">
        <v>26</v>
      </c>
      <c r="D39" s="11">
        <v>0</v>
      </c>
      <c r="E39" s="11">
        <v>0</v>
      </c>
      <c r="F39" s="11">
        <v>0</v>
      </c>
      <c r="G39" s="232">
        <v>0</v>
      </c>
      <c r="H39" s="11">
        <v>0</v>
      </c>
      <c r="I39" s="11"/>
      <c r="J39" s="11"/>
      <c r="K39" s="11"/>
      <c r="L39" s="198">
        <v>0</v>
      </c>
      <c r="M39" s="11">
        <v>0</v>
      </c>
      <c r="N39" s="11">
        <v>0</v>
      </c>
      <c r="O39" s="11"/>
      <c r="P39" s="11"/>
      <c r="Q39" s="11"/>
      <c r="R39" s="198">
        <v>0</v>
      </c>
      <c r="S39" s="11">
        <v>0</v>
      </c>
      <c r="T39" s="11"/>
      <c r="U39" s="11"/>
      <c r="V39" s="11"/>
      <c r="W39" s="198">
        <v>0</v>
      </c>
    </row>
    <row r="40" spans="1:23" ht="15" hidden="1" customHeight="1" x14ac:dyDescent="0.25">
      <c r="A40" s="19" t="str">
        <f>A29 &amp; ".11"</f>
        <v>13.1.11</v>
      </c>
      <c r="B40" s="20" t="s">
        <v>49</v>
      </c>
      <c r="C40" s="13" t="s">
        <v>26</v>
      </c>
      <c r="D40" s="11">
        <v>0</v>
      </c>
      <c r="E40" s="11">
        <v>0</v>
      </c>
      <c r="F40" s="11">
        <v>0</v>
      </c>
      <c r="G40" s="232">
        <v>0</v>
      </c>
      <c r="H40" s="11">
        <v>0</v>
      </c>
      <c r="I40" s="11"/>
      <c r="J40" s="11"/>
      <c r="K40" s="11"/>
      <c r="L40" s="198">
        <v>0</v>
      </c>
      <c r="M40" s="11">
        <v>0</v>
      </c>
      <c r="N40" s="11">
        <v>0</v>
      </c>
      <c r="O40" s="11"/>
      <c r="P40" s="11"/>
      <c r="Q40" s="11"/>
      <c r="R40" s="198">
        <v>0</v>
      </c>
      <c r="S40" s="11">
        <v>0</v>
      </c>
      <c r="T40" s="11"/>
      <c r="U40" s="11"/>
      <c r="V40" s="11"/>
      <c r="W40" s="198">
        <v>0</v>
      </c>
    </row>
    <row r="41" spans="1:23" ht="15" hidden="1" customHeight="1" x14ac:dyDescent="0.25">
      <c r="A41" s="19" t="str">
        <f>A29 &amp; ".12"</f>
        <v>13.1.12</v>
      </c>
      <c r="B41" s="20" t="s">
        <v>50</v>
      </c>
      <c r="C41" s="13" t="s">
        <v>26</v>
      </c>
      <c r="D41" s="11">
        <v>0</v>
      </c>
      <c r="E41" s="11">
        <v>0</v>
      </c>
      <c r="F41" s="11">
        <v>0</v>
      </c>
      <c r="G41" s="232">
        <v>0</v>
      </c>
      <c r="H41" s="11">
        <v>0</v>
      </c>
      <c r="I41" s="11"/>
      <c r="J41" s="11"/>
      <c r="K41" s="11"/>
      <c r="L41" s="198">
        <v>0</v>
      </c>
      <c r="M41" s="11">
        <v>0</v>
      </c>
      <c r="N41" s="11">
        <v>0</v>
      </c>
      <c r="O41" s="11"/>
      <c r="P41" s="11"/>
      <c r="Q41" s="11"/>
      <c r="R41" s="198">
        <v>0</v>
      </c>
      <c r="S41" s="11">
        <v>0</v>
      </c>
      <c r="T41" s="11"/>
      <c r="U41" s="11"/>
      <c r="V41" s="11"/>
      <c r="W41" s="198">
        <v>0</v>
      </c>
    </row>
    <row r="42" spans="1:23" x14ac:dyDescent="0.25">
      <c r="A42" s="18" t="s">
        <v>53</v>
      </c>
      <c r="B42" s="12" t="s">
        <v>54</v>
      </c>
      <c r="C42" s="13" t="s">
        <v>26</v>
      </c>
      <c r="D42" s="14">
        <f t="shared" ref="D42:W42" si="9">D43+D44+D45+D46+D47+D48+D49+D50+D51+D52+D53+D54</f>
        <v>4562.7892377870558</v>
      </c>
      <c r="E42" s="14">
        <f t="shared" si="9"/>
        <v>3097.822805075054</v>
      </c>
      <c r="F42" s="31">
        <f t="shared" si="9"/>
        <v>4562.7892377870558</v>
      </c>
      <c r="G42" s="233">
        <f t="shared" si="9"/>
        <v>3540.9301434606959</v>
      </c>
      <c r="H42" s="31">
        <f t="shared" si="9"/>
        <v>3793.8300000000004</v>
      </c>
      <c r="I42" s="31">
        <f t="shared" si="9"/>
        <v>4379.6379999999999</v>
      </c>
      <c r="J42" s="31">
        <f t="shared" si="9"/>
        <v>4379.6379999999999</v>
      </c>
      <c r="K42" s="31">
        <f t="shared" si="9"/>
        <v>4379.6379999999999</v>
      </c>
      <c r="L42" s="199">
        <f>L55+L68+L81</f>
        <v>3793.8300000000008</v>
      </c>
      <c r="M42" s="31">
        <f>M55+M68+M81</f>
        <v>1988.973</v>
      </c>
      <c r="N42" s="31">
        <f t="shared" si="9"/>
        <v>4379.6399999999994</v>
      </c>
      <c r="O42" s="31">
        <f t="shared" si="9"/>
        <v>4379.6379999999999</v>
      </c>
      <c r="P42" s="31">
        <f t="shared" si="9"/>
        <v>4379.6379999999999</v>
      </c>
      <c r="Q42" s="31">
        <f t="shared" si="9"/>
        <v>4379.6379999999999</v>
      </c>
      <c r="R42" s="199">
        <f t="shared" si="9"/>
        <v>3793.83</v>
      </c>
      <c r="S42" s="31">
        <f t="shared" si="9"/>
        <v>4379.6399999999994</v>
      </c>
      <c r="T42" s="31">
        <f t="shared" si="9"/>
        <v>4379.6379999999999</v>
      </c>
      <c r="U42" s="31">
        <f t="shared" si="9"/>
        <v>4379.6379999999999</v>
      </c>
      <c r="V42" s="31">
        <f t="shared" si="9"/>
        <v>4379.6379999999999</v>
      </c>
      <c r="W42" s="199">
        <f t="shared" si="9"/>
        <v>3793.83</v>
      </c>
    </row>
    <row r="43" spans="1:23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W54" si="10">D56+D69+D82</f>
        <v>918.62794923412912</v>
      </c>
      <c r="E43" s="14">
        <f t="shared" si="10"/>
        <v>682.45964346000301</v>
      </c>
      <c r="F43" s="14">
        <f t="shared" si="10"/>
        <v>918.62794923412912</v>
      </c>
      <c r="G43" s="235">
        <f t="shared" si="10"/>
        <v>609.79297830046562</v>
      </c>
      <c r="H43" s="14">
        <f t="shared" si="10"/>
        <v>690.54665464870141</v>
      </c>
      <c r="I43" s="14">
        <f t="shared" si="10"/>
        <v>807.81399999999996</v>
      </c>
      <c r="J43" s="14">
        <f t="shared" si="10"/>
        <v>807.81399999999996</v>
      </c>
      <c r="K43" s="14">
        <f t="shared" si="10"/>
        <v>807.81399999999996</v>
      </c>
      <c r="L43" s="201">
        <f t="shared" si="10"/>
        <v>690.54665464870141</v>
      </c>
      <c r="M43" s="14">
        <f t="shared" si="10"/>
        <v>1988.973</v>
      </c>
      <c r="N43" s="14">
        <f t="shared" si="10"/>
        <v>1276.3566546487009</v>
      </c>
      <c r="O43" s="14">
        <f t="shared" si="10"/>
        <v>807.81399999999996</v>
      </c>
      <c r="P43" s="14">
        <f t="shared" si="10"/>
        <v>807.81399999999996</v>
      </c>
      <c r="Q43" s="14">
        <f t="shared" si="10"/>
        <v>807.81399999999996</v>
      </c>
      <c r="R43" s="201">
        <f t="shared" si="10"/>
        <v>690.54665464870095</v>
      </c>
      <c r="S43" s="14">
        <f t="shared" si="10"/>
        <v>1276.3566546487009</v>
      </c>
      <c r="T43" s="14">
        <f t="shared" si="10"/>
        <v>807.81399999999996</v>
      </c>
      <c r="U43" s="14">
        <f t="shared" si="10"/>
        <v>807.81399999999996</v>
      </c>
      <c r="V43" s="14">
        <f t="shared" si="10"/>
        <v>807.81399999999996</v>
      </c>
      <c r="W43" s="201">
        <f t="shared" si="10"/>
        <v>690.54665464870095</v>
      </c>
    </row>
    <row r="44" spans="1:23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10"/>
        <v>719.16676229743473</v>
      </c>
      <c r="E44" s="14">
        <f t="shared" si="10"/>
        <v>521.44464346000302</v>
      </c>
      <c r="F44" s="14">
        <f t="shared" si="10"/>
        <v>719.16676229743473</v>
      </c>
      <c r="G44" s="235">
        <f t="shared" si="10"/>
        <v>577.63358258011499</v>
      </c>
      <c r="H44" s="14">
        <f t="shared" si="10"/>
        <v>551.71507577074237</v>
      </c>
      <c r="I44" s="14">
        <f t="shared" si="10"/>
        <v>643.654</v>
      </c>
      <c r="J44" s="14">
        <f t="shared" si="10"/>
        <v>643.654</v>
      </c>
      <c r="K44" s="14">
        <f t="shared" si="10"/>
        <v>643.654</v>
      </c>
      <c r="L44" s="201">
        <f t="shared" si="10"/>
        <v>551.71507577074237</v>
      </c>
      <c r="M44" s="14">
        <f t="shared" si="10"/>
        <v>0</v>
      </c>
      <c r="N44" s="14">
        <f t="shared" si="10"/>
        <v>551.71507577074237</v>
      </c>
      <c r="O44" s="14">
        <f t="shared" si="10"/>
        <v>643.654</v>
      </c>
      <c r="P44" s="14">
        <f t="shared" si="10"/>
        <v>643.654</v>
      </c>
      <c r="Q44" s="14">
        <f t="shared" si="10"/>
        <v>643.654</v>
      </c>
      <c r="R44" s="201">
        <f t="shared" si="10"/>
        <v>551.71507577074237</v>
      </c>
      <c r="S44" s="14">
        <f t="shared" si="10"/>
        <v>551.71507577074237</v>
      </c>
      <c r="T44" s="14">
        <f t="shared" si="10"/>
        <v>643.654</v>
      </c>
      <c r="U44" s="14">
        <f t="shared" si="10"/>
        <v>643.654</v>
      </c>
      <c r="V44" s="14">
        <f t="shared" si="10"/>
        <v>643.654</v>
      </c>
      <c r="W44" s="201">
        <f t="shared" si="10"/>
        <v>551.71507577074237</v>
      </c>
    </row>
    <row r="45" spans="1:23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10"/>
        <v>605.71317160867102</v>
      </c>
      <c r="E45" s="14">
        <f t="shared" si="10"/>
        <v>364.0485737992426</v>
      </c>
      <c r="F45" s="14">
        <f t="shared" si="10"/>
        <v>605.71317160867102</v>
      </c>
      <c r="G45" s="235">
        <f t="shared" si="10"/>
        <v>325.4965825801151</v>
      </c>
      <c r="H45" s="14">
        <f t="shared" si="10"/>
        <v>472.26034833616427</v>
      </c>
      <c r="I45" s="14">
        <f t="shared" si="10"/>
        <v>549.86400000000003</v>
      </c>
      <c r="J45" s="14">
        <f t="shared" si="10"/>
        <v>549.86400000000003</v>
      </c>
      <c r="K45" s="14">
        <f t="shared" si="10"/>
        <v>549.86400000000003</v>
      </c>
      <c r="L45" s="201">
        <f t="shared" si="10"/>
        <v>472.26034833616427</v>
      </c>
      <c r="M45" s="14">
        <f t="shared" si="10"/>
        <v>0</v>
      </c>
      <c r="N45" s="14">
        <f t="shared" si="10"/>
        <v>472.26034833616427</v>
      </c>
      <c r="O45" s="14">
        <f t="shared" si="10"/>
        <v>549.86400000000003</v>
      </c>
      <c r="P45" s="14">
        <f t="shared" si="10"/>
        <v>549.86400000000003</v>
      </c>
      <c r="Q45" s="14">
        <f t="shared" si="10"/>
        <v>549.86400000000003</v>
      </c>
      <c r="R45" s="201">
        <f t="shared" si="10"/>
        <v>472.26034833616427</v>
      </c>
      <c r="S45" s="14">
        <f t="shared" si="10"/>
        <v>472.26034833616427</v>
      </c>
      <c r="T45" s="14">
        <f t="shared" si="10"/>
        <v>549.86400000000003</v>
      </c>
      <c r="U45" s="14">
        <f t="shared" si="10"/>
        <v>549.86400000000003</v>
      </c>
      <c r="V45" s="14">
        <f t="shared" si="10"/>
        <v>549.86400000000003</v>
      </c>
      <c r="W45" s="201">
        <f t="shared" si="10"/>
        <v>472.26034833616427</v>
      </c>
    </row>
    <row r="46" spans="1:23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10"/>
        <v>331.91497606710669</v>
      </c>
      <c r="E46" s="14">
        <f t="shared" si="10"/>
        <v>246.55858747704721</v>
      </c>
      <c r="F46" s="14">
        <f t="shared" si="10"/>
        <v>331.91497606710669</v>
      </c>
      <c r="G46" s="235">
        <f t="shared" si="10"/>
        <v>295.08799999999997</v>
      </c>
      <c r="H46" s="14">
        <f t="shared" si="10"/>
        <v>281.38539408553532</v>
      </c>
      <c r="I46" s="14">
        <f t="shared" si="10"/>
        <v>324.27399999999994</v>
      </c>
      <c r="J46" s="14">
        <f t="shared" si="10"/>
        <v>324.27399999999994</v>
      </c>
      <c r="K46" s="14">
        <f t="shared" si="10"/>
        <v>324.27399999999994</v>
      </c>
      <c r="L46" s="201">
        <f t="shared" si="10"/>
        <v>281.38539408553532</v>
      </c>
      <c r="M46" s="14">
        <f t="shared" si="10"/>
        <v>0</v>
      </c>
      <c r="N46" s="14">
        <f t="shared" si="10"/>
        <v>281.38539408553532</v>
      </c>
      <c r="O46" s="14">
        <f t="shared" si="10"/>
        <v>324.27399999999994</v>
      </c>
      <c r="P46" s="14">
        <f t="shared" si="10"/>
        <v>324.27399999999994</v>
      </c>
      <c r="Q46" s="14">
        <f t="shared" si="10"/>
        <v>324.27399999999994</v>
      </c>
      <c r="R46" s="201">
        <f t="shared" si="10"/>
        <v>281.38539408553532</v>
      </c>
      <c r="S46" s="14">
        <f t="shared" si="10"/>
        <v>281.38539408553532</v>
      </c>
      <c r="T46" s="14">
        <f t="shared" si="10"/>
        <v>324.27399999999994</v>
      </c>
      <c r="U46" s="14">
        <f t="shared" si="10"/>
        <v>324.27399999999994</v>
      </c>
      <c r="V46" s="14">
        <f t="shared" si="10"/>
        <v>324.27399999999994</v>
      </c>
      <c r="W46" s="201">
        <f t="shared" si="10"/>
        <v>281.38539408553532</v>
      </c>
    </row>
    <row r="47" spans="1:23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10"/>
        <v>71.889577946772292</v>
      </c>
      <c r="E47" s="14">
        <f t="shared" si="10"/>
        <v>53.247587477047205</v>
      </c>
      <c r="F47" s="14">
        <f t="shared" si="10"/>
        <v>71.889577946772292</v>
      </c>
      <c r="G47" s="235">
        <f t="shared" si="10"/>
        <v>184.01500000000001</v>
      </c>
      <c r="H47" s="14">
        <f t="shared" si="10"/>
        <v>96.975093511303029</v>
      </c>
      <c r="I47" s="14">
        <f t="shared" si="10"/>
        <v>104.384</v>
      </c>
      <c r="J47" s="14">
        <f t="shared" si="10"/>
        <v>104.384</v>
      </c>
      <c r="K47" s="14">
        <f t="shared" si="10"/>
        <v>104.384</v>
      </c>
      <c r="L47" s="201">
        <f t="shared" si="10"/>
        <v>96.975093511303029</v>
      </c>
      <c r="M47" s="14">
        <f t="shared" si="10"/>
        <v>0</v>
      </c>
      <c r="N47" s="14">
        <f t="shared" si="10"/>
        <v>96.975093511303029</v>
      </c>
      <c r="O47" s="14">
        <f t="shared" si="10"/>
        <v>104.384</v>
      </c>
      <c r="P47" s="14">
        <f t="shared" si="10"/>
        <v>104.384</v>
      </c>
      <c r="Q47" s="14">
        <f t="shared" si="10"/>
        <v>104.384</v>
      </c>
      <c r="R47" s="201">
        <f t="shared" si="10"/>
        <v>96.975093511303029</v>
      </c>
      <c r="S47" s="14">
        <f t="shared" si="10"/>
        <v>96.975093511303029</v>
      </c>
      <c r="T47" s="14">
        <f t="shared" si="10"/>
        <v>104.384</v>
      </c>
      <c r="U47" s="14">
        <f t="shared" si="10"/>
        <v>104.384</v>
      </c>
      <c r="V47" s="14">
        <f t="shared" si="10"/>
        <v>104.384</v>
      </c>
      <c r="W47" s="201">
        <f t="shared" si="10"/>
        <v>96.975093511303029</v>
      </c>
    </row>
    <row r="48" spans="1:23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10"/>
        <v>0</v>
      </c>
      <c r="E48" s="14">
        <f t="shared" si="10"/>
        <v>52.135587477047203</v>
      </c>
      <c r="F48" s="14">
        <f t="shared" si="10"/>
        <v>0</v>
      </c>
      <c r="G48" s="235">
        <f t="shared" si="10"/>
        <v>52.133000000000003</v>
      </c>
      <c r="H48" s="14">
        <f t="shared" si="10"/>
        <v>52.797480570749464</v>
      </c>
      <c r="I48" s="14">
        <f t="shared" si="10"/>
        <v>53.094000000000001</v>
      </c>
      <c r="J48" s="14">
        <f t="shared" si="10"/>
        <v>53.094000000000001</v>
      </c>
      <c r="K48" s="14">
        <f t="shared" si="10"/>
        <v>53.094000000000001</v>
      </c>
      <c r="L48" s="201">
        <f t="shared" si="10"/>
        <v>52.797480570749464</v>
      </c>
      <c r="M48" s="14">
        <f t="shared" si="10"/>
        <v>0</v>
      </c>
      <c r="N48" s="14">
        <f t="shared" si="10"/>
        <v>52.797480570749464</v>
      </c>
      <c r="O48" s="14">
        <f t="shared" si="10"/>
        <v>53.094000000000001</v>
      </c>
      <c r="P48" s="14">
        <f t="shared" si="10"/>
        <v>53.094000000000001</v>
      </c>
      <c r="Q48" s="14">
        <f t="shared" si="10"/>
        <v>53.094000000000001</v>
      </c>
      <c r="R48" s="201">
        <f t="shared" si="10"/>
        <v>52.797480570749464</v>
      </c>
      <c r="S48" s="14">
        <f t="shared" si="10"/>
        <v>52.797480570749464</v>
      </c>
      <c r="T48" s="14">
        <f t="shared" si="10"/>
        <v>53.094000000000001</v>
      </c>
      <c r="U48" s="14">
        <f t="shared" si="10"/>
        <v>53.094000000000001</v>
      </c>
      <c r="V48" s="14">
        <f t="shared" si="10"/>
        <v>53.094000000000001</v>
      </c>
      <c r="W48" s="201">
        <f t="shared" si="10"/>
        <v>52.797480570749464</v>
      </c>
    </row>
    <row r="49" spans="1:25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10"/>
        <v>0</v>
      </c>
      <c r="E49" s="14">
        <f t="shared" si="10"/>
        <v>55.780852905216975</v>
      </c>
      <c r="F49" s="14">
        <f t="shared" si="10"/>
        <v>0</v>
      </c>
      <c r="G49" s="235">
        <f t="shared" si="10"/>
        <v>52.138000000000005</v>
      </c>
      <c r="H49" s="14">
        <f t="shared" si="10"/>
        <v>52.797480570749464</v>
      </c>
      <c r="I49" s="14">
        <f t="shared" si="10"/>
        <v>53.094000000000001</v>
      </c>
      <c r="J49" s="14">
        <f t="shared" si="10"/>
        <v>53.094000000000001</v>
      </c>
      <c r="K49" s="14">
        <f t="shared" si="10"/>
        <v>53.094000000000001</v>
      </c>
      <c r="L49" s="201">
        <f t="shared" si="10"/>
        <v>52.797480570749464</v>
      </c>
      <c r="M49" s="14">
        <f t="shared" si="10"/>
        <v>0</v>
      </c>
      <c r="N49" s="14">
        <f t="shared" si="10"/>
        <v>52.797480570749464</v>
      </c>
      <c r="O49" s="14">
        <f t="shared" si="10"/>
        <v>53.094000000000001</v>
      </c>
      <c r="P49" s="14">
        <f t="shared" si="10"/>
        <v>53.094000000000001</v>
      </c>
      <c r="Q49" s="14">
        <f t="shared" si="10"/>
        <v>53.094000000000001</v>
      </c>
      <c r="R49" s="201">
        <f t="shared" si="10"/>
        <v>52.797480570749464</v>
      </c>
      <c r="S49" s="14">
        <f t="shared" si="10"/>
        <v>52.797480570749464</v>
      </c>
      <c r="T49" s="14">
        <f t="shared" si="10"/>
        <v>53.094000000000001</v>
      </c>
      <c r="U49" s="14">
        <f t="shared" si="10"/>
        <v>53.094000000000001</v>
      </c>
      <c r="V49" s="14">
        <f t="shared" si="10"/>
        <v>53.094000000000001</v>
      </c>
      <c r="W49" s="201">
        <f t="shared" si="10"/>
        <v>52.797480570749464</v>
      </c>
    </row>
    <row r="50" spans="1:25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10"/>
        <v>0</v>
      </c>
      <c r="E50" s="14">
        <f t="shared" si="10"/>
        <v>52.132934470008216</v>
      </c>
      <c r="F50" s="14">
        <f t="shared" si="10"/>
        <v>0</v>
      </c>
      <c r="G50" s="235">
        <f t="shared" si="10"/>
        <v>52.138000000000005</v>
      </c>
      <c r="H50" s="14">
        <f t="shared" si="10"/>
        <v>52.797480570749464</v>
      </c>
      <c r="I50" s="14">
        <f t="shared" si="10"/>
        <v>53.094000000000001</v>
      </c>
      <c r="J50" s="14">
        <f t="shared" si="10"/>
        <v>53.094000000000001</v>
      </c>
      <c r="K50" s="14">
        <f t="shared" si="10"/>
        <v>53.094000000000001</v>
      </c>
      <c r="L50" s="201">
        <f t="shared" si="10"/>
        <v>52.797480570749464</v>
      </c>
      <c r="M50" s="14">
        <f t="shared" si="10"/>
        <v>0</v>
      </c>
      <c r="N50" s="14">
        <f t="shared" si="10"/>
        <v>52.797480570749464</v>
      </c>
      <c r="O50" s="14">
        <f t="shared" si="10"/>
        <v>53.094000000000001</v>
      </c>
      <c r="P50" s="14">
        <f t="shared" si="10"/>
        <v>53.094000000000001</v>
      </c>
      <c r="Q50" s="14">
        <f t="shared" si="10"/>
        <v>53.094000000000001</v>
      </c>
      <c r="R50" s="201">
        <f t="shared" si="10"/>
        <v>52.797480570749464</v>
      </c>
      <c r="S50" s="14">
        <f t="shared" si="10"/>
        <v>52.797480570749464</v>
      </c>
      <c r="T50" s="14">
        <f t="shared" si="10"/>
        <v>53.094000000000001</v>
      </c>
      <c r="U50" s="14">
        <f t="shared" si="10"/>
        <v>53.094000000000001</v>
      </c>
      <c r="V50" s="14">
        <f t="shared" si="10"/>
        <v>53.094000000000001</v>
      </c>
      <c r="W50" s="201">
        <f t="shared" si="10"/>
        <v>52.797480570749464</v>
      </c>
    </row>
    <row r="51" spans="1:25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10"/>
        <v>39.163942516421244</v>
      </c>
      <c r="E51" s="14">
        <f t="shared" si="10"/>
        <v>52.132934470008216</v>
      </c>
      <c r="F51" s="14">
        <f t="shared" si="10"/>
        <v>39.163942516421244</v>
      </c>
      <c r="G51" s="235">
        <f t="shared" si="10"/>
        <v>62.466999999999999</v>
      </c>
      <c r="H51" s="14">
        <f t="shared" si="10"/>
        <v>84.400046506134629</v>
      </c>
      <c r="I51" s="14">
        <f t="shared" si="10"/>
        <v>91.963999999999999</v>
      </c>
      <c r="J51" s="14">
        <f t="shared" si="10"/>
        <v>91.963999999999999</v>
      </c>
      <c r="K51" s="14">
        <f t="shared" si="10"/>
        <v>91.963999999999999</v>
      </c>
      <c r="L51" s="201">
        <f t="shared" si="10"/>
        <v>84.400046506134629</v>
      </c>
      <c r="M51" s="14">
        <f t="shared" si="10"/>
        <v>0</v>
      </c>
      <c r="N51" s="14">
        <f t="shared" si="10"/>
        <v>84.400046506134629</v>
      </c>
      <c r="O51" s="14">
        <f t="shared" si="10"/>
        <v>91.963999999999999</v>
      </c>
      <c r="P51" s="14">
        <f t="shared" si="10"/>
        <v>91.963999999999999</v>
      </c>
      <c r="Q51" s="14">
        <f t="shared" si="10"/>
        <v>91.963999999999999</v>
      </c>
      <c r="R51" s="201">
        <f t="shared" si="10"/>
        <v>84.400046506134629</v>
      </c>
      <c r="S51" s="14">
        <f t="shared" si="10"/>
        <v>84.400046506134629</v>
      </c>
      <c r="T51" s="14">
        <f t="shared" si="10"/>
        <v>91.963999999999999</v>
      </c>
      <c r="U51" s="14">
        <f t="shared" si="10"/>
        <v>91.963999999999999</v>
      </c>
      <c r="V51" s="14">
        <f t="shared" si="10"/>
        <v>91.963999999999999</v>
      </c>
      <c r="W51" s="201">
        <f t="shared" si="10"/>
        <v>84.400046506134629</v>
      </c>
    </row>
    <row r="52" spans="1:25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10"/>
        <v>363.08468511712948</v>
      </c>
      <c r="E52" s="14">
        <f t="shared" si="10"/>
        <v>204.05893447000821</v>
      </c>
      <c r="F52" s="14">
        <f t="shared" si="10"/>
        <v>363.08468511712948</v>
      </c>
      <c r="G52" s="235">
        <f t="shared" si="10"/>
        <v>332.48700000000008</v>
      </c>
      <c r="H52" s="14">
        <f t="shared" si="10"/>
        <v>303.06945854119988</v>
      </c>
      <c r="I52" s="14">
        <f t="shared" si="10"/>
        <v>349.92400000000004</v>
      </c>
      <c r="J52" s="14">
        <f t="shared" si="10"/>
        <v>349.92400000000004</v>
      </c>
      <c r="K52" s="14">
        <f t="shared" si="10"/>
        <v>349.92400000000004</v>
      </c>
      <c r="L52" s="201">
        <f t="shared" si="10"/>
        <v>303.06945854119988</v>
      </c>
      <c r="M52" s="14">
        <f t="shared" si="10"/>
        <v>0</v>
      </c>
      <c r="N52" s="14">
        <f t="shared" si="10"/>
        <v>303.06945854119988</v>
      </c>
      <c r="O52" s="14">
        <f t="shared" si="10"/>
        <v>349.92400000000004</v>
      </c>
      <c r="P52" s="14">
        <f t="shared" si="10"/>
        <v>349.92400000000004</v>
      </c>
      <c r="Q52" s="14">
        <f t="shared" si="10"/>
        <v>349.92400000000004</v>
      </c>
      <c r="R52" s="201">
        <f t="shared" si="10"/>
        <v>303.06945854119988</v>
      </c>
      <c r="S52" s="14">
        <f t="shared" si="10"/>
        <v>303.06945854119988</v>
      </c>
      <c r="T52" s="14">
        <f t="shared" si="10"/>
        <v>349.92400000000004</v>
      </c>
      <c r="U52" s="14">
        <f t="shared" si="10"/>
        <v>349.92400000000004</v>
      </c>
      <c r="V52" s="14">
        <f t="shared" si="10"/>
        <v>349.92400000000004</v>
      </c>
      <c r="W52" s="201">
        <f t="shared" si="10"/>
        <v>303.06945854119988</v>
      </c>
    </row>
    <row r="53" spans="1:25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10"/>
        <v>640.56725508183592</v>
      </c>
      <c r="E53" s="14">
        <f t="shared" si="10"/>
        <v>389.02394302930708</v>
      </c>
      <c r="F53" s="14">
        <f t="shared" si="10"/>
        <v>640.56725508183592</v>
      </c>
      <c r="G53" s="235">
        <f t="shared" si="10"/>
        <v>388.70699999999994</v>
      </c>
      <c r="H53" s="14">
        <f t="shared" si="10"/>
        <v>496.69188941204686</v>
      </c>
      <c r="I53" s="14">
        <f t="shared" si="10"/>
        <v>578.69399999999996</v>
      </c>
      <c r="J53" s="14">
        <f t="shared" si="10"/>
        <v>578.69399999999996</v>
      </c>
      <c r="K53" s="14">
        <f t="shared" si="10"/>
        <v>578.69399999999996</v>
      </c>
      <c r="L53" s="201">
        <f t="shared" si="10"/>
        <v>496.69188941204686</v>
      </c>
      <c r="M53" s="14">
        <f t="shared" si="10"/>
        <v>0</v>
      </c>
      <c r="N53" s="14">
        <f t="shared" si="10"/>
        <v>496.69188941204686</v>
      </c>
      <c r="O53" s="14">
        <f t="shared" si="10"/>
        <v>578.69399999999996</v>
      </c>
      <c r="P53" s="14">
        <f t="shared" si="10"/>
        <v>578.69399999999996</v>
      </c>
      <c r="Q53" s="14">
        <f t="shared" si="10"/>
        <v>578.69399999999996</v>
      </c>
      <c r="R53" s="201">
        <f t="shared" si="10"/>
        <v>496.69188941204686</v>
      </c>
      <c r="S53" s="14">
        <f t="shared" si="10"/>
        <v>496.69188941204686</v>
      </c>
      <c r="T53" s="14">
        <f t="shared" si="10"/>
        <v>578.69399999999996</v>
      </c>
      <c r="U53" s="14">
        <f t="shared" si="10"/>
        <v>578.69399999999996</v>
      </c>
      <c r="V53" s="14">
        <f t="shared" si="10"/>
        <v>578.69399999999996</v>
      </c>
      <c r="W53" s="201">
        <f t="shared" si="10"/>
        <v>496.69188941204686</v>
      </c>
    </row>
    <row r="54" spans="1:25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10"/>
        <v>872.66091791755525</v>
      </c>
      <c r="E54" s="14">
        <f t="shared" si="10"/>
        <v>424.79858258011495</v>
      </c>
      <c r="F54" s="14">
        <f t="shared" si="10"/>
        <v>872.66091791755525</v>
      </c>
      <c r="G54" s="235">
        <f t="shared" si="10"/>
        <v>608.83400000000006</v>
      </c>
      <c r="H54" s="14">
        <f t="shared" si="10"/>
        <v>658.39359747592471</v>
      </c>
      <c r="I54" s="14">
        <f t="shared" si="10"/>
        <v>769.78399999999999</v>
      </c>
      <c r="J54" s="14">
        <f t="shared" si="10"/>
        <v>769.78399999999999</v>
      </c>
      <c r="K54" s="14">
        <f t="shared" si="10"/>
        <v>769.78399999999999</v>
      </c>
      <c r="L54" s="201">
        <f t="shared" si="10"/>
        <v>658.39359747592471</v>
      </c>
      <c r="M54" s="14">
        <f t="shared" si="10"/>
        <v>0</v>
      </c>
      <c r="N54" s="14">
        <f t="shared" si="10"/>
        <v>658.39359747592471</v>
      </c>
      <c r="O54" s="14">
        <f t="shared" si="10"/>
        <v>769.78399999999999</v>
      </c>
      <c r="P54" s="14">
        <f t="shared" si="10"/>
        <v>769.78399999999999</v>
      </c>
      <c r="Q54" s="14">
        <f t="shared" si="10"/>
        <v>769.78399999999999</v>
      </c>
      <c r="R54" s="201">
        <f t="shared" si="10"/>
        <v>658.39359747592471</v>
      </c>
      <c r="S54" s="14">
        <f t="shared" si="10"/>
        <v>658.39359747592471</v>
      </c>
      <c r="T54" s="14">
        <f t="shared" si="10"/>
        <v>769.78399999999999</v>
      </c>
      <c r="U54" s="14">
        <f t="shared" si="10"/>
        <v>769.78399999999999</v>
      </c>
      <c r="V54" s="14">
        <f t="shared" si="10"/>
        <v>769.78399999999999</v>
      </c>
      <c r="W54" s="201">
        <f t="shared" si="10"/>
        <v>658.39359747592471</v>
      </c>
    </row>
    <row r="55" spans="1:25" x14ac:dyDescent="0.25">
      <c r="A55" s="18" t="s">
        <v>55</v>
      </c>
      <c r="B55" s="12" t="s">
        <v>56</v>
      </c>
      <c r="C55" s="13" t="s">
        <v>26</v>
      </c>
      <c r="D55" s="14">
        <f t="shared" ref="D55:W55" si="11">D56+D57+D58+D59+D60+D61+D62+D63+D64+D65+D66+D67</f>
        <v>3523.3903366373602</v>
      </c>
      <c r="E55" s="14">
        <f t="shared" si="11"/>
        <v>2448.252</v>
      </c>
      <c r="F55" s="31">
        <f t="shared" si="11"/>
        <v>3523.3903366373602</v>
      </c>
      <c r="G55" s="233">
        <f t="shared" si="11"/>
        <v>2902.3454000000002</v>
      </c>
      <c r="H55" s="31">
        <f t="shared" si="11"/>
        <v>3148.5100000000011</v>
      </c>
      <c r="I55" s="31">
        <f t="shared" si="11"/>
        <v>3734.3179999999993</v>
      </c>
      <c r="J55" s="31">
        <f t="shared" si="11"/>
        <v>3734.3179999999993</v>
      </c>
      <c r="K55" s="31">
        <f t="shared" si="11"/>
        <v>3734.3179999999993</v>
      </c>
      <c r="L55" s="199">
        <f t="shared" si="11"/>
        <v>3148.5100000000011</v>
      </c>
      <c r="M55" s="31">
        <f t="shared" si="11"/>
        <v>1664.721</v>
      </c>
      <c r="N55" s="31">
        <f t="shared" si="11"/>
        <v>3734.3199999999997</v>
      </c>
      <c r="O55" s="31">
        <f t="shared" si="11"/>
        <v>3734.3179999999993</v>
      </c>
      <c r="P55" s="31">
        <f t="shared" si="11"/>
        <v>3734.3179999999993</v>
      </c>
      <c r="Q55" s="31">
        <f t="shared" si="11"/>
        <v>3734.3179999999993</v>
      </c>
      <c r="R55" s="199">
        <f t="shared" si="11"/>
        <v>3148.51</v>
      </c>
      <c r="S55" s="31">
        <f t="shared" si="11"/>
        <v>3734.3199999999997</v>
      </c>
      <c r="T55" s="31">
        <f t="shared" si="11"/>
        <v>3734.3179999999993</v>
      </c>
      <c r="U55" s="31">
        <f t="shared" si="11"/>
        <v>3734.3179999999993</v>
      </c>
      <c r="V55" s="31">
        <f t="shared" si="11"/>
        <v>3734.3179999999993</v>
      </c>
      <c r="W55" s="199">
        <f t="shared" si="11"/>
        <v>3148.51</v>
      </c>
      <c r="X55" s="23"/>
      <c r="Y55" s="23"/>
    </row>
    <row r="56" spans="1:25" x14ac:dyDescent="0.25">
      <c r="A56" s="19" t="str">
        <f>A55 &amp; ".1"</f>
        <v>13.2.1.1</v>
      </c>
      <c r="B56" s="20" t="s">
        <v>39</v>
      </c>
      <c r="C56" s="13" t="s">
        <v>26</v>
      </c>
      <c r="D56" s="11">
        <v>713.24549604157414</v>
      </c>
      <c r="E56" s="11">
        <v>627.03300000000002</v>
      </c>
      <c r="F56" s="11">
        <v>713.24549604157414</v>
      </c>
      <c r="G56" s="232">
        <v>554.61940000000004</v>
      </c>
      <c r="H56" s="11">
        <v>634.41165464870141</v>
      </c>
      <c r="I56" s="11">
        <v>751.67899999999997</v>
      </c>
      <c r="J56" s="11">
        <v>751.67899999999997</v>
      </c>
      <c r="K56" s="11">
        <v>751.67899999999997</v>
      </c>
      <c r="L56" s="198">
        <v>634.41165464870141</v>
      </c>
      <c r="M56" s="11">
        <v>1664.721</v>
      </c>
      <c r="N56" s="11">
        <f>634.411654648701+585.81</f>
        <v>1220.2216546487009</v>
      </c>
      <c r="O56" s="11">
        <v>751.67899999999997</v>
      </c>
      <c r="P56" s="11">
        <v>751.67899999999997</v>
      </c>
      <c r="Q56" s="11">
        <v>751.67899999999997</v>
      </c>
      <c r="R56" s="198">
        <f>634.411654648701</f>
        <v>634.41165464870096</v>
      </c>
      <c r="S56" s="11">
        <f>634.411654648701+585.81</f>
        <v>1220.2216546487009</v>
      </c>
      <c r="T56" s="11">
        <v>751.67899999999997</v>
      </c>
      <c r="U56" s="11">
        <v>751.67899999999997</v>
      </c>
      <c r="V56" s="11">
        <v>751.67899999999997</v>
      </c>
      <c r="W56" s="198">
        <f>634.411654648701</f>
        <v>634.41165464870096</v>
      </c>
    </row>
    <row r="57" spans="1:25" x14ac:dyDescent="0.25">
      <c r="A57" s="19" t="str">
        <f>A55 &amp; ".2"</f>
        <v>13.2.1.2</v>
      </c>
      <c r="B57" s="20" t="s">
        <v>40</v>
      </c>
      <c r="C57" s="13" t="s">
        <v>26</v>
      </c>
      <c r="D57" s="11">
        <v>557.4576860894897</v>
      </c>
      <c r="E57" s="11">
        <v>466.91799999999995</v>
      </c>
      <c r="F57" s="11">
        <v>557.4576860894897</v>
      </c>
      <c r="G57" s="232">
        <v>523.3599999999999</v>
      </c>
      <c r="H57" s="11">
        <v>496.48007577074236</v>
      </c>
      <c r="I57" s="11">
        <v>588.41899999999998</v>
      </c>
      <c r="J57" s="11">
        <v>588.41899999999998</v>
      </c>
      <c r="K57" s="11">
        <v>588.41899999999998</v>
      </c>
      <c r="L57" s="198">
        <v>496.48007577074236</v>
      </c>
      <c r="M57" s="11"/>
      <c r="N57" s="11">
        <v>496.48007577074236</v>
      </c>
      <c r="O57" s="11">
        <v>588.41899999999998</v>
      </c>
      <c r="P57" s="11">
        <v>588.41899999999998</v>
      </c>
      <c r="Q57" s="11">
        <v>588.41899999999998</v>
      </c>
      <c r="R57" s="198">
        <v>496.48007577074236</v>
      </c>
      <c r="S57" s="11">
        <v>496.48007577074236</v>
      </c>
      <c r="T57" s="11">
        <v>588.41899999999998</v>
      </c>
      <c r="U57" s="11">
        <v>588.41899999999998</v>
      </c>
      <c r="V57" s="11">
        <v>588.41899999999998</v>
      </c>
      <c r="W57" s="198">
        <v>496.48007577074236</v>
      </c>
    </row>
    <row r="58" spans="1:25" x14ac:dyDescent="0.25">
      <c r="A58" s="19" t="str">
        <f>A55 &amp; ".3"</f>
        <v>13.2.1.3</v>
      </c>
      <c r="B58" s="20" t="s">
        <v>41</v>
      </c>
      <c r="C58" s="13" t="s">
        <v>26</v>
      </c>
      <c r="D58" s="11">
        <v>467.58334335959302</v>
      </c>
      <c r="E58" s="11">
        <v>305.92399999999998</v>
      </c>
      <c r="F58" s="11">
        <v>467.58334335959302</v>
      </c>
      <c r="G58" s="232">
        <v>271.72300000000007</v>
      </c>
      <c r="H58" s="11">
        <v>417.52534833616426</v>
      </c>
      <c r="I58" s="11">
        <v>495.12900000000002</v>
      </c>
      <c r="J58" s="11">
        <v>495.12900000000002</v>
      </c>
      <c r="K58" s="11">
        <v>495.12900000000002</v>
      </c>
      <c r="L58" s="198">
        <v>417.52534833616426</v>
      </c>
      <c r="M58" s="11"/>
      <c r="N58" s="11">
        <v>417.52534833616426</v>
      </c>
      <c r="O58" s="11">
        <v>495.12900000000002</v>
      </c>
      <c r="P58" s="11">
        <v>495.12900000000002</v>
      </c>
      <c r="Q58" s="11">
        <v>495.12900000000002</v>
      </c>
      <c r="R58" s="198">
        <v>417.52534833616426</v>
      </c>
      <c r="S58" s="11">
        <v>417.52534833616426</v>
      </c>
      <c r="T58" s="11">
        <v>495.12900000000002</v>
      </c>
      <c r="U58" s="11">
        <v>495.12900000000002</v>
      </c>
      <c r="V58" s="11">
        <v>495.12900000000002</v>
      </c>
      <c r="W58" s="198">
        <v>417.52534833616426</v>
      </c>
    </row>
    <row r="59" spans="1:25" x14ac:dyDescent="0.25">
      <c r="A59" s="19" t="str">
        <f>A55 &amp; ".4"</f>
        <v>13.2.1.4</v>
      </c>
      <c r="B59" s="20" t="s">
        <v>42</v>
      </c>
      <c r="C59" s="13" t="s">
        <v>26</v>
      </c>
      <c r="D59" s="11">
        <v>252.86141167963365</v>
      </c>
      <c r="E59" s="11">
        <v>193.023</v>
      </c>
      <c r="F59" s="11">
        <v>252.86141167963365</v>
      </c>
      <c r="G59" s="232">
        <v>242.512</v>
      </c>
      <c r="H59" s="11">
        <v>227.85039408553536</v>
      </c>
      <c r="I59" s="11">
        <v>270.73899999999998</v>
      </c>
      <c r="J59" s="11">
        <v>270.73899999999998</v>
      </c>
      <c r="K59" s="11">
        <v>270.73899999999998</v>
      </c>
      <c r="L59" s="198">
        <v>227.85039408553536</v>
      </c>
      <c r="M59" s="11"/>
      <c r="N59" s="11">
        <v>227.85039408553536</v>
      </c>
      <c r="O59" s="11">
        <v>270.73899999999998</v>
      </c>
      <c r="P59" s="11">
        <v>270.73899999999998</v>
      </c>
      <c r="Q59" s="11">
        <v>270.73899999999998</v>
      </c>
      <c r="R59" s="198">
        <v>227.85039408553536</v>
      </c>
      <c r="S59" s="11">
        <v>227.85039408553536</v>
      </c>
      <c r="T59" s="11">
        <v>270.73899999999998</v>
      </c>
      <c r="U59" s="11">
        <v>270.73899999999998</v>
      </c>
      <c r="V59" s="11">
        <v>270.73899999999998</v>
      </c>
      <c r="W59" s="198">
        <v>227.85039408553536</v>
      </c>
    </row>
    <row r="60" spans="1:25" x14ac:dyDescent="0.25">
      <c r="A60" s="19" t="str">
        <f>A55 &amp; ".5"</f>
        <v>13.2.1.5</v>
      </c>
      <c r="B60" s="20" t="s">
        <v>43</v>
      </c>
      <c r="C60" s="13" t="s">
        <v>26</v>
      </c>
      <c r="D60" s="11">
        <v>53.600909351778526</v>
      </c>
      <c r="E60" s="11">
        <v>1.1119999999999999</v>
      </c>
      <c r="F60" s="11">
        <v>53.600909351778526</v>
      </c>
      <c r="G60" s="232">
        <v>132.541</v>
      </c>
      <c r="H60" s="11">
        <v>44.540093511303027</v>
      </c>
      <c r="I60" s="11">
        <v>51.948999999999998</v>
      </c>
      <c r="J60" s="11">
        <v>51.948999999999998</v>
      </c>
      <c r="K60" s="11">
        <v>51.948999999999998</v>
      </c>
      <c r="L60" s="198">
        <v>44.540093511303027</v>
      </c>
      <c r="M60" s="11"/>
      <c r="N60" s="11">
        <v>44.540093511303027</v>
      </c>
      <c r="O60" s="11">
        <v>51.948999999999998</v>
      </c>
      <c r="P60" s="11">
        <v>51.948999999999998</v>
      </c>
      <c r="Q60" s="11">
        <v>51.948999999999998</v>
      </c>
      <c r="R60" s="198">
        <v>44.540093511303027</v>
      </c>
      <c r="S60" s="11">
        <v>44.540093511303027</v>
      </c>
      <c r="T60" s="11">
        <v>51.948999999999998</v>
      </c>
      <c r="U60" s="11">
        <v>51.948999999999998</v>
      </c>
      <c r="V60" s="11">
        <v>51.948999999999998</v>
      </c>
      <c r="W60" s="198">
        <v>44.540093511303027</v>
      </c>
    </row>
    <row r="61" spans="1:25" x14ac:dyDescent="0.25">
      <c r="A61" s="19" t="str">
        <f>A55 &amp; ".6"</f>
        <v>13.2.1.6</v>
      </c>
      <c r="B61" s="20" t="s">
        <v>44</v>
      </c>
      <c r="C61" s="13" t="s">
        <v>26</v>
      </c>
      <c r="D61" s="11">
        <v>0</v>
      </c>
      <c r="E61" s="11">
        <v>0</v>
      </c>
      <c r="F61" s="11">
        <v>0</v>
      </c>
      <c r="G61" s="232">
        <v>0.95899999999999996</v>
      </c>
      <c r="H61" s="11">
        <v>0.66248057074946498</v>
      </c>
      <c r="I61" s="11">
        <v>0.95899999999999996</v>
      </c>
      <c r="J61" s="11">
        <v>0.95899999999999996</v>
      </c>
      <c r="K61" s="11">
        <v>0.95899999999999996</v>
      </c>
      <c r="L61" s="198">
        <v>0.66248057074946498</v>
      </c>
      <c r="M61" s="11"/>
      <c r="N61" s="11">
        <v>0.66248057074946498</v>
      </c>
      <c r="O61" s="11">
        <v>0.95899999999999996</v>
      </c>
      <c r="P61" s="11">
        <v>0.95899999999999996</v>
      </c>
      <c r="Q61" s="11">
        <v>0.95899999999999996</v>
      </c>
      <c r="R61" s="198">
        <v>0.66248057074946498</v>
      </c>
      <c r="S61" s="11">
        <v>0.66248057074946498</v>
      </c>
      <c r="T61" s="11">
        <v>0.95899999999999996</v>
      </c>
      <c r="U61" s="11">
        <v>0.95899999999999996</v>
      </c>
      <c r="V61" s="11">
        <v>0.95899999999999996</v>
      </c>
      <c r="W61" s="198">
        <v>0.66248057074946498</v>
      </c>
    </row>
    <row r="62" spans="1:25" x14ac:dyDescent="0.25">
      <c r="A62" s="19" t="str">
        <f>A55 &amp; ".7"</f>
        <v>13.2.1.7</v>
      </c>
      <c r="B62" s="20" t="s">
        <v>45</v>
      </c>
      <c r="C62" s="13" t="s">
        <v>26</v>
      </c>
      <c r="D62" s="11">
        <v>0</v>
      </c>
      <c r="E62" s="11">
        <v>0</v>
      </c>
      <c r="F62" s="11">
        <v>0</v>
      </c>
      <c r="G62" s="232">
        <v>0.95899999999999996</v>
      </c>
      <c r="H62" s="11">
        <v>0.66248057074946498</v>
      </c>
      <c r="I62" s="11">
        <v>0.95899999999999996</v>
      </c>
      <c r="J62" s="11">
        <v>0.95899999999999996</v>
      </c>
      <c r="K62" s="11">
        <v>0.95899999999999996</v>
      </c>
      <c r="L62" s="198">
        <v>0.66248057074946498</v>
      </c>
      <c r="M62" s="198"/>
      <c r="N62" s="11">
        <v>0.66248057074946498</v>
      </c>
      <c r="O62" s="11">
        <v>0.95899999999999996</v>
      </c>
      <c r="P62" s="11">
        <v>0.95899999999999996</v>
      </c>
      <c r="Q62" s="11">
        <v>0.95899999999999996</v>
      </c>
      <c r="R62" s="198">
        <v>0.66248057074946498</v>
      </c>
      <c r="S62" s="11">
        <v>0.66248057074946498</v>
      </c>
      <c r="T62" s="11">
        <v>0.95899999999999996</v>
      </c>
      <c r="U62" s="11">
        <v>0.95899999999999996</v>
      </c>
      <c r="V62" s="11">
        <v>0.95899999999999996</v>
      </c>
      <c r="W62" s="198">
        <v>0.66248057074946498</v>
      </c>
    </row>
    <row r="63" spans="1:25" x14ac:dyDescent="0.25">
      <c r="A63" s="19" t="str">
        <f>A55 &amp; ".8"</f>
        <v>13.2.1.8</v>
      </c>
      <c r="B63" s="20" t="s">
        <v>46</v>
      </c>
      <c r="C63" s="13" t="s">
        <v>26</v>
      </c>
      <c r="D63" s="11">
        <v>0</v>
      </c>
      <c r="E63" s="11">
        <v>0</v>
      </c>
      <c r="F63" s="11">
        <v>0</v>
      </c>
      <c r="G63" s="232">
        <v>0</v>
      </c>
      <c r="H63" s="11">
        <v>0.66248057074946498</v>
      </c>
      <c r="I63" s="11">
        <v>0.95899999999999996</v>
      </c>
      <c r="J63" s="11">
        <v>0.95899999999999996</v>
      </c>
      <c r="K63" s="11">
        <v>0.95899999999999996</v>
      </c>
      <c r="L63" s="198">
        <v>0.66248057074946498</v>
      </c>
      <c r="M63" s="198"/>
      <c r="N63" s="11">
        <v>0.66248057074946498</v>
      </c>
      <c r="O63" s="11">
        <v>0.95899999999999996</v>
      </c>
      <c r="P63" s="11">
        <v>0.95899999999999996</v>
      </c>
      <c r="Q63" s="11">
        <v>0.95899999999999996</v>
      </c>
      <c r="R63" s="198">
        <v>0.66248057074946498</v>
      </c>
      <c r="S63" s="11">
        <v>0.66248057074946498</v>
      </c>
      <c r="T63" s="11">
        <v>0.95899999999999996</v>
      </c>
      <c r="U63" s="11">
        <v>0.95899999999999996</v>
      </c>
      <c r="V63" s="11">
        <v>0.95899999999999996</v>
      </c>
      <c r="W63" s="198">
        <v>0.66248057074946498</v>
      </c>
    </row>
    <row r="64" spans="1:25" x14ac:dyDescent="0.25">
      <c r="A64" s="19" t="str">
        <f>A55 &amp; ".9"</f>
        <v>13.2.1.9</v>
      </c>
      <c r="B64" s="20" t="s">
        <v>47</v>
      </c>
      <c r="C64" s="13" t="s">
        <v>26</v>
      </c>
      <c r="D64" s="11">
        <v>29.236859646424641</v>
      </c>
      <c r="E64" s="11">
        <v>0</v>
      </c>
      <c r="F64" s="11">
        <v>29.236859646424641</v>
      </c>
      <c r="G64" s="232">
        <v>10.257999999999999</v>
      </c>
      <c r="H64" s="11">
        <v>32.165046506134637</v>
      </c>
      <c r="I64" s="11">
        <v>39.728999999999999</v>
      </c>
      <c r="J64" s="11">
        <v>39.728999999999999</v>
      </c>
      <c r="K64" s="11">
        <v>39.728999999999999</v>
      </c>
      <c r="L64" s="198">
        <v>32.165046506134637</v>
      </c>
      <c r="M64" s="198"/>
      <c r="N64" s="11">
        <v>32.165046506134637</v>
      </c>
      <c r="O64" s="11">
        <v>39.728999999999999</v>
      </c>
      <c r="P64" s="11">
        <v>39.728999999999999</v>
      </c>
      <c r="Q64" s="11">
        <v>39.728999999999999</v>
      </c>
      <c r="R64" s="198">
        <v>32.165046506134637</v>
      </c>
      <c r="S64" s="11">
        <v>32.165046506134637</v>
      </c>
      <c r="T64" s="11">
        <v>39.728999999999999</v>
      </c>
      <c r="U64" s="11">
        <v>39.728999999999999</v>
      </c>
      <c r="V64" s="11">
        <v>39.728999999999999</v>
      </c>
      <c r="W64" s="198">
        <v>32.165046506134637</v>
      </c>
    </row>
    <row r="65" spans="1:25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v>277.03769929215878</v>
      </c>
      <c r="E65" s="11">
        <v>150.32599999999999</v>
      </c>
      <c r="F65" s="11">
        <v>277.03769929215878</v>
      </c>
      <c r="G65" s="232">
        <v>278.74900000000008</v>
      </c>
      <c r="H65" s="11">
        <v>249.33445854119987</v>
      </c>
      <c r="I65" s="11">
        <v>296.18900000000002</v>
      </c>
      <c r="J65" s="11">
        <v>296.18900000000002</v>
      </c>
      <c r="K65" s="11">
        <v>296.18900000000002</v>
      </c>
      <c r="L65" s="198">
        <v>249.33445854119987</v>
      </c>
      <c r="M65" s="198"/>
      <c r="N65" s="11">
        <v>249.33445854119987</v>
      </c>
      <c r="O65" s="11">
        <v>296.18900000000002</v>
      </c>
      <c r="P65" s="11">
        <v>296.18900000000002</v>
      </c>
      <c r="Q65" s="11">
        <v>296.18900000000002</v>
      </c>
      <c r="R65" s="198">
        <v>249.33445854119987</v>
      </c>
      <c r="S65" s="11">
        <v>249.33445854119987</v>
      </c>
      <c r="T65" s="11">
        <v>296.18900000000002</v>
      </c>
      <c r="U65" s="11">
        <v>296.18900000000002</v>
      </c>
      <c r="V65" s="11">
        <v>296.18900000000002</v>
      </c>
      <c r="W65" s="198">
        <v>249.33445854119987</v>
      </c>
    </row>
    <row r="66" spans="1:25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v>495.1708550818359</v>
      </c>
      <c r="E66" s="11">
        <v>334.09100000000001</v>
      </c>
      <c r="F66" s="11">
        <v>495.1708550818359</v>
      </c>
      <c r="G66" s="232">
        <v>333.76899999999989</v>
      </c>
      <c r="H66" s="11">
        <v>441.75688941204686</v>
      </c>
      <c r="I66" s="11">
        <v>523.75900000000001</v>
      </c>
      <c r="J66" s="11">
        <v>523.75900000000001</v>
      </c>
      <c r="K66" s="11">
        <v>523.75900000000001</v>
      </c>
      <c r="L66" s="198">
        <v>441.75688941204686</v>
      </c>
      <c r="M66" s="11"/>
      <c r="N66" s="11">
        <v>441.75688941204686</v>
      </c>
      <c r="O66" s="11">
        <v>523.75900000000001</v>
      </c>
      <c r="P66" s="11">
        <v>523.75900000000001</v>
      </c>
      <c r="Q66" s="11">
        <v>523.75900000000001</v>
      </c>
      <c r="R66" s="198">
        <v>441.75688941204686</v>
      </c>
      <c r="S66" s="11">
        <v>441.75688941204686</v>
      </c>
      <c r="T66" s="11">
        <v>523.75900000000001</v>
      </c>
      <c r="U66" s="11">
        <v>523.75900000000001</v>
      </c>
      <c r="V66" s="11">
        <v>523.75900000000001</v>
      </c>
      <c r="W66" s="198">
        <v>441.75688941204686</v>
      </c>
    </row>
    <row r="67" spans="1:25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v>677.19607609487173</v>
      </c>
      <c r="E67" s="11">
        <v>369.82499999999993</v>
      </c>
      <c r="F67" s="11">
        <v>677.19607609487173</v>
      </c>
      <c r="G67" s="232">
        <v>552.89600000000007</v>
      </c>
      <c r="H67" s="11">
        <v>602.45859747592476</v>
      </c>
      <c r="I67" s="11">
        <v>713.84900000000005</v>
      </c>
      <c r="J67" s="11">
        <v>713.84900000000005</v>
      </c>
      <c r="K67" s="11">
        <v>713.84900000000005</v>
      </c>
      <c r="L67" s="198">
        <v>602.45859747592476</v>
      </c>
      <c r="M67" s="11"/>
      <c r="N67" s="11">
        <v>602.45859747592476</v>
      </c>
      <c r="O67" s="11">
        <v>713.84900000000005</v>
      </c>
      <c r="P67" s="11">
        <v>713.84900000000005</v>
      </c>
      <c r="Q67" s="11">
        <v>713.84900000000005</v>
      </c>
      <c r="R67" s="198">
        <v>602.45859747592476</v>
      </c>
      <c r="S67" s="11">
        <v>602.45859747592476</v>
      </c>
      <c r="T67" s="11">
        <v>713.84900000000005</v>
      </c>
      <c r="U67" s="11">
        <v>713.84900000000005</v>
      </c>
      <c r="V67" s="11">
        <v>713.84900000000005</v>
      </c>
      <c r="W67" s="198">
        <v>602.45859747592476</v>
      </c>
    </row>
    <row r="68" spans="1:25" x14ac:dyDescent="0.25">
      <c r="A68" s="18" t="s">
        <v>57</v>
      </c>
      <c r="B68" s="12" t="s">
        <v>58</v>
      </c>
      <c r="C68" s="13" t="s">
        <v>26</v>
      </c>
      <c r="D68" s="14">
        <f>D69+D70+D71+D72+D73+D74+D75+D76+D77+D78+D79+D80</f>
        <v>1024.3478011496957</v>
      </c>
      <c r="E68" s="14">
        <f t="shared" ref="E68:W68" si="12">E69+E70+E71+E72+E73+E74+E75+E76+E77+E78+E79+E80</f>
        <v>630.270805075054</v>
      </c>
      <c r="F68" s="31">
        <f t="shared" si="12"/>
        <v>1024.3478011496957</v>
      </c>
      <c r="G68" s="233">
        <f t="shared" si="12"/>
        <v>618.91374346069585</v>
      </c>
      <c r="H68" s="31">
        <f t="shared" si="12"/>
        <v>625.62</v>
      </c>
      <c r="I68" s="31">
        <f t="shared" si="12"/>
        <v>625.62</v>
      </c>
      <c r="J68" s="31">
        <f t="shared" si="12"/>
        <v>625.62</v>
      </c>
      <c r="K68" s="31">
        <f t="shared" si="12"/>
        <v>625.62</v>
      </c>
      <c r="L68" s="199">
        <f t="shared" si="12"/>
        <v>625.62</v>
      </c>
      <c r="M68" s="31">
        <f t="shared" si="12"/>
        <v>312.82799999999997</v>
      </c>
      <c r="N68" s="31">
        <f t="shared" si="12"/>
        <v>625.62</v>
      </c>
      <c r="O68" s="31">
        <f t="shared" si="12"/>
        <v>625.62</v>
      </c>
      <c r="P68" s="31">
        <f t="shared" si="12"/>
        <v>625.62</v>
      </c>
      <c r="Q68" s="31">
        <f t="shared" si="12"/>
        <v>625.62</v>
      </c>
      <c r="R68" s="199">
        <f t="shared" si="12"/>
        <v>625.62</v>
      </c>
      <c r="S68" s="31">
        <f t="shared" si="12"/>
        <v>625.62</v>
      </c>
      <c r="T68" s="31">
        <f t="shared" si="12"/>
        <v>625.62</v>
      </c>
      <c r="U68" s="31">
        <f t="shared" si="12"/>
        <v>625.62</v>
      </c>
      <c r="V68" s="31">
        <f t="shared" si="12"/>
        <v>625.62</v>
      </c>
      <c r="W68" s="199">
        <f t="shared" si="12"/>
        <v>625.62</v>
      </c>
      <c r="X68" s="24"/>
      <c r="Y68" s="27"/>
    </row>
    <row r="69" spans="1:25" x14ac:dyDescent="0.25">
      <c r="A69" s="19" t="str">
        <f>A68 &amp; ".1"</f>
        <v>13.2.2.1</v>
      </c>
      <c r="B69" s="20" t="s">
        <v>39</v>
      </c>
      <c r="C69" s="13" t="s">
        <v>26</v>
      </c>
      <c r="D69" s="11">
        <v>202.32045319255499</v>
      </c>
      <c r="E69" s="11">
        <v>51.426643460003035</v>
      </c>
      <c r="F69" s="11">
        <v>202.32045319255499</v>
      </c>
      <c r="G69" s="232">
        <v>51.173578300465628</v>
      </c>
      <c r="H69" s="11">
        <v>52.134999999999998</v>
      </c>
      <c r="I69" s="11">
        <v>52.134999999999998</v>
      </c>
      <c r="J69" s="11">
        <v>52.134999999999998</v>
      </c>
      <c r="K69" s="11">
        <v>52.134999999999998</v>
      </c>
      <c r="L69" s="198">
        <v>52.134999999999998</v>
      </c>
      <c r="M69" s="11">
        <v>312.82799999999997</v>
      </c>
      <c r="N69" s="11">
        <v>52.134999999999998</v>
      </c>
      <c r="O69" s="11">
        <v>52.134999999999998</v>
      </c>
      <c r="P69" s="11">
        <v>52.134999999999998</v>
      </c>
      <c r="Q69" s="11">
        <v>52.134999999999998</v>
      </c>
      <c r="R69" s="198">
        <v>52.134999999999998</v>
      </c>
      <c r="S69" s="11">
        <v>52.134999999999998</v>
      </c>
      <c r="T69" s="11">
        <v>52.134999999999998</v>
      </c>
      <c r="U69" s="11">
        <v>52.134999999999998</v>
      </c>
      <c r="V69" s="11">
        <v>52.134999999999998</v>
      </c>
      <c r="W69" s="198">
        <v>52.134999999999998</v>
      </c>
    </row>
    <row r="70" spans="1:25" x14ac:dyDescent="0.25">
      <c r="A70" s="19" t="str">
        <f>A68 &amp; ".2"</f>
        <v>13.2.2.2</v>
      </c>
      <c r="B70" s="20" t="s">
        <v>40</v>
      </c>
      <c r="C70" s="13" t="s">
        <v>26</v>
      </c>
      <c r="D70" s="11">
        <v>159.34377620794501</v>
      </c>
      <c r="E70" s="11">
        <v>51.426643460003035</v>
      </c>
      <c r="F70" s="11">
        <v>159.34377620794501</v>
      </c>
      <c r="G70" s="232">
        <v>51.173582580115031</v>
      </c>
      <c r="H70" s="11">
        <v>52.134999999999998</v>
      </c>
      <c r="I70" s="11">
        <v>52.134999999999998</v>
      </c>
      <c r="J70" s="11">
        <v>52.134999999999998</v>
      </c>
      <c r="K70" s="11">
        <v>52.134999999999998</v>
      </c>
      <c r="L70" s="198">
        <v>52.134999999999998</v>
      </c>
      <c r="M70" s="11"/>
      <c r="N70" s="11">
        <v>52.134999999999998</v>
      </c>
      <c r="O70" s="11">
        <v>52.134999999999998</v>
      </c>
      <c r="P70" s="11">
        <v>52.134999999999998</v>
      </c>
      <c r="Q70" s="11">
        <v>52.134999999999998</v>
      </c>
      <c r="R70" s="198">
        <v>52.134999999999998</v>
      </c>
      <c r="S70" s="11">
        <v>52.134999999999998</v>
      </c>
      <c r="T70" s="11">
        <v>52.134999999999998</v>
      </c>
      <c r="U70" s="11">
        <v>52.134999999999998</v>
      </c>
      <c r="V70" s="11">
        <v>52.134999999999998</v>
      </c>
      <c r="W70" s="198">
        <v>52.134999999999998</v>
      </c>
    </row>
    <row r="71" spans="1:25" x14ac:dyDescent="0.25">
      <c r="A71" s="19" t="str">
        <f>A68 &amp; ".3"</f>
        <v>13.2.2.3</v>
      </c>
      <c r="B71" s="20" t="s">
        <v>41</v>
      </c>
      <c r="C71" s="13" t="s">
        <v>26</v>
      </c>
      <c r="D71" s="11">
        <v>136.146028249078</v>
      </c>
      <c r="E71" s="11">
        <v>55.52457379924261</v>
      </c>
      <c r="F71" s="11">
        <v>136.146028249078</v>
      </c>
      <c r="G71" s="232">
        <v>51.173582580115031</v>
      </c>
      <c r="H71" s="11">
        <v>52.134999999999998</v>
      </c>
      <c r="I71" s="11">
        <v>52.134999999999998</v>
      </c>
      <c r="J71" s="11">
        <v>52.134999999999998</v>
      </c>
      <c r="K71" s="11">
        <v>52.134999999999998</v>
      </c>
      <c r="L71" s="198">
        <v>52.134999999999998</v>
      </c>
      <c r="M71" s="11"/>
      <c r="N71" s="11">
        <v>52.134999999999998</v>
      </c>
      <c r="O71" s="11">
        <v>52.134999999999998</v>
      </c>
      <c r="P71" s="11">
        <v>52.134999999999998</v>
      </c>
      <c r="Q71" s="11">
        <v>52.134999999999998</v>
      </c>
      <c r="R71" s="198">
        <v>52.134999999999998</v>
      </c>
      <c r="S71" s="11">
        <v>52.134999999999998</v>
      </c>
      <c r="T71" s="11">
        <v>52.134999999999998</v>
      </c>
      <c r="U71" s="11">
        <v>52.134999999999998</v>
      </c>
      <c r="V71" s="11">
        <v>52.134999999999998</v>
      </c>
      <c r="W71" s="198">
        <v>52.134999999999998</v>
      </c>
    </row>
    <row r="72" spans="1:25" x14ac:dyDescent="0.25">
      <c r="A72" s="19" t="str">
        <f>A68 &amp; ".4"</f>
        <v>13.2.2.4</v>
      </c>
      <c r="B72" s="20" t="s">
        <v>42</v>
      </c>
      <c r="C72" s="13" t="s">
        <v>26</v>
      </c>
      <c r="D72" s="11">
        <v>77.985364387473069</v>
      </c>
      <c r="E72" s="11">
        <v>52.135587477047203</v>
      </c>
      <c r="F72" s="11">
        <v>77.985364387473069</v>
      </c>
      <c r="G72" s="232">
        <v>51.176000000000002</v>
      </c>
      <c r="H72" s="11">
        <v>52.134999999999998</v>
      </c>
      <c r="I72" s="11">
        <v>52.134999999999998</v>
      </c>
      <c r="J72" s="11">
        <v>52.134999999999998</v>
      </c>
      <c r="K72" s="11">
        <v>52.134999999999998</v>
      </c>
      <c r="L72" s="198">
        <v>52.134999999999998</v>
      </c>
      <c r="M72" s="11"/>
      <c r="N72" s="11">
        <v>52.134999999999998</v>
      </c>
      <c r="O72" s="11">
        <v>52.134999999999998</v>
      </c>
      <c r="P72" s="11">
        <v>52.134999999999998</v>
      </c>
      <c r="Q72" s="11">
        <v>52.134999999999998</v>
      </c>
      <c r="R72" s="198">
        <v>52.134999999999998</v>
      </c>
      <c r="S72" s="11">
        <v>52.134999999999998</v>
      </c>
      <c r="T72" s="11">
        <v>52.134999999999998</v>
      </c>
      <c r="U72" s="11">
        <v>52.134999999999998</v>
      </c>
      <c r="V72" s="11">
        <v>52.134999999999998</v>
      </c>
      <c r="W72" s="198">
        <v>52.134999999999998</v>
      </c>
    </row>
    <row r="73" spans="1:25" x14ac:dyDescent="0.25">
      <c r="A73" s="19" t="str">
        <f>A68 &amp; ".5"</f>
        <v>13.2.2.5</v>
      </c>
      <c r="B73" s="20" t="s">
        <v>43</v>
      </c>
      <c r="C73" s="13" t="s">
        <v>26</v>
      </c>
      <c r="D73" s="11">
        <v>18.059768594993763</v>
      </c>
      <c r="E73" s="11">
        <v>52.135587477047203</v>
      </c>
      <c r="F73" s="11">
        <v>18.059768594993763</v>
      </c>
      <c r="G73" s="232">
        <v>51.173999999999999</v>
      </c>
      <c r="H73" s="11">
        <v>52.134999999999998</v>
      </c>
      <c r="I73" s="11">
        <v>52.134999999999998</v>
      </c>
      <c r="J73" s="11">
        <v>52.134999999999998</v>
      </c>
      <c r="K73" s="11">
        <v>52.134999999999998</v>
      </c>
      <c r="L73" s="198">
        <v>52.134999999999998</v>
      </c>
      <c r="M73" s="11"/>
      <c r="N73" s="11">
        <v>52.134999999999998</v>
      </c>
      <c r="O73" s="11">
        <v>52.134999999999998</v>
      </c>
      <c r="P73" s="11">
        <v>52.134999999999998</v>
      </c>
      <c r="Q73" s="11">
        <v>52.134999999999998</v>
      </c>
      <c r="R73" s="198">
        <v>52.134999999999998</v>
      </c>
      <c r="S73" s="11">
        <v>52.134999999999998</v>
      </c>
      <c r="T73" s="11">
        <v>52.134999999999998</v>
      </c>
      <c r="U73" s="11">
        <v>52.134999999999998</v>
      </c>
      <c r="V73" s="11">
        <v>52.134999999999998</v>
      </c>
      <c r="W73" s="198">
        <v>52.134999999999998</v>
      </c>
    </row>
    <row r="74" spans="1:25" x14ac:dyDescent="0.25">
      <c r="A74" s="19" t="str">
        <f>A68 &amp; ".6"</f>
        <v>13.2.2.6</v>
      </c>
      <c r="B74" s="20" t="s">
        <v>44</v>
      </c>
      <c r="C74" s="13" t="s">
        <v>26</v>
      </c>
      <c r="D74" s="11">
        <v>0</v>
      </c>
      <c r="E74" s="11">
        <v>52.135587477047203</v>
      </c>
      <c r="F74" s="11">
        <v>0</v>
      </c>
      <c r="G74" s="232">
        <v>51.173999999999999</v>
      </c>
      <c r="H74" s="11">
        <v>52.134999999999998</v>
      </c>
      <c r="I74" s="11">
        <v>52.134999999999998</v>
      </c>
      <c r="J74" s="11">
        <v>52.134999999999998</v>
      </c>
      <c r="K74" s="11">
        <v>52.134999999999998</v>
      </c>
      <c r="L74" s="198">
        <v>52.134999999999998</v>
      </c>
      <c r="M74" s="11"/>
      <c r="N74" s="11">
        <v>52.134999999999998</v>
      </c>
      <c r="O74" s="11">
        <v>52.134999999999998</v>
      </c>
      <c r="P74" s="11">
        <v>52.134999999999998</v>
      </c>
      <c r="Q74" s="11">
        <v>52.134999999999998</v>
      </c>
      <c r="R74" s="198">
        <v>52.134999999999998</v>
      </c>
      <c r="S74" s="11">
        <v>52.134999999999998</v>
      </c>
      <c r="T74" s="11">
        <v>52.134999999999998</v>
      </c>
      <c r="U74" s="11">
        <v>52.134999999999998</v>
      </c>
      <c r="V74" s="11">
        <v>52.134999999999998</v>
      </c>
      <c r="W74" s="198">
        <v>52.134999999999998</v>
      </c>
    </row>
    <row r="75" spans="1:25" x14ac:dyDescent="0.25">
      <c r="A75" s="19" t="str">
        <f>A68 &amp; ".7"</f>
        <v>13.2.2.7</v>
      </c>
      <c r="B75" s="20" t="s">
        <v>45</v>
      </c>
      <c r="C75" s="13" t="s">
        <v>26</v>
      </c>
      <c r="D75" s="11">
        <v>0</v>
      </c>
      <c r="E75" s="11">
        <v>55.780852905216975</v>
      </c>
      <c r="F75" s="11">
        <v>0</v>
      </c>
      <c r="G75" s="232">
        <v>51.179000000000002</v>
      </c>
      <c r="H75" s="11">
        <v>52.134999999999998</v>
      </c>
      <c r="I75" s="11">
        <v>52.134999999999998</v>
      </c>
      <c r="J75" s="11">
        <v>52.134999999999998</v>
      </c>
      <c r="K75" s="11">
        <v>52.134999999999998</v>
      </c>
      <c r="L75" s="198">
        <v>52.134999999999998</v>
      </c>
      <c r="M75" s="11"/>
      <c r="N75" s="11">
        <v>52.134999999999998</v>
      </c>
      <c r="O75" s="11">
        <v>52.134999999999998</v>
      </c>
      <c r="P75" s="11">
        <v>52.134999999999998</v>
      </c>
      <c r="Q75" s="11">
        <v>52.134999999999998</v>
      </c>
      <c r="R75" s="198">
        <v>52.134999999999998</v>
      </c>
      <c r="S75" s="11">
        <v>52.134999999999998</v>
      </c>
      <c r="T75" s="11">
        <v>52.134999999999998</v>
      </c>
      <c r="U75" s="11">
        <v>52.134999999999998</v>
      </c>
      <c r="V75" s="11">
        <v>52.134999999999998</v>
      </c>
      <c r="W75" s="198">
        <v>52.134999999999998</v>
      </c>
    </row>
    <row r="76" spans="1:25" x14ac:dyDescent="0.25">
      <c r="A76" s="19" t="str">
        <f>A68 &amp; ".8"</f>
        <v>13.2.2.8</v>
      </c>
      <c r="B76" s="20" t="s">
        <v>46</v>
      </c>
      <c r="C76" s="13" t="s">
        <v>26</v>
      </c>
      <c r="D76" s="11">
        <v>0</v>
      </c>
      <c r="E76" s="11">
        <v>52.132934470008216</v>
      </c>
      <c r="F76" s="11">
        <v>0</v>
      </c>
      <c r="G76" s="232">
        <v>52.138000000000005</v>
      </c>
      <c r="H76" s="11">
        <v>52.134999999999998</v>
      </c>
      <c r="I76" s="11">
        <v>52.134999999999998</v>
      </c>
      <c r="J76" s="11">
        <v>52.134999999999998</v>
      </c>
      <c r="K76" s="11">
        <v>52.134999999999998</v>
      </c>
      <c r="L76" s="198">
        <v>52.134999999999998</v>
      </c>
      <c r="M76" s="11"/>
      <c r="N76" s="11">
        <v>52.134999999999998</v>
      </c>
      <c r="O76" s="11">
        <v>52.134999999999998</v>
      </c>
      <c r="P76" s="11">
        <v>52.134999999999998</v>
      </c>
      <c r="Q76" s="11">
        <v>52.134999999999998</v>
      </c>
      <c r="R76" s="198">
        <v>52.134999999999998</v>
      </c>
      <c r="S76" s="11">
        <v>52.134999999999998</v>
      </c>
      <c r="T76" s="11">
        <v>52.134999999999998</v>
      </c>
      <c r="U76" s="11">
        <v>52.134999999999998</v>
      </c>
      <c r="V76" s="11">
        <v>52.134999999999998</v>
      </c>
      <c r="W76" s="198">
        <v>52.134999999999998</v>
      </c>
    </row>
    <row r="77" spans="1:25" x14ac:dyDescent="0.25">
      <c r="A77" s="19" t="str">
        <f>A68 &amp; ".9"</f>
        <v>13.2.2.9</v>
      </c>
      <c r="B77" s="20" t="s">
        <v>47</v>
      </c>
      <c r="C77" s="13" t="s">
        <v>26</v>
      </c>
      <c r="D77" s="11">
        <v>9.8507828699965998</v>
      </c>
      <c r="E77" s="11">
        <v>52.132934470008216</v>
      </c>
      <c r="F77" s="11">
        <v>9.8507828699965998</v>
      </c>
      <c r="G77" s="232">
        <v>52.138000000000005</v>
      </c>
      <c r="H77" s="11">
        <v>52.134999999999998</v>
      </c>
      <c r="I77" s="11">
        <v>52.134999999999998</v>
      </c>
      <c r="J77" s="11">
        <v>52.134999999999998</v>
      </c>
      <c r="K77" s="11">
        <v>52.134999999999998</v>
      </c>
      <c r="L77" s="198">
        <v>52.134999999999998</v>
      </c>
      <c r="M77" s="11"/>
      <c r="N77" s="11">
        <v>52.134999999999998</v>
      </c>
      <c r="O77" s="11">
        <v>52.134999999999998</v>
      </c>
      <c r="P77" s="11">
        <v>52.134999999999998</v>
      </c>
      <c r="Q77" s="11">
        <v>52.134999999999998</v>
      </c>
      <c r="R77" s="198">
        <v>52.134999999999998</v>
      </c>
      <c r="S77" s="11">
        <v>52.134999999999998</v>
      </c>
      <c r="T77" s="11">
        <v>52.134999999999998</v>
      </c>
      <c r="U77" s="11">
        <v>52.134999999999998</v>
      </c>
      <c r="V77" s="11">
        <v>52.134999999999998</v>
      </c>
      <c r="W77" s="198">
        <v>52.134999999999998</v>
      </c>
    </row>
    <row r="78" spans="1:25" x14ac:dyDescent="0.25">
      <c r="A78" s="19" t="str">
        <f>A68 &amp; ".10"</f>
        <v>13.2.2.10</v>
      </c>
      <c r="B78" s="20" t="s">
        <v>48</v>
      </c>
      <c r="C78" s="13" t="s">
        <v>26</v>
      </c>
      <c r="D78" s="11">
        <v>84.826185824970707</v>
      </c>
      <c r="E78" s="11">
        <v>52.132934470008216</v>
      </c>
      <c r="F78" s="11">
        <v>84.826185824970707</v>
      </c>
      <c r="G78" s="232">
        <v>52.138000000000005</v>
      </c>
      <c r="H78" s="11">
        <v>52.134999999999998</v>
      </c>
      <c r="I78" s="11">
        <v>52.134999999999998</v>
      </c>
      <c r="J78" s="11">
        <v>52.134999999999998</v>
      </c>
      <c r="K78" s="11">
        <v>52.134999999999998</v>
      </c>
      <c r="L78" s="198">
        <v>52.134999999999998</v>
      </c>
      <c r="M78" s="11"/>
      <c r="N78" s="11">
        <v>52.134999999999998</v>
      </c>
      <c r="O78" s="11">
        <v>52.134999999999998</v>
      </c>
      <c r="P78" s="11">
        <v>52.134999999999998</v>
      </c>
      <c r="Q78" s="11">
        <v>52.134999999999998</v>
      </c>
      <c r="R78" s="198">
        <v>52.134999999999998</v>
      </c>
      <c r="S78" s="11">
        <v>52.134999999999998</v>
      </c>
      <c r="T78" s="11">
        <v>52.134999999999998</v>
      </c>
      <c r="U78" s="11">
        <v>52.134999999999998</v>
      </c>
      <c r="V78" s="11">
        <v>52.134999999999998</v>
      </c>
      <c r="W78" s="198">
        <v>52.134999999999998</v>
      </c>
    </row>
    <row r="79" spans="1:25" x14ac:dyDescent="0.25">
      <c r="A79" s="19" t="str">
        <f>A68 &amp; ".11"</f>
        <v>13.2.2.11</v>
      </c>
      <c r="B79" s="20" t="s">
        <v>49</v>
      </c>
      <c r="C79" s="13" t="s">
        <v>26</v>
      </c>
      <c r="D79" s="11">
        <v>143.26</v>
      </c>
      <c r="E79" s="11">
        <v>52.132943029307036</v>
      </c>
      <c r="F79" s="11">
        <v>143.26</v>
      </c>
      <c r="G79" s="232">
        <v>52.138000000000005</v>
      </c>
      <c r="H79" s="11">
        <v>52.134999999999998</v>
      </c>
      <c r="I79" s="11">
        <v>52.134999999999998</v>
      </c>
      <c r="J79" s="11">
        <v>52.134999999999998</v>
      </c>
      <c r="K79" s="11">
        <v>52.134999999999998</v>
      </c>
      <c r="L79" s="198">
        <v>52.134999999999998</v>
      </c>
      <c r="M79" s="11"/>
      <c r="N79" s="11">
        <v>52.134999999999998</v>
      </c>
      <c r="O79" s="11">
        <v>52.134999999999998</v>
      </c>
      <c r="P79" s="11">
        <v>52.134999999999998</v>
      </c>
      <c r="Q79" s="11">
        <v>52.134999999999998</v>
      </c>
      <c r="R79" s="198">
        <v>52.134999999999998</v>
      </c>
      <c r="S79" s="11">
        <v>52.134999999999998</v>
      </c>
      <c r="T79" s="11">
        <v>52.134999999999998</v>
      </c>
      <c r="U79" s="11">
        <v>52.134999999999998</v>
      </c>
      <c r="V79" s="11">
        <v>52.134999999999998</v>
      </c>
      <c r="W79" s="198">
        <v>52.134999999999998</v>
      </c>
    </row>
    <row r="80" spans="1:25" x14ac:dyDescent="0.25">
      <c r="A80" s="19" t="str">
        <f>A68 &amp; ".12"</f>
        <v>13.2.2.12</v>
      </c>
      <c r="B80" s="20" t="s">
        <v>50</v>
      </c>
      <c r="C80" s="13" t="s">
        <v>26</v>
      </c>
      <c r="D80" s="11">
        <v>192.55544182268352</v>
      </c>
      <c r="E80" s="11">
        <v>51.173582580115031</v>
      </c>
      <c r="F80" s="11">
        <v>192.55544182268352</v>
      </c>
      <c r="G80" s="232">
        <v>52.138000000000005</v>
      </c>
      <c r="H80" s="11">
        <v>52.134999999999998</v>
      </c>
      <c r="I80" s="11">
        <v>52.134999999999998</v>
      </c>
      <c r="J80" s="11">
        <v>52.134999999999998</v>
      </c>
      <c r="K80" s="11">
        <v>52.134999999999998</v>
      </c>
      <c r="L80" s="198">
        <v>52.134999999999998</v>
      </c>
      <c r="M80" s="11"/>
      <c r="N80" s="11">
        <v>52.134999999999998</v>
      </c>
      <c r="O80" s="11">
        <v>52.134999999999998</v>
      </c>
      <c r="P80" s="11">
        <v>52.134999999999998</v>
      </c>
      <c r="Q80" s="11">
        <v>52.134999999999998</v>
      </c>
      <c r="R80" s="198">
        <v>52.134999999999998</v>
      </c>
      <c r="S80" s="11">
        <v>52.134999999999998</v>
      </c>
      <c r="T80" s="11">
        <v>52.134999999999998</v>
      </c>
      <c r="U80" s="11">
        <v>52.134999999999998</v>
      </c>
      <c r="V80" s="11">
        <v>52.134999999999998</v>
      </c>
      <c r="W80" s="198">
        <v>52.134999999999998</v>
      </c>
    </row>
    <row r="81" spans="1:26" x14ac:dyDescent="0.25">
      <c r="A81" s="18" t="s">
        <v>59</v>
      </c>
      <c r="B81" s="12" t="s">
        <v>60</v>
      </c>
      <c r="C81" s="13" t="s">
        <v>26</v>
      </c>
      <c r="D81" s="14">
        <f>D82+D83+D84+D85+D86+D87+D88+D89+D90+D91+D92+D93</f>
        <v>15.051099999999998</v>
      </c>
      <c r="E81" s="14">
        <f t="shared" ref="E81:W81" si="13">E82+E83+E84+E85+E86+E87+E88+E89+E90+E91+E92+E93</f>
        <v>19.3</v>
      </c>
      <c r="F81" s="31">
        <f t="shared" si="13"/>
        <v>15.051099999999998</v>
      </c>
      <c r="G81" s="233">
        <f t="shared" si="13"/>
        <v>19.670999999999999</v>
      </c>
      <c r="H81" s="31">
        <f t="shared" si="13"/>
        <v>19.7</v>
      </c>
      <c r="I81" s="31">
        <f t="shared" si="13"/>
        <v>19.7</v>
      </c>
      <c r="J81" s="31">
        <f t="shared" si="13"/>
        <v>19.7</v>
      </c>
      <c r="K81" s="31">
        <f t="shared" si="13"/>
        <v>19.7</v>
      </c>
      <c r="L81" s="199">
        <f t="shared" si="13"/>
        <v>19.7</v>
      </c>
      <c r="M81" s="31">
        <f t="shared" si="13"/>
        <v>11.423999999999999</v>
      </c>
      <c r="N81" s="31">
        <f t="shared" si="13"/>
        <v>19.7</v>
      </c>
      <c r="O81" s="31">
        <f t="shared" si="13"/>
        <v>19.7</v>
      </c>
      <c r="P81" s="31">
        <f t="shared" si="13"/>
        <v>19.7</v>
      </c>
      <c r="Q81" s="31">
        <f t="shared" si="13"/>
        <v>19.7</v>
      </c>
      <c r="R81" s="199">
        <f t="shared" si="13"/>
        <v>19.7</v>
      </c>
      <c r="S81" s="31">
        <f t="shared" si="13"/>
        <v>19.7</v>
      </c>
      <c r="T81" s="31">
        <f t="shared" si="13"/>
        <v>19.7</v>
      </c>
      <c r="U81" s="31">
        <f t="shared" si="13"/>
        <v>19.7</v>
      </c>
      <c r="V81" s="31">
        <f t="shared" si="13"/>
        <v>19.7</v>
      </c>
      <c r="W81" s="199">
        <f t="shared" si="13"/>
        <v>19.7</v>
      </c>
      <c r="Y81" s="23"/>
      <c r="Z81" s="25"/>
    </row>
    <row r="82" spans="1:26" x14ac:dyDescent="0.25">
      <c r="A82" s="19" t="str">
        <f>A81 &amp; ".1"</f>
        <v>13.2.3.1</v>
      </c>
      <c r="B82" s="20" t="s">
        <v>39</v>
      </c>
      <c r="C82" s="13" t="s">
        <v>26</v>
      </c>
      <c r="D82" s="11">
        <v>3.0619999999999998</v>
      </c>
      <c r="E82" s="11">
        <v>4</v>
      </c>
      <c r="F82" s="11">
        <v>3.0619999999999998</v>
      </c>
      <c r="G82" s="232">
        <v>4</v>
      </c>
      <c r="H82" s="11">
        <v>4</v>
      </c>
      <c r="I82" s="11">
        <v>4</v>
      </c>
      <c r="J82" s="11">
        <v>4</v>
      </c>
      <c r="K82" s="11">
        <v>4</v>
      </c>
      <c r="L82" s="198">
        <v>4</v>
      </c>
      <c r="M82" s="11">
        <v>11.423999999999999</v>
      </c>
      <c r="N82" s="11">
        <v>4</v>
      </c>
      <c r="O82" s="11">
        <v>4</v>
      </c>
      <c r="P82" s="11">
        <v>4</v>
      </c>
      <c r="Q82" s="11">
        <v>4</v>
      </c>
      <c r="R82" s="198">
        <v>4</v>
      </c>
      <c r="S82" s="11">
        <v>4</v>
      </c>
      <c r="T82" s="11">
        <v>4</v>
      </c>
      <c r="U82" s="11">
        <v>4</v>
      </c>
      <c r="V82" s="11">
        <v>4</v>
      </c>
      <c r="W82" s="198">
        <v>4</v>
      </c>
    </row>
    <row r="83" spans="1:26" x14ac:dyDescent="0.25">
      <c r="A83" s="19" t="str">
        <f>A81 &amp; ".2"</f>
        <v>13.2.3.2</v>
      </c>
      <c r="B83" s="20" t="s">
        <v>40</v>
      </c>
      <c r="C83" s="13" t="s">
        <v>26</v>
      </c>
      <c r="D83" s="11">
        <v>2.3653</v>
      </c>
      <c r="E83" s="11">
        <v>3.1</v>
      </c>
      <c r="F83" s="11">
        <v>2.3653</v>
      </c>
      <c r="G83" s="232">
        <v>3.1</v>
      </c>
      <c r="H83" s="11">
        <v>3.1</v>
      </c>
      <c r="I83" s="11">
        <v>3.1</v>
      </c>
      <c r="J83" s="11">
        <v>3.1</v>
      </c>
      <c r="K83" s="11">
        <v>3.1</v>
      </c>
      <c r="L83" s="198">
        <v>3.1</v>
      </c>
      <c r="M83" s="11"/>
      <c r="N83" s="11">
        <v>3.1</v>
      </c>
      <c r="O83" s="11">
        <v>3.1</v>
      </c>
      <c r="P83" s="11">
        <v>3.1</v>
      </c>
      <c r="Q83" s="11">
        <v>3.1</v>
      </c>
      <c r="R83" s="198">
        <v>3.1</v>
      </c>
      <c r="S83" s="11">
        <v>3.1</v>
      </c>
      <c r="T83" s="11">
        <v>3.1</v>
      </c>
      <c r="U83" s="11">
        <v>3.1</v>
      </c>
      <c r="V83" s="11">
        <v>3.1</v>
      </c>
      <c r="W83" s="198">
        <v>3.1</v>
      </c>
    </row>
    <row r="84" spans="1:26" x14ac:dyDescent="0.25">
      <c r="A84" s="19" t="str">
        <f>A81 &amp; ".3"</f>
        <v>13.2.3.3</v>
      </c>
      <c r="B84" s="20" t="s">
        <v>41</v>
      </c>
      <c r="C84" s="13" t="s">
        <v>26</v>
      </c>
      <c r="D84" s="11">
        <v>1.9838</v>
      </c>
      <c r="E84" s="11">
        <v>2.6</v>
      </c>
      <c r="F84" s="11">
        <v>1.9838</v>
      </c>
      <c r="G84" s="232">
        <v>2.6</v>
      </c>
      <c r="H84" s="11">
        <v>2.6</v>
      </c>
      <c r="I84" s="11">
        <v>2.6</v>
      </c>
      <c r="J84" s="11">
        <v>2.6</v>
      </c>
      <c r="K84" s="11">
        <v>2.6</v>
      </c>
      <c r="L84" s="198">
        <v>2.6</v>
      </c>
      <c r="M84" s="11"/>
      <c r="N84" s="11">
        <v>2.6</v>
      </c>
      <c r="O84" s="11">
        <v>2.6</v>
      </c>
      <c r="P84" s="11">
        <v>2.6</v>
      </c>
      <c r="Q84" s="11">
        <v>2.6</v>
      </c>
      <c r="R84" s="198">
        <v>2.6</v>
      </c>
      <c r="S84" s="11">
        <v>2.6</v>
      </c>
      <c r="T84" s="11">
        <v>2.6</v>
      </c>
      <c r="U84" s="11">
        <v>2.6</v>
      </c>
      <c r="V84" s="11">
        <v>2.6</v>
      </c>
      <c r="W84" s="198">
        <v>2.6</v>
      </c>
    </row>
    <row r="85" spans="1:26" x14ac:dyDescent="0.25">
      <c r="A85" s="19" t="str">
        <f>A81 &amp; ".4"</f>
        <v>13.2.3.4</v>
      </c>
      <c r="B85" s="20" t="s">
        <v>42</v>
      </c>
      <c r="C85" s="13" t="s">
        <v>26</v>
      </c>
      <c r="D85" s="11">
        <v>1.0682</v>
      </c>
      <c r="E85" s="11">
        <v>1.4</v>
      </c>
      <c r="F85" s="11">
        <v>1.0682</v>
      </c>
      <c r="G85" s="232">
        <v>1.4</v>
      </c>
      <c r="H85" s="11">
        <v>1.4</v>
      </c>
      <c r="I85" s="11">
        <v>1.4</v>
      </c>
      <c r="J85" s="11">
        <v>1.4</v>
      </c>
      <c r="K85" s="11">
        <v>1.4</v>
      </c>
      <c r="L85" s="198">
        <v>1.4</v>
      </c>
      <c r="M85" s="11"/>
      <c r="N85" s="11">
        <v>1.4</v>
      </c>
      <c r="O85" s="11">
        <v>1.4</v>
      </c>
      <c r="P85" s="11">
        <v>1.4</v>
      </c>
      <c r="Q85" s="11">
        <v>1.4</v>
      </c>
      <c r="R85" s="198">
        <v>1.4</v>
      </c>
      <c r="S85" s="11">
        <v>1.4</v>
      </c>
      <c r="T85" s="11">
        <v>1.4</v>
      </c>
      <c r="U85" s="11">
        <v>1.4</v>
      </c>
      <c r="V85" s="11">
        <v>1.4</v>
      </c>
      <c r="W85" s="198">
        <v>1.4</v>
      </c>
    </row>
    <row r="86" spans="1:26" x14ac:dyDescent="0.25">
      <c r="A86" s="19" t="str">
        <f>A81 &amp; ".5"</f>
        <v>13.2.3.5</v>
      </c>
      <c r="B86" s="20" t="s">
        <v>43</v>
      </c>
      <c r="C86" s="13" t="s">
        <v>26</v>
      </c>
      <c r="D86" s="11">
        <v>0.22889999999999999</v>
      </c>
      <c r="E86" s="11">
        <v>0</v>
      </c>
      <c r="F86" s="11">
        <v>0.22889999999999999</v>
      </c>
      <c r="G86" s="232">
        <v>0.3</v>
      </c>
      <c r="H86" s="11">
        <v>0.3</v>
      </c>
      <c r="I86" s="11">
        <v>0.3</v>
      </c>
      <c r="J86" s="11">
        <v>0.3</v>
      </c>
      <c r="K86" s="11">
        <v>0.3</v>
      </c>
      <c r="L86" s="198">
        <v>0.3</v>
      </c>
      <c r="M86" s="11"/>
      <c r="N86" s="11">
        <v>0.3</v>
      </c>
      <c r="O86" s="11">
        <v>0.3</v>
      </c>
      <c r="P86" s="11">
        <v>0.3</v>
      </c>
      <c r="Q86" s="11">
        <v>0.3</v>
      </c>
      <c r="R86" s="198">
        <v>0.3</v>
      </c>
      <c r="S86" s="11">
        <v>0.3</v>
      </c>
      <c r="T86" s="11">
        <v>0.3</v>
      </c>
      <c r="U86" s="11">
        <v>0.3</v>
      </c>
      <c r="V86" s="11">
        <v>0.3</v>
      </c>
      <c r="W86" s="198">
        <v>0.3</v>
      </c>
    </row>
    <row r="87" spans="1:26" x14ac:dyDescent="0.25">
      <c r="A87" s="19" t="str">
        <f>A81 &amp; ".6"</f>
        <v>13.2.3.6</v>
      </c>
      <c r="B87" s="20" t="s">
        <v>44</v>
      </c>
      <c r="C87" s="13" t="s">
        <v>26</v>
      </c>
      <c r="D87" s="11">
        <v>0</v>
      </c>
      <c r="E87" s="11">
        <v>0</v>
      </c>
      <c r="F87" s="11">
        <v>0</v>
      </c>
      <c r="G87" s="232">
        <v>0</v>
      </c>
      <c r="H87" s="11">
        <v>0</v>
      </c>
      <c r="I87" s="11">
        <v>0</v>
      </c>
      <c r="J87" s="11">
        <v>0</v>
      </c>
      <c r="K87" s="11">
        <v>0</v>
      </c>
      <c r="L87" s="198">
        <v>0</v>
      </c>
      <c r="M87" s="11"/>
      <c r="N87" s="11">
        <v>0</v>
      </c>
      <c r="O87" s="11">
        <v>0</v>
      </c>
      <c r="P87" s="11">
        <v>0</v>
      </c>
      <c r="Q87" s="11">
        <v>0</v>
      </c>
      <c r="R87" s="198">
        <v>0</v>
      </c>
      <c r="S87" s="11">
        <v>0</v>
      </c>
      <c r="T87" s="11">
        <v>0</v>
      </c>
      <c r="U87" s="11">
        <v>0</v>
      </c>
      <c r="V87" s="11">
        <v>0</v>
      </c>
      <c r="W87" s="198">
        <v>0</v>
      </c>
    </row>
    <row r="88" spans="1:26" x14ac:dyDescent="0.25">
      <c r="A88" s="19" t="str">
        <f>A81 &amp; ".7"</f>
        <v>13.2.3.7</v>
      </c>
      <c r="B88" s="20" t="s">
        <v>45</v>
      </c>
      <c r="C88" s="13" t="s">
        <v>26</v>
      </c>
      <c r="D88" s="11">
        <v>0</v>
      </c>
      <c r="E88" s="11">
        <v>0</v>
      </c>
      <c r="F88" s="11">
        <v>0</v>
      </c>
      <c r="G88" s="232">
        <v>0</v>
      </c>
      <c r="H88" s="11">
        <v>0</v>
      </c>
      <c r="I88" s="11">
        <v>0</v>
      </c>
      <c r="J88" s="11">
        <v>0</v>
      </c>
      <c r="K88" s="11">
        <v>0</v>
      </c>
      <c r="L88" s="198">
        <v>0</v>
      </c>
      <c r="M88" s="11"/>
      <c r="N88" s="11">
        <v>0</v>
      </c>
      <c r="O88" s="11">
        <v>0</v>
      </c>
      <c r="P88" s="11">
        <v>0</v>
      </c>
      <c r="Q88" s="11">
        <v>0</v>
      </c>
      <c r="R88" s="198">
        <v>0</v>
      </c>
      <c r="S88" s="11">
        <v>0</v>
      </c>
      <c r="T88" s="11">
        <v>0</v>
      </c>
      <c r="U88" s="11">
        <v>0</v>
      </c>
      <c r="V88" s="11">
        <v>0</v>
      </c>
      <c r="W88" s="198">
        <v>0</v>
      </c>
    </row>
    <row r="89" spans="1:26" x14ac:dyDescent="0.25">
      <c r="A89" s="19" t="str">
        <f>A81 &amp; ".8"</f>
        <v>13.2.3.8</v>
      </c>
      <c r="B89" s="20" t="s">
        <v>46</v>
      </c>
      <c r="C89" s="13" t="s">
        <v>26</v>
      </c>
      <c r="D89" s="11">
        <v>0</v>
      </c>
      <c r="E89" s="11">
        <v>0</v>
      </c>
      <c r="F89" s="11">
        <v>0</v>
      </c>
      <c r="G89" s="232">
        <v>0</v>
      </c>
      <c r="H89" s="11">
        <v>0</v>
      </c>
      <c r="I89" s="11">
        <v>0</v>
      </c>
      <c r="J89" s="11">
        <v>0</v>
      </c>
      <c r="K89" s="11">
        <v>0</v>
      </c>
      <c r="L89" s="198">
        <v>0</v>
      </c>
      <c r="M89" s="11"/>
      <c r="N89" s="11">
        <v>0</v>
      </c>
      <c r="O89" s="11">
        <v>0</v>
      </c>
      <c r="P89" s="11">
        <v>0</v>
      </c>
      <c r="Q89" s="11">
        <v>0</v>
      </c>
      <c r="R89" s="198">
        <v>0</v>
      </c>
      <c r="S89" s="11">
        <v>0</v>
      </c>
      <c r="T89" s="11">
        <v>0</v>
      </c>
      <c r="U89" s="11">
        <v>0</v>
      </c>
      <c r="V89" s="11">
        <v>0</v>
      </c>
      <c r="W89" s="198">
        <v>0</v>
      </c>
    </row>
    <row r="90" spans="1:26" x14ac:dyDescent="0.25">
      <c r="A90" s="19" t="str">
        <f>A81 &amp; ".9"</f>
        <v>13.2.3.9</v>
      </c>
      <c r="B90" s="20" t="s">
        <v>47</v>
      </c>
      <c r="C90" s="13" t="s">
        <v>26</v>
      </c>
      <c r="D90" s="11">
        <v>7.6300000000000007E-2</v>
      </c>
      <c r="E90" s="11">
        <v>0</v>
      </c>
      <c r="F90" s="11">
        <v>7.6300000000000007E-2</v>
      </c>
      <c r="G90" s="232">
        <v>7.0999999999999994E-2</v>
      </c>
      <c r="H90" s="11">
        <v>0.1</v>
      </c>
      <c r="I90" s="11">
        <v>0.1</v>
      </c>
      <c r="J90" s="11">
        <v>0.1</v>
      </c>
      <c r="K90" s="11">
        <v>0.1</v>
      </c>
      <c r="L90" s="198">
        <v>0.1</v>
      </c>
      <c r="M90" s="11"/>
      <c r="N90" s="11">
        <v>0.1</v>
      </c>
      <c r="O90" s="11">
        <v>0.1</v>
      </c>
      <c r="P90" s="11">
        <v>0.1</v>
      </c>
      <c r="Q90" s="11">
        <v>0.1</v>
      </c>
      <c r="R90" s="198">
        <v>0.1</v>
      </c>
      <c r="S90" s="11">
        <v>0.1</v>
      </c>
      <c r="T90" s="11">
        <v>0.1</v>
      </c>
      <c r="U90" s="11">
        <v>0.1</v>
      </c>
      <c r="V90" s="11">
        <v>0.1</v>
      </c>
      <c r="W90" s="198">
        <v>0.1</v>
      </c>
    </row>
    <row r="91" spans="1:26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v>1.2208000000000001</v>
      </c>
      <c r="E91" s="11">
        <v>1.6</v>
      </c>
      <c r="F91" s="11">
        <v>1.2208000000000001</v>
      </c>
      <c r="G91" s="232">
        <v>1.6</v>
      </c>
      <c r="H91" s="11">
        <v>1.6</v>
      </c>
      <c r="I91" s="11">
        <v>1.6</v>
      </c>
      <c r="J91" s="11">
        <v>1.6</v>
      </c>
      <c r="K91" s="11">
        <v>1.6</v>
      </c>
      <c r="L91" s="198">
        <v>1.6</v>
      </c>
      <c r="M91" s="11"/>
      <c r="N91" s="11">
        <v>1.6</v>
      </c>
      <c r="O91" s="11">
        <v>1.6</v>
      </c>
      <c r="P91" s="11">
        <v>1.6</v>
      </c>
      <c r="Q91" s="11">
        <v>1.6</v>
      </c>
      <c r="R91" s="198">
        <v>1.6</v>
      </c>
      <c r="S91" s="11">
        <v>1.6</v>
      </c>
      <c r="T91" s="11">
        <v>1.6</v>
      </c>
      <c r="U91" s="11">
        <v>1.6</v>
      </c>
      <c r="V91" s="11">
        <v>1.6</v>
      </c>
      <c r="W91" s="198">
        <v>1.6</v>
      </c>
    </row>
    <row r="92" spans="1:26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v>2.1364000000000001</v>
      </c>
      <c r="E92" s="11">
        <v>2.8</v>
      </c>
      <c r="F92" s="11">
        <v>2.1364000000000001</v>
      </c>
      <c r="G92" s="232">
        <v>2.8</v>
      </c>
      <c r="H92" s="11">
        <v>2.8</v>
      </c>
      <c r="I92" s="11">
        <v>2.8</v>
      </c>
      <c r="J92" s="11">
        <v>2.8</v>
      </c>
      <c r="K92" s="11">
        <v>2.8</v>
      </c>
      <c r="L92" s="198">
        <v>2.8</v>
      </c>
      <c r="M92" s="11"/>
      <c r="N92" s="11">
        <v>2.8</v>
      </c>
      <c r="O92" s="11">
        <v>2.8</v>
      </c>
      <c r="P92" s="11">
        <v>2.8</v>
      </c>
      <c r="Q92" s="11">
        <v>2.8</v>
      </c>
      <c r="R92" s="198">
        <v>2.8</v>
      </c>
      <c r="S92" s="11">
        <v>2.8</v>
      </c>
      <c r="T92" s="11">
        <v>2.8</v>
      </c>
      <c r="U92" s="11">
        <v>2.8</v>
      </c>
      <c r="V92" s="11">
        <v>2.8</v>
      </c>
      <c r="W92" s="198">
        <v>2.8</v>
      </c>
    </row>
    <row r="93" spans="1:26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v>2.9093999999999998</v>
      </c>
      <c r="E93" s="11">
        <v>3.8</v>
      </c>
      <c r="F93" s="11">
        <v>2.9093999999999998</v>
      </c>
      <c r="G93" s="232">
        <v>3.8</v>
      </c>
      <c r="H93" s="11">
        <v>3.8</v>
      </c>
      <c r="I93" s="11">
        <v>3.8</v>
      </c>
      <c r="J93" s="11">
        <v>3.8</v>
      </c>
      <c r="K93" s="11">
        <v>3.8</v>
      </c>
      <c r="L93" s="198">
        <v>3.8</v>
      </c>
      <c r="M93" s="11"/>
      <c r="N93" s="11">
        <v>3.8</v>
      </c>
      <c r="O93" s="11">
        <v>3.8</v>
      </c>
      <c r="P93" s="11">
        <v>3.8</v>
      </c>
      <c r="Q93" s="11">
        <v>3.8</v>
      </c>
      <c r="R93" s="198">
        <v>3.8</v>
      </c>
      <c r="S93" s="11">
        <v>3.8</v>
      </c>
      <c r="T93" s="11">
        <v>3.8</v>
      </c>
      <c r="U93" s="11">
        <v>3.8</v>
      </c>
      <c r="V93" s="11">
        <v>3.8</v>
      </c>
      <c r="W93" s="198">
        <v>3.8</v>
      </c>
    </row>
    <row r="94" spans="1:26" ht="25.5" x14ac:dyDescent="0.25">
      <c r="A94" s="7">
        <v>14</v>
      </c>
      <c r="B94" s="30" t="s">
        <v>70</v>
      </c>
      <c r="C94" s="2" t="s">
        <v>71</v>
      </c>
      <c r="D94" s="31">
        <f t="shared" ref="D94:V94" si="14">D95+D97+D208+D247+D251+D255+D257+D261+D265+D267+D275+D282+D299</f>
        <v>9143.7916399999995</v>
      </c>
      <c r="E94" s="31">
        <f t="shared" si="14"/>
        <v>7115.7269130000004</v>
      </c>
      <c r="F94" s="31">
        <f>F95+F97+F208+F247+F251+F255+F257+F261+F265+F267+F275+F282+F299-0.01</f>
        <v>9306.4263999999985</v>
      </c>
      <c r="G94" s="239">
        <f>G95+G97+G208+G247+G251+G255+G257+G261+G265+G267+G275+G282+G299</f>
        <v>8662.8752920000006</v>
      </c>
      <c r="H94" s="31">
        <f t="shared" si="14"/>
        <v>15489.2216682</v>
      </c>
      <c r="I94" s="31">
        <f t="shared" ca="1" si="14"/>
        <v>16729.872603499996</v>
      </c>
      <c r="J94" s="31">
        <f t="shared" ca="1" si="14"/>
        <v>16729.872603499996</v>
      </c>
      <c r="K94" s="31">
        <f t="shared" ca="1" si="14"/>
        <v>16729.872603499996</v>
      </c>
      <c r="L94" s="199">
        <f>L95+L97+L208+L247+L251+L255+L257+L261+L265+L267+L275+L282+L299</f>
        <v>10202.685587500002</v>
      </c>
      <c r="M94" s="123">
        <f>M95+M97+M208+M247+M251+M255+M257+M261+M265+M267+M275+M282+M299</f>
        <v>5254.9067100000002</v>
      </c>
      <c r="N94" s="31">
        <f t="shared" si="14"/>
        <v>16381.361509660001</v>
      </c>
      <c r="O94" s="31">
        <f t="shared" ca="1" si="14"/>
        <v>18151.529778059998</v>
      </c>
      <c r="P94" s="31">
        <f t="shared" ca="1" si="14"/>
        <v>18151.529778059998</v>
      </c>
      <c r="Q94" s="31">
        <f t="shared" ca="1" si="14"/>
        <v>18151.529778059998</v>
      </c>
      <c r="R94" s="199">
        <f>R95+R97+R208+R247+R251+R255+R257+R261+R265+R267+R275+R282+R299+0.01</f>
        <v>10781.7713998</v>
      </c>
      <c r="S94" s="31">
        <f t="shared" si="14"/>
        <v>17345.460556337741</v>
      </c>
      <c r="T94" s="31">
        <f t="shared" ca="1" si="14"/>
        <v>19177.446079286539</v>
      </c>
      <c r="U94" s="31">
        <f t="shared" ca="1" si="14"/>
        <v>19177.446079286539</v>
      </c>
      <c r="V94" s="31">
        <f t="shared" ca="1" si="14"/>
        <v>19177.446079286539</v>
      </c>
      <c r="W94" s="199">
        <f>W95+W97+W208+W247+W251+W255+W257+W261+W265+W267+W275+W282+W299-0.01</f>
        <v>11257.014184000001</v>
      </c>
    </row>
    <row r="95" spans="1:26" x14ac:dyDescent="0.25">
      <c r="A95" s="7">
        <v>15</v>
      </c>
      <c r="B95" s="15" t="s">
        <v>72</v>
      </c>
      <c r="C95" s="32" t="s">
        <v>71</v>
      </c>
      <c r="D95" s="11">
        <v>0</v>
      </c>
      <c r="E95" s="11">
        <v>11.29</v>
      </c>
      <c r="F95" s="53">
        <v>50.66</v>
      </c>
      <c r="G95" s="234">
        <f>13.37295+0.24576</f>
        <v>13.61871</v>
      </c>
      <c r="H95" s="11">
        <v>62.11</v>
      </c>
      <c r="I95" s="11"/>
      <c r="J95" s="11"/>
      <c r="K95" s="11"/>
      <c r="L95" s="198">
        <v>51.99</v>
      </c>
      <c r="M95" s="11">
        <f>6.68644+1.61866+15.11152</f>
        <v>23.416620000000002</v>
      </c>
      <c r="N95" s="11">
        <v>66.459999999999994</v>
      </c>
      <c r="O95" s="11"/>
      <c r="P95" s="11"/>
      <c r="Q95" s="11"/>
      <c r="R95" s="198">
        <v>54.45</v>
      </c>
      <c r="S95" s="11">
        <v>71.12</v>
      </c>
      <c r="T95" s="11"/>
      <c r="U95" s="11"/>
      <c r="V95" s="11"/>
      <c r="W95" s="198">
        <v>56.87</v>
      </c>
    </row>
    <row r="96" spans="1:26" x14ac:dyDescent="0.25">
      <c r="A96" s="16" t="s">
        <v>73</v>
      </c>
      <c r="B96" s="17" t="s">
        <v>74</v>
      </c>
      <c r="C96" s="32" t="s">
        <v>71</v>
      </c>
      <c r="D96" s="11"/>
      <c r="E96" s="11"/>
      <c r="F96" s="11"/>
      <c r="G96" s="232">
        <f>13.37295</f>
        <v>13.372949999999999</v>
      </c>
      <c r="H96" s="11"/>
      <c r="I96" s="11"/>
      <c r="J96" s="11"/>
      <c r="K96" s="11"/>
      <c r="L96" s="198"/>
      <c r="M96" s="11">
        <f>15.11152</f>
        <v>15.111520000000001</v>
      </c>
      <c r="N96" s="11"/>
      <c r="O96" s="11"/>
      <c r="P96" s="11"/>
      <c r="Q96" s="11"/>
      <c r="R96" s="198"/>
      <c r="S96" s="11"/>
      <c r="T96" s="11"/>
      <c r="U96" s="11"/>
      <c r="V96" s="11"/>
      <c r="W96" s="198"/>
    </row>
    <row r="97" spans="1:25" x14ac:dyDescent="0.25">
      <c r="A97" s="18" t="s">
        <v>75</v>
      </c>
      <c r="B97" s="30" t="s">
        <v>76</v>
      </c>
      <c r="C97" s="2" t="s">
        <v>71</v>
      </c>
      <c r="D97" s="31">
        <f t="shared" ref="D97:V97" si="15">D98+D99+D100+D101</f>
        <v>3152.9300000000003</v>
      </c>
      <c r="E97" s="31">
        <f t="shared" si="15"/>
        <v>1784.01</v>
      </c>
      <c r="F97" s="31">
        <f>F98+F99+F100+F101</f>
        <v>3297.01</v>
      </c>
      <c r="G97" s="123">
        <f>G98+G99+G100+G101</f>
        <v>2866.9137920000003</v>
      </c>
      <c r="H97" s="31">
        <f t="shared" si="15"/>
        <v>3492.7338831999996</v>
      </c>
      <c r="I97" s="31">
        <f t="shared" ca="1" si="15"/>
        <v>3023.2718239999995</v>
      </c>
      <c r="J97" s="31">
        <f t="shared" ca="1" si="15"/>
        <v>3023.2718239999995</v>
      </c>
      <c r="K97" s="31">
        <f t="shared" ca="1" si="15"/>
        <v>3023.2718239999995</v>
      </c>
      <c r="L97" s="199">
        <f t="shared" si="15"/>
        <v>2769.609136</v>
      </c>
      <c r="M97" s="31">
        <v>1661.5458699999999</v>
      </c>
      <c r="N97" s="31">
        <f t="shared" si="15"/>
        <v>3772.159048</v>
      </c>
      <c r="O97" s="31">
        <f t="shared" ca="1" si="15"/>
        <v>3772.159048</v>
      </c>
      <c r="P97" s="31">
        <f t="shared" ca="1" si="15"/>
        <v>3772.159048</v>
      </c>
      <c r="Q97" s="31">
        <f t="shared" ca="1" si="15"/>
        <v>3772.159048</v>
      </c>
      <c r="R97" s="199">
        <f>R98+R99+R100+R101+0.01</f>
        <v>2849.6938720000003</v>
      </c>
      <c r="S97" s="31">
        <f t="shared" si="15"/>
        <v>4073.9358880000004</v>
      </c>
      <c r="T97" s="31">
        <f t="shared" ca="1" si="15"/>
        <v>4073.9358880000004</v>
      </c>
      <c r="U97" s="31">
        <f t="shared" ca="1" si="15"/>
        <v>4073.9358880000004</v>
      </c>
      <c r="V97" s="31">
        <f t="shared" ca="1" si="15"/>
        <v>4073.9358880000004</v>
      </c>
      <c r="W97" s="199">
        <f>W98+W99+W100+W101+0.01</f>
        <v>2998.8832000000002</v>
      </c>
      <c r="Y97" s="275">
        <v>2879.41428</v>
      </c>
    </row>
    <row r="98" spans="1:25" x14ac:dyDescent="0.25">
      <c r="A98" s="19" t="str">
        <f>A97 &amp; ".0.1"</f>
        <v>16.0.1</v>
      </c>
      <c r="B98" s="17" t="s">
        <v>77</v>
      </c>
      <c r="C98" s="32" t="s">
        <v>71</v>
      </c>
      <c r="D98" s="14">
        <f t="shared" ref="D98:W98" si="16">D103+D121+D139+D157+D175+D192</f>
        <v>1660.49</v>
      </c>
      <c r="E98" s="14">
        <f t="shared" si="16"/>
        <v>1300.28</v>
      </c>
      <c r="F98" s="31">
        <f t="shared" si="16"/>
        <v>1922.84</v>
      </c>
      <c r="G98" s="31">
        <f t="shared" si="16"/>
        <v>1628.193792</v>
      </c>
      <c r="H98" s="14">
        <f t="shared" si="16"/>
        <v>2048.63</v>
      </c>
      <c r="I98" s="14">
        <f t="shared" si="16"/>
        <v>0</v>
      </c>
      <c r="J98" s="14">
        <f t="shared" si="16"/>
        <v>0</v>
      </c>
      <c r="K98" s="14">
        <f t="shared" si="16"/>
        <v>0</v>
      </c>
      <c r="L98" s="201">
        <f t="shared" si="16"/>
        <v>1557.34</v>
      </c>
      <c r="M98" s="165">
        <f t="shared" si="16"/>
        <v>898.46928000000003</v>
      </c>
      <c r="N98" s="14">
        <f t="shared" si="16"/>
        <v>2212.52</v>
      </c>
      <c r="O98" s="14">
        <f t="shared" si="16"/>
        <v>0</v>
      </c>
      <c r="P98" s="14">
        <f t="shared" si="16"/>
        <v>0</v>
      </c>
      <c r="Q98" s="14">
        <f t="shared" si="16"/>
        <v>0</v>
      </c>
      <c r="R98" s="201">
        <f t="shared" si="16"/>
        <v>1611.89</v>
      </c>
      <c r="S98" s="14">
        <f t="shared" si="16"/>
        <v>2389.5300000000002</v>
      </c>
      <c r="T98" s="14">
        <f t="shared" si="16"/>
        <v>0</v>
      </c>
      <c r="U98" s="14">
        <f t="shared" si="16"/>
        <v>0</v>
      </c>
      <c r="V98" s="14">
        <f t="shared" si="16"/>
        <v>0</v>
      </c>
      <c r="W98" s="201">
        <f t="shared" si="16"/>
        <v>1735.71</v>
      </c>
      <c r="Y98" s="258">
        <f>G97-Y97</f>
        <v>-12.500487999999677</v>
      </c>
    </row>
    <row r="99" spans="1:25" x14ac:dyDescent="0.25">
      <c r="A99" s="19" t="str">
        <f>A97 &amp; ".0.2"</f>
        <v>16.0.2</v>
      </c>
      <c r="B99" s="17" t="s">
        <v>78</v>
      </c>
      <c r="C99" s="32" t="s">
        <v>71</v>
      </c>
      <c r="D99" s="14">
        <f t="shared" ref="D99:W99" si="17">D104+D122+D140+D158+D176</f>
        <v>749.85</v>
      </c>
      <c r="E99" s="14">
        <f t="shared" si="17"/>
        <v>464.99000000000007</v>
      </c>
      <c r="F99" s="31">
        <f t="shared" si="17"/>
        <v>801.54</v>
      </c>
      <c r="G99" s="31">
        <f t="shared" si="17"/>
        <v>633.67859199999998</v>
      </c>
      <c r="H99" s="14">
        <f t="shared" si="17"/>
        <v>769.07779520000008</v>
      </c>
      <c r="I99" s="14">
        <f t="shared" ca="1" si="17"/>
        <v>694.56566399999997</v>
      </c>
      <c r="J99" s="14">
        <f t="shared" ca="1" si="17"/>
        <v>694.56566399999997</v>
      </c>
      <c r="K99" s="14">
        <f t="shared" ca="1" si="17"/>
        <v>694.56566399999997</v>
      </c>
      <c r="L99" s="201">
        <f t="shared" si="17"/>
        <v>666.59424000000013</v>
      </c>
      <c r="M99" s="165">
        <f t="shared" si="17"/>
        <v>349.66627999999997</v>
      </c>
      <c r="N99" s="14">
        <f t="shared" si="17"/>
        <v>830.61515680000014</v>
      </c>
      <c r="O99" s="14">
        <f t="shared" ca="1" si="17"/>
        <v>830.61515680000014</v>
      </c>
      <c r="P99" s="14">
        <f t="shared" ca="1" si="17"/>
        <v>830.61515680000014</v>
      </c>
      <c r="Q99" s="14">
        <f t="shared" ca="1" si="17"/>
        <v>830.61515680000014</v>
      </c>
      <c r="R99" s="201">
        <f t="shared" si="17"/>
        <v>679.24521600000003</v>
      </c>
      <c r="S99" s="14">
        <f t="shared" si="17"/>
        <v>897.05751520000001</v>
      </c>
      <c r="T99" s="14">
        <f t="shared" si="17"/>
        <v>0</v>
      </c>
      <c r="U99" s="14">
        <f t="shared" si="17"/>
        <v>0</v>
      </c>
      <c r="V99" s="14">
        <f t="shared" si="17"/>
        <v>0</v>
      </c>
      <c r="W99" s="201">
        <f t="shared" si="17"/>
        <v>692.14766399999996</v>
      </c>
    </row>
    <row r="100" spans="1:25" x14ac:dyDescent="0.25">
      <c r="A100" s="19" t="str">
        <f>A97 &amp; ".0.3"</f>
        <v>16.0.3</v>
      </c>
      <c r="B100" s="17" t="s">
        <v>79</v>
      </c>
      <c r="C100" s="32" t="s">
        <v>71</v>
      </c>
      <c r="D100" s="14">
        <f t="shared" ref="D100:W100" si="18">D107+D125+D143+D161+D179</f>
        <v>320.72000000000008</v>
      </c>
      <c r="E100" s="14">
        <f t="shared" si="18"/>
        <v>18.739999999999998</v>
      </c>
      <c r="F100" s="31">
        <f t="shared" si="18"/>
        <v>283.72000000000008</v>
      </c>
      <c r="G100" s="31">
        <f t="shared" si="18"/>
        <v>605.04140800000005</v>
      </c>
      <c r="H100" s="14">
        <f t="shared" si="18"/>
        <v>332.2546304</v>
      </c>
      <c r="I100" s="14">
        <f t="shared" ca="1" si="18"/>
        <v>300.06412800000004</v>
      </c>
      <c r="J100" s="14">
        <f t="shared" ca="1" si="18"/>
        <v>300.06412800000004</v>
      </c>
      <c r="K100" s="14">
        <f t="shared" ca="1" si="18"/>
        <v>300.06412800000004</v>
      </c>
      <c r="L100" s="201">
        <f t="shared" si="18"/>
        <v>258.04896000000002</v>
      </c>
      <c r="M100" s="165">
        <f t="shared" si="18"/>
        <v>367.92288000000002</v>
      </c>
      <c r="N100" s="14">
        <f t="shared" si="18"/>
        <v>358.8358576</v>
      </c>
      <c r="O100" s="14">
        <f t="shared" ca="1" si="18"/>
        <v>358.8358576</v>
      </c>
      <c r="P100" s="14">
        <f t="shared" ca="1" si="18"/>
        <v>358.8358576</v>
      </c>
      <c r="Q100" s="14">
        <f t="shared" ca="1" si="18"/>
        <v>358.8358576</v>
      </c>
      <c r="R100" s="201">
        <f t="shared" si="18"/>
        <v>263.28183999999999</v>
      </c>
      <c r="S100" s="14">
        <f t="shared" si="18"/>
        <v>387.53758560000006</v>
      </c>
      <c r="T100" s="14">
        <f t="shared" si="18"/>
        <v>0</v>
      </c>
      <c r="U100" s="14">
        <f t="shared" si="18"/>
        <v>0</v>
      </c>
      <c r="V100" s="14">
        <f t="shared" si="18"/>
        <v>0</v>
      </c>
      <c r="W100" s="201">
        <f t="shared" si="18"/>
        <v>268.38800000000003</v>
      </c>
    </row>
    <row r="101" spans="1:25" x14ac:dyDescent="0.25">
      <c r="A101" s="19" t="str">
        <f>A97 &amp; ".0.4"</f>
        <v>16.0.4</v>
      </c>
      <c r="B101" s="17" t="s">
        <v>80</v>
      </c>
      <c r="C101" s="32" t="s">
        <v>71</v>
      </c>
      <c r="D101" s="14">
        <f t="shared" ref="D101:W101" si="19">D110+D128+D146+D164+D182</f>
        <v>421.87</v>
      </c>
      <c r="E101" s="14">
        <f t="shared" si="19"/>
        <v>0</v>
      </c>
      <c r="F101" s="31">
        <f t="shared" si="19"/>
        <v>288.91000000000008</v>
      </c>
      <c r="G101" s="31">
        <f t="shared" si="19"/>
        <v>0</v>
      </c>
      <c r="H101" s="14">
        <f t="shared" si="19"/>
        <v>342.77145760000002</v>
      </c>
      <c r="I101" s="14">
        <f t="shared" ca="1" si="19"/>
        <v>309.56203199999999</v>
      </c>
      <c r="J101" s="14">
        <f t="shared" ca="1" si="19"/>
        <v>309.56203199999999</v>
      </c>
      <c r="K101" s="14">
        <f t="shared" ca="1" si="19"/>
        <v>309.56203199999999</v>
      </c>
      <c r="L101" s="201">
        <f t="shared" si="19"/>
        <v>287.62593599999997</v>
      </c>
      <c r="M101" s="165">
        <f t="shared" si="19"/>
        <v>0</v>
      </c>
      <c r="N101" s="14">
        <f t="shared" si="19"/>
        <v>370.18803360000004</v>
      </c>
      <c r="O101" s="14">
        <f t="shared" ca="1" si="19"/>
        <v>370.18803360000004</v>
      </c>
      <c r="P101" s="14">
        <f t="shared" ca="1" si="19"/>
        <v>370.18803360000004</v>
      </c>
      <c r="Q101" s="14">
        <f t="shared" ca="1" si="19"/>
        <v>370.18803360000004</v>
      </c>
      <c r="R101" s="201">
        <f t="shared" si="19"/>
        <v>295.26681600000001</v>
      </c>
      <c r="S101" s="14">
        <f t="shared" si="19"/>
        <v>399.81078719999999</v>
      </c>
      <c r="T101" s="14">
        <f t="shared" ca="1" si="19"/>
        <v>399.81078719999999</v>
      </c>
      <c r="U101" s="14">
        <f t="shared" ca="1" si="19"/>
        <v>399.81078719999999</v>
      </c>
      <c r="V101" s="14">
        <f t="shared" ca="1" si="19"/>
        <v>399.81078719999999</v>
      </c>
      <c r="W101" s="201">
        <f t="shared" si="19"/>
        <v>302.62753600000002</v>
      </c>
    </row>
    <row r="102" spans="1:25" ht="27" x14ac:dyDescent="0.25">
      <c r="A102" s="18" t="s">
        <v>81</v>
      </c>
      <c r="B102" s="33" t="s">
        <v>82</v>
      </c>
      <c r="C102" s="32" t="s">
        <v>71</v>
      </c>
      <c r="D102" s="14">
        <f t="shared" ref="D102:V102" si="20">D103+D104+D107+D110</f>
        <v>3152.9300000000003</v>
      </c>
      <c r="E102" s="31">
        <f t="shared" si="20"/>
        <v>1784.01</v>
      </c>
      <c r="F102" s="31">
        <f>F103+F104+F107+F110</f>
        <v>3297.01</v>
      </c>
      <c r="G102" s="31">
        <f>G103+G104+G107+G110</f>
        <v>2866.9137920000003</v>
      </c>
      <c r="H102" s="31">
        <f t="shared" si="20"/>
        <v>3492.7338831999996</v>
      </c>
      <c r="I102" s="31">
        <f t="shared" ca="1" si="20"/>
        <v>3023.2718239999995</v>
      </c>
      <c r="J102" s="31">
        <f t="shared" ca="1" si="20"/>
        <v>3023.2718239999995</v>
      </c>
      <c r="K102" s="31">
        <f t="shared" ca="1" si="20"/>
        <v>3023.2718239999995</v>
      </c>
      <c r="L102" s="199">
        <f t="shared" si="20"/>
        <v>2769.609136</v>
      </c>
      <c r="M102" s="281">
        <f>M103+M104+M107+M110</f>
        <v>1616.05844</v>
      </c>
      <c r="N102" s="31">
        <f t="shared" si="20"/>
        <v>3772.159048</v>
      </c>
      <c r="O102" s="31">
        <f t="shared" ca="1" si="20"/>
        <v>3772.159048</v>
      </c>
      <c r="P102" s="31">
        <f t="shared" ca="1" si="20"/>
        <v>3772.159048</v>
      </c>
      <c r="Q102" s="31">
        <f t="shared" ca="1" si="20"/>
        <v>3772.159048</v>
      </c>
      <c r="R102" s="199">
        <f>R103+R104+R107+R110+0.01</f>
        <v>2849.6938720000003</v>
      </c>
      <c r="S102" s="31">
        <f t="shared" si="20"/>
        <v>4073.9358880000004</v>
      </c>
      <c r="T102" s="31">
        <f t="shared" ca="1" si="20"/>
        <v>3772.159048</v>
      </c>
      <c r="U102" s="31">
        <f t="shared" ca="1" si="20"/>
        <v>3772.159048</v>
      </c>
      <c r="V102" s="31">
        <f t="shared" ca="1" si="20"/>
        <v>3772.159048</v>
      </c>
      <c r="W102" s="199">
        <f>W103+W104+W107+W110+0.01</f>
        <v>2998.8832000000002</v>
      </c>
    </row>
    <row r="103" spans="1:25" x14ac:dyDescent="0.25">
      <c r="A103" s="19" t="str">
        <f>A102 &amp; ".1"</f>
        <v>16.1.1</v>
      </c>
      <c r="B103" s="34" t="s">
        <v>83</v>
      </c>
      <c r="C103" s="13" t="s">
        <v>71</v>
      </c>
      <c r="D103" s="11">
        <v>1660.49</v>
      </c>
      <c r="E103" s="11">
        <v>1300.28</v>
      </c>
      <c r="F103" s="11">
        <v>1922.84</v>
      </c>
      <c r="G103" s="232">
        <f>805.08*2022.4/1000</f>
        <v>1628.193792</v>
      </c>
      <c r="H103" s="11">
        <v>2048.63</v>
      </c>
      <c r="I103" s="11"/>
      <c r="J103" s="11"/>
      <c r="K103" s="11"/>
      <c r="L103" s="198">
        <v>1557.34</v>
      </c>
      <c r="M103" s="164">
        <f>805.08*M106/1000</f>
        <v>898.46928000000003</v>
      </c>
      <c r="N103" s="11">
        <v>2212.52</v>
      </c>
      <c r="O103" s="11"/>
      <c r="P103" s="11"/>
      <c r="Q103" s="11"/>
      <c r="R103" s="198">
        <v>1611.89</v>
      </c>
      <c r="S103" s="11">
        <v>2389.5300000000002</v>
      </c>
      <c r="T103" s="11"/>
      <c r="U103" s="11"/>
      <c r="V103" s="11"/>
      <c r="W103" s="198">
        <v>1735.71</v>
      </c>
    </row>
    <row r="104" spans="1:25" x14ac:dyDescent="0.25">
      <c r="A104" s="19" t="str">
        <f>A102 &amp; ".2"</f>
        <v>16.1.2</v>
      </c>
      <c r="B104" s="34" t="s">
        <v>84</v>
      </c>
      <c r="C104" s="13" t="s">
        <v>71</v>
      </c>
      <c r="D104" s="14">
        <f>D105*D106/1000</f>
        <v>749.85</v>
      </c>
      <c r="E104" s="14">
        <f>E105*E106/1000</f>
        <v>464.99000000000007</v>
      </c>
      <c r="F104" s="14">
        <f t="shared" ref="F104" si="21">F105*F106/1000</f>
        <v>801.54</v>
      </c>
      <c r="G104" s="235">
        <f>G105*G106/1000</f>
        <v>633.67859199999998</v>
      </c>
      <c r="H104" s="14">
        <f>H105*H106/1000</f>
        <v>769.07779520000008</v>
      </c>
      <c r="I104" s="14">
        <f t="shared" ref="I104:W104" ca="1" si="22">I105*I106/1000</f>
        <v>694.56566399999997</v>
      </c>
      <c r="J104" s="14">
        <f t="shared" ca="1" si="22"/>
        <v>694.56566399999997</v>
      </c>
      <c r="K104" s="14">
        <f t="shared" ca="1" si="22"/>
        <v>694.56566399999997</v>
      </c>
      <c r="L104" s="201">
        <f t="shared" si="22"/>
        <v>666.59424000000013</v>
      </c>
      <c r="M104" s="165">
        <f>M105*M106/1000-0.01</f>
        <v>349.66627999999997</v>
      </c>
      <c r="N104" s="14">
        <f t="shared" si="22"/>
        <v>830.61515680000014</v>
      </c>
      <c r="O104" s="14">
        <f t="shared" ca="1" si="22"/>
        <v>830.61515680000014</v>
      </c>
      <c r="P104" s="14">
        <f t="shared" ca="1" si="22"/>
        <v>830.61515680000014</v>
      </c>
      <c r="Q104" s="14">
        <f t="shared" ca="1" si="22"/>
        <v>830.61515680000014</v>
      </c>
      <c r="R104" s="201">
        <f t="shared" si="22"/>
        <v>679.24521600000003</v>
      </c>
      <c r="S104" s="14">
        <f t="shared" si="22"/>
        <v>897.05751520000001</v>
      </c>
      <c r="T104" s="14">
        <f t="shared" si="22"/>
        <v>0</v>
      </c>
      <c r="U104" s="14">
        <f t="shared" si="22"/>
        <v>0</v>
      </c>
      <c r="V104" s="14">
        <f t="shared" si="22"/>
        <v>0</v>
      </c>
      <c r="W104" s="201">
        <f t="shared" si="22"/>
        <v>692.14766399999996</v>
      </c>
    </row>
    <row r="105" spans="1:25" x14ac:dyDescent="0.25">
      <c r="A105" s="19" t="str">
        <f>A102 &amp; ".2.1"</f>
        <v>16.1.2.1</v>
      </c>
      <c r="B105" s="35" t="s">
        <v>85</v>
      </c>
      <c r="C105" s="36" t="s">
        <v>86</v>
      </c>
      <c r="D105" s="11">
        <f>749.85/D106*1000</f>
        <v>313.33180118254182</v>
      </c>
      <c r="E105" s="11">
        <f>464.99/E106*1000</f>
        <v>287.90167791468025</v>
      </c>
      <c r="F105" s="11">
        <f>801.54/F106*1000</f>
        <v>344.66092475457839</v>
      </c>
      <c r="G105" s="232">
        <v>313.33</v>
      </c>
      <c r="H105" s="11">
        <v>359.06</v>
      </c>
      <c r="I105" s="11">
        <f t="shared" ref="I105:Q105" ca="1" si="23">I104/I106*1000</f>
        <v>359.06102935683873</v>
      </c>
      <c r="J105" s="11">
        <f t="shared" ca="1" si="23"/>
        <v>359.06102935683873</v>
      </c>
      <c r="K105" s="11">
        <f t="shared" ca="1" si="23"/>
        <v>359.06102935683873</v>
      </c>
      <c r="L105" s="198">
        <v>344.6</v>
      </c>
      <c r="M105" s="164">
        <v>313.33</v>
      </c>
      <c r="N105" s="11">
        <v>387.79</v>
      </c>
      <c r="O105" s="11">
        <f t="shared" ca="1" si="23"/>
        <v>359.06102935683873</v>
      </c>
      <c r="P105" s="11">
        <f t="shared" ca="1" si="23"/>
        <v>359.06102935683873</v>
      </c>
      <c r="Q105" s="11">
        <f t="shared" ca="1" si="23"/>
        <v>359.06102935683873</v>
      </c>
      <c r="R105" s="198">
        <v>351.14</v>
      </c>
      <c r="S105" s="11">
        <v>418.81</v>
      </c>
      <c r="T105" s="11"/>
      <c r="U105" s="11"/>
      <c r="V105" s="11"/>
      <c r="W105" s="198">
        <v>357.81</v>
      </c>
    </row>
    <row r="106" spans="1:25" x14ac:dyDescent="0.25">
      <c r="A106" s="19" t="str">
        <f>A102 &amp; ".2.2"</f>
        <v>16.1.2.2</v>
      </c>
      <c r="B106" s="35" t="s">
        <v>87</v>
      </c>
      <c r="C106" s="36" t="s">
        <v>88</v>
      </c>
      <c r="D106" s="11">
        <v>2393.15</v>
      </c>
      <c r="E106" s="11">
        <v>1615.1</v>
      </c>
      <c r="F106" s="11">
        <v>2325.59</v>
      </c>
      <c r="G106" s="232">
        <v>2022.4</v>
      </c>
      <c r="H106" s="216">
        <v>2141.92</v>
      </c>
      <c r="I106" s="216"/>
      <c r="J106" s="216"/>
      <c r="K106" s="216"/>
      <c r="L106" s="216">
        <v>1934.4</v>
      </c>
      <c r="M106" s="164">
        <v>1116</v>
      </c>
      <c r="N106" s="216">
        <v>2141.92</v>
      </c>
      <c r="O106" s="216"/>
      <c r="P106" s="216"/>
      <c r="Q106" s="216"/>
      <c r="R106" s="216">
        <v>1934.4</v>
      </c>
      <c r="S106" s="216">
        <v>2141.92</v>
      </c>
      <c r="T106" s="216"/>
      <c r="U106" s="216"/>
      <c r="V106" s="216"/>
      <c r="W106" s="216">
        <v>1934.4</v>
      </c>
    </row>
    <row r="107" spans="1:25" x14ac:dyDescent="0.25">
      <c r="A107" s="19" t="str">
        <f>A102 &amp; ".3"</f>
        <v>16.1.3</v>
      </c>
      <c r="B107" s="34" t="s">
        <v>89</v>
      </c>
      <c r="C107" s="13" t="s">
        <v>71</v>
      </c>
      <c r="D107" s="14">
        <f>D108*D109/1000</f>
        <v>320.72000000000008</v>
      </c>
      <c r="E107" s="14">
        <f t="shared" ref="E107:G107" si="24">E108*E109/1000</f>
        <v>18.739999999999998</v>
      </c>
      <c r="F107" s="14">
        <f t="shared" si="24"/>
        <v>283.72000000000008</v>
      </c>
      <c r="G107" s="235">
        <f t="shared" si="24"/>
        <v>605.04140800000005</v>
      </c>
      <c r="H107" s="14">
        <f>H108*H109/1000</f>
        <v>332.2546304</v>
      </c>
      <c r="I107" s="14">
        <f t="shared" ref="I107:V107" ca="1" si="25">I108*I109/1000</f>
        <v>300.06412800000004</v>
      </c>
      <c r="J107" s="14">
        <f t="shared" ca="1" si="25"/>
        <v>300.06412800000004</v>
      </c>
      <c r="K107" s="14">
        <f t="shared" ca="1" si="25"/>
        <v>300.06412800000004</v>
      </c>
      <c r="L107" s="201">
        <f t="shared" si="25"/>
        <v>258.04896000000002</v>
      </c>
      <c r="M107" s="165">
        <f t="shared" si="25"/>
        <v>367.92288000000002</v>
      </c>
      <c r="N107" s="14">
        <f t="shared" si="25"/>
        <v>358.8358576</v>
      </c>
      <c r="O107" s="14">
        <f t="shared" ca="1" si="25"/>
        <v>358.8358576</v>
      </c>
      <c r="P107" s="14">
        <f t="shared" ca="1" si="25"/>
        <v>358.8358576</v>
      </c>
      <c r="Q107" s="14">
        <f t="shared" ca="1" si="25"/>
        <v>358.8358576</v>
      </c>
      <c r="R107" s="201">
        <f>R108*R109/1000+0.01</f>
        <v>263.28183999999999</v>
      </c>
      <c r="S107" s="14">
        <f t="shared" si="25"/>
        <v>387.53758560000006</v>
      </c>
      <c r="T107" s="14">
        <f t="shared" si="25"/>
        <v>0</v>
      </c>
      <c r="U107" s="14">
        <f t="shared" si="25"/>
        <v>0</v>
      </c>
      <c r="V107" s="14">
        <f t="shared" si="25"/>
        <v>0</v>
      </c>
      <c r="W107" s="201">
        <f>W108*W109/1000-0.01</f>
        <v>268.38800000000003</v>
      </c>
    </row>
    <row r="108" spans="1:25" x14ac:dyDescent="0.25">
      <c r="A108" s="19" t="str">
        <f>A107 &amp; ".1"</f>
        <v>16.1.3.1</v>
      </c>
      <c r="B108" s="35" t="s">
        <v>90</v>
      </c>
      <c r="C108" s="36" t="s">
        <v>86</v>
      </c>
      <c r="D108" s="11">
        <f>320.72/D109*1000</f>
        <v>134.01583686772665</v>
      </c>
      <c r="E108" s="11">
        <f>18.74/E109*1000</f>
        <v>11.602996718469445</v>
      </c>
      <c r="F108" s="11">
        <f>283.72/F109*1000</f>
        <v>121.99914860315018</v>
      </c>
      <c r="G108" s="232">
        <v>299.17</v>
      </c>
      <c r="H108" s="11">
        <v>155.12</v>
      </c>
      <c r="I108" s="11">
        <f t="shared" ref="I108:Q108" ca="1" si="26">I107/I109*1000</f>
        <v>155.11783820124</v>
      </c>
      <c r="J108" s="11">
        <f t="shared" ca="1" si="26"/>
        <v>155.11783820124</v>
      </c>
      <c r="K108" s="11">
        <f t="shared" ca="1" si="26"/>
        <v>155.11783820124</v>
      </c>
      <c r="L108" s="198">
        <v>133.4</v>
      </c>
      <c r="M108" s="164">
        <v>329.68</v>
      </c>
      <c r="N108" s="11">
        <v>167.53</v>
      </c>
      <c r="O108" s="11">
        <f t="shared" ca="1" si="26"/>
        <v>155.11783820124</v>
      </c>
      <c r="P108" s="11">
        <f t="shared" ca="1" si="26"/>
        <v>155.11783820124</v>
      </c>
      <c r="Q108" s="11">
        <f t="shared" ca="1" si="26"/>
        <v>155.11783820124</v>
      </c>
      <c r="R108" s="198">
        <v>136.1</v>
      </c>
      <c r="S108" s="11">
        <v>180.93</v>
      </c>
      <c r="T108" s="11"/>
      <c r="U108" s="11"/>
      <c r="V108" s="11"/>
      <c r="W108" s="198">
        <v>138.75</v>
      </c>
    </row>
    <row r="109" spans="1:25" x14ac:dyDescent="0.25">
      <c r="A109" s="19" t="str">
        <f>A107 &amp; ".2"</f>
        <v>16.1.3.2</v>
      </c>
      <c r="B109" s="35" t="s">
        <v>91</v>
      </c>
      <c r="C109" s="36" t="s">
        <v>88</v>
      </c>
      <c r="D109" s="11">
        <f>D106</f>
        <v>2393.15</v>
      </c>
      <c r="E109" s="11">
        <f t="shared" ref="E109:F109" si="27">E106</f>
        <v>1615.1</v>
      </c>
      <c r="F109" s="11">
        <f t="shared" si="27"/>
        <v>2325.59</v>
      </c>
      <c r="G109" s="232">
        <f>G106</f>
        <v>2022.4</v>
      </c>
      <c r="H109" s="216">
        <f>H106</f>
        <v>2141.92</v>
      </c>
      <c r="I109" s="216">
        <f t="shared" ref="I109:Q109" si="28">I106</f>
        <v>0</v>
      </c>
      <c r="J109" s="216">
        <f t="shared" si="28"/>
        <v>0</v>
      </c>
      <c r="K109" s="216">
        <f t="shared" si="28"/>
        <v>0</v>
      </c>
      <c r="L109" s="216">
        <f>L106</f>
        <v>1934.4</v>
      </c>
      <c r="M109" s="164">
        <v>1116</v>
      </c>
      <c r="N109" s="216">
        <f>N106</f>
        <v>2141.92</v>
      </c>
      <c r="O109" s="216">
        <f t="shared" si="28"/>
        <v>0</v>
      </c>
      <c r="P109" s="216">
        <f t="shared" si="28"/>
        <v>0</v>
      </c>
      <c r="Q109" s="216">
        <f t="shared" si="28"/>
        <v>0</v>
      </c>
      <c r="R109" s="216">
        <f>R106</f>
        <v>1934.4</v>
      </c>
      <c r="S109" s="216">
        <f>S106</f>
        <v>2141.92</v>
      </c>
      <c r="T109" s="216"/>
      <c r="U109" s="216"/>
      <c r="V109" s="216"/>
      <c r="W109" s="216">
        <f>W106</f>
        <v>1934.4</v>
      </c>
    </row>
    <row r="110" spans="1:25" x14ac:dyDescent="0.25">
      <c r="A110" s="19" t="str">
        <f>A102 &amp; ".4"</f>
        <v>16.1.4</v>
      </c>
      <c r="B110" s="34" t="s">
        <v>92</v>
      </c>
      <c r="C110" s="13" t="s">
        <v>71</v>
      </c>
      <c r="D110" s="14">
        <f>D111*D112/1000</f>
        <v>421.87</v>
      </c>
      <c r="E110" s="14">
        <f t="shared" ref="E110:G110" si="29">E111*E112/1000</f>
        <v>0</v>
      </c>
      <c r="F110" s="14">
        <f t="shared" si="29"/>
        <v>288.91000000000008</v>
      </c>
      <c r="G110" s="235">
        <f t="shared" si="29"/>
        <v>0</v>
      </c>
      <c r="H110" s="14">
        <f>H111*H112/1000</f>
        <v>342.77145760000002</v>
      </c>
      <c r="I110" s="14">
        <f t="shared" ref="I110:V110" ca="1" si="30">I111*I112/1000</f>
        <v>309.56203199999999</v>
      </c>
      <c r="J110" s="14">
        <f t="shared" ca="1" si="30"/>
        <v>309.56203199999999</v>
      </c>
      <c r="K110" s="14">
        <f t="shared" ca="1" si="30"/>
        <v>309.56203199999999</v>
      </c>
      <c r="L110" s="201">
        <f t="shared" si="30"/>
        <v>287.62593599999997</v>
      </c>
      <c r="M110" s="165">
        <f t="shared" si="30"/>
        <v>0</v>
      </c>
      <c r="N110" s="14">
        <f t="shared" si="30"/>
        <v>370.18803360000004</v>
      </c>
      <c r="O110" s="14">
        <f t="shared" ca="1" si="30"/>
        <v>370.18803360000004</v>
      </c>
      <c r="P110" s="14">
        <f t="shared" ca="1" si="30"/>
        <v>370.18803360000004</v>
      </c>
      <c r="Q110" s="14">
        <f t="shared" ca="1" si="30"/>
        <v>370.18803360000004</v>
      </c>
      <c r="R110" s="201">
        <f t="shared" si="30"/>
        <v>295.26681600000001</v>
      </c>
      <c r="S110" s="14">
        <f t="shared" si="30"/>
        <v>399.81078719999999</v>
      </c>
      <c r="T110" s="14">
        <f t="shared" ca="1" si="30"/>
        <v>399.81078719999999</v>
      </c>
      <c r="U110" s="14">
        <f t="shared" ca="1" si="30"/>
        <v>399.81078719999999</v>
      </c>
      <c r="V110" s="14">
        <f t="shared" ca="1" si="30"/>
        <v>399.81078719999999</v>
      </c>
      <c r="W110" s="201">
        <f>W111*W112/1000+0.01</f>
        <v>302.62753600000002</v>
      </c>
    </row>
    <row r="111" spans="1:25" x14ac:dyDescent="0.25">
      <c r="A111" s="19" t="str">
        <f>A110 &amp; ".1"</f>
        <v>16.1.4.1</v>
      </c>
      <c r="B111" s="35" t="s">
        <v>93</v>
      </c>
      <c r="C111" s="36" t="s">
        <v>86</v>
      </c>
      <c r="D111" s="11">
        <f>421.87/D112*1000</f>
        <v>176.28230574765476</v>
      </c>
      <c r="E111" s="11">
        <v>0</v>
      </c>
      <c r="F111" s="11">
        <f>288.91/F112*1000</f>
        <v>124.23084034589073</v>
      </c>
      <c r="G111" s="232">
        <v>0</v>
      </c>
      <c r="H111" s="11">
        <v>160.03</v>
      </c>
      <c r="I111" s="11">
        <f t="shared" ref="I111:V111" ca="1" si="31">I110/I112*1000</f>
        <v>160.02931948905652</v>
      </c>
      <c r="J111" s="11">
        <f t="shared" ca="1" si="31"/>
        <v>160.02931948905652</v>
      </c>
      <c r="K111" s="11">
        <f t="shared" ca="1" si="31"/>
        <v>160.02931948905652</v>
      </c>
      <c r="L111" s="198">
        <v>148.69</v>
      </c>
      <c r="M111" s="164">
        <v>0</v>
      </c>
      <c r="N111" s="11">
        <v>172.83</v>
      </c>
      <c r="O111" s="11">
        <f t="shared" ca="1" si="31"/>
        <v>160.02931948905652</v>
      </c>
      <c r="P111" s="11">
        <f t="shared" ca="1" si="31"/>
        <v>160.02931948905652</v>
      </c>
      <c r="Q111" s="11">
        <f t="shared" ca="1" si="31"/>
        <v>160.02931948905652</v>
      </c>
      <c r="R111" s="198">
        <v>152.63999999999999</v>
      </c>
      <c r="S111" s="11">
        <v>186.66</v>
      </c>
      <c r="T111" s="11">
        <f t="shared" ca="1" si="31"/>
        <v>160.02931948905652</v>
      </c>
      <c r="U111" s="11">
        <f t="shared" ca="1" si="31"/>
        <v>160.02931948905652</v>
      </c>
      <c r="V111" s="11">
        <f t="shared" ca="1" si="31"/>
        <v>160.02931948905652</v>
      </c>
      <c r="W111" s="198">
        <v>156.44</v>
      </c>
    </row>
    <row r="112" spans="1:25" x14ac:dyDescent="0.25">
      <c r="A112" s="19" t="str">
        <f>A110 &amp; ".2"</f>
        <v>16.1.4.2</v>
      </c>
      <c r="B112" s="35" t="s">
        <v>94</v>
      </c>
      <c r="C112" s="36" t="s">
        <v>88</v>
      </c>
      <c r="D112" s="11">
        <f>D109</f>
        <v>2393.15</v>
      </c>
      <c r="E112" s="11">
        <f t="shared" ref="E112:F112" si="32">E109</f>
        <v>1615.1</v>
      </c>
      <c r="F112" s="11">
        <f t="shared" si="32"/>
        <v>2325.59</v>
      </c>
      <c r="G112" s="232">
        <f>G109</f>
        <v>2022.4</v>
      </c>
      <c r="H112" s="216">
        <f>H109</f>
        <v>2141.92</v>
      </c>
      <c r="I112" s="216">
        <f t="shared" ref="I112:Q112" si="33">I109</f>
        <v>0</v>
      </c>
      <c r="J112" s="216">
        <f t="shared" si="33"/>
        <v>0</v>
      </c>
      <c r="K112" s="216">
        <f t="shared" si="33"/>
        <v>0</v>
      </c>
      <c r="L112" s="216">
        <f>L109</f>
        <v>1934.4</v>
      </c>
      <c r="M112" s="164">
        <f>M109</f>
        <v>1116</v>
      </c>
      <c r="N112" s="216">
        <f>N109</f>
        <v>2141.92</v>
      </c>
      <c r="O112" s="216">
        <f t="shared" si="33"/>
        <v>0</v>
      </c>
      <c r="P112" s="216">
        <f t="shared" si="33"/>
        <v>0</v>
      </c>
      <c r="Q112" s="216">
        <f t="shared" si="33"/>
        <v>0</v>
      </c>
      <c r="R112" s="216">
        <f>R109</f>
        <v>1934.4</v>
      </c>
      <c r="S112" s="216">
        <f>S109</f>
        <v>2141.92</v>
      </c>
      <c r="T112" s="216"/>
      <c r="U112" s="216"/>
      <c r="V112" s="216"/>
      <c r="W112" s="216">
        <f>W109</f>
        <v>1934.4</v>
      </c>
    </row>
    <row r="113" spans="1:23" s="114" customFormat="1" x14ac:dyDescent="0.25">
      <c r="A113" s="7" t="str">
        <f>A102 &amp; ".5"</f>
        <v>16.1.5</v>
      </c>
      <c r="B113" s="46" t="s">
        <v>95</v>
      </c>
      <c r="C113" s="48" t="s">
        <v>26</v>
      </c>
      <c r="D113" s="53">
        <f>D10</f>
        <v>4562.7892377870558</v>
      </c>
      <c r="E113" s="53">
        <v>3093</v>
      </c>
      <c r="F113" s="53">
        <f>F10</f>
        <v>4562.7892377870558</v>
      </c>
      <c r="G113" s="234">
        <f>G10</f>
        <v>3540.9301434606959</v>
      </c>
      <c r="H113" s="53">
        <f>H10</f>
        <v>3793.8300000000004</v>
      </c>
      <c r="I113" s="53">
        <f t="shared" ref="I113:W113" si="34">I10</f>
        <v>4379.6379999999999</v>
      </c>
      <c r="J113" s="53">
        <f t="shared" si="34"/>
        <v>4379.6379999999999</v>
      </c>
      <c r="K113" s="53">
        <f t="shared" si="34"/>
        <v>4379.6379999999999</v>
      </c>
      <c r="L113" s="200">
        <f t="shared" si="34"/>
        <v>3793.8300000000008</v>
      </c>
      <c r="M113" s="279">
        <f t="shared" si="34"/>
        <v>2217.6729999999998</v>
      </c>
      <c r="N113" s="53">
        <f t="shared" si="34"/>
        <v>4379.6399999999994</v>
      </c>
      <c r="O113" s="53">
        <f t="shared" si="34"/>
        <v>4379.6379999999999</v>
      </c>
      <c r="P113" s="53">
        <f t="shared" si="34"/>
        <v>4379.6379999999999</v>
      </c>
      <c r="Q113" s="53">
        <f t="shared" si="34"/>
        <v>4379.6379999999999</v>
      </c>
      <c r="R113" s="200">
        <f t="shared" si="34"/>
        <v>3793.83</v>
      </c>
      <c r="S113" s="53">
        <f t="shared" si="34"/>
        <v>4379.6399999999994</v>
      </c>
      <c r="T113" s="53">
        <f t="shared" si="34"/>
        <v>4379.6379999999999</v>
      </c>
      <c r="U113" s="53">
        <f t="shared" si="34"/>
        <v>4379.6379999999999</v>
      </c>
      <c r="V113" s="53">
        <f t="shared" si="34"/>
        <v>4379.6379999999999</v>
      </c>
      <c r="W113" s="200">
        <f t="shared" si="34"/>
        <v>3793.83</v>
      </c>
    </row>
    <row r="114" spans="1:23" x14ac:dyDescent="0.25">
      <c r="A114" s="19" t="str">
        <f>A102 &amp; ".6"</f>
        <v>16.1.6</v>
      </c>
      <c r="B114" s="35" t="s">
        <v>96</v>
      </c>
      <c r="C114" s="36" t="s">
        <v>97</v>
      </c>
      <c r="D114" s="11">
        <v>217.14</v>
      </c>
      <c r="E114" s="11">
        <v>219.31458131264145</v>
      </c>
      <c r="F114" s="53">
        <v>211.01</v>
      </c>
      <c r="G114" s="234">
        <f>849.41/G113*1000</f>
        <v>239.88329777379815</v>
      </c>
      <c r="H114" s="11">
        <v>211.25</v>
      </c>
      <c r="I114" s="11"/>
      <c r="J114" s="11"/>
      <c r="K114" s="11"/>
      <c r="L114" s="198">
        <v>211.09</v>
      </c>
      <c r="M114" s="164">
        <f>468.72/M113*1000</f>
        <v>211.35667882505675</v>
      </c>
      <c r="N114" s="11">
        <v>211.25</v>
      </c>
      <c r="O114" s="11"/>
      <c r="P114" s="11"/>
      <c r="Q114" s="11"/>
      <c r="R114" s="198">
        <v>211.09</v>
      </c>
      <c r="S114" s="11">
        <v>211.25</v>
      </c>
      <c r="T114" s="11"/>
      <c r="U114" s="11"/>
      <c r="V114" s="11"/>
      <c r="W114" s="198">
        <v>211.09</v>
      </c>
    </row>
    <row r="115" spans="1:23" x14ac:dyDescent="0.25">
      <c r="A115" s="19" t="str">
        <f>A102 &amp; ".7"</f>
        <v>16.1.7</v>
      </c>
      <c r="B115" s="35" t="s">
        <v>98</v>
      </c>
      <c r="C115" s="36" t="s">
        <v>99</v>
      </c>
      <c r="D115" s="14">
        <f>D114*D113/1000</f>
        <v>990.7640550930812</v>
      </c>
      <c r="E115" s="14">
        <f t="shared" ref="E115:W115" si="35">E114*E113/1000</f>
        <v>678.34</v>
      </c>
      <c r="F115" s="31">
        <f t="shared" si="35"/>
        <v>962.7941570654466</v>
      </c>
      <c r="G115" s="235">
        <f>G114*G113/1000</f>
        <v>849.40999999999985</v>
      </c>
      <c r="H115" s="165">
        <f t="shared" si="35"/>
        <v>801.44658750000008</v>
      </c>
      <c r="I115" s="14">
        <f t="shared" si="35"/>
        <v>0</v>
      </c>
      <c r="J115" s="14">
        <f t="shared" si="35"/>
        <v>0</v>
      </c>
      <c r="K115" s="14">
        <f t="shared" si="35"/>
        <v>0</v>
      </c>
      <c r="L115" s="201">
        <f t="shared" si="35"/>
        <v>800.83957470000018</v>
      </c>
      <c r="M115" s="165">
        <f t="shared" si="35"/>
        <v>468.72</v>
      </c>
      <c r="N115" s="14">
        <f t="shared" si="35"/>
        <v>925.19894999999985</v>
      </c>
      <c r="O115" s="14">
        <f t="shared" si="35"/>
        <v>0</v>
      </c>
      <c r="P115" s="14">
        <f t="shared" si="35"/>
        <v>0</v>
      </c>
      <c r="Q115" s="14">
        <f t="shared" si="35"/>
        <v>0</v>
      </c>
      <c r="R115" s="201">
        <f t="shared" si="35"/>
        <v>800.83957469999996</v>
      </c>
      <c r="S115" s="14">
        <f t="shared" si="35"/>
        <v>925.19894999999985</v>
      </c>
      <c r="T115" s="14">
        <f t="shared" si="35"/>
        <v>0</v>
      </c>
      <c r="U115" s="14">
        <f t="shared" si="35"/>
        <v>0</v>
      </c>
      <c r="V115" s="14">
        <f t="shared" si="35"/>
        <v>0</v>
      </c>
      <c r="W115" s="201">
        <f t="shared" si="35"/>
        <v>800.83957469999996</v>
      </c>
    </row>
    <row r="116" spans="1:23" x14ac:dyDescent="0.25">
      <c r="A116" s="19" t="str">
        <f>A102 &amp; ".8"</f>
        <v>16.1.8</v>
      </c>
      <c r="B116" s="35" t="s">
        <v>100</v>
      </c>
      <c r="C116" s="36"/>
      <c r="D116" s="37">
        <v>0.41399999999999998</v>
      </c>
      <c r="E116" s="37">
        <v>0.42</v>
      </c>
      <c r="F116" s="120">
        <v>0.41399999999999998</v>
      </c>
      <c r="G116" s="245">
        <v>0.42</v>
      </c>
      <c r="H116" s="37">
        <v>0.41399999999999998</v>
      </c>
      <c r="I116" s="37"/>
      <c r="J116" s="37"/>
      <c r="K116" s="37"/>
      <c r="L116" s="202">
        <v>0.41399999999999998</v>
      </c>
      <c r="M116" s="166">
        <v>0.42</v>
      </c>
      <c r="N116" s="37">
        <v>0.41399999999999998</v>
      </c>
      <c r="O116" s="37"/>
      <c r="P116" s="37"/>
      <c r="Q116" s="37"/>
      <c r="R116" s="202">
        <v>0.41399999999999998</v>
      </c>
      <c r="S116" s="37">
        <v>0.41399999999999998</v>
      </c>
      <c r="T116" s="37"/>
      <c r="U116" s="37"/>
      <c r="V116" s="37"/>
      <c r="W116" s="202">
        <v>0.41399999999999998</v>
      </c>
    </row>
    <row r="117" spans="1:23" x14ac:dyDescent="0.25">
      <c r="A117" s="19" t="str">
        <f>A102 &amp; ".9"</f>
        <v>16.1.9</v>
      </c>
      <c r="B117" s="35" t="s">
        <v>101</v>
      </c>
      <c r="C117" s="36" t="s">
        <v>102</v>
      </c>
      <c r="D117" s="14">
        <f t="shared" ref="D117:G117" si="36">IF(D116=0,0,D115/D116)</f>
        <v>2393.1498915291818</v>
      </c>
      <c r="E117" s="14">
        <f t="shared" si="36"/>
        <v>1615.0952380952383</v>
      </c>
      <c r="F117" s="31">
        <f t="shared" si="36"/>
        <v>2325.5897513658133</v>
      </c>
      <c r="G117" s="235">
        <f t="shared" si="36"/>
        <v>2022.4047619047617</v>
      </c>
      <c r="H117" s="165">
        <f>IF(H116=0,0,H115/H116)</f>
        <v>1935.8613224637684</v>
      </c>
      <c r="I117" s="165">
        <f t="shared" ref="I117:W117" si="37">IF(I116=0,0,I115/I116)</f>
        <v>0</v>
      </c>
      <c r="J117" s="165">
        <f t="shared" si="37"/>
        <v>0</v>
      </c>
      <c r="K117" s="165">
        <f t="shared" si="37"/>
        <v>0</v>
      </c>
      <c r="L117" s="201">
        <f t="shared" si="37"/>
        <v>1934.395107971015</v>
      </c>
      <c r="M117" s="165">
        <f>IF(M116=0,0,M115/M116)</f>
        <v>1116</v>
      </c>
      <c r="N117" s="14">
        <f t="shared" si="37"/>
        <v>2234.7800724637677</v>
      </c>
      <c r="O117" s="165">
        <f t="shared" si="37"/>
        <v>0</v>
      </c>
      <c r="P117" s="165">
        <f t="shared" si="37"/>
        <v>0</v>
      </c>
      <c r="Q117" s="165">
        <f t="shared" si="37"/>
        <v>0</v>
      </c>
      <c r="R117" s="201">
        <f t="shared" si="37"/>
        <v>1934.3951079710146</v>
      </c>
      <c r="S117" s="14">
        <f t="shared" si="37"/>
        <v>2234.7800724637677</v>
      </c>
      <c r="T117" s="165">
        <f t="shared" si="37"/>
        <v>0</v>
      </c>
      <c r="U117" s="165">
        <f t="shared" si="37"/>
        <v>0</v>
      </c>
      <c r="V117" s="165">
        <f t="shared" si="37"/>
        <v>0</v>
      </c>
      <c r="W117" s="201">
        <f t="shared" si="37"/>
        <v>1934.3951079710146</v>
      </c>
    </row>
    <row r="118" spans="1:23" x14ac:dyDescent="0.25">
      <c r="A118" s="19" t="str">
        <f>A102 &amp; ".10"</f>
        <v>16.1.10</v>
      </c>
      <c r="B118" s="35" t="s">
        <v>103</v>
      </c>
      <c r="C118" s="36" t="s">
        <v>104</v>
      </c>
      <c r="D118" s="14">
        <f t="shared" ref="D118:W118" si="38">IF(D113=0,0,D117/D113*1000)</f>
        <v>524.49275362318838</v>
      </c>
      <c r="E118" s="14">
        <f t="shared" si="38"/>
        <v>522.17757455390824</v>
      </c>
      <c r="F118" s="31">
        <f t="shared" si="38"/>
        <v>509.68599033816429</v>
      </c>
      <c r="G118" s="235">
        <f t="shared" si="38"/>
        <v>571.15070898523368</v>
      </c>
      <c r="H118" s="201">
        <f>IF(H113=0,0,H117/H113*1000)</f>
        <v>510.26570048309185</v>
      </c>
      <c r="I118" s="14">
        <f t="shared" si="38"/>
        <v>0</v>
      </c>
      <c r="J118" s="14">
        <f t="shared" si="38"/>
        <v>0</v>
      </c>
      <c r="K118" s="14">
        <f t="shared" si="38"/>
        <v>0</v>
      </c>
      <c r="L118" s="201">
        <f t="shared" si="38"/>
        <v>509.87922705314014</v>
      </c>
      <c r="M118" s="165">
        <f t="shared" si="38"/>
        <v>503.23018767870656</v>
      </c>
      <c r="N118" s="14">
        <f t="shared" si="38"/>
        <v>510.26570048309173</v>
      </c>
      <c r="O118" s="14">
        <f t="shared" si="38"/>
        <v>0</v>
      </c>
      <c r="P118" s="14">
        <f t="shared" si="38"/>
        <v>0</v>
      </c>
      <c r="Q118" s="14">
        <f t="shared" si="38"/>
        <v>0</v>
      </c>
      <c r="R118" s="201">
        <f t="shared" si="38"/>
        <v>509.87922705314014</v>
      </c>
      <c r="S118" s="14">
        <f t="shared" si="38"/>
        <v>510.26570048309173</v>
      </c>
      <c r="T118" s="14">
        <f t="shared" si="38"/>
        <v>0</v>
      </c>
      <c r="U118" s="14">
        <f t="shared" si="38"/>
        <v>0</v>
      </c>
      <c r="V118" s="14">
        <f t="shared" si="38"/>
        <v>0</v>
      </c>
      <c r="W118" s="201">
        <f t="shared" si="38"/>
        <v>509.87922705314014</v>
      </c>
    </row>
    <row r="119" spans="1:23" x14ac:dyDescent="0.25">
      <c r="A119" s="19" t="str">
        <f>A102 &amp; ".11"</f>
        <v>16.1.11</v>
      </c>
      <c r="B119" s="35" t="s">
        <v>105</v>
      </c>
      <c r="C119" s="36" t="s">
        <v>106</v>
      </c>
      <c r="D119" s="14">
        <f t="shared" ref="D119:W119" si="39">IF(D117=0,0,D102/D117*1000)</f>
        <v>1317.4812038143302</v>
      </c>
      <c r="E119" s="14">
        <f t="shared" si="39"/>
        <v>1104.5850163634755</v>
      </c>
      <c r="F119" s="14">
        <f t="shared" si="39"/>
        <v>1417.709206047057</v>
      </c>
      <c r="G119" s="235">
        <f t="shared" si="39"/>
        <v>1417.5766622008221</v>
      </c>
      <c r="H119" s="165">
        <f t="shared" si="39"/>
        <v>1804.2273186980158</v>
      </c>
      <c r="I119" s="14">
        <f t="shared" si="39"/>
        <v>0</v>
      </c>
      <c r="J119" s="14">
        <f t="shared" si="39"/>
        <v>0</v>
      </c>
      <c r="K119" s="14">
        <f t="shared" si="39"/>
        <v>0</v>
      </c>
      <c r="L119" s="201">
        <f t="shared" si="39"/>
        <v>1431.7701304078669</v>
      </c>
      <c r="M119" s="165">
        <f t="shared" si="39"/>
        <v>1448.0810394265234</v>
      </c>
      <c r="N119" s="14">
        <f t="shared" si="39"/>
        <v>1687.9330071353845</v>
      </c>
      <c r="O119" s="14">
        <f t="shared" si="39"/>
        <v>0</v>
      </c>
      <c r="P119" s="14">
        <f t="shared" si="39"/>
        <v>0</v>
      </c>
      <c r="Q119" s="14">
        <f t="shared" si="39"/>
        <v>0</v>
      </c>
      <c r="R119" s="201">
        <f t="shared" si="39"/>
        <v>1473.1705328747662</v>
      </c>
      <c r="S119" s="14">
        <f t="shared" si="39"/>
        <v>1822.9694895697844</v>
      </c>
      <c r="T119" s="14">
        <f t="shared" si="39"/>
        <v>0</v>
      </c>
      <c r="U119" s="14">
        <f t="shared" si="39"/>
        <v>0</v>
      </c>
      <c r="V119" s="14">
        <f t="shared" si="39"/>
        <v>0</v>
      </c>
      <c r="W119" s="201">
        <f t="shared" si="39"/>
        <v>1550.2950703517474</v>
      </c>
    </row>
    <row r="120" spans="1:23" ht="27" x14ac:dyDescent="0.25">
      <c r="A120" s="18" t="s">
        <v>107</v>
      </c>
      <c r="B120" s="33" t="s">
        <v>108</v>
      </c>
      <c r="C120" s="32" t="s">
        <v>71</v>
      </c>
      <c r="D120" s="14">
        <f t="shared" ref="D120:V120" si="40">D121+D122+D125+D128</f>
        <v>0</v>
      </c>
      <c r="E120" s="14">
        <f t="shared" si="40"/>
        <v>0</v>
      </c>
      <c r="F120" s="14">
        <f t="shared" si="40"/>
        <v>0</v>
      </c>
      <c r="G120" s="235">
        <f t="shared" si="40"/>
        <v>0</v>
      </c>
      <c r="H120" s="14">
        <f t="shared" si="40"/>
        <v>0</v>
      </c>
      <c r="I120" s="14">
        <f t="shared" si="40"/>
        <v>0</v>
      </c>
      <c r="J120" s="14">
        <f t="shared" si="40"/>
        <v>0</v>
      </c>
      <c r="K120" s="14">
        <f t="shared" si="40"/>
        <v>0</v>
      </c>
      <c r="L120" s="201">
        <v>0</v>
      </c>
      <c r="M120" s="14">
        <v>0</v>
      </c>
      <c r="N120" s="14">
        <f t="shared" si="40"/>
        <v>0</v>
      </c>
      <c r="O120" s="14">
        <f t="shared" si="40"/>
        <v>0</v>
      </c>
      <c r="P120" s="14">
        <f t="shared" si="40"/>
        <v>0</v>
      </c>
      <c r="Q120" s="14">
        <f t="shared" si="40"/>
        <v>0</v>
      </c>
      <c r="R120" s="201">
        <v>0</v>
      </c>
      <c r="S120" s="14">
        <f t="shared" si="40"/>
        <v>0</v>
      </c>
      <c r="T120" s="14">
        <f t="shared" si="40"/>
        <v>0</v>
      </c>
      <c r="U120" s="14">
        <f t="shared" si="40"/>
        <v>0</v>
      </c>
      <c r="V120" s="14">
        <f t="shared" si="40"/>
        <v>0</v>
      </c>
      <c r="W120" s="201">
        <v>0</v>
      </c>
    </row>
    <row r="121" spans="1:23" ht="15" hidden="1" customHeight="1" x14ac:dyDescent="0.25">
      <c r="A121" s="19" t="str">
        <f>A120 &amp; ".1"</f>
        <v>16.2.1</v>
      </c>
      <c r="B121" s="38" t="s">
        <v>109</v>
      </c>
      <c r="C121" s="13" t="s">
        <v>71</v>
      </c>
      <c r="D121" s="11">
        <v>0</v>
      </c>
      <c r="E121" s="11">
        <v>0</v>
      </c>
      <c r="F121" s="11">
        <v>0</v>
      </c>
      <c r="G121" s="232"/>
      <c r="H121" s="11">
        <v>0</v>
      </c>
      <c r="I121" s="11">
        <v>0</v>
      </c>
      <c r="J121" s="11">
        <v>0</v>
      </c>
      <c r="K121" s="11">
        <v>0</v>
      </c>
      <c r="L121" s="198"/>
      <c r="M121" s="11"/>
      <c r="N121" s="11">
        <v>0</v>
      </c>
      <c r="O121" s="11">
        <v>0</v>
      </c>
      <c r="P121" s="11">
        <v>0</v>
      </c>
      <c r="Q121" s="11">
        <v>0</v>
      </c>
      <c r="R121" s="198"/>
      <c r="S121" s="11">
        <v>0</v>
      </c>
      <c r="T121" s="11">
        <v>0</v>
      </c>
      <c r="U121" s="11">
        <v>0</v>
      </c>
      <c r="V121" s="11">
        <v>0</v>
      </c>
      <c r="W121" s="198"/>
    </row>
    <row r="122" spans="1:23" ht="15" hidden="1" customHeight="1" x14ac:dyDescent="0.25">
      <c r="A122" s="19" t="str">
        <f>A120 &amp; ".2"</f>
        <v>16.2.2</v>
      </c>
      <c r="B122" s="38" t="s">
        <v>110</v>
      </c>
      <c r="C122" s="13" t="s">
        <v>71</v>
      </c>
      <c r="D122" s="14">
        <f>D123*D124/1000</f>
        <v>0</v>
      </c>
      <c r="E122" s="14">
        <f t="shared" ref="E122:V122" si="41">E123*E124/1000</f>
        <v>0</v>
      </c>
      <c r="F122" s="14">
        <f t="shared" si="41"/>
        <v>0</v>
      </c>
      <c r="G122" s="235"/>
      <c r="H122" s="14">
        <f t="shared" si="41"/>
        <v>0</v>
      </c>
      <c r="I122" s="14">
        <f t="shared" si="41"/>
        <v>0</v>
      </c>
      <c r="J122" s="14">
        <f t="shared" si="41"/>
        <v>0</v>
      </c>
      <c r="K122" s="14">
        <f t="shared" si="41"/>
        <v>0</v>
      </c>
      <c r="L122" s="201"/>
      <c r="M122" s="14"/>
      <c r="N122" s="14">
        <f t="shared" si="41"/>
        <v>0</v>
      </c>
      <c r="O122" s="14">
        <f t="shared" si="41"/>
        <v>0</v>
      </c>
      <c r="P122" s="14">
        <f t="shared" si="41"/>
        <v>0</v>
      </c>
      <c r="Q122" s="14">
        <f t="shared" si="41"/>
        <v>0</v>
      </c>
      <c r="R122" s="201"/>
      <c r="S122" s="14">
        <f t="shared" si="41"/>
        <v>0</v>
      </c>
      <c r="T122" s="14">
        <f t="shared" si="41"/>
        <v>0</v>
      </c>
      <c r="U122" s="14">
        <f t="shared" si="41"/>
        <v>0</v>
      </c>
      <c r="V122" s="14">
        <f t="shared" si="41"/>
        <v>0</v>
      </c>
      <c r="W122" s="201"/>
    </row>
    <row r="123" spans="1:23" ht="15" hidden="1" customHeight="1" x14ac:dyDescent="0.25">
      <c r="A123" s="19" t="str">
        <f>A122 &amp; ".1"</f>
        <v>16.2.2.1</v>
      </c>
      <c r="B123" s="39" t="s">
        <v>111</v>
      </c>
      <c r="C123" s="36" t="s">
        <v>86</v>
      </c>
      <c r="D123" s="11">
        <v>0</v>
      </c>
      <c r="E123" s="11">
        <v>0</v>
      </c>
      <c r="F123" s="11">
        <v>0</v>
      </c>
      <c r="G123" s="232"/>
      <c r="H123" s="11">
        <v>0</v>
      </c>
      <c r="I123" s="11">
        <v>0</v>
      </c>
      <c r="J123" s="11">
        <v>0</v>
      </c>
      <c r="K123" s="11">
        <v>0</v>
      </c>
      <c r="L123" s="198"/>
      <c r="M123" s="11"/>
      <c r="N123" s="11">
        <v>0</v>
      </c>
      <c r="O123" s="11">
        <v>0</v>
      </c>
      <c r="P123" s="11">
        <v>0</v>
      </c>
      <c r="Q123" s="11">
        <v>0</v>
      </c>
      <c r="R123" s="198"/>
      <c r="S123" s="11">
        <v>0</v>
      </c>
      <c r="T123" s="11">
        <v>0</v>
      </c>
      <c r="U123" s="11">
        <v>0</v>
      </c>
      <c r="V123" s="11">
        <v>0</v>
      </c>
      <c r="W123" s="198"/>
    </row>
    <row r="124" spans="1:23" ht="15" hidden="1" customHeight="1" x14ac:dyDescent="0.25">
      <c r="A124" s="19" t="str">
        <f>A122 &amp; ".2"</f>
        <v>16.2.2.2</v>
      </c>
      <c r="B124" s="39" t="s">
        <v>112</v>
      </c>
      <c r="C124" s="36" t="s">
        <v>88</v>
      </c>
      <c r="D124" s="11">
        <v>0</v>
      </c>
      <c r="E124" s="11">
        <v>0</v>
      </c>
      <c r="F124" s="11">
        <v>0</v>
      </c>
      <c r="G124" s="232"/>
      <c r="H124" s="11">
        <v>0</v>
      </c>
      <c r="I124" s="11">
        <v>0</v>
      </c>
      <c r="J124" s="11">
        <v>0</v>
      </c>
      <c r="K124" s="11">
        <v>0</v>
      </c>
      <c r="L124" s="198"/>
      <c r="M124" s="11"/>
      <c r="N124" s="11">
        <v>0</v>
      </c>
      <c r="O124" s="11">
        <v>0</v>
      </c>
      <c r="P124" s="11">
        <v>0</v>
      </c>
      <c r="Q124" s="11">
        <v>0</v>
      </c>
      <c r="R124" s="198"/>
      <c r="S124" s="11">
        <v>0</v>
      </c>
      <c r="T124" s="11">
        <v>0</v>
      </c>
      <c r="U124" s="11">
        <v>0</v>
      </c>
      <c r="V124" s="11">
        <v>0</v>
      </c>
      <c r="W124" s="198"/>
    </row>
    <row r="125" spans="1:23" ht="15" hidden="1" customHeight="1" x14ac:dyDescent="0.25">
      <c r="A125" s="19" t="str">
        <f>A120 &amp; ".3"</f>
        <v>16.2.3</v>
      </c>
      <c r="B125" s="38" t="s">
        <v>113</v>
      </c>
      <c r="C125" s="13" t="s">
        <v>71</v>
      </c>
      <c r="D125" s="14">
        <f>D126*D127/1000</f>
        <v>0</v>
      </c>
      <c r="E125" s="14">
        <f t="shared" ref="E125:V125" si="42">E126*E127/1000</f>
        <v>0</v>
      </c>
      <c r="F125" s="14">
        <f t="shared" si="42"/>
        <v>0</v>
      </c>
      <c r="G125" s="235"/>
      <c r="H125" s="14">
        <f t="shared" si="42"/>
        <v>0</v>
      </c>
      <c r="I125" s="14">
        <f t="shared" si="42"/>
        <v>0</v>
      </c>
      <c r="J125" s="14">
        <f t="shared" si="42"/>
        <v>0</v>
      </c>
      <c r="K125" s="14">
        <f t="shared" si="42"/>
        <v>0</v>
      </c>
      <c r="L125" s="201"/>
      <c r="M125" s="14"/>
      <c r="N125" s="14">
        <f t="shared" si="42"/>
        <v>0</v>
      </c>
      <c r="O125" s="14">
        <f t="shared" si="42"/>
        <v>0</v>
      </c>
      <c r="P125" s="14">
        <f t="shared" si="42"/>
        <v>0</v>
      </c>
      <c r="Q125" s="14">
        <f t="shared" si="42"/>
        <v>0</v>
      </c>
      <c r="R125" s="201"/>
      <c r="S125" s="14">
        <f t="shared" si="42"/>
        <v>0</v>
      </c>
      <c r="T125" s="14">
        <f t="shared" si="42"/>
        <v>0</v>
      </c>
      <c r="U125" s="14">
        <f t="shared" si="42"/>
        <v>0</v>
      </c>
      <c r="V125" s="14">
        <f t="shared" si="42"/>
        <v>0</v>
      </c>
      <c r="W125" s="201"/>
    </row>
    <row r="126" spans="1:23" ht="15" hidden="1" customHeight="1" x14ac:dyDescent="0.25">
      <c r="A126" s="19" t="str">
        <f>A125 &amp; ".1"</f>
        <v>16.2.3.1</v>
      </c>
      <c r="B126" s="39" t="s">
        <v>114</v>
      </c>
      <c r="C126" s="36" t="s">
        <v>86</v>
      </c>
      <c r="D126" s="11">
        <v>0</v>
      </c>
      <c r="E126" s="11">
        <v>0</v>
      </c>
      <c r="F126" s="11">
        <v>0</v>
      </c>
      <c r="G126" s="232"/>
      <c r="H126" s="11">
        <v>0</v>
      </c>
      <c r="I126" s="11">
        <v>0</v>
      </c>
      <c r="J126" s="11">
        <v>0</v>
      </c>
      <c r="K126" s="11">
        <v>0</v>
      </c>
      <c r="L126" s="198"/>
      <c r="M126" s="11"/>
      <c r="N126" s="11">
        <v>0</v>
      </c>
      <c r="O126" s="11">
        <v>0</v>
      </c>
      <c r="P126" s="11">
        <v>0</v>
      </c>
      <c r="Q126" s="11">
        <v>0</v>
      </c>
      <c r="R126" s="198"/>
      <c r="S126" s="11">
        <v>0</v>
      </c>
      <c r="T126" s="11">
        <v>0</v>
      </c>
      <c r="U126" s="11">
        <v>0</v>
      </c>
      <c r="V126" s="11">
        <v>0</v>
      </c>
      <c r="W126" s="198"/>
    </row>
    <row r="127" spans="1:23" ht="15" hidden="1" customHeight="1" x14ac:dyDescent="0.25">
      <c r="A127" s="19" t="str">
        <f>A125 &amp; ".2"</f>
        <v>16.2.3.2</v>
      </c>
      <c r="B127" s="39" t="s">
        <v>115</v>
      </c>
      <c r="C127" s="36" t="s">
        <v>88</v>
      </c>
      <c r="D127" s="11">
        <v>0</v>
      </c>
      <c r="E127" s="11">
        <v>0</v>
      </c>
      <c r="F127" s="11">
        <v>0</v>
      </c>
      <c r="G127" s="232"/>
      <c r="H127" s="11">
        <v>0</v>
      </c>
      <c r="I127" s="11">
        <v>0</v>
      </c>
      <c r="J127" s="11">
        <v>0</v>
      </c>
      <c r="K127" s="11">
        <v>0</v>
      </c>
      <c r="L127" s="198"/>
      <c r="M127" s="11"/>
      <c r="N127" s="11">
        <v>0</v>
      </c>
      <c r="O127" s="11">
        <v>0</v>
      </c>
      <c r="P127" s="11">
        <v>0</v>
      </c>
      <c r="Q127" s="11">
        <v>0</v>
      </c>
      <c r="R127" s="198"/>
      <c r="S127" s="11">
        <v>0</v>
      </c>
      <c r="T127" s="11">
        <v>0</v>
      </c>
      <c r="U127" s="11">
        <v>0</v>
      </c>
      <c r="V127" s="11">
        <v>0</v>
      </c>
      <c r="W127" s="198"/>
    </row>
    <row r="128" spans="1:23" ht="15" hidden="1" customHeight="1" x14ac:dyDescent="0.25">
      <c r="A128" s="19" t="str">
        <f>A120 &amp; ".4"</f>
        <v>16.2.4</v>
      </c>
      <c r="B128" s="38" t="s">
        <v>116</v>
      </c>
      <c r="C128" s="13" t="s">
        <v>71</v>
      </c>
      <c r="D128" s="14">
        <f>D129*D130/1000</f>
        <v>0</v>
      </c>
      <c r="E128" s="14">
        <f t="shared" ref="E128:V128" si="43">E129*E130/1000</f>
        <v>0</v>
      </c>
      <c r="F128" s="14">
        <f t="shared" si="43"/>
        <v>0</v>
      </c>
      <c r="G128" s="235"/>
      <c r="H128" s="14">
        <f t="shared" si="43"/>
        <v>0</v>
      </c>
      <c r="I128" s="14">
        <f t="shared" si="43"/>
        <v>0</v>
      </c>
      <c r="J128" s="14">
        <f t="shared" si="43"/>
        <v>0</v>
      </c>
      <c r="K128" s="14">
        <f t="shared" si="43"/>
        <v>0</v>
      </c>
      <c r="L128" s="201"/>
      <c r="M128" s="14"/>
      <c r="N128" s="14">
        <f t="shared" si="43"/>
        <v>0</v>
      </c>
      <c r="O128" s="14">
        <f t="shared" si="43"/>
        <v>0</v>
      </c>
      <c r="P128" s="14">
        <f t="shared" si="43"/>
        <v>0</v>
      </c>
      <c r="Q128" s="14">
        <f t="shared" si="43"/>
        <v>0</v>
      </c>
      <c r="R128" s="201"/>
      <c r="S128" s="14">
        <f t="shared" si="43"/>
        <v>0</v>
      </c>
      <c r="T128" s="14">
        <f t="shared" si="43"/>
        <v>0</v>
      </c>
      <c r="U128" s="14">
        <f t="shared" si="43"/>
        <v>0</v>
      </c>
      <c r="V128" s="14">
        <f t="shared" si="43"/>
        <v>0</v>
      </c>
      <c r="W128" s="201"/>
    </row>
    <row r="129" spans="1:23" ht="15" hidden="1" customHeight="1" x14ac:dyDescent="0.25">
      <c r="A129" s="19" t="str">
        <f>A128 &amp; ".1"</f>
        <v>16.2.4.1</v>
      </c>
      <c r="B129" s="39" t="s">
        <v>117</v>
      </c>
      <c r="C129" s="36" t="s">
        <v>86</v>
      </c>
      <c r="D129" s="11">
        <v>0</v>
      </c>
      <c r="E129" s="11">
        <v>0</v>
      </c>
      <c r="F129" s="11">
        <v>0</v>
      </c>
      <c r="G129" s="232"/>
      <c r="H129" s="11">
        <v>0</v>
      </c>
      <c r="I129" s="11">
        <v>0</v>
      </c>
      <c r="J129" s="11">
        <v>0</v>
      </c>
      <c r="K129" s="11">
        <v>0</v>
      </c>
      <c r="L129" s="198"/>
      <c r="M129" s="11"/>
      <c r="N129" s="11">
        <v>0</v>
      </c>
      <c r="O129" s="11">
        <v>0</v>
      </c>
      <c r="P129" s="11">
        <v>0</v>
      </c>
      <c r="Q129" s="11">
        <v>0</v>
      </c>
      <c r="R129" s="198"/>
      <c r="S129" s="11">
        <v>0</v>
      </c>
      <c r="T129" s="11">
        <v>0</v>
      </c>
      <c r="U129" s="11">
        <v>0</v>
      </c>
      <c r="V129" s="11">
        <v>0</v>
      </c>
      <c r="W129" s="198"/>
    </row>
    <row r="130" spans="1:23" ht="15" hidden="1" customHeight="1" x14ac:dyDescent="0.25">
      <c r="A130" s="19" t="str">
        <f>A128 &amp; ".2"</f>
        <v>16.2.4.2</v>
      </c>
      <c r="B130" s="39" t="s">
        <v>118</v>
      </c>
      <c r="C130" s="36" t="s">
        <v>88</v>
      </c>
      <c r="D130" s="11">
        <v>0</v>
      </c>
      <c r="E130" s="11">
        <v>0</v>
      </c>
      <c r="F130" s="11">
        <v>0</v>
      </c>
      <c r="G130" s="232"/>
      <c r="H130" s="11">
        <v>0</v>
      </c>
      <c r="I130" s="11">
        <v>0</v>
      </c>
      <c r="J130" s="11">
        <v>0</v>
      </c>
      <c r="K130" s="11">
        <v>0</v>
      </c>
      <c r="L130" s="198"/>
      <c r="M130" s="11"/>
      <c r="N130" s="11">
        <v>0</v>
      </c>
      <c r="O130" s="11">
        <v>0</v>
      </c>
      <c r="P130" s="11">
        <v>0</v>
      </c>
      <c r="Q130" s="11">
        <v>0</v>
      </c>
      <c r="R130" s="198"/>
      <c r="S130" s="11">
        <v>0</v>
      </c>
      <c r="T130" s="11">
        <v>0</v>
      </c>
      <c r="U130" s="11">
        <v>0</v>
      </c>
      <c r="V130" s="11">
        <v>0</v>
      </c>
      <c r="W130" s="198"/>
    </row>
    <row r="131" spans="1:23" ht="15" hidden="1" customHeight="1" x14ac:dyDescent="0.25">
      <c r="A131" s="19" t="str">
        <f>A120 &amp; ".5"</f>
        <v>16.2.5</v>
      </c>
      <c r="B131" s="38" t="s">
        <v>119</v>
      </c>
      <c r="C131" s="13" t="s">
        <v>26</v>
      </c>
      <c r="D131" s="11">
        <v>0</v>
      </c>
      <c r="E131" s="11">
        <v>0</v>
      </c>
      <c r="F131" s="11">
        <v>0</v>
      </c>
      <c r="G131" s="232"/>
      <c r="H131" s="11">
        <v>0</v>
      </c>
      <c r="I131" s="11">
        <v>0</v>
      </c>
      <c r="J131" s="11">
        <v>0</v>
      </c>
      <c r="K131" s="11">
        <v>0</v>
      </c>
      <c r="L131" s="198"/>
      <c r="M131" s="11"/>
      <c r="N131" s="11">
        <v>0</v>
      </c>
      <c r="O131" s="11">
        <v>0</v>
      </c>
      <c r="P131" s="11">
        <v>0</v>
      </c>
      <c r="Q131" s="11">
        <v>0</v>
      </c>
      <c r="R131" s="198"/>
      <c r="S131" s="11">
        <v>0</v>
      </c>
      <c r="T131" s="11">
        <v>0</v>
      </c>
      <c r="U131" s="11">
        <v>0</v>
      </c>
      <c r="V131" s="11">
        <v>0</v>
      </c>
      <c r="W131" s="198"/>
    </row>
    <row r="132" spans="1:23" ht="15" hidden="1" customHeight="1" x14ac:dyDescent="0.25">
      <c r="A132" s="19" t="str">
        <f>A120 &amp; ".6"</f>
        <v>16.2.6</v>
      </c>
      <c r="B132" s="39" t="s">
        <v>120</v>
      </c>
      <c r="C132" s="36" t="s">
        <v>97</v>
      </c>
      <c r="D132" s="11">
        <v>0</v>
      </c>
      <c r="E132" s="11">
        <v>0</v>
      </c>
      <c r="F132" s="11">
        <v>0</v>
      </c>
      <c r="G132" s="232"/>
      <c r="H132" s="11">
        <v>0</v>
      </c>
      <c r="I132" s="11">
        <v>0</v>
      </c>
      <c r="J132" s="11">
        <v>0</v>
      </c>
      <c r="K132" s="11">
        <v>0</v>
      </c>
      <c r="L132" s="198"/>
      <c r="M132" s="11"/>
      <c r="N132" s="11">
        <v>0</v>
      </c>
      <c r="O132" s="11">
        <v>0</v>
      </c>
      <c r="P132" s="11">
        <v>0</v>
      </c>
      <c r="Q132" s="11">
        <v>0</v>
      </c>
      <c r="R132" s="198"/>
      <c r="S132" s="11">
        <v>0</v>
      </c>
      <c r="T132" s="11">
        <v>0</v>
      </c>
      <c r="U132" s="11">
        <v>0</v>
      </c>
      <c r="V132" s="11">
        <v>0</v>
      </c>
      <c r="W132" s="198"/>
    </row>
    <row r="133" spans="1:23" ht="15" hidden="1" customHeight="1" x14ac:dyDescent="0.25">
      <c r="A133" s="19" t="str">
        <f>A120 &amp; ".7"</f>
        <v>16.2.7</v>
      </c>
      <c r="B133" s="39" t="s">
        <v>121</v>
      </c>
      <c r="C133" s="36" t="s">
        <v>99</v>
      </c>
      <c r="D133" s="14">
        <f>D132*D131/1000</f>
        <v>0</v>
      </c>
      <c r="E133" s="14">
        <f t="shared" ref="E133:V133" si="44">E132*E131/1000</f>
        <v>0</v>
      </c>
      <c r="F133" s="14">
        <f t="shared" si="44"/>
        <v>0</v>
      </c>
      <c r="G133" s="235"/>
      <c r="H133" s="14">
        <f t="shared" si="44"/>
        <v>0</v>
      </c>
      <c r="I133" s="14">
        <f t="shared" si="44"/>
        <v>0</v>
      </c>
      <c r="J133" s="14">
        <f t="shared" si="44"/>
        <v>0</v>
      </c>
      <c r="K133" s="14">
        <f t="shared" si="44"/>
        <v>0</v>
      </c>
      <c r="L133" s="201"/>
      <c r="M133" s="14"/>
      <c r="N133" s="14">
        <f t="shared" si="44"/>
        <v>0</v>
      </c>
      <c r="O133" s="14">
        <f t="shared" si="44"/>
        <v>0</v>
      </c>
      <c r="P133" s="14">
        <f t="shared" si="44"/>
        <v>0</v>
      </c>
      <c r="Q133" s="14">
        <f t="shared" si="44"/>
        <v>0</v>
      </c>
      <c r="R133" s="201"/>
      <c r="S133" s="14">
        <f t="shared" si="44"/>
        <v>0</v>
      </c>
      <c r="T133" s="14">
        <f t="shared" si="44"/>
        <v>0</v>
      </c>
      <c r="U133" s="14">
        <f t="shared" si="44"/>
        <v>0</v>
      </c>
      <c r="V133" s="14">
        <f t="shared" si="44"/>
        <v>0</v>
      </c>
      <c r="W133" s="201"/>
    </row>
    <row r="134" spans="1:23" ht="15" hidden="1" customHeight="1" x14ac:dyDescent="0.25">
      <c r="A134" s="19" t="str">
        <f>A120 &amp; ".8"</f>
        <v>16.2.8</v>
      </c>
      <c r="B134" s="39" t="s">
        <v>122</v>
      </c>
      <c r="C134" s="36"/>
      <c r="D134" s="37"/>
      <c r="E134" s="37"/>
      <c r="F134" s="37"/>
      <c r="G134" s="245"/>
      <c r="H134" s="37"/>
      <c r="I134" s="37"/>
      <c r="J134" s="37"/>
      <c r="K134" s="37"/>
      <c r="L134" s="202"/>
      <c r="M134" s="37"/>
      <c r="N134" s="37"/>
      <c r="O134" s="37"/>
      <c r="P134" s="37"/>
      <c r="Q134" s="37"/>
      <c r="R134" s="202"/>
      <c r="S134" s="37"/>
      <c r="T134" s="37"/>
      <c r="U134" s="37"/>
      <c r="V134" s="37"/>
      <c r="W134" s="202"/>
    </row>
    <row r="135" spans="1:23" ht="15" hidden="1" customHeight="1" x14ac:dyDescent="0.25">
      <c r="A135" s="19" t="str">
        <f>A120 &amp; ".9"</f>
        <v>16.2.9</v>
      </c>
      <c r="B135" s="39" t="s">
        <v>123</v>
      </c>
      <c r="C135" s="36" t="s">
        <v>102</v>
      </c>
      <c r="D135" s="14">
        <f t="shared" ref="D135:V135" si="45">IF(D134=0,0,D133/D134)</f>
        <v>0</v>
      </c>
      <c r="E135" s="14">
        <f t="shared" si="45"/>
        <v>0</v>
      </c>
      <c r="F135" s="14">
        <f t="shared" si="45"/>
        <v>0</v>
      </c>
      <c r="G135" s="235"/>
      <c r="H135" s="14">
        <f t="shared" si="45"/>
        <v>0</v>
      </c>
      <c r="I135" s="14">
        <f t="shared" si="45"/>
        <v>0</v>
      </c>
      <c r="J135" s="14">
        <f t="shared" si="45"/>
        <v>0</v>
      </c>
      <c r="K135" s="14">
        <f t="shared" si="45"/>
        <v>0</v>
      </c>
      <c r="L135" s="201"/>
      <c r="M135" s="14"/>
      <c r="N135" s="14">
        <f t="shared" si="45"/>
        <v>0</v>
      </c>
      <c r="O135" s="14">
        <f t="shared" si="45"/>
        <v>0</v>
      </c>
      <c r="P135" s="14">
        <f t="shared" si="45"/>
        <v>0</v>
      </c>
      <c r="Q135" s="14">
        <f t="shared" si="45"/>
        <v>0</v>
      </c>
      <c r="R135" s="201"/>
      <c r="S135" s="14">
        <f t="shared" si="45"/>
        <v>0</v>
      </c>
      <c r="T135" s="14">
        <f t="shared" si="45"/>
        <v>0</v>
      </c>
      <c r="U135" s="14">
        <f t="shared" si="45"/>
        <v>0</v>
      </c>
      <c r="V135" s="14">
        <f t="shared" si="45"/>
        <v>0</v>
      </c>
      <c r="W135" s="201"/>
    </row>
    <row r="136" spans="1:23" ht="15" hidden="1" customHeight="1" x14ac:dyDescent="0.25">
      <c r="A136" s="19" t="str">
        <f>A120 &amp; ".10"</f>
        <v>16.2.10</v>
      </c>
      <c r="B136" s="39" t="s">
        <v>124</v>
      </c>
      <c r="C136" s="36" t="s">
        <v>104</v>
      </c>
      <c r="D136" s="14">
        <f t="shared" ref="D136:V136" si="46">IF(D131=0,0,D135/D131*1000)</f>
        <v>0</v>
      </c>
      <c r="E136" s="14">
        <f t="shared" si="46"/>
        <v>0</v>
      </c>
      <c r="F136" s="14">
        <f t="shared" si="46"/>
        <v>0</v>
      </c>
      <c r="G136" s="235"/>
      <c r="H136" s="14">
        <f t="shared" si="46"/>
        <v>0</v>
      </c>
      <c r="I136" s="14">
        <f t="shared" si="46"/>
        <v>0</v>
      </c>
      <c r="J136" s="14">
        <f t="shared" si="46"/>
        <v>0</v>
      </c>
      <c r="K136" s="14">
        <f t="shared" si="46"/>
        <v>0</v>
      </c>
      <c r="L136" s="201"/>
      <c r="M136" s="14"/>
      <c r="N136" s="14">
        <f t="shared" si="46"/>
        <v>0</v>
      </c>
      <c r="O136" s="14">
        <f t="shared" si="46"/>
        <v>0</v>
      </c>
      <c r="P136" s="14">
        <f t="shared" si="46"/>
        <v>0</v>
      </c>
      <c r="Q136" s="14">
        <f t="shared" si="46"/>
        <v>0</v>
      </c>
      <c r="R136" s="201"/>
      <c r="S136" s="14">
        <f t="shared" si="46"/>
        <v>0</v>
      </c>
      <c r="T136" s="14">
        <f t="shared" si="46"/>
        <v>0</v>
      </c>
      <c r="U136" s="14">
        <f t="shared" si="46"/>
        <v>0</v>
      </c>
      <c r="V136" s="14">
        <f t="shared" si="46"/>
        <v>0</v>
      </c>
      <c r="W136" s="201"/>
    </row>
    <row r="137" spans="1:23" ht="15" hidden="1" customHeight="1" x14ac:dyDescent="0.25">
      <c r="A137" s="19" t="str">
        <f>A120 &amp; ".11"</f>
        <v>16.2.11</v>
      </c>
      <c r="B137" s="39" t="s">
        <v>125</v>
      </c>
      <c r="C137" s="36" t="s">
        <v>106</v>
      </c>
      <c r="D137" s="14">
        <f t="shared" ref="D137:V137" si="47">IF(D135=0,0,D120/D135*1000)</f>
        <v>0</v>
      </c>
      <c r="E137" s="14">
        <f t="shared" si="47"/>
        <v>0</v>
      </c>
      <c r="F137" s="14">
        <f t="shared" si="47"/>
        <v>0</v>
      </c>
      <c r="G137" s="235"/>
      <c r="H137" s="14">
        <f t="shared" si="47"/>
        <v>0</v>
      </c>
      <c r="I137" s="14">
        <f t="shared" si="47"/>
        <v>0</v>
      </c>
      <c r="J137" s="14">
        <f t="shared" si="47"/>
        <v>0</v>
      </c>
      <c r="K137" s="14">
        <f t="shared" si="47"/>
        <v>0</v>
      </c>
      <c r="L137" s="201"/>
      <c r="M137" s="14"/>
      <c r="N137" s="14">
        <f t="shared" si="47"/>
        <v>0</v>
      </c>
      <c r="O137" s="14">
        <f t="shared" si="47"/>
        <v>0</v>
      </c>
      <c r="P137" s="14">
        <f t="shared" si="47"/>
        <v>0</v>
      </c>
      <c r="Q137" s="14">
        <f t="shared" si="47"/>
        <v>0</v>
      </c>
      <c r="R137" s="201"/>
      <c r="S137" s="14">
        <f t="shared" si="47"/>
        <v>0</v>
      </c>
      <c r="T137" s="14">
        <f t="shared" si="47"/>
        <v>0</v>
      </c>
      <c r="U137" s="14">
        <f t="shared" si="47"/>
        <v>0</v>
      </c>
      <c r="V137" s="14">
        <f t="shared" si="47"/>
        <v>0</v>
      </c>
      <c r="W137" s="201"/>
    </row>
    <row r="138" spans="1:23" ht="27" x14ac:dyDescent="0.25">
      <c r="A138" s="18" t="s">
        <v>126</v>
      </c>
      <c r="B138" s="33" t="s">
        <v>127</v>
      </c>
      <c r="C138" s="32" t="s">
        <v>71</v>
      </c>
      <c r="D138" s="14">
        <f t="shared" ref="D138:I138" si="48">D139+D140+D143+D146</f>
        <v>0</v>
      </c>
      <c r="E138" s="14">
        <f t="shared" si="48"/>
        <v>0</v>
      </c>
      <c r="F138" s="14">
        <f t="shared" si="48"/>
        <v>0</v>
      </c>
      <c r="G138" s="235">
        <f t="shared" si="48"/>
        <v>0</v>
      </c>
      <c r="H138" s="14">
        <f t="shared" si="48"/>
        <v>0</v>
      </c>
      <c r="I138" s="14">
        <f t="shared" si="48"/>
        <v>0</v>
      </c>
      <c r="J138" s="14">
        <f>J139+J140+J143+J146</f>
        <v>0</v>
      </c>
      <c r="K138" s="14">
        <f>K139+K140+K143+K146</f>
        <v>0</v>
      </c>
      <c r="L138" s="201">
        <v>0</v>
      </c>
      <c r="M138" s="14">
        <v>0</v>
      </c>
      <c r="N138" s="14">
        <f t="shared" ref="N138:O138" si="49">N139+N140+N143+N146</f>
        <v>0</v>
      </c>
      <c r="O138" s="14">
        <f t="shared" si="49"/>
        <v>0</v>
      </c>
      <c r="P138" s="14">
        <f>P139+P140+P143+P146</f>
        <v>0</v>
      </c>
      <c r="Q138" s="14">
        <f>Q139+Q140+Q143+Q146</f>
        <v>0</v>
      </c>
      <c r="R138" s="201">
        <v>0</v>
      </c>
      <c r="S138" s="14">
        <f t="shared" ref="S138:T138" si="50">S139+S140+S143+S146</f>
        <v>0</v>
      </c>
      <c r="T138" s="14">
        <f t="shared" si="50"/>
        <v>0</v>
      </c>
      <c r="U138" s="14">
        <f>U139+U140+U143+U146</f>
        <v>0</v>
      </c>
      <c r="V138" s="14">
        <f>V139+V140+V143+V146</f>
        <v>0</v>
      </c>
      <c r="W138" s="201">
        <v>0</v>
      </c>
    </row>
    <row r="139" spans="1:23" ht="15" hidden="1" customHeight="1" x14ac:dyDescent="0.25">
      <c r="A139" s="19" t="str">
        <f>A138 &amp; ".1"</f>
        <v>16.3.1</v>
      </c>
      <c r="B139" s="34" t="s">
        <v>128</v>
      </c>
      <c r="C139" s="13" t="s">
        <v>71</v>
      </c>
      <c r="D139" s="11">
        <v>0</v>
      </c>
      <c r="E139" s="11">
        <v>0</v>
      </c>
      <c r="F139" s="11">
        <v>0</v>
      </c>
      <c r="G139" s="232"/>
      <c r="H139" s="11">
        <v>0</v>
      </c>
      <c r="I139" s="11">
        <v>0</v>
      </c>
      <c r="J139" s="11">
        <v>0</v>
      </c>
      <c r="K139" s="11">
        <v>0</v>
      </c>
      <c r="L139" s="198"/>
      <c r="M139" s="11"/>
      <c r="N139" s="11">
        <v>0</v>
      </c>
      <c r="O139" s="11">
        <v>0</v>
      </c>
      <c r="P139" s="11">
        <v>0</v>
      </c>
      <c r="Q139" s="11">
        <v>0</v>
      </c>
      <c r="R139" s="198"/>
      <c r="S139" s="11">
        <v>0</v>
      </c>
      <c r="T139" s="11">
        <v>0</v>
      </c>
      <c r="U139" s="11">
        <v>0</v>
      </c>
      <c r="V139" s="11">
        <v>0</v>
      </c>
      <c r="W139" s="198"/>
    </row>
    <row r="140" spans="1:23" ht="15" hidden="1" customHeight="1" x14ac:dyDescent="0.25">
      <c r="A140" s="19" t="str">
        <f>A138 &amp; ".2"</f>
        <v>16.3.2</v>
      </c>
      <c r="B140" s="34" t="s">
        <v>129</v>
      </c>
      <c r="C140" s="13" t="s">
        <v>71</v>
      </c>
      <c r="D140" s="14">
        <f t="shared" ref="D140:I140" si="51">D141*D142/1000</f>
        <v>0</v>
      </c>
      <c r="E140" s="14">
        <f t="shared" si="51"/>
        <v>0</v>
      </c>
      <c r="F140" s="14">
        <f t="shared" si="51"/>
        <v>0</v>
      </c>
      <c r="G140" s="235"/>
      <c r="H140" s="14">
        <f t="shared" si="51"/>
        <v>0</v>
      </c>
      <c r="I140" s="14">
        <f t="shared" si="51"/>
        <v>0</v>
      </c>
      <c r="J140" s="14">
        <f>J141*J142/1000</f>
        <v>0</v>
      </c>
      <c r="K140" s="14">
        <f>K141*K142/1000</f>
        <v>0</v>
      </c>
      <c r="L140" s="201"/>
      <c r="M140" s="14"/>
      <c r="N140" s="14">
        <f t="shared" ref="N140:O140" si="52">N141*N142/1000</f>
        <v>0</v>
      </c>
      <c r="O140" s="14">
        <f t="shared" si="52"/>
        <v>0</v>
      </c>
      <c r="P140" s="14">
        <f>P141*P142/1000</f>
        <v>0</v>
      </c>
      <c r="Q140" s="14">
        <f>Q141*Q142/1000</f>
        <v>0</v>
      </c>
      <c r="R140" s="201"/>
      <c r="S140" s="14">
        <f t="shared" ref="S140:T140" si="53">S141*S142/1000</f>
        <v>0</v>
      </c>
      <c r="T140" s="14">
        <f t="shared" si="53"/>
        <v>0</v>
      </c>
      <c r="U140" s="14">
        <f>U141*U142/1000</f>
        <v>0</v>
      </c>
      <c r="V140" s="14">
        <f>V141*V142/1000</f>
        <v>0</v>
      </c>
      <c r="W140" s="201"/>
    </row>
    <row r="141" spans="1:23" ht="15" hidden="1" customHeight="1" x14ac:dyDescent="0.25">
      <c r="A141" s="19" t="str">
        <f>A140 &amp; ".1"</f>
        <v>16.3.2.1</v>
      </c>
      <c r="B141" s="35" t="s">
        <v>130</v>
      </c>
      <c r="C141" s="36" t="s">
        <v>86</v>
      </c>
      <c r="D141" s="11">
        <v>0</v>
      </c>
      <c r="E141" s="11">
        <v>0</v>
      </c>
      <c r="F141" s="11">
        <v>0</v>
      </c>
      <c r="G141" s="232"/>
      <c r="H141" s="11">
        <v>0</v>
      </c>
      <c r="I141" s="11">
        <v>0</v>
      </c>
      <c r="J141" s="11">
        <v>0</v>
      </c>
      <c r="K141" s="11">
        <v>0</v>
      </c>
      <c r="L141" s="198"/>
      <c r="M141" s="11"/>
      <c r="N141" s="11">
        <v>0</v>
      </c>
      <c r="O141" s="11">
        <v>0</v>
      </c>
      <c r="P141" s="11">
        <v>0</v>
      </c>
      <c r="Q141" s="11">
        <v>0</v>
      </c>
      <c r="R141" s="198"/>
      <c r="S141" s="11">
        <v>0</v>
      </c>
      <c r="T141" s="11">
        <v>0</v>
      </c>
      <c r="U141" s="11">
        <v>0</v>
      </c>
      <c r="V141" s="11">
        <v>0</v>
      </c>
      <c r="W141" s="198"/>
    </row>
    <row r="142" spans="1:23" ht="15" hidden="1" customHeight="1" x14ac:dyDescent="0.25">
      <c r="A142" s="19" t="str">
        <f>A140 &amp; ".2"</f>
        <v>16.3.2.2</v>
      </c>
      <c r="B142" s="35" t="s">
        <v>131</v>
      </c>
      <c r="C142" s="36" t="s">
        <v>88</v>
      </c>
      <c r="D142" s="11">
        <v>0</v>
      </c>
      <c r="E142" s="11">
        <v>0</v>
      </c>
      <c r="F142" s="11">
        <v>0</v>
      </c>
      <c r="G142" s="232"/>
      <c r="H142" s="11">
        <v>0</v>
      </c>
      <c r="I142" s="11">
        <v>0</v>
      </c>
      <c r="J142" s="11">
        <v>0</v>
      </c>
      <c r="K142" s="11">
        <v>0</v>
      </c>
      <c r="L142" s="198"/>
      <c r="M142" s="11"/>
      <c r="N142" s="11">
        <v>0</v>
      </c>
      <c r="O142" s="11">
        <v>0</v>
      </c>
      <c r="P142" s="11">
        <v>0</v>
      </c>
      <c r="Q142" s="11">
        <v>0</v>
      </c>
      <c r="R142" s="198"/>
      <c r="S142" s="11">
        <v>0</v>
      </c>
      <c r="T142" s="11">
        <v>0</v>
      </c>
      <c r="U142" s="11">
        <v>0</v>
      </c>
      <c r="V142" s="11">
        <v>0</v>
      </c>
      <c r="W142" s="198"/>
    </row>
    <row r="143" spans="1:23" ht="15" hidden="1" customHeight="1" x14ac:dyDescent="0.25">
      <c r="A143" s="19" t="str">
        <f>A138 &amp; ".3"</f>
        <v>16.3.3</v>
      </c>
      <c r="B143" s="34" t="s">
        <v>132</v>
      </c>
      <c r="C143" s="13" t="s">
        <v>71</v>
      </c>
      <c r="D143" s="14">
        <f t="shared" ref="D143:I143" si="54">D144*D145/1000</f>
        <v>0</v>
      </c>
      <c r="E143" s="14">
        <f t="shared" si="54"/>
        <v>0</v>
      </c>
      <c r="F143" s="14">
        <f t="shared" si="54"/>
        <v>0</v>
      </c>
      <c r="G143" s="235"/>
      <c r="H143" s="14">
        <f t="shared" si="54"/>
        <v>0</v>
      </c>
      <c r="I143" s="14">
        <f t="shared" si="54"/>
        <v>0</v>
      </c>
      <c r="J143" s="14">
        <f>J144*J145/1000</f>
        <v>0</v>
      </c>
      <c r="K143" s="14">
        <f>K144*K145/1000</f>
        <v>0</v>
      </c>
      <c r="L143" s="201"/>
      <c r="M143" s="14"/>
      <c r="N143" s="14">
        <f t="shared" ref="N143:O143" si="55">N144*N145/1000</f>
        <v>0</v>
      </c>
      <c r="O143" s="14">
        <f t="shared" si="55"/>
        <v>0</v>
      </c>
      <c r="P143" s="14">
        <f>P144*P145/1000</f>
        <v>0</v>
      </c>
      <c r="Q143" s="14">
        <f>Q144*Q145/1000</f>
        <v>0</v>
      </c>
      <c r="R143" s="201"/>
      <c r="S143" s="14">
        <f t="shared" ref="S143:T143" si="56">S144*S145/1000</f>
        <v>0</v>
      </c>
      <c r="T143" s="14">
        <f t="shared" si="56"/>
        <v>0</v>
      </c>
      <c r="U143" s="14">
        <f>U144*U145/1000</f>
        <v>0</v>
      </c>
      <c r="V143" s="14">
        <f>V144*V145/1000</f>
        <v>0</v>
      </c>
      <c r="W143" s="201"/>
    </row>
    <row r="144" spans="1:23" ht="15" hidden="1" customHeight="1" x14ac:dyDescent="0.25">
      <c r="A144" s="19" t="str">
        <f>A143 &amp; ".1"</f>
        <v>16.3.3.1</v>
      </c>
      <c r="B144" s="35" t="s">
        <v>133</v>
      </c>
      <c r="C144" s="36" t="s">
        <v>86</v>
      </c>
      <c r="D144" s="11">
        <v>0</v>
      </c>
      <c r="E144" s="11">
        <v>0</v>
      </c>
      <c r="F144" s="11">
        <v>0</v>
      </c>
      <c r="G144" s="232"/>
      <c r="H144" s="11">
        <v>0</v>
      </c>
      <c r="I144" s="11">
        <v>0</v>
      </c>
      <c r="J144" s="11">
        <v>0</v>
      </c>
      <c r="K144" s="11">
        <v>0</v>
      </c>
      <c r="L144" s="198"/>
      <c r="M144" s="11"/>
      <c r="N144" s="11">
        <v>0</v>
      </c>
      <c r="O144" s="11">
        <v>0</v>
      </c>
      <c r="P144" s="11">
        <v>0</v>
      </c>
      <c r="Q144" s="11">
        <v>0</v>
      </c>
      <c r="R144" s="198"/>
      <c r="S144" s="11">
        <v>0</v>
      </c>
      <c r="T144" s="11">
        <v>0</v>
      </c>
      <c r="U144" s="11">
        <v>0</v>
      </c>
      <c r="V144" s="11">
        <v>0</v>
      </c>
      <c r="W144" s="198"/>
    </row>
    <row r="145" spans="1:23" ht="15" hidden="1" customHeight="1" x14ac:dyDescent="0.25">
      <c r="A145" s="19" t="str">
        <f>A143 &amp; ".2"</f>
        <v>16.3.3.2</v>
      </c>
      <c r="B145" s="35" t="s">
        <v>134</v>
      </c>
      <c r="C145" s="36" t="s">
        <v>88</v>
      </c>
      <c r="D145" s="11">
        <v>0</v>
      </c>
      <c r="E145" s="11">
        <v>0</v>
      </c>
      <c r="F145" s="11">
        <v>0</v>
      </c>
      <c r="G145" s="232"/>
      <c r="H145" s="11">
        <v>0</v>
      </c>
      <c r="I145" s="11">
        <v>0</v>
      </c>
      <c r="J145" s="11">
        <v>0</v>
      </c>
      <c r="K145" s="11">
        <v>0</v>
      </c>
      <c r="L145" s="198"/>
      <c r="M145" s="11"/>
      <c r="N145" s="11">
        <v>0</v>
      </c>
      <c r="O145" s="11">
        <v>0</v>
      </c>
      <c r="P145" s="11">
        <v>0</v>
      </c>
      <c r="Q145" s="11">
        <v>0</v>
      </c>
      <c r="R145" s="198"/>
      <c r="S145" s="11">
        <v>0</v>
      </c>
      <c r="T145" s="11">
        <v>0</v>
      </c>
      <c r="U145" s="11">
        <v>0</v>
      </c>
      <c r="V145" s="11">
        <v>0</v>
      </c>
      <c r="W145" s="198"/>
    </row>
    <row r="146" spans="1:23" ht="15" hidden="1" customHeight="1" x14ac:dyDescent="0.25">
      <c r="A146" s="19" t="str">
        <f>A138 &amp; ".4"</f>
        <v>16.3.4</v>
      </c>
      <c r="B146" s="34" t="s">
        <v>135</v>
      </c>
      <c r="C146" s="13" t="s">
        <v>71</v>
      </c>
      <c r="D146" s="14">
        <f t="shared" ref="D146:I146" si="57">D147*D148/1000</f>
        <v>0</v>
      </c>
      <c r="E146" s="14">
        <f t="shared" si="57"/>
        <v>0</v>
      </c>
      <c r="F146" s="14">
        <f t="shared" si="57"/>
        <v>0</v>
      </c>
      <c r="G146" s="235"/>
      <c r="H146" s="14">
        <f t="shared" si="57"/>
        <v>0</v>
      </c>
      <c r="I146" s="14">
        <f t="shared" si="57"/>
        <v>0</v>
      </c>
      <c r="J146" s="14">
        <f>J147*J148/1000</f>
        <v>0</v>
      </c>
      <c r="K146" s="14">
        <f>K147*K148/1000</f>
        <v>0</v>
      </c>
      <c r="L146" s="201"/>
      <c r="M146" s="14"/>
      <c r="N146" s="14">
        <f t="shared" ref="N146:O146" si="58">N147*N148/1000</f>
        <v>0</v>
      </c>
      <c r="O146" s="14">
        <f t="shared" si="58"/>
        <v>0</v>
      </c>
      <c r="P146" s="14">
        <f>P147*P148/1000</f>
        <v>0</v>
      </c>
      <c r="Q146" s="14">
        <f>Q147*Q148/1000</f>
        <v>0</v>
      </c>
      <c r="R146" s="201"/>
      <c r="S146" s="14">
        <f t="shared" ref="S146:T146" si="59">S147*S148/1000</f>
        <v>0</v>
      </c>
      <c r="T146" s="14">
        <f t="shared" si="59"/>
        <v>0</v>
      </c>
      <c r="U146" s="14">
        <f>U147*U148/1000</f>
        <v>0</v>
      </c>
      <c r="V146" s="14">
        <f>V147*V148/1000</f>
        <v>0</v>
      </c>
      <c r="W146" s="201"/>
    </row>
    <row r="147" spans="1:23" ht="15" hidden="1" customHeight="1" x14ac:dyDescent="0.25">
      <c r="A147" s="19" t="str">
        <f>A146 &amp; ".1"</f>
        <v>16.3.4.1</v>
      </c>
      <c r="B147" s="35" t="s">
        <v>136</v>
      </c>
      <c r="C147" s="36" t="s">
        <v>86</v>
      </c>
      <c r="D147" s="11">
        <v>0</v>
      </c>
      <c r="E147" s="11">
        <v>0</v>
      </c>
      <c r="F147" s="11">
        <v>0</v>
      </c>
      <c r="G147" s="232"/>
      <c r="H147" s="11">
        <v>0</v>
      </c>
      <c r="I147" s="11">
        <v>0</v>
      </c>
      <c r="J147" s="11">
        <v>0</v>
      </c>
      <c r="K147" s="11">
        <v>0</v>
      </c>
      <c r="L147" s="198"/>
      <c r="M147" s="11"/>
      <c r="N147" s="11">
        <v>0</v>
      </c>
      <c r="O147" s="11">
        <v>0</v>
      </c>
      <c r="P147" s="11">
        <v>0</v>
      </c>
      <c r="Q147" s="11">
        <v>0</v>
      </c>
      <c r="R147" s="198"/>
      <c r="S147" s="11">
        <v>0</v>
      </c>
      <c r="T147" s="11">
        <v>0</v>
      </c>
      <c r="U147" s="11">
        <v>0</v>
      </c>
      <c r="V147" s="11">
        <v>0</v>
      </c>
      <c r="W147" s="198"/>
    </row>
    <row r="148" spans="1:23" ht="15" hidden="1" customHeight="1" x14ac:dyDescent="0.25">
      <c r="A148" s="19" t="str">
        <f>A146 &amp; ".2"</f>
        <v>16.3.4.2</v>
      </c>
      <c r="B148" s="35" t="s">
        <v>137</v>
      </c>
      <c r="C148" s="36" t="s">
        <v>88</v>
      </c>
      <c r="D148" s="11">
        <v>0</v>
      </c>
      <c r="E148" s="11">
        <v>0</v>
      </c>
      <c r="F148" s="11">
        <v>0</v>
      </c>
      <c r="G148" s="232"/>
      <c r="H148" s="11">
        <v>0</v>
      </c>
      <c r="I148" s="11">
        <v>0</v>
      </c>
      <c r="J148" s="11">
        <v>0</v>
      </c>
      <c r="K148" s="11">
        <v>0</v>
      </c>
      <c r="L148" s="198"/>
      <c r="M148" s="11"/>
      <c r="N148" s="11">
        <v>0</v>
      </c>
      <c r="O148" s="11">
        <v>0</v>
      </c>
      <c r="P148" s="11">
        <v>0</v>
      </c>
      <c r="Q148" s="11">
        <v>0</v>
      </c>
      <c r="R148" s="198"/>
      <c r="S148" s="11">
        <v>0</v>
      </c>
      <c r="T148" s="11">
        <v>0</v>
      </c>
      <c r="U148" s="11">
        <v>0</v>
      </c>
      <c r="V148" s="11">
        <v>0</v>
      </c>
      <c r="W148" s="198"/>
    </row>
    <row r="149" spans="1:23" ht="15" hidden="1" customHeight="1" x14ac:dyDescent="0.25">
      <c r="A149" s="19" t="str">
        <f>A138 &amp; ".5"</f>
        <v>16.3.5</v>
      </c>
      <c r="B149" s="34" t="s">
        <v>138</v>
      </c>
      <c r="C149" s="13" t="s">
        <v>26</v>
      </c>
      <c r="D149" s="11">
        <v>0</v>
      </c>
      <c r="E149" s="11">
        <v>0</v>
      </c>
      <c r="F149" s="11">
        <v>0</v>
      </c>
      <c r="G149" s="232"/>
      <c r="H149" s="11">
        <v>0</v>
      </c>
      <c r="I149" s="11">
        <v>0</v>
      </c>
      <c r="J149" s="11">
        <v>0</v>
      </c>
      <c r="K149" s="11">
        <v>0</v>
      </c>
      <c r="L149" s="198"/>
      <c r="M149" s="11"/>
      <c r="N149" s="11">
        <v>0</v>
      </c>
      <c r="O149" s="11">
        <v>0</v>
      </c>
      <c r="P149" s="11">
        <v>0</v>
      </c>
      <c r="Q149" s="11">
        <v>0</v>
      </c>
      <c r="R149" s="198"/>
      <c r="S149" s="11">
        <v>0</v>
      </c>
      <c r="T149" s="11">
        <v>0</v>
      </c>
      <c r="U149" s="11">
        <v>0</v>
      </c>
      <c r="V149" s="11">
        <v>0</v>
      </c>
      <c r="W149" s="198"/>
    </row>
    <row r="150" spans="1:23" ht="15" hidden="1" customHeight="1" x14ac:dyDescent="0.25">
      <c r="A150" s="19" t="str">
        <f>A138 &amp; ".6"</f>
        <v>16.3.6</v>
      </c>
      <c r="B150" s="35" t="s">
        <v>139</v>
      </c>
      <c r="C150" s="36" t="s">
        <v>97</v>
      </c>
      <c r="D150" s="11">
        <v>0</v>
      </c>
      <c r="E150" s="11">
        <v>0</v>
      </c>
      <c r="F150" s="11">
        <v>0</v>
      </c>
      <c r="G150" s="232"/>
      <c r="H150" s="11">
        <v>0</v>
      </c>
      <c r="I150" s="11">
        <v>0</v>
      </c>
      <c r="J150" s="11">
        <v>0</v>
      </c>
      <c r="K150" s="11">
        <v>0</v>
      </c>
      <c r="L150" s="198"/>
      <c r="M150" s="11"/>
      <c r="N150" s="11">
        <v>0</v>
      </c>
      <c r="O150" s="11">
        <v>0</v>
      </c>
      <c r="P150" s="11">
        <v>0</v>
      </c>
      <c r="Q150" s="11">
        <v>0</v>
      </c>
      <c r="R150" s="198"/>
      <c r="S150" s="11">
        <v>0</v>
      </c>
      <c r="T150" s="11">
        <v>0</v>
      </c>
      <c r="U150" s="11">
        <v>0</v>
      </c>
      <c r="V150" s="11">
        <v>0</v>
      </c>
      <c r="W150" s="198"/>
    </row>
    <row r="151" spans="1:23" ht="15" hidden="1" customHeight="1" x14ac:dyDescent="0.25">
      <c r="A151" s="19" t="str">
        <f>A138 &amp; ".7"</f>
        <v>16.3.7</v>
      </c>
      <c r="B151" s="35" t="s">
        <v>140</v>
      </c>
      <c r="C151" s="36" t="s">
        <v>99</v>
      </c>
      <c r="D151" s="14">
        <f t="shared" ref="D151:I151" si="60">D150*D149/1000</f>
        <v>0</v>
      </c>
      <c r="E151" s="14">
        <f t="shared" si="60"/>
        <v>0</v>
      </c>
      <c r="F151" s="14">
        <f t="shared" si="60"/>
        <v>0</v>
      </c>
      <c r="G151" s="235"/>
      <c r="H151" s="14">
        <f t="shared" si="60"/>
        <v>0</v>
      </c>
      <c r="I151" s="14">
        <f t="shared" si="60"/>
        <v>0</v>
      </c>
      <c r="J151" s="14">
        <f>J150*J149/1000</f>
        <v>0</v>
      </c>
      <c r="K151" s="14">
        <f>K150*K149/1000</f>
        <v>0</v>
      </c>
      <c r="L151" s="201"/>
      <c r="M151" s="14"/>
      <c r="N151" s="14">
        <f t="shared" ref="N151:O151" si="61">N150*N149/1000</f>
        <v>0</v>
      </c>
      <c r="O151" s="14">
        <f t="shared" si="61"/>
        <v>0</v>
      </c>
      <c r="P151" s="14">
        <f>P150*P149/1000</f>
        <v>0</v>
      </c>
      <c r="Q151" s="14">
        <f>Q150*Q149/1000</f>
        <v>0</v>
      </c>
      <c r="R151" s="201"/>
      <c r="S151" s="14">
        <f t="shared" ref="S151:T151" si="62">S150*S149/1000</f>
        <v>0</v>
      </c>
      <c r="T151" s="14">
        <f t="shared" si="62"/>
        <v>0</v>
      </c>
      <c r="U151" s="14">
        <f>U150*U149/1000</f>
        <v>0</v>
      </c>
      <c r="V151" s="14">
        <f>V150*V149/1000</f>
        <v>0</v>
      </c>
      <c r="W151" s="201"/>
    </row>
    <row r="152" spans="1:23" ht="15" hidden="1" customHeight="1" x14ac:dyDescent="0.25">
      <c r="A152" s="19" t="str">
        <f>A138 &amp; ".8"</f>
        <v>16.3.8</v>
      </c>
      <c r="B152" s="35" t="s">
        <v>141</v>
      </c>
      <c r="C152" s="36"/>
      <c r="D152" s="11">
        <v>0</v>
      </c>
      <c r="E152" s="11">
        <v>0</v>
      </c>
      <c r="F152" s="11">
        <v>0</v>
      </c>
      <c r="G152" s="232"/>
      <c r="H152" s="11">
        <v>0</v>
      </c>
      <c r="I152" s="11">
        <v>0</v>
      </c>
      <c r="J152" s="11">
        <v>0</v>
      </c>
      <c r="K152" s="11">
        <v>0</v>
      </c>
      <c r="L152" s="198"/>
      <c r="M152" s="11"/>
      <c r="N152" s="11">
        <v>0</v>
      </c>
      <c r="O152" s="11">
        <v>0</v>
      </c>
      <c r="P152" s="11">
        <v>0</v>
      </c>
      <c r="Q152" s="11">
        <v>0</v>
      </c>
      <c r="R152" s="198"/>
      <c r="S152" s="11">
        <v>0</v>
      </c>
      <c r="T152" s="11">
        <v>0</v>
      </c>
      <c r="U152" s="11">
        <v>0</v>
      </c>
      <c r="V152" s="11">
        <v>0</v>
      </c>
      <c r="W152" s="198"/>
    </row>
    <row r="153" spans="1:23" ht="15" hidden="1" customHeight="1" x14ac:dyDescent="0.25">
      <c r="A153" s="19" t="str">
        <f>A138 &amp; ".9"</f>
        <v>16.3.9</v>
      </c>
      <c r="B153" s="35" t="s">
        <v>142</v>
      </c>
      <c r="C153" s="36" t="s">
        <v>102</v>
      </c>
      <c r="D153" s="14">
        <f t="shared" ref="D153:I153" si="63">IF(D152=0,0,D151/D152)</f>
        <v>0</v>
      </c>
      <c r="E153" s="14">
        <f t="shared" si="63"/>
        <v>0</v>
      </c>
      <c r="F153" s="14">
        <f t="shared" si="63"/>
        <v>0</v>
      </c>
      <c r="G153" s="235"/>
      <c r="H153" s="14">
        <f t="shared" si="63"/>
        <v>0</v>
      </c>
      <c r="I153" s="14">
        <f t="shared" si="63"/>
        <v>0</v>
      </c>
      <c r="J153" s="14">
        <f>IF(J152=0,0,J151/J152)</f>
        <v>0</v>
      </c>
      <c r="K153" s="14">
        <f>IF(K152=0,0,K151/K152)</f>
        <v>0</v>
      </c>
      <c r="L153" s="201"/>
      <c r="M153" s="14"/>
      <c r="N153" s="14">
        <f t="shared" ref="N153:O153" si="64">IF(N152=0,0,N151/N152)</f>
        <v>0</v>
      </c>
      <c r="O153" s="14">
        <f t="shared" si="64"/>
        <v>0</v>
      </c>
      <c r="P153" s="14">
        <f>IF(P152=0,0,P151/P152)</f>
        <v>0</v>
      </c>
      <c r="Q153" s="14">
        <f>IF(Q152=0,0,Q151/Q152)</f>
        <v>0</v>
      </c>
      <c r="R153" s="201"/>
      <c r="S153" s="14">
        <f t="shared" ref="S153:T153" si="65">IF(S152=0,0,S151/S152)</f>
        <v>0</v>
      </c>
      <c r="T153" s="14">
        <f t="shared" si="65"/>
        <v>0</v>
      </c>
      <c r="U153" s="14">
        <f>IF(U152=0,0,U151/U152)</f>
        <v>0</v>
      </c>
      <c r="V153" s="14">
        <f>IF(V152=0,0,V151/V152)</f>
        <v>0</v>
      </c>
      <c r="W153" s="201"/>
    </row>
    <row r="154" spans="1:23" ht="15" hidden="1" customHeight="1" x14ac:dyDescent="0.25">
      <c r="A154" s="19" t="str">
        <f>A138 &amp; ".10"</f>
        <v>16.3.10</v>
      </c>
      <c r="B154" s="35" t="s">
        <v>143</v>
      </c>
      <c r="C154" s="36" t="s">
        <v>104</v>
      </c>
      <c r="D154" s="14">
        <f t="shared" ref="D154:I154" si="66">IF(D149=0,0,D153/D149*1000)</f>
        <v>0</v>
      </c>
      <c r="E154" s="14">
        <f t="shared" si="66"/>
        <v>0</v>
      </c>
      <c r="F154" s="14">
        <f t="shared" si="66"/>
        <v>0</v>
      </c>
      <c r="G154" s="235"/>
      <c r="H154" s="14">
        <f t="shared" si="66"/>
        <v>0</v>
      </c>
      <c r="I154" s="14">
        <f t="shared" si="66"/>
        <v>0</v>
      </c>
      <c r="J154" s="14">
        <f>IF(J149=0,0,J153/J149*1000)</f>
        <v>0</v>
      </c>
      <c r="K154" s="14">
        <f>IF(K149=0,0,K153/K149*1000)</f>
        <v>0</v>
      </c>
      <c r="L154" s="201"/>
      <c r="M154" s="14"/>
      <c r="N154" s="14">
        <f t="shared" ref="N154:O154" si="67">IF(N149=0,0,N153/N149*1000)</f>
        <v>0</v>
      </c>
      <c r="O154" s="14">
        <f t="shared" si="67"/>
        <v>0</v>
      </c>
      <c r="P154" s="14">
        <f>IF(P149=0,0,P153/P149*1000)</f>
        <v>0</v>
      </c>
      <c r="Q154" s="14">
        <f>IF(Q149=0,0,Q153/Q149*1000)</f>
        <v>0</v>
      </c>
      <c r="R154" s="201"/>
      <c r="S154" s="14">
        <f t="shared" ref="S154:T154" si="68">IF(S149=0,0,S153/S149*1000)</f>
        <v>0</v>
      </c>
      <c r="T154" s="14">
        <f t="shared" si="68"/>
        <v>0</v>
      </c>
      <c r="U154" s="14">
        <f>IF(U149=0,0,U153/U149*1000)</f>
        <v>0</v>
      </c>
      <c r="V154" s="14">
        <f>IF(V149=0,0,V153/V149*1000)</f>
        <v>0</v>
      </c>
      <c r="W154" s="201"/>
    </row>
    <row r="155" spans="1:23" ht="15" hidden="1" customHeight="1" x14ac:dyDescent="0.25">
      <c r="A155" s="19" t="str">
        <f>A138 &amp; ".11"</f>
        <v>16.3.11</v>
      </c>
      <c r="B155" s="35" t="s">
        <v>144</v>
      </c>
      <c r="C155" s="36" t="s">
        <v>106</v>
      </c>
      <c r="D155" s="14">
        <f t="shared" ref="D155:V155" si="69">IF(D153=0,0,D138/D153*1000)</f>
        <v>0</v>
      </c>
      <c r="E155" s="14">
        <f t="shared" si="69"/>
        <v>0</v>
      </c>
      <c r="F155" s="14">
        <f t="shared" si="69"/>
        <v>0</v>
      </c>
      <c r="G155" s="235"/>
      <c r="H155" s="14">
        <f t="shared" si="69"/>
        <v>0</v>
      </c>
      <c r="I155" s="14">
        <f t="shared" si="69"/>
        <v>0</v>
      </c>
      <c r="J155" s="14">
        <f t="shared" si="69"/>
        <v>0</v>
      </c>
      <c r="K155" s="14">
        <f t="shared" si="69"/>
        <v>0</v>
      </c>
      <c r="L155" s="201"/>
      <c r="M155" s="14"/>
      <c r="N155" s="14">
        <f t="shared" si="69"/>
        <v>0</v>
      </c>
      <c r="O155" s="14">
        <f t="shared" si="69"/>
        <v>0</v>
      </c>
      <c r="P155" s="14">
        <f t="shared" si="69"/>
        <v>0</v>
      </c>
      <c r="Q155" s="14">
        <f t="shared" si="69"/>
        <v>0</v>
      </c>
      <c r="R155" s="201"/>
      <c r="S155" s="14">
        <f t="shared" si="69"/>
        <v>0</v>
      </c>
      <c r="T155" s="14">
        <f t="shared" si="69"/>
        <v>0</v>
      </c>
      <c r="U155" s="14">
        <f t="shared" si="69"/>
        <v>0</v>
      </c>
      <c r="V155" s="14">
        <f t="shared" si="69"/>
        <v>0</v>
      </c>
      <c r="W155" s="201"/>
    </row>
    <row r="156" spans="1:23" ht="27" x14ac:dyDescent="0.25">
      <c r="A156" s="18" t="s">
        <v>145</v>
      </c>
      <c r="B156" s="33" t="s">
        <v>146</v>
      </c>
      <c r="C156" s="32" t="s">
        <v>71</v>
      </c>
      <c r="D156" s="14">
        <f t="shared" ref="D156:I156" si="70">D157+D158+D161+D164</f>
        <v>0</v>
      </c>
      <c r="E156" s="14">
        <f t="shared" si="70"/>
        <v>0</v>
      </c>
      <c r="F156" s="14">
        <f t="shared" si="70"/>
        <v>0</v>
      </c>
      <c r="G156" s="235">
        <f t="shared" si="70"/>
        <v>0</v>
      </c>
      <c r="H156" s="14">
        <f t="shared" si="70"/>
        <v>0</v>
      </c>
      <c r="I156" s="14">
        <f t="shared" si="70"/>
        <v>0</v>
      </c>
      <c r="J156" s="14">
        <f>J157+J158+J161+J164</f>
        <v>0</v>
      </c>
      <c r="K156" s="14">
        <f>K157+K158+K161+K164</f>
        <v>0</v>
      </c>
      <c r="L156" s="201">
        <v>0</v>
      </c>
      <c r="M156" s="14">
        <v>0</v>
      </c>
      <c r="N156" s="14">
        <f t="shared" ref="N156:O156" si="71">N157+N158+N161+N164</f>
        <v>0</v>
      </c>
      <c r="O156" s="14">
        <f t="shared" si="71"/>
        <v>0</v>
      </c>
      <c r="P156" s="14">
        <f>P157+P158+P161+P164</f>
        <v>0</v>
      </c>
      <c r="Q156" s="14">
        <f>Q157+Q158+Q161+Q164</f>
        <v>0</v>
      </c>
      <c r="R156" s="201">
        <v>0</v>
      </c>
      <c r="S156" s="14">
        <f t="shared" ref="S156:T156" si="72">S157+S158+S161+S164</f>
        <v>0</v>
      </c>
      <c r="T156" s="14">
        <f t="shared" si="72"/>
        <v>0</v>
      </c>
      <c r="U156" s="14">
        <f>U157+U158+U161+U164</f>
        <v>0</v>
      </c>
      <c r="V156" s="14">
        <f>V157+V158+V161+V164</f>
        <v>0</v>
      </c>
      <c r="W156" s="201">
        <v>0</v>
      </c>
    </row>
    <row r="157" spans="1:23" ht="15" hidden="1" customHeight="1" x14ac:dyDescent="0.25">
      <c r="A157" s="19" t="str">
        <f>A156 &amp; ".1"</f>
        <v>16.4.1</v>
      </c>
      <c r="B157" s="34" t="s">
        <v>147</v>
      </c>
      <c r="C157" s="13" t="s">
        <v>71</v>
      </c>
      <c r="D157" s="11">
        <v>0</v>
      </c>
      <c r="E157" s="11">
        <v>0</v>
      </c>
      <c r="F157" s="11">
        <v>0</v>
      </c>
      <c r="G157" s="232"/>
      <c r="H157" s="11">
        <v>0</v>
      </c>
      <c r="I157" s="11">
        <v>0</v>
      </c>
      <c r="J157" s="11">
        <v>0</v>
      </c>
      <c r="K157" s="11">
        <v>0</v>
      </c>
      <c r="L157" s="198"/>
      <c r="M157" s="11"/>
      <c r="N157" s="11">
        <v>0</v>
      </c>
      <c r="O157" s="11">
        <v>0</v>
      </c>
      <c r="P157" s="11">
        <v>0</v>
      </c>
      <c r="Q157" s="11">
        <v>0</v>
      </c>
      <c r="R157" s="198"/>
      <c r="S157" s="11">
        <v>0</v>
      </c>
      <c r="T157" s="11">
        <v>0</v>
      </c>
      <c r="U157" s="11">
        <v>0</v>
      </c>
      <c r="V157" s="11">
        <v>0</v>
      </c>
      <c r="W157" s="198"/>
    </row>
    <row r="158" spans="1:23" ht="15" hidden="1" customHeight="1" x14ac:dyDescent="0.25">
      <c r="A158" s="19" t="str">
        <f>A156 &amp; ".2"</f>
        <v>16.4.2</v>
      </c>
      <c r="B158" s="34" t="s">
        <v>148</v>
      </c>
      <c r="C158" s="13" t="s">
        <v>71</v>
      </c>
      <c r="D158" s="14">
        <f t="shared" ref="D158:I158" si="73">D159*D160/1000</f>
        <v>0</v>
      </c>
      <c r="E158" s="14">
        <f t="shared" si="73"/>
        <v>0</v>
      </c>
      <c r="F158" s="14">
        <f t="shared" si="73"/>
        <v>0</v>
      </c>
      <c r="G158" s="235"/>
      <c r="H158" s="14">
        <f t="shared" si="73"/>
        <v>0</v>
      </c>
      <c r="I158" s="14">
        <f t="shared" si="73"/>
        <v>0</v>
      </c>
      <c r="J158" s="14">
        <f>J159*J160/1000</f>
        <v>0</v>
      </c>
      <c r="K158" s="14">
        <f>K159*K160/1000</f>
        <v>0</v>
      </c>
      <c r="L158" s="201"/>
      <c r="M158" s="14"/>
      <c r="N158" s="14">
        <f t="shared" ref="N158:O158" si="74">N159*N160/1000</f>
        <v>0</v>
      </c>
      <c r="O158" s="14">
        <f t="shared" si="74"/>
        <v>0</v>
      </c>
      <c r="P158" s="14">
        <f>P159*P160/1000</f>
        <v>0</v>
      </c>
      <c r="Q158" s="14">
        <f>Q159*Q160/1000</f>
        <v>0</v>
      </c>
      <c r="R158" s="201"/>
      <c r="S158" s="14">
        <f t="shared" ref="S158:T158" si="75">S159*S160/1000</f>
        <v>0</v>
      </c>
      <c r="T158" s="14">
        <f t="shared" si="75"/>
        <v>0</v>
      </c>
      <c r="U158" s="14">
        <f>U159*U160/1000</f>
        <v>0</v>
      </c>
      <c r="V158" s="14">
        <f>V159*V160/1000</f>
        <v>0</v>
      </c>
      <c r="W158" s="201"/>
    </row>
    <row r="159" spans="1:23" ht="15" hidden="1" customHeight="1" x14ac:dyDescent="0.25">
      <c r="A159" s="19" t="str">
        <f>A158 &amp; ".1"</f>
        <v>16.4.2.1</v>
      </c>
      <c r="B159" s="35" t="s">
        <v>149</v>
      </c>
      <c r="C159" s="36" t="s">
        <v>86</v>
      </c>
      <c r="D159" s="11">
        <v>0</v>
      </c>
      <c r="E159" s="11">
        <v>0</v>
      </c>
      <c r="F159" s="11">
        <v>0</v>
      </c>
      <c r="G159" s="232"/>
      <c r="H159" s="11">
        <v>0</v>
      </c>
      <c r="I159" s="11">
        <v>0</v>
      </c>
      <c r="J159" s="11">
        <v>0</v>
      </c>
      <c r="K159" s="11">
        <v>0</v>
      </c>
      <c r="L159" s="198"/>
      <c r="M159" s="11"/>
      <c r="N159" s="11">
        <v>0</v>
      </c>
      <c r="O159" s="11">
        <v>0</v>
      </c>
      <c r="P159" s="11">
        <v>0</v>
      </c>
      <c r="Q159" s="11">
        <v>0</v>
      </c>
      <c r="R159" s="198"/>
      <c r="S159" s="11">
        <v>0</v>
      </c>
      <c r="T159" s="11">
        <v>0</v>
      </c>
      <c r="U159" s="11">
        <v>0</v>
      </c>
      <c r="V159" s="11">
        <v>0</v>
      </c>
      <c r="W159" s="198"/>
    </row>
    <row r="160" spans="1:23" ht="15" hidden="1" customHeight="1" x14ac:dyDescent="0.25">
      <c r="A160" s="19" t="str">
        <f>A158 &amp; ".2"</f>
        <v>16.4.2.2</v>
      </c>
      <c r="B160" s="35" t="s">
        <v>150</v>
      </c>
      <c r="C160" s="36" t="s">
        <v>88</v>
      </c>
      <c r="D160" s="11">
        <v>0</v>
      </c>
      <c r="E160" s="11">
        <v>0</v>
      </c>
      <c r="F160" s="11">
        <v>0</v>
      </c>
      <c r="G160" s="232"/>
      <c r="H160" s="11">
        <v>0</v>
      </c>
      <c r="I160" s="11">
        <v>0</v>
      </c>
      <c r="J160" s="11">
        <v>0</v>
      </c>
      <c r="K160" s="11">
        <v>0</v>
      </c>
      <c r="L160" s="198"/>
      <c r="M160" s="11"/>
      <c r="N160" s="11">
        <v>0</v>
      </c>
      <c r="O160" s="11">
        <v>0</v>
      </c>
      <c r="P160" s="11">
        <v>0</v>
      </c>
      <c r="Q160" s="11">
        <v>0</v>
      </c>
      <c r="R160" s="198"/>
      <c r="S160" s="11">
        <v>0</v>
      </c>
      <c r="T160" s="11">
        <v>0</v>
      </c>
      <c r="U160" s="11">
        <v>0</v>
      </c>
      <c r="V160" s="11">
        <v>0</v>
      </c>
      <c r="W160" s="198"/>
    </row>
    <row r="161" spans="1:23" ht="15" hidden="1" customHeight="1" x14ac:dyDescent="0.25">
      <c r="A161" s="19" t="str">
        <f>A156 &amp; ".3"</f>
        <v>16.4.3</v>
      </c>
      <c r="B161" s="34" t="s">
        <v>151</v>
      </c>
      <c r="C161" s="13" t="s">
        <v>71</v>
      </c>
      <c r="D161" s="14">
        <f t="shared" ref="D161:I161" si="76">D162*D163/1000</f>
        <v>0</v>
      </c>
      <c r="E161" s="14">
        <f t="shared" si="76"/>
        <v>0</v>
      </c>
      <c r="F161" s="14">
        <f t="shared" si="76"/>
        <v>0</v>
      </c>
      <c r="G161" s="235"/>
      <c r="H161" s="14">
        <f t="shared" si="76"/>
        <v>0</v>
      </c>
      <c r="I161" s="14">
        <f t="shared" si="76"/>
        <v>0</v>
      </c>
      <c r="J161" s="14">
        <f>J162*J163/1000</f>
        <v>0</v>
      </c>
      <c r="K161" s="14">
        <f>K162*K163/1000</f>
        <v>0</v>
      </c>
      <c r="L161" s="201"/>
      <c r="M161" s="14"/>
      <c r="N161" s="14">
        <f t="shared" ref="N161:O161" si="77">N162*N163/1000</f>
        <v>0</v>
      </c>
      <c r="O161" s="14">
        <f t="shared" si="77"/>
        <v>0</v>
      </c>
      <c r="P161" s="14">
        <f>P162*P163/1000</f>
        <v>0</v>
      </c>
      <c r="Q161" s="14">
        <f>Q162*Q163/1000</f>
        <v>0</v>
      </c>
      <c r="R161" s="201"/>
      <c r="S161" s="14">
        <f t="shared" ref="S161:T161" si="78">S162*S163/1000</f>
        <v>0</v>
      </c>
      <c r="T161" s="14">
        <f t="shared" si="78"/>
        <v>0</v>
      </c>
      <c r="U161" s="14">
        <f>U162*U163/1000</f>
        <v>0</v>
      </c>
      <c r="V161" s="14">
        <f>V162*V163/1000</f>
        <v>0</v>
      </c>
      <c r="W161" s="201"/>
    </row>
    <row r="162" spans="1:23" ht="15" hidden="1" customHeight="1" x14ac:dyDescent="0.25">
      <c r="A162" s="19" t="str">
        <f>A161 &amp; ".1"</f>
        <v>16.4.3.1</v>
      </c>
      <c r="B162" s="35" t="s">
        <v>152</v>
      </c>
      <c r="C162" s="36" t="s">
        <v>86</v>
      </c>
      <c r="D162" s="11">
        <v>0</v>
      </c>
      <c r="E162" s="11">
        <v>0</v>
      </c>
      <c r="F162" s="11">
        <v>0</v>
      </c>
      <c r="G162" s="232"/>
      <c r="H162" s="11">
        <v>0</v>
      </c>
      <c r="I162" s="11">
        <v>0</v>
      </c>
      <c r="J162" s="11">
        <v>0</v>
      </c>
      <c r="K162" s="11">
        <v>0</v>
      </c>
      <c r="L162" s="198"/>
      <c r="M162" s="11"/>
      <c r="N162" s="11">
        <v>0</v>
      </c>
      <c r="O162" s="11">
        <v>0</v>
      </c>
      <c r="P162" s="11">
        <v>0</v>
      </c>
      <c r="Q162" s="11">
        <v>0</v>
      </c>
      <c r="R162" s="198"/>
      <c r="S162" s="11">
        <v>0</v>
      </c>
      <c r="T162" s="11">
        <v>0</v>
      </c>
      <c r="U162" s="11">
        <v>0</v>
      </c>
      <c r="V162" s="11">
        <v>0</v>
      </c>
      <c r="W162" s="198"/>
    </row>
    <row r="163" spans="1:23" ht="15" hidden="1" customHeight="1" x14ac:dyDescent="0.25">
      <c r="A163" s="19" t="str">
        <f>A161 &amp; ".2"</f>
        <v>16.4.3.2</v>
      </c>
      <c r="B163" s="35" t="s">
        <v>153</v>
      </c>
      <c r="C163" s="36" t="s">
        <v>88</v>
      </c>
      <c r="D163" s="11">
        <v>0</v>
      </c>
      <c r="E163" s="11">
        <v>0</v>
      </c>
      <c r="F163" s="11">
        <v>0</v>
      </c>
      <c r="G163" s="232"/>
      <c r="H163" s="11">
        <v>0</v>
      </c>
      <c r="I163" s="11">
        <v>0</v>
      </c>
      <c r="J163" s="11">
        <v>0</v>
      </c>
      <c r="K163" s="11">
        <v>0</v>
      </c>
      <c r="L163" s="198"/>
      <c r="M163" s="11"/>
      <c r="N163" s="11">
        <v>0</v>
      </c>
      <c r="O163" s="11">
        <v>0</v>
      </c>
      <c r="P163" s="11">
        <v>0</v>
      </c>
      <c r="Q163" s="11">
        <v>0</v>
      </c>
      <c r="R163" s="198"/>
      <c r="S163" s="11">
        <v>0</v>
      </c>
      <c r="T163" s="11">
        <v>0</v>
      </c>
      <c r="U163" s="11">
        <v>0</v>
      </c>
      <c r="V163" s="11">
        <v>0</v>
      </c>
      <c r="W163" s="198"/>
    </row>
    <row r="164" spans="1:23" ht="15" hidden="1" customHeight="1" x14ac:dyDescent="0.25">
      <c r="A164" s="19" t="str">
        <f>A156 &amp; ".4"</f>
        <v>16.4.4</v>
      </c>
      <c r="B164" s="34" t="s">
        <v>154</v>
      </c>
      <c r="C164" s="13" t="s">
        <v>71</v>
      </c>
      <c r="D164" s="14">
        <f t="shared" ref="D164:I164" si="79">D165*D166/1000</f>
        <v>0</v>
      </c>
      <c r="E164" s="14">
        <f t="shared" si="79"/>
        <v>0</v>
      </c>
      <c r="F164" s="14">
        <f t="shared" si="79"/>
        <v>0</v>
      </c>
      <c r="G164" s="235"/>
      <c r="H164" s="14">
        <f t="shared" si="79"/>
        <v>0</v>
      </c>
      <c r="I164" s="14">
        <f t="shared" si="79"/>
        <v>0</v>
      </c>
      <c r="J164" s="14">
        <f>J165*J166/1000</f>
        <v>0</v>
      </c>
      <c r="K164" s="14">
        <f>K165*K166/1000</f>
        <v>0</v>
      </c>
      <c r="L164" s="201"/>
      <c r="M164" s="14"/>
      <c r="N164" s="14">
        <f t="shared" ref="N164:O164" si="80">N165*N166/1000</f>
        <v>0</v>
      </c>
      <c r="O164" s="14">
        <f t="shared" si="80"/>
        <v>0</v>
      </c>
      <c r="P164" s="14">
        <f>P165*P166/1000</f>
        <v>0</v>
      </c>
      <c r="Q164" s="14">
        <f>Q165*Q166/1000</f>
        <v>0</v>
      </c>
      <c r="R164" s="201"/>
      <c r="S164" s="14">
        <f t="shared" ref="S164:T164" si="81">S165*S166/1000</f>
        <v>0</v>
      </c>
      <c r="T164" s="14">
        <f t="shared" si="81"/>
        <v>0</v>
      </c>
      <c r="U164" s="14">
        <f>U165*U166/1000</f>
        <v>0</v>
      </c>
      <c r="V164" s="14">
        <f>V165*V166/1000</f>
        <v>0</v>
      </c>
      <c r="W164" s="201"/>
    </row>
    <row r="165" spans="1:23" ht="15" hidden="1" customHeight="1" x14ac:dyDescent="0.25">
      <c r="A165" s="19" t="str">
        <f>A164 &amp; ".1"</f>
        <v>16.4.4.1</v>
      </c>
      <c r="B165" s="35" t="s">
        <v>155</v>
      </c>
      <c r="C165" s="36" t="s">
        <v>86</v>
      </c>
      <c r="D165" s="11">
        <v>0</v>
      </c>
      <c r="E165" s="11">
        <v>0</v>
      </c>
      <c r="F165" s="11">
        <v>0</v>
      </c>
      <c r="G165" s="232"/>
      <c r="H165" s="11">
        <v>0</v>
      </c>
      <c r="I165" s="11">
        <v>0</v>
      </c>
      <c r="J165" s="11">
        <v>0</v>
      </c>
      <c r="K165" s="11">
        <v>0</v>
      </c>
      <c r="L165" s="198"/>
      <c r="M165" s="11"/>
      <c r="N165" s="11">
        <v>0</v>
      </c>
      <c r="O165" s="11">
        <v>0</v>
      </c>
      <c r="P165" s="11">
        <v>0</v>
      </c>
      <c r="Q165" s="11">
        <v>0</v>
      </c>
      <c r="R165" s="198"/>
      <c r="S165" s="11">
        <v>0</v>
      </c>
      <c r="T165" s="11">
        <v>0</v>
      </c>
      <c r="U165" s="11">
        <v>0</v>
      </c>
      <c r="V165" s="11">
        <v>0</v>
      </c>
      <c r="W165" s="198"/>
    </row>
    <row r="166" spans="1:23" ht="15" hidden="1" customHeight="1" x14ac:dyDescent="0.25">
      <c r="A166" s="19" t="str">
        <f>A164 &amp; ".2"</f>
        <v>16.4.4.2</v>
      </c>
      <c r="B166" s="35" t="s">
        <v>156</v>
      </c>
      <c r="C166" s="36" t="s">
        <v>88</v>
      </c>
      <c r="D166" s="11">
        <v>0</v>
      </c>
      <c r="E166" s="11">
        <v>0</v>
      </c>
      <c r="F166" s="11">
        <v>0</v>
      </c>
      <c r="G166" s="232"/>
      <c r="H166" s="11">
        <v>0</v>
      </c>
      <c r="I166" s="11">
        <v>0</v>
      </c>
      <c r="J166" s="11">
        <v>0</v>
      </c>
      <c r="K166" s="11">
        <v>0</v>
      </c>
      <c r="L166" s="198"/>
      <c r="M166" s="11"/>
      <c r="N166" s="11">
        <v>0</v>
      </c>
      <c r="O166" s="11">
        <v>0</v>
      </c>
      <c r="P166" s="11">
        <v>0</v>
      </c>
      <c r="Q166" s="11">
        <v>0</v>
      </c>
      <c r="R166" s="198"/>
      <c r="S166" s="11">
        <v>0</v>
      </c>
      <c r="T166" s="11">
        <v>0</v>
      </c>
      <c r="U166" s="11">
        <v>0</v>
      </c>
      <c r="V166" s="11">
        <v>0</v>
      </c>
      <c r="W166" s="198"/>
    </row>
    <row r="167" spans="1:23" ht="15" hidden="1" customHeight="1" x14ac:dyDescent="0.25">
      <c r="A167" s="19" t="str">
        <f>A156 &amp; ".5"</f>
        <v>16.4.5</v>
      </c>
      <c r="B167" s="34" t="s">
        <v>157</v>
      </c>
      <c r="C167" s="13" t="s">
        <v>26</v>
      </c>
      <c r="D167" s="11">
        <v>0</v>
      </c>
      <c r="E167" s="11">
        <v>0</v>
      </c>
      <c r="F167" s="11">
        <v>0</v>
      </c>
      <c r="G167" s="232"/>
      <c r="H167" s="11">
        <v>0</v>
      </c>
      <c r="I167" s="11">
        <v>0</v>
      </c>
      <c r="J167" s="11">
        <v>0</v>
      </c>
      <c r="K167" s="11">
        <v>0</v>
      </c>
      <c r="L167" s="198"/>
      <c r="M167" s="11"/>
      <c r="N167" s="11">
        <v>0</v>
      </c>
      <c r="O167" s="11">
        <v>0</v>
      </c>
      <c r="P167" s="11">
        <v>0</v>
      </c>
      <c r="Q167" s="11">
        <v>0</v>
      </c>
      <c r="R167" s="198"/>
      <c r="S167" s="11">
        <v>0</v>
      </c>
      <c r="T167" s="11">
        <v>0</v>
      </c>
      <c r="U167" s="11">
        <v>0</v>
      </c>
      <c r="V167" s="11">
        <v>0</v>
      </c>
      <c r="W167" s="198"/>
    </row>
    <row r="168" spans="1:23" ht="15" hidden="1" customHeight="1" x14ac:dyDescent="0.25">
      <c r="A168" s="19" t="str">
        <f>A156 &amp; ".6"</f>
        <v>16.4.6</v>
      </c>
      <c r="B168" s="35" t="s">
        <v>158</v>
      </c>
      <c r="C168" s="36" t="s">
        <v>97</v>
      </c>
      <c r="D168" s="11">
        <v>0</v>
      </c>
      <c r="E168" s="11">
        <v>0</v>
      </c>
      <c r="F168" s="11">
        <v>0</v>
      </c>
      <c r="G168" s="232"/>
      <c r="H168" s="11">
        <v>0</v>
      </c>
      <c r="I168" s="11">
        <v>0</v>
      </c>
      <c r="J168" s="11">
        <v>0</v>
      </c>
      <c r="K168" s="11">
        <v>0</v>
      </c>
      <c r="L168" s="198"/>
      <c r="M168" s="11"/>
      <c r="N168" s="11">
        <v>0</v>
      </c>
      <c r="O168" s="11">
        <v>0</v>
      </c>
      <c r="P168" s="11">
        <v>0</v>
      </c>
      <c r="Q168" s="11">
        <v>0</v>
      </c>
      <c r="R168" s="198"/>
      <c r="S168" s="11">
        <v>0</v>
      </c>
      <c r="T168" s="11">
        <v>0</v>
      </c>
      <c r="U168" s="11">
        <v>0</v>
      </c>
      <c r="V168" s="11">
        <v>0</v>
      </c>
      <c r="W168" s="198"/>
    </row>
    <row r="169" spans="1:23" ht="15" hidden="1" customHeight="1" x14ac:dyDescent="0.25">
      <c r="A169" s="19" t="str">
        <f>A156 &amp; ".7"</f>
        <v>16.4.7</v>
      </c>
      <c r="B169" s="35" t="s">
        <v>159</v>
      </c>
      <c r="C169" s="36" t="s">
        <v>99</v>
      </c>
      <c r="D169" s="14">
        <f t="shared" ref="D169:I169" si="82">D168*D167/1000</f>
        <v>0</v>
      </c>
      <c r="E169" s="14">
        <f t="shared" si="82"/>
        <v>0</v>
      </c>
      <c r="F169" s="14">
        <f t="shared" si="82"/>
        <v>0</v>
      </c>
      <c r="G169" s="235"/>
      <c r="H169" s="14">
        <f t="shared" si="82"/>
        <v>0</v>
      </c>
      <c r="I169" s="14">
        <f t="shared" si="82"/>
        <v>0</v>
      </c>
      <c r="J169" s="14">
        <f>J168*J167/1000</f>
        <v>0</v>
      </c>
      <c r="K169" s="14">
        <f>K168*K167/1000</f>
        <v>0</v>
      </c>
      <c r="L169" s="201"/>
      <c r="M169" s="14"/>
      <c r="N169" s="14">
        <f t="shared" ref="N169:O169" si="83">N168*N167/1000</f>
        <v>0</v>
      </c>
      <c r="O169" s="14">
        <f t="shared" si="83"/>
        <v>0</v>
      </c>
      <c r="P169" s="14">
        <f>P168*P167/1000</f>
        <v>0</v>
      </c>
      <c r="Q169" s="14">
        <f>Q168*Q167/1000</f>
        <v>0</v>
      </c>
      <c r="R169" s="201"/>
      <c r="S169" s="14">
        <f t="shared" ref="S169:T169" si="84">S168*S167/1000</f>
        <v>0</v>
      </c>
      <c r="T169" s="14">
        <f t="shared" si="84"/>
        <v>0</v>
      </c>
      <c r="U169" s="14">
        <f>U168*U167/1000</f>
        <v>0</v>
      </c>
      <c r="V169" s="14">
        <f>V168*V167/1000</f>
        <v>0</v>
      </c>
      <c r="W169" s="201"/>
    </row>
    <row r="170" spans="1:23" ht="15" hidden="1" customHeight="1" x14ac:dyDescent="0.25">
      <c r="A170" s="19" t="str">
        <f>A156 &amp; ".8"</f>
        <v>16.4.8</v>
      </c>
      <c r="B170" s="35" t="s">
        <v>160</v>
      </c>
      <c r="C170" s="36"/>
      <c r="D170" s="11">
        <v>0</v>
      </c>
      <c r="E170" s="11">
        <v>0</v>
      </c>
      <c r="F170" s="11">
        <v>0</v>
      </c>
      <c r="G170" s="232"/>
      <c r="H170" s="11">
        <v>0</v>
      </c>
      <c r="I170" s="11">
        <v>0</v>
      </c>
      <c r="J170" s="11">
        <v>0</v>
      </c>
      <c r="K170" s="11">
        <v>0</v>
      </c>
      <c r="L170" s="198"/>
      <c r="M170" s="11"/>
      <c r="N170" s="11">
        <v>0</v>
      </c>
      <c r="O170" s="11">
        <v>0</v>
      </c>
      <c r="P170" s="11">
        <v>0</v>
      </c>
      <c r="Q170" s="11">
        <v>0</v>
      </c>
      <c r="R170" s="198"/>
      <c r="S170" s="11">
        <v>0</v>
      </c>
      <c r="T170" s="11">
        <v>0</v>
      </c>
      <c r="U170" s="11">
        <v>0</v>
      </c>
      <c r="V170" s="11">
        <v>0</v>
      </c>
      <c r="W170" s="198"/>
    </row>
    <row r="171" spans="1:23" ht="15" hidden="1" customHeight="1" x14ac:dyDescent="0.25">
      <c r="A171" s="19" t="str">
        <f>A156 &amp; ".9"</f>
        <v>16.4.9</v>
      </c>
      <c r="B171" s="35" t="s">
        <v>161</v>
      </c>
      <c r="C171" s="36" t="s">
        <v>102</v>
      </c>
      <c r="D171" s="14">
        <f t="shared" ref="D171:I171" si="85">IF(D170=0,0,D169/D170)</f>
        <v>0</v>
      </c>
      <c r="E171" s="14">
        <f t="shared" si="85"/>
        <v>0</v>
      </c>
      <c r="F171" s="14">
        <f t="shared" si="85"/>
        <v>0</v>
      </c>
      <c r="G171" s="235"/>
      <c r="H171" s="14">
        <f t="shared" si="85"/>
        <v>0</v>
      </c>
      <c r="I171" s="14">
        <f t="shared" si="85"/>
        <v>0</v>
      </c>
      <c r="J171" s="14">
        <f>IF(J170=0,0,J169/J170)</f>
        <v>0</v>
      </c>
      <c r="K171" s="14">
        <f>IF(K170=0,0,K169/K170)</f>
        <v>0</v>
      </c>
      <c r="L171" s="201"/>
      <c r="M171" s="14"/>
      <c r="N171" s="14">
        <f t="shared" ref="N171:O171" si="86">IF(N170=0,0,N169/N170)</f>
        <v>0</v>
      </c>
      <c r="O171" s="14">
        <f t="shared" si="86"/>
        <v>0</v>
      </c>
      <c r="P171" s="14">
        <f>IF(P170=0,0,P169/P170)</f>
        <v>0</v>
      </c>
      <c r="Q171" s="14">
        <f>IF(Q170=0,0,Q169/Q170)</f>
        <v>0</v>
      </c>
      <c r="R171" s="201"/>
      <c r="S171" s="14">
        <f t="shared" ref="S171:T171" si="87">IF(S170=0,0,S169/S170)</f>
        <v>0</v>
      </c>
      <c r="T171" s="14">
        <f t="shared" si="87"/>
        <v>0</v>
      </c>
      <c r="U171" s="14">
        <f>IF(U170=0,0,U169/U170)</f>
        <v>0</v>
      </c>
      <c r="V171" s="14">
        <f>IF(V170=0,0,V169/V170)</f>
        <v>0</v>
      </c>
      <c r="W171" s="201"/>
    </row>
    <row r="172" spans="1:23" ht="26.25" hidden="1" customHeight="1" x14ac:dyDescent="0.25">
      <c r="A172" s="19" t="str">
        <f>A156 &amp; ".10"</f>
        <v>16.4.10</v>
      </c>
      <c r="B172" s="35" t="s">
        <v>162</v>
      </c>
      <c r="C172" s="36" t="s">
        <v>104</v>
      </c>
      <c r="D172" s="14">
        <f t="shared" ref="D172:I172" si="88">IF(D167=0,0,D171/D167*1000)</f>
        <v>0</v>
      </c>
      <c r="E172" s="14">
        <f t="shared" si="88"/>
        <v>0</v>
      </c>
      <c r="F172" s="14">
        <f t="shared" si="88"/>
        <v>0</v>
      </c>
      <c r="G172" s="235"/>
      <c r="H172" s="14">
        <f t="shared" si="88"/>
        <v>0</v>
      </c>
      <c r="I172" s="14">
        <f t="shared" si="88"/>
        <v>0</v>
      </c>
      <c r="J172" s="14">
        <f>IF(J167=0,0,J171/J167*1000)</f>
        <v>0</v>
      </c>
      <c r="K172" s="14">
        <f>IF(K167=0,0,K171/K167*1000)</f>
        <v>0</v>
      </c>
      <c r="L172" s="201"/>
      <c r="M172" s="14"/>
      <c r="N172" s="14">
        <f t="shared" ref="N172:O172" si="89">IF(N167=0,0,N171/N167*1000)</f>
        <v>0</v>
      </c>
      <c r="O172" s="14">
        <f t="shared" si="89"/>
        <v>0</v>
      </c>
      <c r="P172" s="14">
        <f>IF(P167=0,0,P171/P167*1000)</f>
        <v>0</v>
      </c>
      <c r="Q172" s="14">
        <f>IF(Q167=0,0,Q171/Q167*1000)</f>
        <v>0</v>
      </c>
      <c r="R172" s="201"/>
      <c r="S172" s="14">
        <f t="shared" ref="S172:T172" si="90">IF(S167=0,0,S171/S167*1000)</f>
        <v>0</v>
      </c>
      <c r="T172" s="14">
        <f t="shared" si="90"/>
        <v>0</v>
      </c>
      <c r="U172" s="14">
        <f>IF(U167=0,0,U171/U167*1000)</f>
        <v>0</v>
      </c>
      <c r="V172" s="14">
        <f>IF(V167=0,0,V171/V167*1000)</f>
        <v>0</v>
      </c>
      <c r="W172" s="201"/>
    </row>
    <row r="173" spans="1:23" ht="15" hidden="1" customHeight="1" x14ac:dyDescent="0.25">
      <c r="A173" s="19" t="str">
        <f>A156 &amp; ".11"</f>
        <v>16.4.11</v>
      </c>
      <c r="B173" s="35" t="s">
        <v>163</v>
      </c>
      <c r="C173" s="36" t="s">
        <v>106</v>
      </c>
      <c r="D173" s="14">
        <f t="shared" ref="D173:V173" si="91">IF(D171=0,0,D156/D171*1000)</f>
        <v>0</v>
      </c>
      <c r="E173" s="14">
        <f t="shared" si="91"/>
        <v>0</v>
      </c>
      <c r="F173" s="14">
        <f t="shared" si="91"/>
        <v>0</v>
      </c>
      <c r="G173" s="235"/>
      <c r="H173" s="14">
        <f t="shared" si="91"/>
        <v>0</v>
      </c>
      <c r="I173" s="14">
        <f t="shared" si="91"/>
        <v>0</v>
      </c>
      <c r="J173" s="14">
        <f t="shared" si="91"/>
        <v>0</v>
      </c>
      <c r="K173" s="14">
        <f t="shared" si="91"/>
        <v>0</v>
      </c>
      <c r="L173" s="201"/>
      <c r="M173" s="14"/>
      <c r="N173" s="14">
        <f t="shared" si="91"/>
        <v>0</v>
      </c>
      <c r="O173" s="14">
        <f t="shared" si="91"/>
        <v>0</v>
      </c>
      <c r="P173" s="14">
        <f t="shared" si="91"/>
        <v>0</v>
      </c>
      <c r="Q173" s="14">
        <f t="shared" si="91"/>
        <v>0</v>
      </c>
      <c r="R173" s="201"/>
      <c r="S173" s="14">
        <f t="shared" si="91"/>
        <v>0</v>
      </c>
      <c r="T173" s="14">
        <f t="shared" si="91"/>
        <v>0</v>
      </c>
      <c r="U173" s="14">
        <f t="shared" si="91"/>
        <v>0</v>
      </c>
      <c r="V173" s="14">
        <f t="shared" si="91"/>
        <v>0</v>
      </c>
      <c r="W173" s="201"/>
    </row>
    <row r="174" spans="1:23" ht="27" x14ac:dyDescent="0.25">
      <c r="A174" s="18" t="s">
        <v>164</v>
      </c>
      <c r="B174" s="33" t="s">
        <v>165</v>
      </c>
      <c r="C174" s="32" t="s">
        <v>71</v>
      </c>
      <c r="D174" s="14">
        <f t="shared" ref="D174:I174" si="92">D175+D176+D179+D182</f>
        <v>0</v>
      </c>
      <c r="E174" s="14">
        <f t="shared" si="92"/>
        <v>0</v>
      </c>
      <c r="F174" s="14">
        <f t="shared" si="92"/>
        <v>0</v>
      </c>
      <c r="G174" s="235">
        <f t="shared" si="92"/>
        <v>0</v>
      </c>
      <c r="H174" s="14">
        <f t="shared" si="92"/>
        <v>0</v>
      </c>
      <c r="I174" s="14">
        <f t="shared" si="92"/>
        <v>0</v>
      </c>
      <c r="J174" s="14">
        <f>J175+J176+J179+J182</f>
        <v>0</v>
      </c>
      <c r="K174" s="14">
        <f>K175+K176+K179+K182</f>
        <v>0</v>
      </c>
      <c r="L174" s="201">
        <v>0</v>
      </c>
      <c r="M174" s="14">
        <v>0</v>
      </c>
      <c r="N174" s="14">
        <f t="shared" ref="N174:O174" si="93">N175+N176+N179+N182</f>
        <v>0</v>
      </c>
      <c r="O174" s="14">
        <f t="shared" si="93"/>
        <v>0</v>
      </c>
      <c r="P174" s="14">
        <f>P175+P176+P179+P182</f>
        <v>0</v>
      </c>
      <c r="Q174" s="14">
        <f>Q175+Q176+Q179+Q182</f>
        <v>0</v>
      </c>
      <c r="R174" s="201">
        <v>0</v>
      </c>
      <c r="S174" s="14">
        <f t="shared" ref="S174:T174" si="94">S175+S176+S179+S182</f>
        <v>0</v>
      </c>
      <c r="T174" s="14">
        <f t="shared" si="94"/>
        <v>0</v>
      </c>
      <c r="U174" s="14">
        <f>U175+U176+U179+U182</f>
        <v>0</v>
      </c>
      <c r="V174" s="14">
        <f>V175+V176+V179+V182</f>
        <v>0</v>
      </c>
      <c r="W174" s="201">
        <v>0</v>
      </c>
    </row>
    <row r="175" spans="1:23" ht="15" hidden="1" customHeight="1" x14ac:dyDescent="0.25">
      <c r="A175" s="19" t="str">
        <f>A174 &amp; ".1"</f>
        <v>16.5.1</v>
      </c>
      <c r="B175" s="34" t="s">
        <v>166</v>
      </c>
      <c r="C175" s="13" t="s">
        <v>71</v>
      </c>
      <c r="D175" s="11">
        <v>0</v>
      </c>
      <c r="E175" s="11">
        <v>0</v>
      </c>
      <c r="F175" s="11">
        <v>0</v>
      </c>
      <c r="G175" s="232"/>
      <c r="H175" s="11">
        <v>0</v>
      </c>
      <c r="I175" s="11">
        <v>0</v>
      </c>
      <c r="J175" s="11">
        <v>0</v>
      </c>
      <c r="K175" s="11">
        <v>0</v>
      </c>
      <c r="L175" s="198"/>
      <c r="M175" s="11"/>
      <c r="N175" s="11">
        <v>0</v>
      </c>
      <c r="O175" s="11">
        <v>0</v>
      </c>
      <c r="P175" s="11">
        <v>0</v>
      </c>
      <c r="Q175" s="11">
        <v>0</v>
      </c>
      <c r="R175" s="198"/>
      <c r="S175" s="11">
        <v>0</v>
      </c>
      <c r="T175" s="11">
        <v>0</v>
      </c>
      <c r="U175" s="11">
        <v>0</v>
      </c>
      <c r="V175" s="11">
        <v>0</v>
      </c>
      <c r="W175" s="198"/>
    </row>
    <row r="176" spans="1:23" ht="15" hidden="1" customHeight="1" x14ac:dyDescent="0.25">
      <c r="A176" s="19" t="str">
        <f>A174 &amp; ".2"</f>
        <v>16.5.2</v>
      </c>
      <c r="B176" s="34" t="s">
        <v>167</v>
      </c>
      <c r="C176" s="13" t="s">
        <v>71</v>
      </c>
      <c r="D176" s="14">
        <f t="shared" ref="D176:I176" si="95">D177*D178/1000</f>
        <v>0</v>
      </c>
      <c r="E176" s="14">
        <f t="shared" si="95"/>
        <v>0</v>
      </c>
      <c r="F176" s="14">
        <f t="shared" si="95"/>
        <v>0</v>
      </c>
      <c r="G176" s="235"/>
      <c r="H176" s="14">
        <f t="shared" si="95"/>
        <v>0</v>
      </c>
      <c r="I176" s="14">
        <f t="shared" si="95"/>
        <v>0</v>
      </c>
      <c r="J176" s="14">
        <f>J177*J178/1000</f>
        <v>0</v>
      </c>
      <c r="K176" s="14">
        <f>K177*K178/1000</f>
        <v>0</v>
      </c>
      <c r="L176" s="201"/>
      <c r="M176" s="14"/>
      <c r="N176" s="14">
        <f t="shared" ref="N176:O176" si="96">N177*N178/1000</f>
        <v>0</v>
      </c>
      <c r="O176" s="14">
        <f t="shared" si="96"/>
        <v>0</v>
      </c>
      <c r="P176" s="14">
        <f>P177*P178/1000</f>
        <v>0</v>
      </c>
      <c r="Q176" s="14">
        <f>Q177*Q178/1000</f>
        <v>0</v>
      </c>
      <c r="R176" s="201"/>
      <c r="S176" s="14">
        <f t="shared" ref="S176:T176" si="97">S177*S178/1000</f>
        <v>0</v>
      </c>
      <c r="T176" s="14">
        <f t="shared" si="97"/>
        <v>0</v>
      </c>
      <c r="U176" s="14">
        <f>U177*U178/1000</f>
        <v>0</v>
      </c>
      <c r="V176" s="14">
        <f>V177*V178/1000</f>
        <v>0</v>
      </c>
      <c r="W176" s="201"/>
    </row>
    <row r="177" spans="1:23" ht="15" hidden="1" customHeight="1" x14ac:dyDescent="0.25">
      <c r="A177" s="19" t="str">
        <f>A176 &amp; ".1"</f>
        <v>16.5.2.1</v>
      </c>
      <c r="B177" s="35" t="s">
        <v>168</v>
      </c>
      <c r="C177" s="36" t="s">
        <v>86</v>
      </c>
      <c r="D177" s="11">
        <v>0</v>
      </c>
      <c r="E177" s="11">
        <v>0</v>
      </c>
      <c r="F177" s="11">
        <v>0</v>
      </c>
      <c r="G177" s="232"/>
      <c r="H177" s="11">
        <v>0</v>
      </c>
      <c r="I177" s="11">
        <v>0</v>
      </c>
      <c r="J177" s="11">
        <v>0</v>
      </c>
      <c r="K177" s="11">
        <v>0</v>
      </c>
      <c r="L177" s="198"/>
      <c r="M177" s="11"/>
      <c r="N177" s="11">
        <v>0</v>
      </c>
      <c r="O177" s="11">
        <v>0</v>
      </c>
      <c r="P177" s="11">
        <v>0</v>
      </c>
      <c r="Q177" s="11">
        <v>0</v>
      </c>
      <c r="R177" s="198"/>
      <c r="S177" s="11">
        <v>0</v>
      </c>
      <c r="T177" s="11">
        <v>0</v>
      </c>
      <c r="U177" s="11">
        <v>0</v>
      </c>
      <c r="V177" s="11">
        <v>0</v>
      </c>
      <c r="W177" s="198"/>
    </row>
    <row r="178" spans="1:23" ht="15" hidden="1" customHeight="1" x14ac:dyDescent="0.25">
      <c r="A178" s="19" t="str">
        <f>A176 &amp; ".2"</f>
        <v>16.5.2.2</v>
      </c>
      <c r="B178" s="35" t="s">
        <v>169</v>
      </c>
      <c r="C178" s="36" t="s">
        <v>88</v>
      </c>
      <c r="D178" s="11">
        <v>0</v>
      </c>
      <c r="E178" s="11">
        <v>0</v>
      </c>
      <c r="F178" s="11">
        <v>0</v>
      </c>
      <c r="G178" s="232"/>
      <c r="H178" s="11">
        <v>0</v>
      </c>
      <c r="I178" s="11">
        <v>0</v>
      </c>
      <c r="J178" s="11">
        <v>0</v>
      </c>
      <c r="K178" s="11">
        <v>0</v>
      </c>
      <c r="L178" s="198"/>
      <c r="M178" s="11"/>
      <c r="N178" s="11">
        <v>0</v>
      </c>
      <c r="O178" s="11">
        <v>0</v>
      </c>
      <c r="P178" s="11">
        <v>0</v>
      </c>
      <c r="Q178" s="11">
        <v>0</v>
      </c>
      <c r="R178" s="198"/>
      <c r="S178" s="11">
        <v>0</v>
      </c>
      <c r="T178" s="11">
        <v>0</v>
      </c>
      <c r="U178" s="11">
        <v>0</v>
      </c>
      <c r="V178" s="11">
        <v>0</v>
      </c>
      <c r="W178" s="198"/>
    </row>
    <row r="179" spans="1:23" ht="15" hidden="1" customHeight="1" x14ac:dyDescent="0.25">
      <c r="A179" s="19" t="str">
        <f>A174 &amp; ".3"</f>
        <v>16.5.3</v>
      </c>
      <c r="B179" s="34" t="s">
        <v>170</v>
      </c>
      <c r="C179" s="13" t="s">
        <v>71</v>
      </c>
      <c r="D179" s="14">
        <f t="shared" ref="D179:I179" si="98">D180*D181/1000</f>
        <v>0</v>
      </c>
      <c r="E179" s="14">
        <f t="shared" si="98"/>
        <v>0</v>
      </c>
      <c r="F179" s="14">
        <f t="shared" si="98"/>
        <v>0</v>
      </c>
      <c r="G179" s="235"/>
      <c r="H179" s="14">
        <f t="shared" si="98"/>
        <v>0</v>
      </c>
      <c r="I179" s="14">
        <f t="shared" si="98"/>
        <v>0</v>
      </c>
      <c r="J179" s="14">
        <f>J180*J181/1000</f>
        <v>0</v>
      </c>
      <c r="K179" s="14">
        <f>K180*K181/1000</f>
        <v>0</v>
      </c>
      <c r="L179" s="201"/>
      <c r="M179" s="14"/>
      <c r="N179" s="14">
        <f t="shared" ref="N179:O179" si="99">N180*N181/1000</f>
        <v>0</v>
      </c>
      <c r="O179" s="14">
        <f t="shared" si="99"/>
        <v>0</v>
      </c>
      <c r="P179" s="14">
        <f>P180*P181/1000</f>
        <v>0</v>
      </c>
      <c r="Q179" s="14">
        <f>Q180*Q181/1000</f>
        <v>0</v>
      </c>
      <c r="R179" s="201"/>
      <c r="S179" s="14">
        <f t="shared" ref="S179:T179" si="100">S180*S181/1000</f>
        <v>0</v>
      </c>
      <c r="T179" s="14">
        <f t="shared" si="100"/>
        <v>0</v>
      </c>
      <c r="U179" s="14">
        <f>U180*U181/1000</f>
        <v>0</v>
      </c>
      <c r="V179" s="14">
        <f>V180*V181/1000</f>
        <v>0</v>
      </c>
      <c r="W179" s="201"/>
    </row>
    <row r="180" spans="1:23" ht="15" hidden="1" customHeight="1" x14ac:dyDescent="0.25">
      <c r="A180" s="19" t="str">
        <f>A179 &amp; ".1"</f>
        <v>16.5.3.1</v>
      </c>
      <c r="B180" s="35" t="s">
        <v>171</v>
      </c>
      <c r="C180" s="36" t="s">
        <v>86</v>
      </c>
      <c r="D180" s="11">
        <v>0</v>
      </c>
      <c r="E180" s="11">
        <v>0</v>
      </c>
      <c r="F180" s="11">
        <v>0</v>
      </c>
      <c r="G180" s="232"/>
      <c r="H180" s="11">
        <v>0</v>
      </c>
      <c r="I180" s="11">
        <v>0</v>
      </c>
      <c r="J180" s="11">
        <v>0</v>
      </c>
      <c r="K180" s="11">
        <v>0</v>
      </c>
      <c r="L180" s="198"/>
      <c r="M180" s="11"/>
      <c r="N180" s="11">
        <v>0</v>
      </c>
      <c r="O180" s="11">
        <v>0</v>
      </c>
      <c r="P180" s="11">
        <v>0</v>
      </c>
      <c r="Q180" s="11">
        <v>0</v>
      </c>
      <c r="R180" s="198"/>
      <c r="S180" s="11">
        <v>0</v>
      </c>
      <c r="T180" s="11">
        <v>0</v>
      </c>
      <c r="U180" s="11">
        <v>0</v>
      </c>
      <c r="V180" s="11">
        <v>0</v>
      </c>
      <c r="W180" s="198"/>
    </row>
    <row r="181" spans="1:23" ht="15" hidden="1" customHeight="1" x14ac:dyDescent="0.25">
      <c r="A181" s="19" t="str">
        <f>A179 &amp; ".2"</f>
        <v>16.5.3.2</v>
      </c>
      <c r="B181" s="35" t="s">
        <v>172</v>
      </c>
      <c r="C181" s="36" t="s">
        <v>88</v>
      </c>
      <c r="D181" s="11">
        <v>0</v>
      </c>
      <c r="E181" s="11">
        <v>0</v>
      </c>
      <c r="F181" s="11">
        <v>0</v>
      </c>
      <c r="G181" s="232"/>
      <c r="H181" s="11">
        <v>0</v>
      </c>
      <c r="I181" s="11">
        <v>0</v>
      </c>
      <c r="J181" s="11">
        <v>0</v>
      </c>
      <c r="K181" s="11">
        <v>0</v>
      </c>
      <c r="L181" s="198"/>
      <c r="M181" s="11"/>
      <c r="N181" s="11">
        <v>0</v>
      </c>
      <c r="O181" s="11">
        <v>0</v>
      </c>
      <c r="P181" s="11">
        <v>0</v>
      </c>
      <c r="Q181" s="11">
        <v>0</v>
      </c>
      <c r="R181" s="198"/>
      <c r="S181" s="11">
        <v>0</v>
      </c>
      <c r="T181" s="11">
        <v>0</v>
      </c>
      <c r="U181" s="11">
        <v>0</v>
      </c>
      <c r="V181" s="11">
        <v>0</v>
      </c>
      <c r="W181" s="198"/>
    </row>
    <row r="182" spans="1:23" ht="15" hidden="1" customHeight="1" x14ac:dyDescent="0.25">
      <c r="A182" s="19" t="str">
        <f>A174 &amp; ".4"</f>
        <v>16.5.4</v>
      </c>
      <c r="B182" s="34" t="s">
        <v>173</v>
      </c>
      <c r="C182" s="13" t="s">
        <v>71</v>
      </c>
      <c r="D182" s="14">
        <f t="shared" ref="D182:I182" si="101">D183*D184/1000</f>
        <v>0</v>
      </c>
      <c r="E182" s="14">
        <f t="shared" si="101"/>
        <v>0</v>
      </c>
      <c r="F182" s="14">
        <f t="shared" si="101"/>
        <v>0</v>
      </c>
      <c r="G182" s="235"/>
      <c r="H182" s="14">
        <f t="shared" si="101"/>
        <v>0</v>
      </c>
      <c r="I182" s="14">
        <f t="shared" si="101"/>
        <v>0</v>
      </c>
      <c r="J182" s="14">
        <f>J183*J184/1000</f>
        <v>0</v>
      </c>
      <c r="K182" s="14">
        <f>K183*K184/1000</f>
        <v>0</v>
      </c>
      <c r="L182" s="201"/>
      <c r="M182" s="14"/>
      <c r="N182" s="14">
        <f t="shared" ref="N182:O182" si="102">N183*N184/1000</f>
        <v>0</v>
      </c>
      <c r="O182" s="14">
        <f t="shared" si="102"/>
        <v>0</v>
      </c>
      <c r="P182" s="14">
        <f>P183*P184/1000</f>
        <v>0</v>
      </c>
      <c r="Q182" s="14">
        <f>Q183*Q184/1000</f>
        <v>0</v>
      </c>
      <c r="R182" s="201"/>
      <c r="S182" s="14">
        <f t="shared" ref="S182:T182" si="103">S183*S184/1000</f>
        <v>0</v>
      </c>
      <c r="T182" s="14">
        <f t="shared" si="103"/>
        <v>0</v>
      </c>
      <c r="U182" s="14">
        <f>U183*U184/1000</f>
        <v>0</v>
      </c>
      <c r="V182" s="14">
        <f>V183*V184/1000</f>
        <v>0</v>
      </c>
      <c r="W182" s="201"/>
    </row>
    <row r="183" spans="1:23" ht="15" hidden="1" customHeight="1" x14ac:dyDescent="0.25">
      <c r="A183" s="19" t="str">
        <f>A182 &amp; ".1"</f>
        <v>16.5.4.1</v>
      </c>
      <c r="B183" s="35" t="s">
        <v>174</v>
      </c>
      <c r="C183" s="36" t="s">
        <v>86</v>
      </c>
      <c r="D183" s="11">
        <v>0</v>
      </c>
      <c r="E183" s="11">
        <v>0</v>
      </c>
      <c r="F183" s="11">
        <v>0</v>
      </c>
      <c r="G183" s="232"/>
      <c r="H183" s="11">
        <v>0</v>
      </c>
      <c r="I183" s="11">
        <v>0</v>
      </c>
      <c r="J183" s="11">
        <v>0</v>
      </c>
      <c r="K183" s="11">
        <v>0</v>
      </c>
      <c r="L183" s="198"/>
      <c r="M183" s="11"/>
      <c r="N183" s="11">
        <v>0</v>
      </c>
      <c r="O183" s="11">
        <v>0</v>
      </c>
      <c r="P183" s="11">
        <v>0</v>
      </c>
      <c r="Q183" s="11">
        <v>0</v>
      </c>
      <c r="R183" s="198"/>
      <c r="S183" s="11">
        <v>0</v>
      </c>
      <c r="T183" s="11">
        <v>0</v>
      </c>
      <c r="U183" s="11">
        <v>0</v>
      </c>
      <c r="V183" s="11">
        <v>0</v>
      </c>
      <c r="W183" s="198"/>
    </row>
    <row r="184" spans="1:23" ht="15" hidden="1" customHeight="1" x14ac:dyDescent="0.25">
      <c r="A184" s="19" t="str">
        <f>A182 &amp; ".2"</f>
        <v>16.5.4.2</v>
      </c>
      <c r="B184" s="35" t="s">
        <v>175</v>
      </c>
      <c r="C184" s="36" t="s">
        <v>88</v>
      </c>
      <c r="D184" s="11">
        <v>0</v>
      </c>
      <c r="E184" s="11">
        <v>0</v>
      </c>
      <c r="F184" s="11">
        <v>0</v>
      </c>
      <c r="G184" s="232"/>
      <c r="H184" s="11">
        <v>0</v>
      </c>
      <c r="I184" s="11">
        <v>0</v>
      </c>
      <c r="J184" s="11">
        <v>0</v>
      </c>
      <c r="K184" s="11">
        <v>0</v>
      </c>
      <c r="L184" s="198"/>
      <c r="M184" s="11"/>
      <c r="N184" s="11">
        <v>0</v>
      </c>
      <c r="O184" s="11">
        <v>0</v>
      </c>
      <c r="P184" s="11">
        <v>0</v>
      </c>
      <c r="Q184" s="11">
        <v>0</v>
      </c>
      <c r="R184" s="198"/>
      <c r="S184" s="11">
        <v>0</v>
      </c>
      <c r="T184" s="11">
        <v>0</v>
      </c>
      <c r="U184" s="11">
        <v>0</v>
      </c>
      <c r="V184" s="11">
        <v>0</v>
      </c>
      <c r="W184" s="198"/>
    </row>
    <row r="185" spans="1:23" ht="15" hidden="1" customHeight="1" x14ac:dyDescent="0.25">
      <c r="A185" s="19" t="str">
        <f>A174 &amp; ".5"</f>
        <v>16.5.5</v>
      </c>
      <c r="B185" s="34" t="s">
        <v>176</v>
      </c>
      <c r="C185" s="13" t="s">
        <v>26</v>
      </c>
      <c r="D185" s="11">
        <v>0</v>
      </c>
      <c r="E185" s="11">
        <v>0</v>
      </c>
      <c r="F185" s="11">
        <v>0</v>
      </c>
      <c r="G185" s="232"/>
      <c r="H185" s="11">
        <v>0</v>
      </c>
      <c r="I185" s="11">
        <v>0</v>
      </c>
      <c r="J185" s="11">
        <v>0</v>
      </c>
      <c r="K185" s="11">
        <v>0</v>
      </c>
      <c r="L185" s="198"/>
      <c r="M185" s="11"/>
      <c r="N185" s="11">
        <v>0</v>
      </c>
      <c r="O185" s="11">
        <v>0</v>
      </c>
      <c r="P185" s="11">
        <v>0</v>
      </c>
      <c r="Q185" s="11">
        <v>0</v>
      </c>
      <c r="R185" s="198"/>
      <c r="S185" s="11">
        <v>0</v>
      </c>
      <c r="T185" s="11">
        <v>0</v>
      </c>
      <c r="U185" s="11">
        <v>0</v>
      </c>
      <c r="V185" s="11">
        <v>0</v>
      </c>
      <c r="W185" s="198"/>
    </row>
    <row r="186" spans="1:23" ht="15" hidden="1" customHeight="1" x14ac:dyDescent="0.25">
      <c r="A186" s="19" t="str">
        <f>A174 &amp; ".6"</f>
        <v>16.5.6</v>
      </c>
      <c r="B186" s="35" t="s">
        <v>177</v>
      </c>
      <c r="C186" s="36" t="s">
        <v>97</v>
      </c>
      <c r="D186" s="11">
        <v>0</v>
      </c>
      <c r="E186" s="11">
        <v>0</v>
      </c>
      <c r="F186" s="11">
        <v>0</v>
      </c>
      <c r="G186" s="232"/>
      <c r="H186" s="11">
        <v>0</v>
      </c>
      <c r="I186" s="11">
        <v>0</v>
      </c>
      <c r="J186" s="11">
        <v>0</v>
      </c>
      <c r="K186" s="11">
        <v>0</v>
      </c>
      <c r="L186" s="198"/>
      <c r="M186" s="11"/>
      <c r="N186" s="11">
        <v>0</v>
      </c>
      <c r="O186" s="11">
        <v>0</v>
      </c>
      <c r="P186" s="11">
        <v>0</v>
      </c>
      <c r="Q186" s="11">
        <v>0</v>
      </c>
      <c r="R186" s="198"/>
      <c r="S186" s="11">
        <v>0</v>
      </c>
      <c r="T186" s="11">
        <v>0</v>
      </c>
      <c r="U186" s="11">
        <v>0</v>
      </c>
      <c r="V186" s="11">
        <v>0</v>
      </c>
      <c r="W186" s="198"/>
    </row>
    <row r="187" spans="1:23" ht="15" hidden="1" customHeight="1" x14ac:dyDescent="0.25">
      <c r="A187" s="19" t="str">
        <f>A174 &amp; ".7"</f>
        <v>16.5.7</v>
      </c>
      <c r="B187" s="35" t="s">
        <v>178</v>
      </c>
      <c r="C187" s="36" t="s">
        <v>99</v>
      </c>
      <c r="D187" s="14">
        <f t="shared" ref="D187:I187" si="104">D186*D185/1000</f>
        <v>0</v>
      </c>
      <c r="E187" s="14">
        <f t="shared" si="104"/>
        <v>0</v>
      </c>
      <c r="F187" s="14">
        <f t="shared" si="104"/>
        <v>0</v>
      </c>
      <c r="G187" s="235"/>
      <c r="H187" s="14">
        <f t="shared" si="104"/>
        <v>0</v>
      </c>
      <c r="I187" s="14">
        <f t="shared" si="104"/>
        <v>0</v>
      </c>
      <c r="J187" s="14">
        <f>J186*J185/1000</f>
        <v>0</v>
      </c>
      <c r="K187" s="14">
        <f>K186*K185/1000</f>
        <v>0</v>
      </c>
      <c r="L187" s="201"/>
      <c r="M187" s="14"/>
      <c r="N187" s="14">
        <f t="shared" ref="N187:O187" si="105">N186*N185/1000</f>
        <v>0</v>
      </c>
      <c r="O187" s="14">
        <f t="shared" si="105"/>
        <v>0</v>
      </c>
      <c r="P187" s="14">
        <f>P186*P185/1000</f>
        <v>0</v>
      </c>
      <c r="Q187" s="14">
        <f>Q186*Q185/1000</f>
        <v>0</v>
      </c>
      <c r="R187" s="201"/>
      <c r="S187" s="14">
        <f t="shared" ref="S187:T187" si="106">S186*S185/1000</f>
        <v>0</v>
      </c>
      <c r="T187" s="14">
        <f t="shared" si="106"/>
        <v>0</v>
      </c>
      <c r="U187" s="14">
        <f>U186*U185/1000</f>
        <v>0</v>
      </c>
      <c r="V187" s="14">
        <f>V186*V185/1000</f>
        <v>0</v>
      </c>
      <c r="W187" s="201"/>
    </row>
    <row r="188" spans="1:23" ht="15" hidden="1" customHeight="1" x14ac:dyDescent="0.25">
      <c r="A188" s="19" t="str">
        <f>A174 &amp; ".8"</f>
        <v>16.5.8</v>
      </c>
      <c r="B188" s="35" t="s">
        <v>179</v>
      </c>
      <c r="C188" s="36"/>
      <c r="D188" s="11">
        <v>0</v>
      </c>
      <c r="E188" s="11">
        <v>0</v>
      </c>
      <c r="F188" s="11">
        <v>0</v>
      </c>
      <c r="G188" s="232"/>
      <c r="H188" s="11">
        <v>0</v>
      </c>
      <c r="I188" s="11">
        <v>0</v>
      </c>
      <c r="J188" s="11">
        <v>0</v>
      </c>
      <c r="K188" s="11">
        <v>0</v>
      </c>
      <c r="L188" s="198"/>
      <c r="M188" s="11"/>
      <c r="N188" s="11">
        <v>0</v>
      </c>
      <c r="O188" s="11">
        <v>0</v>
      </c>
      <c r="P188" s="11">
        <v>0</v>
      </c>
      <c r="Q188" s="11">
        <v>0</v>
      </c>
      <c r="R188" s="198"/>
      <c r="S188" s="11">
        <v>0</v>
      </c>
      <c r="T188" s="11">
        <v>0</v>
      </c>
      <c r="U188" s="11">
        <v>0</v>
      </c>
      <c r="V188" s="11">
        <v>0</v>
      </c>
      <c r="W188" s="198"/>
    </row>
    <row r="189" spans="1:23" ht="15" hidden="1" customHeight="1" x14ac:dyDescent="0.25">
      <c r="A189" s="19" t="str">
        <f>A174 &amp; ".9"</f>
        <v>16.5.9</v>
      </c>
      <c r="B189" s="35" t="s">
        <v>180</v>
      </c>
      <c r="C189" s="36" t="s">
        <v>102</v>
      </c>
      <c r="D189" s="14">
        <f t="shared" ref="D189:I189" si="107">IF(D188=0,0,D187/D188)</f>
        <v>0</v>
      </c>
      <c r="E189" s="14">
        <f t="shared" si="107"/>
        <v>0</v>
      </c>
      <c r="F189" s="14">
        <f t="shared" si="107"/>
        <v>0</v>
      </c>
      <c r="G189" s="235"/>
      <c r="H189" s="14">
        <f t="shared" si="107"/>
        <v>0</v>
      </c>
      <c r="I189" s="14">
        <f t="shared" si="107"/>
        <v>0</v>
      </c>
      <c r="J189" s="14">
        <f>IF(J188=0,0,J187/J188)</f>
        <v>0</v>
      </c>
      <c r="K189" s="14">
        <f>IF(K188=0,0,K187/K188)</f>
        <v>0</v>
      </c>
      <c r="L189" s="201"/>
      <c r="M189" s="14"/>
      <c r="N189" s="14">
        <f t="shared" ref="N189:O189" si="108">IF(N188=0,0,N187/N188)</f>
        <v>0</v>
      </c>
      <c r="O189" s="14">
        <f t="shared" si="108"/>
        <v>0</v>
      </c>
      <c r="P189" s="14">
        <f>IF(P188=0,0,P187/P188)</f>
        <v>0</v>
      </c>
      <c r="Q189" s="14">
        <f>IF(Q188=0,0,Q187/Q188)</f>
        <v>0</v>
      </c>
      <c r="R189" s="201"/>
      <c r="S189" s="14">
        <f t="shared" ref="S189:T189" si="109">IF(S188=0,0,S187/S188)</f>
        <v>0</v>
      </c>
      <c r="T189" s="14">
        <f t="shared" si="109"/>
        <v>0</v>
      </c>
      <c r="U189" s="14">
        <f>IF(U188=0,0,U187/U188)</f>
        <v>0</v>
      </c>
      <c r="V189" s="14">
        <f>IF(V188=0,0,V187/V188)</f>
        <v>0</v>
      </c>
      <c r="W189" s="201"/>
    </row>
    <row r="190" spans="1:23" ht="15" hidden="1" customHeight="1" x14ac:dyDescent="0.25">
      <c r="A190" s="19" t="str">
        <f>A174 &amp; ".10"</f>
        <v>16.5.10</v>
      </c>
      <c r="B190" s="35" t="s">
        <v>181</v>
      </c>
      <c r="C190" s="36" t="s">
        <v>104</v>
      </c>
      <c r="D190" s="14">
        <f t="shared" ref="D190:I190" si="110">IF(D185=0,0,D189/D185*1000)</f>
        <v>0</v>
      </c>
      <c r="E190" s="14">
        <f t="shared" si="110"/>
        <v>0</v>
      </c>
      <c r="F190" s="14">
        <f t="shared" si="110"/>
        <v>0</v>
      </c>
      <c r="G190" s="235"/>
      <c r="H190" s="14">
        <f t="shared" si="110"/>
        <v>0</v>
      </c>
      <c r="I190" s="14">
        <f t="shared" si="110"/>
        <v>0</v>
      </c>
      <c r="J190" s="14">
        <f>IF(J185=0,0,J189/J185*1000)</f>
        <v>0</v>
      </c>
      <c r="K190" s="14">
        <f>IF(K185=0,0,K189/K185*1000)</f>
        <v>0</v>
      </c>
      <c r="L190" s="201"/>
      <c r="M190" s="14"/>
      <c r="N190" s="14">
        <f t="shared" ref="N190:O190" si="111">IF(N185=0,0,N189/N185*1000)</f>
        <v>0</v>
      </c>
      <c r="O190" s="14">
        <f t="shared" si="111"/>
        <v>0</v>
      </c>
      <c r="P190" s="14">
        <f>IF(P185=0,0,P189/P185*1000)</f>
        <v>0</v>
      </c>
      <c r="Q190" s="14">
        <f>IF(Q185=0,0,Q189/Q185*1000)</f>
        <v>0</v>
      </c>
      <c r="R190" s="201"/>
      <c r="S190" s="14">
        <f t="shared" ref="S190:T190" si="112">IF(S185=0,0,S189/S185*1000)</f>
        <v>0</v>
      </c>
      <c r="T190" s="14">
        <f t="shared" si="112"/>
        <v>0</v>
      </c>
      <c r="U190" s="14">
        <f>IF(U185=0,0,U189/U185*1000)</f>
        <v>0</v>
      </c>
      <c r="V190" s="14">
        <f>IF(V185=0,0,V189/V185*1000)</f>
        <v>0</v>
      </c>
      <c r="W190" s="201"/>
    </row>
    <row r="191" spans="1:23" ht="15" hidden="1" customHeight="1" x14ac:dyDescent="0.25">
      <c r="A191" s="19" t="str">
        <f>A174 &amp; ".11"</f>
        <v>16.5.11</v>
      </c>
      <c r="B191" s="35" t="s">
        <v>182</v>
      </c>
      <c r="C191" s="36" t="s">
        <v>106</v>
      </c>
      <c r="D191" s="14">
        <f t="shared" ref="D191:V191" si="113">IF(D189=0,0,D174/D189*1000)</f>
        <v>0</v>
      </c>
      <c r="E191" s="14">
        <f t="shared" si="113"/>
        <v>0</v>
      </c>
      <c r="F191" s="14">
        <f t="shared" si="113"/>
        <v>0</v>
      </c>
      <c r="G191" s="235"/>
      <c r="H191" s="14">
        <f t="shared" si="113"/>
        <v>0</v>
      </c>
      <c r="I191" s="14">
        <f t="shared" si="113"/>
        <v>0</v>
      </c>
      <c r="J191" s="14">
        <f t="shared" si="113"/>
        <v>0</v>
      </c>
      <c r="K191" s="14">
        <f t="shared" si="113"/>
        <v>0</v>
      </c>
      <c r="L191" s="201"/>
      <c r="M191" s="14"/>
      <c r="N191" s="14">
        <f t="shared" si="113"/>
        <v>0</v>
      </c>
      <c r="O191" s="14">
        <f t="shared" si="113"/>
        <v>0</v>
      </c>
      <c r="P191" s="14">
        <f t="shared" si="113"/>
        <v>0</v>
      </c>
      <c r="Q191" s="14">
        <f t="shared" si="113"/>
        <v>0</v>
      </c>
      <c r="R191" s="201"/>
      <c r="S191" s="14">
        <f t="shared" si="113"/>
        <v>0</v>
      </c>
      <c r="T191" s="14">
        <f t="shared" si="113"/>
        <v>0</v>
      </c>
      <c r="U191" s="14">
        <f t="shared" si="113"/>
        <v>0</v>
      </c>
      <c r="V191" s="14">
        <f t="shared" si="113"/>
        <v>0</v>
      </c>
      <c r="W191" s="201"/>
    </row>
    <row r="192" spans="1:23" ht="27" x14ac:dyDescent="0.25">
      <c r="A192" s="18" t="s">
        <v>183</v>
      </c>
      <c r="B192" s="33" t="s">
        <v>184</v>
      </c>
      <c r="C192" s="32" t="s">
        <v>71</v>
      </c>
      <c r="D192" s="14">
        <f t="shared" ref="D192:V192" si="114">D196+D199+D202+D205</f>
        <v>0</v>
      </c>
      <c r="E192" s="14">
        <f t="shared" si="114"/>
        <v>0</v>
      </c>
      <c r="F192" s="14">
        <f t="shared" si="114"/>
        <v>0</v>
      </c>
      <c r="G192" s="235">
        <f t="shared" si="114"/>
        <v>0</v>
      </c>
      <c r="H192" s="14">
        <f t="shared" si="114"/>
        <v>0</v>
      </c>
      <c r="I192" s="14">
        <f t="shared" si="114"/>
        <v>0</v>
      </c>
      <c r="J192" s="14">
        <f t="shared" si="114"/>
        <v>0</v>
      </c>
      <c r="K192" s="14">
        <f t="shared" si="114"/>
        <v>0</v>
      </c>
      <c r="L192" s="201">
        <v>0</v>
      </c>
      <c r="M192" s="14">
        <v>0</v>
      </c>
      <c r="N192" s="14">
        <f t="shared" si="114"/>
        <v>0</v>
      </c>
      <c r="O192" s="14">
        <f t="shared" si="114"/>
        <v>0</v>
      </c>
      <c r="P192" s="14">
        <f t="shared" si="114"/>
        <v>0</v>
      </c>
      <c r="Q192" s="14">
        <f t="shared" si="114"/>
        <v>0</v>
      </c>
      <c r="R192" s="201">
        <v>0</v>
      </c>
      <c r="S192" s="14">
        <f t="shared" si="114"/>
        <v>0</v>
      </c>
      <c r="T192" s="14">
        <f t="shared" si="114"/>
        <v>0</v>
      </c>
      <c r="U192" s="14">
        <f t="shared" si="114"/>
        <v>0</v>
      </c>
      <c r="V192" s="14">
        <f t="shared" si="114"/>
        <v>0</v>
      </c>
      <c r="W192" s="201">
        <v>0</v>
      </c>
    </row>
    <row r="193" spans="1:23" ht="15" hidden="1" customHeight="1" x14ac:dyDescent="0.25">
      <c r="A193" s="19" t="str">
        <f>A192 &amp; ".0.1"</f>
        <v>16.6.0.1</v>
      </c>
      <c r="B193" s="40" t="s">
        <v>185</v>
      </c>
      <c r="C193" s="36" t="s">
        <v>186</v>
      </c>
      <c r="D193" s="14">
        <f>D198+D201+D204+D207</f>
        <v>0</v>
      </c>
      <c r="E193" s="14">
        <f t="shared" ref="E193:V193" si="115">E198+E201+E204+E207</f>
        <v>0</v>
      </c>
      <c r="F193" s="14">
        <f t="shared" si="115"/>
        <v>0</v>
      </c>
      <c r="G193" s="14"/>
      <c r="H193" s="14">
        <f t="shared" si="115"/>
        <v>0</v>
      </c>
      <c r="I193" s="14">
        <f t="shared" si="115"/>
        <v>0</v>
      </c>
      <c r="J193" s="14">
        <f t="shared" si="115"/>
        <v>0</v>
      </c>
      <c r="K193" s="14">
        <f t="shared" si="115"/>
        <v>0</v>
      </c>
      <c r="L193" s="201"/>
      <c r="M193" s="165"/>
      <c r="N193" s="14">
        <f t="shared" si="115"/>
        <v>0</v>
      </c>
      <c r="O193" s="14">
        <f t="shared" si="115"/>
        <v>0</v>
      </c>
      <c r="P193" s="14">
        <f t="shared" si="115"/>
        <v>0</v>
      </c>
      <c r="Q193" s="14">
        <f t="shared" si="115"/>
        <v>0</v>
      </c>
      <c r="R193" s="201"/>
      <c r="S193" s="14">
        <f t="shared" si="115"/>
        <v>0</v>
      </c>
      <c r="T193" s="14">
        <f t="shared" si="115"/>
        <v>0</v>
      </c>
      <c r="U193" s="14">
        <f t="shared" si="115"/>
        <v>0</v>
      </c>
      <c r="V193" s="14">
        <f t="shared" si="115"/>
        <v>0</v>
      </c>
      <c r="W193" s="201"/>
    </row>
    <row r="194" spans="1:23" ht="15" hidden="1" customHeight="1" x14ac:dyDescent="0.25">
      <c r="A194" s="19" t="str">
        <f>A192 &amp; ".0.2"</f>
        <v>16.6.0.2</v>
      </c>
      <c r="B194" s="40" t="s">
        <v>187</v>
      </c>
      <c r="C194" s="36" t="s">
        <v>188</v>
      </c>
      <c r="D194" s="41">
        <f>IF(D192=0,0,D192/D193)</f>
        <v>0</v>
      </c>
      <c r="E194" s="41">
        <f t="shared" ref="E194:V194" si="116">IF(E192=0,0,E192/E193)</f>
        <v>0</v>
      </c>
      <c r="F194" s="41">
        <f t="shared" si="116"/>
        <v>0</v>
      </c>
      <c r="G194" s="41"/>
      <c r="H194" s="41">
        <f t="shared" si="116"/>
        <v>0</v>
      </c>
      <c r="I194" s="41">
        <f t="shared" si="116"/>
        <v>0</v>
      </c>
      <c r="J194" s="41">
        <f t="shared" si="116"/>
        <v>0</v>
      </c>
      <c r="K194" s="41">
        <f t="shared" si="116"/>
        <v>0</v>
      </c>
      <c r="L194" s="203"/>
      <c r="M194" s="167"/>
      <c r="N194" s="41">
        <f t="shared" si="116"/>
        <v>0</v>
      </c>
      <c r="O194" s="41">
        <f t="shared" si="116"/>
        <v>0</v>
      </c>
      <c r="P194" s="41">
        <f t="shared" si="116"/>
        <v>0</v>
      </c>
      <c r="Q194" s="41">
        <f t="shared" si="116"/>
        <v>0</v>
      </c>
      <c r="R194" s="203"/>
      <c r="S194" s="41">
        <f t="shared" si="116"/>
        <v>0</v>
      </c>
      <c r="T194" s="41">
        <f t="shared" si="116"/>
        <v>0</v>
      </c>
      <c r="U194" s="41">
        <f t="shared" si="116"/>
        <v>0</v>
      </c>
      <c r="V194" s="41">
        <f t="shared" si="116"/>
        <v>0</v>
      </c>
      <c r="W194" s="203"/>
    </row>
    <row r="195" spans="1:23" ht="15" hidden="1" customHeight="1" x14ac:dyDescent="0.25">
      <c r="A195" s="19" t="str">
        <f>A192 &amp; ".0.3"</f>
        <v>16.6.0.3</v>
      </c>
      <c r="B195" s="40" t="s">
        <v>189</v>
      </c>
      <c r="C195" s="36" t="s">
        <v>190</v>
      </c>
      <c r="D195" s="11">
        <v>0</v>
      </c>
      <c r="E195" s="11">
        <v>0</v>
      </c>
      <c r="F195" s="11">
        <v>0</v>
      </c>
      <c r="G195" s="11"/>
      <c r="H195" s="11">
        <v>0</v>
      </c>
      <c r="I195" s="11">
        <v>0</v>
      </c>
      <c r="J195" s="11">
        <v>0</v>
      </c>
      <c r="K195" s="11">
        <v>0</v>
      </c>
      <c r="L195" s="198"/>
      <c r="M195" s="164"/>
      <c r="N195" s="11">
        <v>0</v>
      </c>
      <c r="O195" s="11">
        <v>0</v>
      </c>
      <c r="P195" s="11">
        <v>0</v>
      </c>
      <c r="Q195" s="11">
        <v>0</v>
      </c>
      <c r="R195" s="198"/>
      <c r="S195" s="11">
        <v>0</v>
      </c>
      <c r="T195" s="11">
        <v>0</v>
      </c>
      <c r="U195" s="11">
        <v>0</v>
      </c>
      <c r="V195" s="11">
        <v>0</v>
      </c>
      <c r="W195" s="198"/>
    </row>
    <row r="196" spans="1:23" ht="15" hidden="1" customHeight="1" x14ac:dyDescent="0.25">
      <c r="A196" s="19" t="str">
        <f>A192 &amp; ".1"</f>
        <v>16.6.1</v>
      </c>
      <c r="B196" s="40" t="s">
        <v>191</v>
      </c>
      <c r="C196" s="36" t="s">
        <v>71</v>
      </c>
      <c r="D196" s="14">
        <f>D197*D198</f>
        <v>0</v>
      </c>
      <c r="E196" s="14">
        <f t="shared" ref="E196:V196" si="117">E197*E198</f>
        <v>0</v>
      </c>
      <c r="F196" s="14">
        <f t="shared" si="117"/>
        <v>0</v>
      </c>
      <c r="G196" s="14"/>
      <c r="H196" s="14">
        <f t="shared" si="117"/>
        <v>0</v>
      </c>
      <c r="I196" s="14">
        <f t="shared" si="117"/>
        <v>0</v>
      </c>
      <c r="J196" s="14">
        <f t="shared" si="117"/>
        <v>0</v>
      </c>
      <c r="K196" s="14">
        <f t="shared" si="117"/>
        <v>0</v>
      </c>
      <c r="L196" s="201"/>
      <c r="M196" s="165"/>
      <c r="N196" s="14">
        <f t="shared" si="117"/>
        <v>0</v>
      </c>
      <c r="O196" s="14">
        <f t="shared" si="117"/>
        <v>0</v>
      </c>
      <c r="P196" s="14">
        <f t="shared" si="117"/>
        <v>0</v>
      </c>
      <c r="Q196" s="14">
        <f t="shared" si="117"/>
        <v>0</v>
      </c>
      <c r="R196" s="201"/>
      <c r="S196" s="14">
        <f t="shared" si="117"/>
        <v>0</v>
      </c>
      <c r="T196" s="14">
        <f t="shared" si="117"/>
        <v>0</v>
      </c>
      <c r="U196" s="14">
        <f t="shared" si="117"/>
        <v>0</v>
      </c>
      <c r="V196" s="14">
        <f t="shared" si="117"/>
        <v>0</v>
      </c>
      <c r="W196" s="201"/>
    </row>
    <row r="197" spans="1:23" ht="15" hidden="1" customHeight="1" x14ac:dyDescent="0.25">
      <c r="A197" s="19" t="str">
        <f>A194 &amp; ".1"</f>
        <v>16.6.0.2.1</v>
      </c>
      <c r="B197" s="40" t="s">
        <v>192</v>
      </c>
      <c r="C197" s="36" t="s">
        <v>188</v>
      </c>
      <c r="D197" s="42">
        <v>0</v>
      </c>
      <c r="E197" s="42">
        <v>0</v>
      </c>
      <c r="F197" s="42">
        <v>0</v>
      </c>
      <c r="G197" s="42"/>
      <c r="H197" s="42">
        <v>0</v>
      </c>
      <c r="I197" s="42">
        <v>0</v>
      </c>
      <c r="J197" s="42">
        <v>0</v>
      </c>
      <c r="K197" s="42">
        <v>0</v>
      </c>
      <c r="L197" s="204"/>
      <c r="M197" s="168"/>
      <c r="N197" s="42">
        <v>0</v>
      </c>
      <c r="O197" s="42">
        <v>0</v>
      </c>
      <c r="P197" s="42">
        <v>0</v>
      </c>
      <c r="Q197" s="42">
        <v>0</v>
      </c>
      <c r="R197" s="204"/>
      <c r="S197" s="42">
        <v>0</v>
      </c>
      <c r="T197" s="42">
        <v>0</v>
      </c>
      <c r="U197" s="42">
        <v>0</v>
      </c>
      <c r="V197" s="42">
        <v>0</v>
      </c>
      <c r="W197" s="204"/>
    </row>
    <row r="198" spans="1:23" ht="15" hidden="1" customHeight="1" x14ac:dyDescent="0.25">
      <c r="A198" s="19" t="str">
        <f>A193 &amp; ".1"</f>
        <v>16.6.0.1.1</v>
      </c>
      <c r="B198" s="40" t="s">
        <v>193</v>
      </c>
      <c r="C198" s="36" t="s">
        <v>186</v>
      </c>
      <c r="D198" s="11">
        <v>0</v>
      </c>
      <c r="E198" s="11">
        <v>0</v>
      </c>
      <c r="F198" s="11">
        <v>0</v>
      </c>
      <c r="G198" s="11"/>
      <c r="H198" s="11">
        <v>0</v>
      </c>
      <c r="I198" s="11">
        <v>0</v>
      </c>
      <c r="J198" s="11">
        <v>0</v>
      </c>
      <c r="K198" s="11">
        <v>0</v>
      </c>
      <c r="L198" s="198"/>
      <c r="M198" s="164"/>
      <c r="N198" s="11">
        <v>0</v>
      </c>
      <c r="O198" s="11">
        <v>0</v>
      </c>
      <c r="P198" s="11">
        <v>0</v>
      </c>
      <c r="Q198" s="11">
        <v>0</v>
      </c>
      <c r="R198" s="198"/>
      <c r="S198" s="11">
        <v>0</v>
      </c>
      <c r="T198" s="11">
        <v>0</v>
      </c>
      <c r="U198" s="11">
        <v>0</v>
      </c>
      <c r="V198" s="11">
        <v>0</v>
      </c>
      <c r="W198" s="198"/>
    </row>
    <row r="199" spans="1:23" ht="15" hidden="1" customHeight="1" x14ac:dyDescent="0.25">
      <c r="A199" s="19" t="str">
        <f>A192 &amp; ".2"</f>
        <v>16.6.2</v>
      </c>
      <c r="B199" s="40" t="s">
        <v>194</v>
      </c>
      <c r="C199" s="36" t="s">
        <v>71</v>
      </c>
      <c r="D199" s="14">
        <f>D200*D201</f>
        <v>0</v>
      </c>
      <c r="E199" s="14">
        <f t="shared" ref="E199:V199" si="118">E200*E201</f>
        <v>0</v>
      </c>
      <c r="F199" s="14">
        <f t="shared" si="118"/>
        <v>0</v>
      </c>
      <c r="G199" s="14"/>
      <c r="H199" s="14">
        <f t="shared" si="118"/>
        <v>0</v>
      </c>
      <c r="I199" s="14">
        <f t="shared" si="118"/>
        <v>0</v>
      </c>
      <c r="J199" s="14">
        <f t="shared" si="118"/>
        <v>0</v>
      </c>
      <c r="K199" s="14">
        <f t="shared" si="118"/>
        <v>0</v>
      </c>
      <c r="L199" s="201"/>
      <c r="M199" s="165"/>
      <c r="N199" s="14">
        <f t="shared" si="118"/>
        <v>0</v>
      </c>
      <c r="O199" s="14">
        <f t="shared" si="118"/>
        <v>0</v>
      </c>
      <c r="P199" s="14">
        <f t="shared" si="118"/>
        <v>0</v>
      </c>
      <c r="Q199" s="14">
        <f t="shared" si="118"/>
        <v>0</v>
      </c>
      <c r="R199" s="201"/>
      <c r="S199" s="14">
        <f t="shared" si="118"/>
        <v>0</v>
      </c>
      <c r="T199" s="14">
        <f t="shared" si="118"/>
        <v>0</v>
      </c>
      <c r="U199" s="14">
        <f t="shared" si="118"/>
        <v>0</v>
      </c>
      <c r="V199" s="14">
        <f t="shared" si="118"/>
        <v>0</v>
      </c>
      <c r="W199" s="201"/>
    </row>
    <row r="200" spans="1:23" ht="15" hidden="1" customHeight="1" x14ac:dyDescent="0.25">
      <c r="A200" s="19" t="str">
        <f>A194 &amp; ".2"</f>
        <v>16.6.0.2.2</v>
      </c>
      <c r="B200" s="40" t="s">
        <v>195</v>
      </c>
      <c r="C200" s="36" t="s">
        <v>188</v>
      </c>
      <c r="D200" s="42">
        <v>0</v>
      </c>
      <c r="E200" s="42">
        <v>0</v>
      </c>
      <c r="F200" s="42">
        <v>0</v>
      </c>
      <c r="G200" s="42"/>
      <c r="H200" s="42">
        <v>0</v>
      </c>
      <c r="I200" s="42">
        <v>0</v>
      </c>
      <c r="J200" s="42">
        <v>0</v>
      </c>
      <c r="K200" s="42">
        <v>0</v>
      </c>
      <c r="L200" s="204"/>
      <c r="M200" s="168"/>
      <c r="N200" s="42">
        <v>0</v>
      </c>
      <c r="O200" s="42">
        <v>0</v>
      </c>
      <c r="P200" s="42">
        <v>0</v>
      </c>
      <c r="Q200" s="42">
        <v>0</v>
      </c>
      <c r="R200" s="204"/>
      <c r="S200" s="42">
        <v>0</v>
      </c>
      <c r="T200" s="42">
        <v>0</v>
      </c>
      <c r="U200" s="42">
        <v>0</v>
      </c>
      <c r="V200" s="42">
        <v>0</v>
      </c>
      <c r="W200" s="204"/>
    </row>
    <row r="201" spans="1:23" ht="15" hidden="1" customHeight="1" x14ac:dyDescent="0.25">
      <c r="A201" s="19" t="str">
        <f>A193 &amp; ".2"</f>
        <v>16.6.0.1.2</v>
      </c>
      <c r="B201" s="40" t="s">
        <v>196</v>
      </c>
      <c r="C201" s="36" t="s">
        <v>186</v>
      </c>
      <c r="D201" s="43">
        <v>0</v>
      </c>
      <c r="E201" s="43">
        <v>0</v>
      </c>
      <c r="F201" s="43">
        <v>0</v>
      </c>
      <c r="G201" s="43"/>
      <c r="H201" s="43">
        <v>0</v>
      </c>
      <c r="I201" s="43">
        <v>0</v>
      </c>
      <c r="J201" s="43">
        <v>0</v>
      </c>
      <c r="K201" s="43">
        <v>0</v>
      </c>
      <c r="L201" s="205"/>
      <c r="M201" s="280"/>
      <c r="N201" s="43">
        <v>0</v>
      </c>
      <c r="O201" s="43">
        <v>0</v>
      </c>
      <c r="P201" s="43">
        <v>0</v>
      </c>
      <c r="Q201" s="43">
        <v>0</v>
      </c>
      <c r="R201" s="205"/>
      <c r="S201" s="43">
        <v>0</v>
      </c>
      <c r="T201" s="43">
        <v>0</v>
      </c>
      <c r="U201" s="43">
        <v>0</v>
      </c>
      <c r="V201" s="43">
        <v>0</v>
      </c>
      <c r="W201" s="205"/>
    </row>
    <row r="202" spans="1:23" ht="15" hidden="1" customHeight="1" x14ac:dyDescent="0.25">
      <c r="A202" s="19" t="str">
        <f>A192 &amp; ".3"</f>
        <v>16.6.3</v>
      </c>
      <c r="B202" s="40" t="s">
        <v>197</v>
      </c>
      <c r="C202" s="36" t="s">
        <v>71</v>
      </c>
      <c r="D202" s="14">
        <f>D203*D204</f>
        <v>0</v>
      </c>
      <c r="E202" s="14">
        <f t="shared" ref="E202:V202" si="119">E203*E204</f>
        <v>0</v>
      </c>
      <c r="F202" s="14">
        <f t="shared" si="119"/>
        <v>0</v>
      </c>
      <c r="G202" s="14"/>
      <c r="H202" s="14">
        <f t="shared" si="119"/>
        <v>0</v>
      </c>
      <c r="I202" s="14">
        <f t="shared" si="119"/>
        <v>0</v>
      </c>
      <c r="J202" s="14">
        <f t="shared" si="119"/>
        <v>0</v>
      </c>
      <c r="K202" s="14">
        <f t="shared" si="119"/>
        <v>0</v>
      </c>
      <c r="L202" s="201"/>
      <c r="M202" s="165"/>
      <c r="N202" s="14">
        <f t="shared" si="119"/>
        <v>0</v>
      </c>
      <c r="O202" s="14">
        <f t="shared" si="119"/>
        <v>0</v>
      </c>
      <c r="P202" s="14">
        <f t="shared" si="119"/>
        <v>0</v>
      </c>
      <c r="Q202" s="14">
        <f t="shared" si="119"/>
        <v>0</v>
      </c>
      <c r="R202" s="201"/>
      <c r="S202" s="14">
        <f t="shared" si="119"/>
        <v>0</v>
      </c>
      <c r="T202" s="14">
        <f t="shared" si="119"/>
        <v>0</v>
      </c>
      <c r="U202" s="14">
        <f t="shared" si="119"/>
        <v>0</v>
      </c>
      <c r="V202" s="14">
        <f t="shared" si="119"/>
        <v>0</v>
      </c>
      <c r="W202" s="201"/>
    </row>
    <row r="203" spans="1:23" ht="15" hidden="1" customHeight="1" x14ac:dyDescent="0.25">
      <c r="A203" s="19" t="str">
        <f>A194 &amp; ".3"</f>
        <v>16.6.0.2.3</v>
      </c>
      <c r="B203" s="40" t="s">
        <v>198</v>
      </c>
      <c r="C203" s="36" t="s">
        <v>188</v>
      </c>
      <c r="D203" s="42">
        <v>0</v>
      </c>
      <c r="E203" s="42">
        <v>0</v>
      </c>
      <c r="F203" s="42">
        <v>0</v>
      </c>
      <c r="G203" s="42"/>
      <c r="H203" s="42">
        <v>0</v>
      </c>
      <c r="I203" s="42">
        <v>0</v>
      </c>
      <c r="J203" s="42">
        <v>0</v>
      </c>
      <c r="K203" s="42">
        <v>0</v>
      </c>
      <c r="L203" s="204"/>
      <c r="M203" s="168"/>
      <c r="N203" s="42">
        <v>0</v>
      </c>
      <c r="O203" s="42">
        <v>0</v>
      </c>
      <c r="P203" s="42">
        <v>0</v>
      </c>
      <c r="Q203" s="42">
        <v>0</v>
      </c>
      <c r="R203" s="204"/>
      <c r="S203" s="42">
        <v>0</v>
      </c>
      <c r="T203" s="42">
        <v>0</v>
      </c>
      <c r="U203" s="42">
        <v>0</v>
      </c>
      <c r="V203" s="42">
        <v>0</v>
      </c>
      <c r="W203" s="204"/>
    </row>
    <row r="204" spans="1:23" ht="15" hidden="1" customHeight="1" x14ac:dyDescent="0.25">
      <c r="A204" s="19" t="str">
        <f>A193 &amp; ".3"</f>
        <v>16.6.0.1.3</v>
      </c>
      <c r="B204" s="40" t="s">
        <v>199</v>
      </c>
      <c r="C204" s="36" t="s">
        <v>186</v>
      </c>
      <c r="D204" s="11">
        <v>0</v>
      </c>
      <c r="E204" s="11">
        <v>0</v>
      </c>
      <c r="F204" s="11">
        <v>0</v>
      </c>
      <c r="G204" s="11"/>
      <c r="H204" s="11">
        <v>0</v>
      </c>
      <c r="I204" s="11">
        <v>0</v>
      </c>
      <c r="J204" s="11">
        <v>0</v>
      </c>
      <c r="K204" s="11">
        <v>0</v>
      </c>
      <c r="L204" s="198"/>
      <c r="M204" s="164"/>
      <c r="N204" s="11">
        <v>0</v>
      </c>
      <c r="O204" s="11">
        <v>0</v>
      </c>
      <c r="P204" s="11">
        <v>0</v>
      </c>
      <c r="Q204" s="11">
        <v>0</v>
      </c>
      <c r="R204" s="198"/>
      <c r="S204" s="11">
        <v>0</v>
      </c>
      <c r="T204" s="11">
        <v>0</v>
      </c>
      <c r="U204" s="11">
        <v>0</v>
      </c>
      <c r="V204" s="11">
        <v>0</v>
      </c>
      <c r="W204" s="198"/>
    </row>
    <row r="205" spans="1:23" ht="15" hidden="1" customHeight="1" x14ac:dyDescent="0.25">
      <c r="A205" s="19" t="str">
        <f>A192 &amp; ".4"</f>
        <v>16.6.4</v>
      </c>
      <c r="B205" s="40" t="s">
        <v>200</v>
      </c>
      <c r="C205" s="36" t="s">
        <v>71</v>
      </c>
      <c r="D205" s="14">
        <f>D206*D207</f>
        <v>0</v>
      </c>
      <c r="E205" s="14">
        <f t="shared" ref="E205:V205" si="120">E206*E207</f>
        <v>0</v>
      </c>
      <c r="F205" s="14">
        <f t="shared" si="120"/>
        <v>0</v>
      </c>
      <c r="G205" s="14"/>
      <c r="H205" s="14">
        <f t="shared" si="120"/>
        <v>0</v>
      </c>
      <c r="I205" s="14">
        <f t="shared" si="120"/>
        <v>0</v>
      </c>
      <c r="J205" s="14">
        <f t="shared" si="120"/>
        <v>0</v>
      </c>
      <c r="K205" s="14">
        <f t="shared" si="120"/>
        <v>0</v>
      </c>
      <c r="L205" s="201"/>
      <c r="M205" s="165"/>
      <c r="N205" s="14">
        <f t="shared" si="120"/>
        <v>0</v>
      </c>
      <c r="O205" s="14">
        <f t="shared" si="120"/>
        <v>0</v>
      </c>
      <c r="P205" s="14">
        <f t="shared" si="120"/>
        <v>0</v>
      </c>
      <c r="Q205" s="14">
        <f t="shared" si="120"/>
        <v>0</v>
      </c>
      <c r="R205" s="201"/>
      <c r="S205" s="14">
        <f t="shared" si="120"/>
        <v>0</v>
      </c>
      <c r="T205" s="14">
        <f t="shared" si="120"/>
        <v>0</v>
      </c>
      <c r="U205" s="14">
        <f t="shared" si="120"/>
        <v>0</v>
      </c>
      <c r="V205" s="14">
        <f t="shared" si="120"/>
        <v>0</v>
      </c>
      <c r="W205" s="201"/>
    </row>
    <row r="206" spans="1:23" ht="15" hidden="1" customHeight="1" x14ac:dyDescent="0.25">
      <c r="A206" s="19" t="str">
        <f>A194 &amp; ".4"</f>
        <v>16.6.0.2.4</v>
      </c>
      <c r="B206" s="40" t="s">
        <v>201</v>
      </c>
      <c r="C206" s="36" t="s">
        <v>188</v>
      </c>
      <c r="D206" s="42">
        <v>0</v>
      </c>
      <c r="E206" s="42">
        <v>0</v>
      </c>
      <c r="F206" s="42">
        <v>0</v>
      </c>
      <c r="G206" s="42"/>
      <c r="H206" s="42">
        <v>0</v>
      </c>
      <c r="I206" s="42">
        <v>0</v>
      </c>
      <c r="J206" s="42">
        <v>0</v>
      </c>
      <c r="K206" s="42">
        <v>0</v>
      </c>
      <c r="L206" s="204"/>
      <c r="M206" s="168"/>
      <c r="N206" s="42">
        <v>0</v>
      </c>
      <c r="O206" s="42">
        <v>0</v>
      </c>
      <c r="P206" s="42">
        <v>0</v>
      </c>
      <c r="Q206" s="42">
        <v>0</v>
      </c>
      <c r="R206" s="204"/>
      <c r="S206" s="42">
        <v>0</v>
      </c>
      <c r="T206" s="42">
        <v>0</v>
      </c>
      <c r="U206" s="42">
        <v>0</v>
      </c>
      <c r="V206" s="42">
        <v>0</v>
      </c>
      <c r="W206" s="204"/>
    </row>
    <row r="207" spans="1:23" ht="15" hidden="1" customHeight="1" x14ac:dyDescent="0.25">
      <c r="A207" s="19" t="str">
        <f>A193 &amp; ".4"</f>
        <v>16.6.0.1.4</v>
      </c>
      <c r="B207" s="40" t="s">
        <v>202</v>
      </c>
      <c r="C207" s="36" t="s">
        <v>186</v>
      </c>
      <c r="D207" s="11">
        <v>0</v>
      </c>
      <c r="E207" s="11">
        <v>0</v>
      </c>
      <c r="F207" s="11">
        <v>0</v>
      </c>
      <c r="G207" s="11"/>
      <c r="H207" s="11">
        <v>0</v>
      </c>
      <c r="I207" s="11">
        <v>0</v>
      </c>
      <c r="J207" s="11">
        <v>0</v>
      </c>
      <c r="K207" s="11">
        <v>0</v>
      </c>
      <c r="L207" s="198"/>
      <c r="M207" s="164"/>
      <c r="N207" s="11">
        <v>0</v>
      </c>
      <c r="O207" s="11">
        <v>0</v>
      </c>
      <c r="P207" s="11">
        <v>0</v>
      </c>
      <c r="Q207" s="11">
        <v>0</v>
      </c>
      <c r="R207" s="198"/>
      <c r="S207" s="11">
        <v>0</v>
      </c>
      <c r="T207" s="11">
        <v>0</v>
      </c>
      <c r="U207" s="11">
        <v>0</v>
      </c>
      <c r="V207" s="11">
        <v>0</v>
      </c>
      <c r="W207" s="198"/>
    </row>
    <row r="208" spans="1:23" x14ac:dyDescent="0.25">
      <c r="A208" s="44" t="s">
        <v>203</v>
      </c>
      <c r="B208" s="15" t="s">
        <v>204</v>
      </c>
      <c r="C208" s="32" t="s">
        <v>71</v>
      </c>
      <c r="D208" s="31">
        <f t="shared" ref="D208:W208" si="121">D209+D229</f>
        <v>594.00394000000006</v>
      </c>
      <c r="E208" s="31">
        <f t="shared" si="121"/>
        <v>533.71691299999998</v>
      </c>
      <c r="F208" s="31">
        <f t="shared" si="121"/>
        <v>620.44471999999996</v>
      </c>
      <c r="G208" s="239">
        <f t="shared" si="121"/>
        <v>609.70366999999999</v>
      </c>
      <c r="H208" s="31">
        <f t="shared" si="121"/>
        <v>587.31964500000004</v>
      </c>
      <c r="I208" s="31">
        <f t="shared" si="121"/>
        <v>0</v>
      </c>
      <c r="J208" s="31">
        <f t="shared" si="121"/>
        <v>0</v>
      </c>
      <c r="K208" s="31">
        <f t="shared" si="121"/>
        <v>0</v>
      </c>
      <c r="L208" s="199">
        <f t="shared" si="121"/>
        <v>1975.4596715</v>
      </c>
      <c r="M208" s="160">
        <f>M209+M229</f>
        <v>369.77109999999999</v>
      </c>
      <c r="N208" s="31">
        <f t="shared" si="121"/>
        <v>640.17961700000001</v>
      </c>
      <c r="O208" s="31">
        <f t="shared" si="121"/>
        <v>0</v>
      </c>
      <c r="P208" s="31">
        <f t="shared" si="121"/>
        <v>0</v>
      </c>
      <c r="Q208" s="31">
        <f t="shared" si="121"/>
        <v>0</v>
      </c>
      <c r="R208" s="199">
        <f t="shared" si="121"/>
        <v>2223.7326677999999</v>
      </c>
      <c r="S208" s="31">
        <f t="shared" si="121"/>
        <v>697.78971899999999</v>
      </c>
      <c r="T208" s="31">
        <f t="shared" si="121"/>
        <v>0</v>
      </c>
      <c r="U208" s="31">
        <f t="shared" si="121"/>
        <v>0</v>
      </c>
      <c r="V208" s="31">
        <f t="shared" si="121"/>
        <v>0</v>
      </c>
      <c r="W208" s="199">
        <f t="shared" si="121"/>
        <v>2335.5215039999998</v>
      </c>
    </row>
    <row r="209" spans="1:23" x14ac:dyDescent="0.25">
      <c r="A209" s="45" t="s">
        <v>205</v>
      </c>
      <c r="B209" s="15" t="s">
        <v>206</v>
      </c>
      <c r="C209" s="32" t="s">
        <v>71</v>
      </c>
      <c r="D209" s="31">
        <f t="shared" ref="D209:W209" si="122">D210+D212+D213</f>
        <v>594.00394000000006</v>
      </c>
      <c r="E209" s="31">
        <f t="shared" si="122"/>
        <v>533.71691299999998</v>
      </c>
      <c r="F209" s="31">
        <f t="shared" si="122"/>
        <v>620.44471999999996</v>
      </c>
      <c r="G209" s="233">
        <f t="shared" si="122"/>
        <v>609.70366999999999</v>
      </c>
      <c r="H209" s="31">
        <f t="shared" si="122"/>
        <v>587.31964500000004</v>
      </c>
      <c r="I209" s="31">
        <f t="shared" si="122"/>
        <v>0</v>
      </c>
      <c r="J209" s="31">
        <f t="shared" si="122"/>
        <v>0</v>
      </c>
      <c r="K209" s="31">
        <f t="shared" si="122"/>
        <v>0</v>
      </c>
      <c r="L209" s="199">
        <f>L210+L212+L213-0.01</f>
        <v>1975.4596715</v>
      </c>
      <c r="M209" s="31">
        <v>369.77109999999999</v>
      </c>
      <c r="N209" s="31">
        <f t="shared" si="122"/>
        <v>640.17961700000001</v>
      </c>
      <c r="O209" s="31">
        <f t="shared" si="122"/>
        <v>0</v>
      </c>
      <c r="P209" s="31">
        <f t="shared" si="122"/>
        <v>0</v>
      </c>
      <c r="Q209" s="31">
        <f t="shared" si="122"/>
        <v>0</v>
      </c>
      <c r="R209" s="199">
        <f t="shared" si="122"/>
        <v>2223.7326677999999</v>
      </c>
      <c r="S209" s="31">
        <f t="shared" si="122"/>
        <v>697.78971899999999</v>
      </c>
      <c r="T209" s="31">
        <f t="shared" si="122"/>
        <v>0</v>
      </c>
      <c r="U209" s="31">
        <f t="shared" si="122"/>
        <v>0</v>
      </c>
      <c r="V209" s="31">
        <f t="shared" si="122"/>
        <v>0</v>
      </c>
      <c r="W209" s="199">
        <f t="shared" si="122"/>
        <v>2335.5215039999998</v>
      </c>
    </row>
    <row r="210" spans="1:23" x14ac:dyDescent="0.25">
      <c r="A210" s="45" t="s">
        <v>207</v>
      </c>
      <c r="B210" s="15" t="s">
        <v>208</v>
      </c>
      <c r="C210" s="32" t="s">
        <v>71</v>
      </c>
      <c r="D210" s="11">
        <v>0</v>
      </c>
      <c r="E210" s="11">
        <v>0</v>
      </c>
      <c r="F210" s="11">
        <v>0</v>
      </c>
      <c r="G210" s="232">
        <v>0</v>
      </c>
      <c r="H210" s="11">
        <v>0</v>
      </c>
      <c r="I210" s="11">
        <v>0</v>
      </c>
      <c r="J210" s="11">
        <v>0</v>
      </c>
      <c r="K210" s="11">
        <v>0</v>
      </c>
      <c r="L210" s="198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98">
        <v>0</v>
      </c>
      <c r="S210" s="11">
        <v>0</v>
      </c>
      <c r="T210" s="11">
        <v>0</v>
      </c>
      <c r="U210" s="11">
        <v>0</v>
      </c>
      <c r="V210" s="11">
        <v>0</v>
      </c>
      <c r="W210" s="198">
        <v>0</v>
      </c>
    </row>
    <row r="211" spans="1:23" x14ac:dyDescent="0.25">
      <c r="A211" s="45" t="s">
        <v>209</v>
      </c>
      <c r="B211" s="34" t="s">
        <v>210</v>
      </c>
      <c r="C211" s="36" t="s">
        <v>71</v>
      </c>
      <c r="D211" s="11">
        <v>0</v>
      </c>
      <c r="E211" s="11">
        <v>0</v>
      </c>
      <c r="F211" s="11">
        <v>0</v>
      </c>
      <c r="G211" s="232">
        <v>0</v>
      </c>
      <c r="H211" s="11">
        <v>0</v>
      </c>
      <c r="I211" s="11">
        <v>0</v>
      </c>
      <c r="J211" s="11">
        <v>0</v>
      </c>
      <c r="K211" s="11">
        <v>0</v>
      </c>
      <c r="L211" s="198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98">
        <v>0</v>
      </c>
      <c r="S211" s="11">
        <v>0</v>
      </c>
      <c r="T211" s="11">
        <v>0</v>
      </c>
      <c r="U211" s="11">
        <v>0</v>
      </c>
      <c r="V211" s="11">
        <v>0</v>
      </c>
      <c r="W211" s="198">
        <v>0</v>
      </c>
    </row>
    <row r="212" spans="1:23" x14ac:dyDescent="0.25">
      <c r="A212" s="45" t="s">
        <v>211</v>
      </c>
      <c r="B212" s="46" t="s">
        <v>212</v>
      </c>
      <c r="C212" s="32" t="s">
        <v>71</v>
      </c>
      <c r="D212" s="11">
        <v>0</v>
      </c>
      <c r="E212" s="11">
        <v>0</v>
      </c>
      <c r="F212" s="11">
        <v>0</v>
      </c>
      <c r="G212" s="232">
        <v>0</v>
      </c>
      <c r="H212" s="11">
        <v>0</v>
      </c>
      <c r="I212" s="11">
        <v>0</v>
      </c>
      <c r="J212" s="11">
        <v>0</v>
      </c>
      <c r="K212" s="11">
        <v>0</v>
      </c>
      <c r="L212" s="198">
        <v>1464.41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98">
        <v>1674.16</v>
      </c>
      <c r="S212" s="11">
        <v>0</v>
      </c>
      <c r="T212" s="11">
        <v>0</v>
      </c>
      <c r="U212" s="11">
        <v>0</v>
      </c>
      <c r="V212" s="11">
        <v>0</v>
      </c>
      <c r="W212" s="198">
        <v>1746.62</v>
      </c>
    </row>
    <row r="213" spans="1:23" x14ac:dyDescent="0.25">
      <c r="A213" s="47" t="s">
        <v>213</v>
      </c>
      <c r="B213" s="46" t="s">
        <v>214</v>
      </c>
      <c r="C213" s="32" t="s">
        <v>71</v>
      </c>
      <c r="D213" s="31">
        <f t="shared" ref="D213:W214" si="123">D217+D220+D223+D226</f>
        <v>594.00394000000006</v>
      </c>
      <c r="E213" s="31">
        <f t="shared" si="123"/>
        <v>533.71691299999998</v>
      </c>
      <c r="F213" s="31">
        <f t="shared" si="123"/>
        <v>620.44471999999996</v>
      </c>
      <c r="G213" s="233">
        <f t="shared" si="123"/>
        <v>609.70366999999999</v>
      </c>
      <c r="H213" s="31">
        <f t="shared" si="123"/>
        <v>587.31964500000004</v>
      </c>
      <c r="I213" s="31">
        <f t="shared" si="123"/>
        <v>0</v>
      </c>
      <c r="J213" s="31">
        <f t="shared" si="123"/>
        <v>0</v>
      </c>
      <c r="K213" s="31">
        <f t="shared" si="123"/>
        <v>0</v>
      </c>
      <c r="L213" s="199">
        <f t="shared" si="123"/>
        <v>511.05967149999998</v>
      </c>
      <c r="M213" s="160">
        <f>M217+M220+M223+M226</f>
        <v>252.27988999999999</v>
      </c>
      <c r="N213" s="31">
        <f t="shared" si="123"/>
        <v>640.17961700000001</v>
      </c>
      <c r="O213" s="31">
        <f t="shared" si="123"/>
        <v>0</v>
      </c>
      <c r="P213" s="31">
        <f t="shared" si="123"/>
        <v>0</v>
      </c>
      <c r="Q213" s="31">
        <f t="shared" si="123"/>
        <v>0</v>
      </c>
      <c r="R213" s="31">
        <f t="shared" si="123"/>
        <v>549.57266779999998</v>
      </c>
      <c r="S213" s="31">
        <f t="shared" si="123"/>
        <v>697.78971899999999</v>
      </c>
      <c r="T213" s="31">
        <f t="shared" si="123"/>
        <v>0</v>
      </c>
      <c r="U213" s="31">
        <f t="shared" si="123"/>
        <v>0</v>
      </c>
      <c r="V213" s="31">
        <f t="shared" si="123"/>
        <v>0</v>
      </c>
      <c r="W213" s="31">
        <f t="shared" si="123"/>
        <v>588.90150400000005</v>
      </c>
    </row>
    <row r="214" spans="1:23" x14ac:dyDescent="0.25">
      <c r="A214" s="19" t="str">
        <f>A213 &amp; ".0.1"</f>
        <v>17.1.3.0.1</v>
      </c>
      <c r="B214" s="35" t="s">
        <v>215</v>
      </c>
      <c r="C214" s="36" t="s">
        <v>186</v>
      </c>
      <c r="D214" s="14">
        <f t="shared" si="123"/>
        <v>118.54</v>
      </c>
      <c r="E214" s="14">
        <f t="shared" si="123"/>
        <v>113.27</v>
      </c>
      <c r="F214" s="14">
        <f t="shared" si="123"/>
        <v>118.88</v>
      </c>
      <c r="G214" s="235">
        <f t="shared" si="123"/>
        <v>125.485</v>
      </c>
      <c r="H214" s="14">
        <f t="shared" si="123"/>
        <v>109.45</v>
      </c>
      <c r="I214" s="14">
        <f t="shared" si="123"/>
        <v>109.45</v>
      </c>
      <c r="J214" s="14">
        <f t="shared" si="123"/>
        <v>109.45</v>
      </c>
      <c r="K214" s="14">
        <f t="shared" si="123"/>
        <v>109.45</v>
      </c>
      <c r="L214" s="201">
        <f t="shared" si="123"/>
        <v>99.13</v>
      </c>
      <c r="M214" s="165">
        <f t="shared" si="123"/>
        <v>50.862881048387095</v>
      </c>
      <c r="N214" s="14">
        <f t="shared" si="123"/>
        <v>109.45</v>
      </c>
      <c r="O214" s="14">
        <f t="shared" si="123"/>
        <v>109.45</v>
      </c>
      <c r="P214" s="14">
        <f t="shared" si="123"/>
        <v>109.45</v>
      </c>
      <c r="Q214" s="14">
        <f t="shared" si="123"/>
        <v>109.45</v>
      </c>
      <c r="R214" s="14">
        <f t="shared" si="123"/>
        <v>99.13</v>
      </c>
      <c r="S214" s="14">
        <f t="shared" si="123"/>
        <v>109.45</v>
      </c>
      <c r="T214" s="14">
        <f t="shared" si="123"/>
        <v>0</v>
      </c>
      <c r="U214" s="14">
        <f t="shared" si="123"/>
        <v>0</v>
      </c>
      <c r="V214" s="14">
        <f t="shared" si="123"/>
        <v>0</v>
      </c>
      <c r="W214" s="14">
        <f t="shared" si="123"/>
        <v>99.13</v>
      </c>
    </row>
    <row r="215" spans="1:23" x14ac:dyDescent="0.25">
      <c r="A215" s="19" t="str">
        <f>A213 &amp; ".0.2"</f>
        <v>17.1.3.0.2</v>
      </c>
      <c r="B215" s="35" t="s">
        <v>216</v>
      </c>
      <c r="C215" s="36" t="s">
        <v>188</v>
      </c>
      <c r="D215" s="41">
        <f t="shared" ref="D215:W215" si="124">IF(D213=0,0,D213/D214)</f>
        <v>5.0110000000000001</v>
      </c>
      <c r="E215" s="41">
        <f t="shared" si="124"/>
        <v>4.7119</v>
      </c>
      <c r="F215" s="31">
        <f t="shared" si="124"/>
        <v>5.2190841184387615</v>
      </c>
      <c r="G215" s="235">
        <f t="shared" si="124"/>
        <v>4.8587773040602462</v>
      </c>
      <c r="H215" s="41">
        <f t="shared" si="124"/>
        <v>5.3661000000000003</v>
      </c>
      <c r="I215" s="41">
        <f t="shared" si="124"/>
        <v>0</v>
      </c>
      <c r="J215" s="41">
        <f t="shared" si="124"/>
        <v>0</v>
      </c>
      <c r="K215" s="41">
        <f t="shared" si="124"/>
        <v>0</v>
      </c>
      <c r="L215" s="203">
        <f t="shared" si="124"/>
        <v>5.1554491223645718</v>
      </c>
      <c r="M215" s="167">
        <f t="shared" si="124"/>
        <v>4.96</v>
      </c>
      <c r="N215" s="41">
        <f t="shared" si="124"/>
        <v>5.8490599999999997</v>
      </c>
      <c r="O215" s="41">
        <f t="shared" si="124"/>
        <v>0</v>
      </c>
      <c r="P215" s="41">
        <f t="shared" si="124"/>
        <v>0</v>
      </c>
      <c r="Q215" s="41">
        <f t="shared" si="124"/>
        <v>0</v>
      </c>
      <c r="R215" s="41">
        <f t="shared" si="124"/>
        <v>5.5439591223645719</v>
      </c>
      <c r="S215" s="41">
        <f t="shared" si="124"/>
        <v>6.3754200000000001</v>
      </c>
      <c r="T215" s="41">
        <f t="shared" si="124"/>
        <v>0</v>
      </c>
      <c r="U215" s="41">
        <f t="shared" si="124"/>
        <v>0</v>
      </c>
      <c r="V215" s="41">
        <f t="shared" si="124"/>
        <v>0</v>
      </c>
      <c r="W215" s="41">
        <f t="shared" si="124"/>
        <v>5.9406991223645722</v>
      </c>
    </row>
    <row r="216" spans="1:23" x14ac:dyDescent="0.25">
      <c r="A216" s="19" t="str">
        <f>A213 &amp; ".0.3"</f>
        <v>17.1.3.0.3</v>
      </c>
      <c r="B216" s="35" t="s">
        <v>217</v>
      </c>
      <c r="C216" s="36" t="s">
        <v>190</v>
      </c>
      <c r="D216" s="14">
        <f t="shared" ref="D216:W216" si="125">IF(D10=0,0,IF(D7=0,D214/D10*1000,D214/D7*1000))</f>
        <v>25.131022870030812</v>
      </c>
      <c r="E216" s="14">
        <f t="shared" si="125"/>
        <v>31.243511004224839</v>
      </c>
      <c r="F216" s="14">
        <f t="shared" si="125"/>
        <v>25.131124316444996</v>
      </c>
      <c r="G216" s="235">
        <f t="shared" si="125"/>
        <v>33.836855882449683</v>
      </c>
      <c r="H216" s="14">
        <f t="shared" si="125"/>
        <v>27.746863425603166</v>
      </c>
      <c r="I216" s="14">
        <f t="shared" si="125"/>
        <v>24.99064991216169</v>
      </c>
      <c r="J216" s="14">
        <f t="shared" si="125"/>
        <v>24.99064991216169</v>
      </c>
      <c r="K216" s="14">
        <f t="shared" si="125"/>
        <v>24.99064991216169</v>
      </c>
      <c r="L216" s="201">
        <f t="shared" si="125"/>
        <v>25.130621940429794</v>
      </c>
      <c r="M216" s="165">
        <f t="shared" si="125"/>
        <v>22.208023623347362</v>
      </c>
      <c r="N216" s="14">
        <f t="shared" si="125"/>
        <v>24.159014656542471</v>
      </c>
      <c r="O216" s="14">
        <f t="shared" si="125"/>
        <v>24.99064991216169</v>
      </c>
      <c r="P216" s="14">
        <f t="shared" si="125"/>
        <v>24.99064991216169</v>
      </c>
      <c r="Q216" s="14">
        <f t="shared" si="125"/>
        <v>24.99064991216169</v>
      </c>
      <c r="R216" s="14">
        <f t="shared" si="125"/>
        <v>25.130621940429801</v>
      </c>
      <c r="S216" s="14">
        <f t="shared" si="125"/>
        <v>24.159014656542471</v>
      </c>
      <c r="T216" s="14">
        <f t="shared" si="125"/>
        <v>0</v>
      </c>
      <c r="U216" s="14">
        <f t="shared" si="125"/>
        <v>0</v>
      </c>
      <c r="V216" s="14">
        <f t="shared" si="125"/>
        <v>0</v>
      </c>
      <c r="W216" s="14">
        <f t="shared" si="125"/>
        <v>25.130621940429801</v>
      </c>
    </row>
    <row r="217" spans="1:23" x14ac:dyDescent="0.25">
      <c r="A217" s="19" t="str">
        <f>A213 &amp; ".1"</f>
        <v>17.1.3.1</v>
      </c>
      <c r="B217" s="35" t="s">
        <v>218</v>
      </c>
      <c r="C217" s="36" t="s">
        <v>71</v>
      </c>
      <c r="D217" s="14">
        <f t="shared" ref="D217:V217" si="126">D218*D219</f>
        <v>594.00394000000006</v>
      </c>
      <c r="E217" s="14">
        <f t="shared" si="126"/>
        <v>533.71691299999998</v>
      </c>
      <c r="F217" s="14">
        <f>F218*F219+0.01</f>
        <v>620.44471999999996</v>
      </c>
      <c r="G217" s="240">
        <f>G218*G219</f>
        <v>609.70366999999999</v>
      </c>
      <c r="H217" s="14">
        <f t="shared" si="126"/>
        <v>587.31964500000004</v>
      </c>
      <c r="I217" s="14">
        <f t="shared" si="126"/>
        <v>0</v>
      </c>
      <c r="J217" s="14">
        <f t="shared" si="126"/>
        <v>0</v>
      </c>
      <c r="K217" s="14">
        <f t="shared" si="126"/>
        <v>0</v>
      </c>
      <c r="L217" s="199">
        <f>L218*L219-0.01</f>
        <v>511.05967149999998</v>
      </c>
      <c r="M217" s="160">
        <f>M218*M219</f>
        <v>252.27988999999999</v>
      </c>
      <c r="N217" s="14">
        <f t="shared" si="126"/>
        <v>640.17961700000001</v>
      </c>
      <c r="O217" s="14">
        <f t="shared" si="126"/>
        <v>0</v>
      </c>
      <c r="P217" s="14">
        <f t="shared" si="126"/>
        <v>0</v>
      </c>
      <c r="Q217" s="14">
        <f t="shared" si="126"/>
        <v>0</v>
      </c>
      <c r="R217" s="14">
        <f>R218*R219-0.01</f>
        <v>549.57266779999998</v>
      </c>
      <c r="S217" s="14">
        <f t="shared" si="126"/>
        <v>697.78971899999999</v>
      </c>
      <c r="T217" s="14">
        <f t="shared" si="126"/>
        <v>0</v>
      </c>
      <c r="U217" s="14">
        <f t="shared" si="126"/>
        <v>0</v>
      </c>
      <c r="V217" s="14">
        <f t="shared" si="126"/>
        <v>0</v>
      </c>
      <c r="W217" s="14">
        <f>W218*W219-0.01</f>
        <v>588.90150400000005</v>
      </c>
    </row>
    <row r="218" spans="1:23" x14ac:dyDescent="0.25">
      <c r="A218" s="19" t="str">
        <f>A217 &amp; ".1"</f>
        <v>17.1.3.1.1</v>
      </c>
      <c r="B218" s="35" t="s">
        <v>219</v>
      </c>
      <c r="C218" s="36" t="s">
        <v>186</v>
      </c>
      <c r="D218" s="11">
        <v>118.54</v>
      </c>
      <c r="E218" s="11">
        <v>113.27</v>
      </c>
      <c r="F218" s="53">
        <v>118.88</v>
      </c>
      <c r="G218" s="257">
        <v>125.485</v>
      </c>
      <c r="H218" s="11">
        <v>109.45</v>
      </c>
      <c r="I218" s="11">
        <v>109.45</v>
      </c>
      <c r="J218" s="11">
        <v>109.45</v>
      </c>
      <c r="K218" s="11">
        <v>109.45</v>
      </c>
      <c r="L218" s="198">
        <v>99.13</v>
      </c>
      <c r="M218" s="164">
        <f>252.27989/M219</f>
        <v>50.862881048387095</v>
      </c>
      <c r="N218" s="11">
        <v>109.45</v>
      </c>
      <c r="O218" s="11">
        <v>109.45</v>
      </c>
      <c r="P218" s="11">
        <v>109.45</v>
      </c>
      <c r="Q218" s="11">
        <v>109.45</v>
      </c>
      <c r="R218" s="198">
        <v>99.13</v>
      </c>
      <c r="S218" s="11">
        <v>109.45</v>
      </c>
      <c r="T218" s="11"/>
      <c r="U218" s="11"/>
      <c r="V218" s="11"/>
      <c r="W218" s="198">
        <v>99.13</v>
      </c>
    </row>
    <row r="219" spans="1:23" x14ac:dyDescent="0.25">
      <c r="A219" s="19" t="str">
        <f>A217 &amp; ".2"</f>
        <v>17.1.3.1.2</v>
      </c>
      <c r="B219" s="35" t="s">
        <v>220</v>
      </c>
      <c r="C219" s="36" t="s">
        <v>188</v>
      </c>
      <c r="D219" s="42">
        <v>5.0110000000000001</v>
      </c>
      <c r="E219" s="42">
        <v>4.7119</v>
      </c>
      <c r="F219" s="122">
        <v>5.2190000000000003</v>
      </c>
      <c r="G219" s="255">
        <f>609.70367/G218</f>
        <v>4.8587773040602462</v>
      </c>
      <c r="H219" s="42">
        <v>5.3661000000000003</v>
      </c>
      <c r="I219" s="42"/>
      <c r="J219" s="42"/>
      <c r="K219" s="42"/>
      <c r="L219" s="208">
        <v>5.1555499999999999</v>
      </c>
      <c r="M219" s="282">
        <v>4.96</v>
      </c>
      <c r="N219" s="42">
        <v>5.8490599999999997</v>
      </c>
      <c r="O219" s="42"/>
      <c r="P219" s="42"/>
      <c r="Q219" s="42"/>
      <c r="R219" s="204">
        <v>5.54406</v>
      </c>
      <c r="S219" s="42">
        <v>6.3754200000000001</v>
      </c>
      <c r="T219" s="42"/>
      <c r="U219" s="42"/>
      <c r="V219" s="42"/>
      <c r="W219" s="204">
        <v>5.9408000000000003</v>
      </c>
    </row>
    <row r="220" spans="1:23" x14ac:dyDescent="0.25">
      <c r="A220" s="19" t="str">
        <f>A213 &amp; ".2"</f>
        <v>17.1.3.2</v>
      </c>
      <c r="B220" s="35" t="s">
        <v>221</v>
      </c>
      <c r="C220" s="36" t="s">
        <v>71</v>
      </c>
      <c r="D220" s="14">
        <f>D221*D222</f>
        <v>0</v>
      </c>
      <c r="E220" s="14">
        <f t="shared" ref="E220:V220" si="127">E221*E222</f>
        <v>0</v>
      </c>
      <c r="F220" s="14">
        <f t="shared" si="127"/>
        <v>0</v>
      </c>
      <c r="G220" s="235">
        <f t="shared" si="127"/>
        <v>0</v>
      </c>
      <c r="H220" s="235">
        <f t="shared" si="127"/>
        <v>0</v>
      </c>
      <c r="I220" s="235">
        <f t="shared" si="127"/>
        <v>0</v>
      </c>
      <c r="J220" s="235">
        <f t="shared" si="127"/>
        <v>0</v>
      </c>
      <c r="K220" s="235">
        <f t="shared" si="127"/>
        <v>0</v>
      </c>
      <c r="L220" s="235">
        <f t="shared" si="127"/>
        <v>0</v>
      </c>
      <c r="M220" s="14">
        <f t="shared" si="127"/>
        <v>0</v>
      </c>
      <c r="N220" s="14">
        <f t="shared" si="127"/>
        <v>0</v>
      </c>
      <c r="O220" s="14">
        <f t="shared" si="127"/>
        <v>0</v>
      </c>
      <c r="P220" s="14">
        <f t="shared" si="127"/>
        <v>0</v>
      </c>
      <c r="Q220" s="14">
        <f t="shared" si="127"/>
        <v>0</v>
      </c>
      <c r="R220" s="201"/>
      <c r="S220" s="14">
        <f t="shared" si="127"/>
        <v>0</v>
      </c>
      <c r="T220" s="14">
        <f t="shared" si="127"/>
        <v>0</v>
      </c>
      <c r="U220" s="14">
        <f t="shared" si="127"/>
        <v>0</v>
      </c>
      <c r="V220" s="14">
        <f t="shared" si="127"/>
        <v>0</v>
      </c>
      <c r="W220" s="201"/>
    </row>
    <row r="221" spans="1:23" x14ac:dyDescent="0.25">
      <c r="A221" s="19" t="str">
        <f>A220 &amp; ".1"</f>
        <v>17.1.3.2.1</v>
      </c>
      <c r="B221" s="35" t="s">
        <v>222</v>
      </c>
      <c r="C221" s="36" t="s">
        <v>186</v>
      </c>
      <c r="D221" s="11">
        <v>0</v>
      </c>
      <c r="E221" s="11">
        <v>0</v>
      </c>
      <c r="F221" s="11">
        <v>0</v>
      </c>
      <c r="G221" s="232">
        <v>0</v>
      </c>
      <c r="H221" s="11">
        <v>0</v>
      </c>
      <c r="I221" s="11">
        <v>0</v>
      </c>
      <c r="J221" s="11">
        <v>0</v>
      </c>
      <c r="K221" s="11">
        <v>0</v>
      </c>
      <c r="L221" s="198"/>
      <c r="M221" s="164"/>
      <c r="N221" s="11">
        <v>0</v>
      </c>
      <c r="O221" s="11">
        <v>0</v>
      </c>
      <c r="P221" s="11">
        <v>0</v>
      </c>
      <c r="Q221" s="11">
        <v>0</v>
      </c>
      <c r="R221" s="198"/>
      <c r="S221" s="11">
        <v>0</v>
      </c>
      <c r="T221" s="11"/>
      <c r="U221" s="11"/>
      <c r="V221" s="11"/>
      <c r="W221" s="198"/>
    </row>
    <row r="222" spans="1:23" x14ac:dyDescent="0.25">
      <c r="A222" s="19" t="str">
        <f>A220 &amp; ".2"</f>
        <v>17.1.3.2.2</v>
      </c>
      <c r="B222" s="35" t="s">
        <v>223</v>
      </c>
      <c r="C222" s="36" t="s">
        <v>188</v>
      </c>
      <c r="D222" s="11">
        <v>0</v>
      </c>
      <c r="E222" s="11">
        <v>0</v>
      </c>
      <c r="F222" s="11">
        <v>0</v>
      </c>
      <c r="G222" s="232">
        <v>0</v>
      </c>
      <c r="H222" s="11">
        <v>0</v>
      </c>
      <c r="I222" s="11">
        <v>0</v>
      </c>
      <c r="J222" s="11">
        <v>0</v>
      </c>
      <c r="K222" s="11">
        <v>0</v>
      </c>
      <c r="L222" s="198"/>
      <c r="M222" s="164"/>
      <c r="N222" s="11">
        <v>0</v>
      </c>
      <c r="O222" s="11">
        <v>0</v>
      </c>
      <c r="P222" s="11">
        <v>0</v>
      </c>
      <c r="Q222" s="11">
        <v>0</v>
      </c>
      <c r="R222" s="198"/>
      <c r="S222" s="11">
        <v>0</v>
      </c>
      <c r="T222" s="42"/>
      <c r="U222" s="42"/>
      <c r="V222" s="42"/>
      <c r="W222" s="204"/>
    </row>
    <row r="223" spans="1:23" x14ac:dyDescent="0.25">
      <c r="A223" s="19" t="str">
        <f>A213 &amp; ".3"</f>
        <v>17.1.3.3</v>
      </c>
      <c r="B223" s="35" t="s">
        <v>224</v>
      </c>
      <c r="C223" s="36" t="s">
        <v>71</v>
      </c>
      <c r="D223" s="14">
        <f>D224*D225</f>
        <v>0</v>
      </c>
      <c r="E223" s="14">
        <f t="shared" ref="E223:V223" si="128">E224*E225</f>
        <v>0</v>
      </c>
      <c r="F223" s="14">
        <f t="shared" si="128"/>
        <v>0</v>
      </c>
      <c r="G223" s="235">
        <f t="shared" si="128"/>
        <v>0</v>
      </c>
      <c r="H223" s="235">
        <f t="shared" si="128"/>
        <v>0</v>
      </c>
      <c r="I223" s="235">
        <f t="shared" si="128"/>
        <v>0</v>
      </c>
      <c r="J223" s="235">
        <f t="shared" si="128"/>
        <v>0</v>
      </c>
      <c r="K223" s="235">
        <f t="shared" si="128"/>
        <v>0</v>
      </c>
      <c r="L223" s="235">
        <f t="shared" si="128"/>
        <v>0</v>
      </c>
      <c r="M223" s="14">
        <f t="shared" si="128"/>
        <v>0</v>
      </c>
      <c r="N223" s="14">
        <f t="shared" si="128"/>
        <v>0</v>
      </c>
      <c r="O223" s="14">
        <f t="shared" si="128"/>
        <v>0</v>
      </c>
      <c r="P223" s="14">
        <f t="shared" si="128"/>
        <v>0</v>
      </c>
      <c r="Q223" s="14">
        <f t="shared" si="128"/>
        <v>0</v>
      </c>
      <c r="R223" s="201"/>
      <c r="S223" s="14">
        <f t="shared" si="128"/>
        <v>0</v>
      </c>
      <c r="T223" s="14">
        <f t="shared" si="128"/>
        <v>0</v>
      </c>
      <c r="U223" s="14">
        <f t="shared" si="128"/>
        <v>0</v>
      </c>
      <c r="V223" s="14">
        <f t="shared" si="128"/>
        <v>0</v>
      </c>
      <c r="W223" s="201"/>
    </row>
    <row r="224" spans="1:23" x14ac:dyDescent="0.25">
      <c r="A224" s="19" t="str">
        <f>A223 &amp; ".1"</f>
        <v>17.1.3.3.1</v>
      </c>
      <c r="B224" s="35" t="s">
        <v>225</v>
      </c>
      <c r="C224" s="36" t="s">
        <v>186</v>
      </c>
      <c r="D224" s="11">
        <v>0</v>
      </c>
      <c r="E224" s="11">
        <v>0</v>
      </c>
      <c r="F224" s="11">
        <v>0</v>
      </c>
      <c r="G224" s="232">
        <v>0</v>
      </c>
      <c r="H224" s="11">
        <v>0</v>
      </c>
      <c r="I224" s="11">
        <v>0</v>
      </c>
      <c r="J224" s="11">
        <v>0</v>
      </c>
      <c r="K224" s="11">
        <v>0</v>
      </c>
      <c r="L224" s="198"/>
      <c r="M224" s="11"/>
      <c r="N224" s="11">
        <v>0</v>
      </c>
      <c r="O224" s="11">
        <v>0</v>
      </c>
      <c r="P224" s="11">
        <v>0</v>
      </c>
      <c r="Q224" s="11">
        <v>0</v>
      </c>
      <c r="R224" s="198"/>
      <c r="S224" s="11">
        <v>0</v>
      </c>
      <c r="T224" s="11"/>
      <c r="U224" s="11"/>
      <c r="V224" s="11"/>
      <c r="W224" s="198"/>
    </row>
    <row r="225" spans="1:23" x14ac:dyDescent="0.25">
      <c r="A225" s="19" t="str">
        <f>A223 &amp; ".2"</f>
        <v>17.1.3.3.2</v>
      </c>
      <c r="B225" s="35" t="s">
        <v>226</v>
      </c>
      <c r="C225" s="36" t="s">
        <v>188</v>
      </c>
      <c r="D225" s="11">
        <v>0</v>
      </c>
      <c r="E225" s="11">
        <v>0</v>
      </c>
      <c r="F225" s="11">
        <v>0</v>
      </c>
      <c r="G225" s="232">
        <v>0</v>
      </c>
      <c r="H225" s="11">
        <v>0</v>
      </c>
      <c r="I225" s="11">
        <v>0</v>
      </c>
      <c r="J225" s="11">
        <v>0</v>
      </c>
      <c r="K225" s="11">
        <v>0</v>
      </c>
      <c r="L225" s="198"/>
      <c r="M225" s="11"/>
      <c r="N225" s="11">
        <v>0</v>
      </c>
      <c r="O225" s="11">
        <v>0</v>
      </c>
      <c r="P225" s="11">
        <v>0</v>
      </c>
      <c r="Q225" s="11">
        <v>0</v>
      </c>
      <c r="R225" s="198"/>
      <c r="S225" s="11">
        <v>0</v>
      </c>
      <c r="T225" s="42"/>
      <c r="U225" s="42"/>
      <c r="V225" s="42"/>
      <c r="W225" s="204"/>
    </row>
    <row r="226" spans="1:23" x14ac:dyDescent="0.25">
      <c r="A226" s="19" t="str">
        <f>A213 &amp; ".4"</f>
        <v>17.1.3.4</v>
      </c>
      <c r="B226" s="35" t="s">
        <v>227</v>
      </c>
      <c r="C226" s="36" t="s">
        <v>71</v>
      </c>
      <c r="D226" s="14">
        <f>D227*D228</f>
        <v>0</v>
      </c>
      <c r="E226" s="14">
        <f t="shared" ref="E226:V226" si="129">E227*E228</f>
        <v>0</v>
      </c>
      <c r="F226" s="14">
        <f t="shared" si="129"/>
        <v>0</v>
      </c>
      <c r="G226" s="235">
        <f t="shared" si="129"/>
        <v>0</v>
      </c>
      <c r="H226" s="235">
        <f t="shared" si="129"/>
        <v>0</v>
      </c>
      <c r="I226" s="235">
        <f t="shared" si="129"/>
        <v>0</v>
      </c>
      <c r="J226" s="235">
        <f t="shared" si="129"/>
        <v>0</v>
      </c>
      <c r="K226" s="235">
        <f t="shared" si="129"/>
        <v>0</v>
      </c>
      <c r="L226" s="235">
        <f t="shared" si="129"/>
        <v>0</v>
      </c>
      <c r="M226" s="14">
        <f t="shared" si="129"/>
        <v>0</v>
      </c>
      <c r="N226" s="14">
        <f t="shared" si="129"/>
        <v>0</v>
      </c>
      <c r="O226" s="14">
        <f t="shared" si="129"/>
        <v>0</v>
      </c>
      <c r="P226" s="14">
        <f t="shared" si="129"/>
        <v>0</v>
      </c>
      <c r="Q226" s="14">
        <f t="shared" si="129"/>
        <v>0</v>
      </c>
      <c r="R226" s="201"/>
      <c r="S226" s="14">
        <f t="shared" si="129"/>
        <v>0</v>
      </c>
      <c r="T226" s="14">
        <f t="shared" si="129"/>
        <v>0</v>
      </c>
      <c r="U226" s="14">
        <f t="shared" si="129"/>
        <v>0</v>
      </c>
      <c r="V226" s="14">
        <f t="shared" si="129"/>
        <v>0</v>
      </c>
      <c r="W226" s="201"/>
    </row>
    <row r="227" spans="1:23" x14ac:dyDescent="0.25">
      <c r="A227" s="19" t="str">
        <f>A226 &amp; ".1"</f>
        <v>17.1.3.4.1</v>
      </c>
      <c r="B227" s="35" t="s">
        <v>228</v>
      </c>
      <c r="C227" s="36" t="s">
        <v>186</v>
      </c>
      <c r="D227" s="11">
        <v>0</v>
      </c>
      <c r="E227" s="11">
        <v>0</v>
      </c>
      <c r="F227" s="11">
        <v>0</v>
      </c>
      <c r="G227" s="232">
        <v>0</v>
      </c>
      <c r="H227" s="11">
        <v>0</v>
      </c>
      <c r="I227" s="11">
        <v>0</v>
      </c>
      <c r="J227" s="11">
        <v>0</v>
      </c>
      <c r="K227" s="11">
        <v>0</v>
      </c>
      <c r="L227" s="198"/>
      <c r="M227" s="11"/>
      <c r="N227" s="11">
        <v>0</v>
      </c>
      <c r="O227" s="11">
        <v>0</v>
      </c>
      <c r="P227" s="11">
        <v>0</v>
      </c>
      <c r="Q227" s="11">
        <v>0</v>
      </c>
      <c r="R227" s="198"/>
      <c r="S227" s="11">
        <v>0</v>
      </c>
      <c r="T227" s="11"/>
      <c r="U227" s="11"/>
      <c r="V227" s="11"/>
      <c r="W227" s="198"/>
    </row>
    <row r="228" spans="1:23" x14ac:dyDescent="0.25">
      <c r="A228" s="19" t="str">
        <f>A226 &amp; ".2"</f>
        <v>17.1.3.4.2</v>
      </c>
      <c r="B228" s="35" t="s">
        <v>229</v>
      </c>
      <c r="C228" s="36" t="s">
        <v>188</v>
      </c>
      <c r="D228" s="11">
        <v>0</v>
      </c>
      <c r="E228" s="11">
        <v>0</v>
      </c>
      <c r="F228" s="11">
        <v>0</v>
      </c>
      <c r="G228" s="232">
        <v>0</v>
      </c>
      <c r="H228" s="11">
        <v>0</v>
      </c>
      <c r="I228" s="11">
        <v>0</v>
      </c>
      <c r="J228" s="11">
        <v>0</v>
      </c>
      <c r="K228" s="11">
        <v>0</v>
      </c>
      <c r="L228" s="198"/>
      <c r="M228" s="11"/>
      <c r="N228" s="11">
        <v>0</v>
      </c>
      <c r="O228" s="11">
        <v>0</v>
      </c>
      <c r="P228" s="11">
        <v>0</v>
      </c>
      <c r="Q228" s="11">
        <v>0</v>
      </c>
      <c r="R228" s="198"/>
      <c r="S228" s="11">
        <v>0</v>
      </c>
      <c r="T228" s="42"/>
      <c r="U228" s="42"/>
      <c r="V228" s="42"/>
      <c r="W228" s="204"/>
    </row>
    <row r="229" spans="1:23" x14ac:dyDescent="0.25">
      <c r="A229" s="47" t="s">
        <v>230</v>
      </c>
      <c r="B229" s="15" t="s">
        <v>578</v>
      </c>
      <c r="C229" s="48" t="s">
        <v>71</v>
      </c>
      <c r="D229" s="31">
        <f>D230+D231</f>
        <v>0</v>
      </c>
      <c r="E229" s="31">
        <f t="shared" ref="E229:W229" si="130">E230+E231</f>
        <v>0</v>
      </c>
      <c r="F229" s="31">
        <f t="shared" si="130"/>
        <v>0</v>
      </c>
      <c r="G229" s="233">
        <f t="shared" si="130"/>
        <v>0</v>
      </c>
      <c r="H229" s="31">
        <f t="shared" si="130"/>
        <v>0</v>
      </c>
      <c r="I229" s="31">
        <f t="shared" si="130"/>
        <v>0</v>
      </c>
      <c r="J229" s="31">
        <f t="shared" si="130"/>
        <v>0</v>
      </c>
      <c r="K229" s="31">
        <f t="shared" si="130"/>
        <v>0</v>
      </c>
      <c r="L229" s="199">
        <f>L230+L231</f>
        <v>0</v>
      </c>
      <c r="M229" s="31">
        <f>M230+M231</f>
        <v>0</v>
      </c>
      <c r="N229" s="31">
        <f t="shared" si="130"/>
        <v>0</v>
      </c>
      <c r="O229" s="31">
        <f t="shared" si="130"/>
        <v>0</v>
      </c>
      <c r="P229" s="31">
        <f t="shared" si="130"/>
        <v>0</v>
      </c>
      <c r="Q229" s="31">
        <f t="shared" si="130"/>
        <v>0</v>
      </c>
      <c r="R229" s="199">
        <f t="shared" si="130"/>
        <v>0</v>
      </c>
      <c r="S229" s="31">
        <f t="shared" si="130"/>
        <v>0</v>
      </c>
      <c r="T229" s="31">
        <f t="shared" si="130"/>
        <v>0</v>
      </c>
      <c r="U229" s="31">
        <f t="shared" si="130"/>
        <v>0</v>
      </c>
      <c r="V229" s="31">
        <f t="shared" si="130"/>
        <v>0</v>
      </c>
      <c r="W229" s="199">
        <f t="shared" si="130"/>
        <v>0</v>
      </c>
    </row>
    <row r="230" spans="1:23" x14ac:dyDescent="0.25">
      <c r="A230" s="47" t="s">
        <v>232</v>
      </c>
      <c r="B230" s="15" t="s">
        <v>233</v>
      </c>
      <c r="C230" s="32" t="s">
        <v>71</v>
      </c>
      <c r="D230" s="11">
        <v>0</v>
      </c>
      <c r="E230" s="11">
        <v>0</v>
      </c>
      <c r="F230" s="11">
        <v>0</v>
      </c>
      <c r="G230" s="232">
        <v>0</v>
      </c>
      <c r="H230" s="11">
        <v>0</v>
      </c>
      <c r="I230" s="11">
        <v>0</v>
      </c>
      <c r="J230" s="11">
        <v>0</v>
      </c>
      <c r="K230" s="11">
        <v>0</v>
      </c>
      <c r="L230" s="198">
        <v>0</v>
      </c>
      <c r="M230" s="11"/>
      <c r="N230" s="11">
        <v>0</v>
      </c>
      <c r="O230" s="11">
        <v>0</v>
      </c>
      <c r="P230" s="11">
        <v>0</v>
      </c>
      <c r="Q230" s="11">
        <v>0</v>
      </c>
      <c r="R230" s="198">
        <v>0</v>
      </c>
      <c r="S230" s="11">
        <v>0</v>
      </c>
      <c r="T230" s="11">
        <v>0</v>
      </c>
      <c r="U230" s="11">
        <v>0</v>
      </c>
      <c r="V230" s="11">
        <v>0</v>
      </c>
      <c r="W230" s="198">
        <v>0</v>
      </c>
    </row>
    <row r="231" spans="1:23" x14ac:dyDescent="0.25">
      <c r="A231" s="47" t="s">
        <v>234</v>
      </c>
      <c r="B231" s="46" t="s">
        <v>235</v>
      </c>
      <c r="C231" s="32" t="s">
        <v>71</v>
      </c>
      <c r="D231" s="31">
        <f t="shared" ref="D231:W232" si="131">D235+D238+D241+D244</f>
        <v>0</v>
      </c>
      <c r="E231" s="31">
        <f t="shared" si="131"/>
        <v>0</v>
      </c>
      <c r="F231" s="31">
        <f t="shared" si="131"/>
        <v>0</v>
      </c>
      <c r="G231" s="233">
        <f t="shared" si="131"/>
        <v>0</v>
      </c>
      <c r="H231" s="31">
        <f t="shared" si="131"/>
        <v>0</v>
      </c>
      <c r="I231" s="31">
        <f t="shared" si="131"/>
        <v>0</v>
      </c>
      <c r="J231" s="31">
        <f t="shared" si="131"/>
        <v>0</v>
      </c>
      <c r="K231" s="31">
        <f t="shared" si="131"/>
        <v>0</v>
      </c>
      <c r="L231" s="199">
        <f t="shared" si="131"/>
        <v>0</v>
      </c>
      <c r="M231" s="31">
        <f t="shared" si="131"/>
        <v>0</v>
      </c>
      <c r="N231" s="31">
        <f t="shared" si="131"/>
        <v>0</v>
      </c>
      <c r="O231" s="31">
        <f t="shared" si="131"/>
        <v>0</v>
      </c>
      <c r="P231" s="31">
        <f t="shared" si="131"/>
        <v>0</v>
      </c>
      <c r="Q231" s="31">
        <f t="shared" si="131"/>
        <v>0</v>
      </c>
      <c r="R231" s="199">
        <f t="shared" si="131"/>
        <v>0</v>
      </c>
      <c r="S231" s="31">
        <f t="shared" si="131"/>
        <v>0</v>
      </c>
      <c r="T231" s="31">
        <f t="shared" si="131"/>
        <v>0</v>
      </c>
      <c r="U231" s="31">
        <f t="shared" si="131"/>
        <v>0</v>
      </c>
      <c r="V231" s="31">
        <f t="shared" si="131"/>
        <v>0</v>
      </c>
      <c r="W231" s="199">
        <f t="shared" si="131"/>
        <v>0</v>
      </c>
    </row>
    <row r="232" spans="1:23" ht="15" hidden="1" customHeight="1" x14ac:dyDescent="0.25">
      <c r="A232" s="19" t="str">
        <f>A231 &amp; ".0.1"</f>
        <v>17.2.2.0.1</v>
      </c>
      <c r="B232" s="35" t="s">
        <v>215</v>
      </c>
      <c r="C232" s="36" t="s">
        <v>186</v>
      </c>
      <c r="D232" s="14">
        <f t="shared" si="131"/>
        <v>0</v>
      </c>
      <c r="E232" s="14">
        <f t="shared" si="131"/>
        <v>0</v>
      </c>
      <c r="F232" s="14">
        <f t="shared" si="131"/>
        <v>0</v>
      </c>
      <c r="G232" s="14"/>
      <c r="H232" s="14">
        <f t="shared" si="131"/>
        <v>0</v>
      </c>
      <c r="I232" s="14">
        <f t="shared" si="131"/>
        <v>0</v>
      </c>
      <c r="J232" s="14">
        <f t="shared" si="131"/>
        <v>0</v>
      </c>
      <c r="K232" s="14">
        <f t="shared" si="131"/>
        <v>0</v>
      </c>
      <c r="L232" s="201"/>
      <c r="M232" s="165"/>
      <c r="N232" s="14">
        <f t="shared" si="131"/>
        <v>0</v>
      </c>
      <c r="O232" s="14">
        <f t="shared" si="131"/>
        <v>0</v>
      </c>
      <c r="P232" s="14">
        <f t="shared" si="131"/>
        <v>0</v>
      </c>
      <c r="Q232" s="14">
        <f t="shared" si="131"/>
        <v>0</v>
      </c>
      <c r="R232" s="201"/>
      <c r="S232" s="14">
        <f t="shared" si="131"/>
        <v>0</v>
      </c>
      <c r="T232" s="14">
        <f t="shared" si="131"/>
        <v>0</v>
      </c>
      <c r="U232" s="14">
        <f t="shared" si="131"/>
        <v>0</v>
      </c>
      <c r="V232" s="14">
        <f t="shared" si="131"/>
        <v>0</v>
      </c>
      <c r="W232" s="201"/>
    </row>
    <row r="233" spans="1:23" ht="15" hidden="1" customHeight="1" x14ac:dyDescent="0.25">
      <c r="A233" s="19" t="str">
        <f>A231 &amp; ".0.2"</f>
        <v>17.2.2.0.2</v>
      </c>
      <c r="B233" s="35" t="s">
        <v>216</v>
      </c>
      <c r="C233" s="36" t="s">
        <v>188</v>
      </c>
      <c r="D233" s="41">
        <f t="shared" ref="D233:V233" si="132">IF(D231=0,0,D231/D232)</f>
        <v>0</v>
      </c>
      <c r="E233" s="41">
        <f t="shared" si="132"/>
        <v>0</v>
      </c>
      <c r="F233" s="41">
        <f t="shared" si="132"/>
        <v>0</v>
      </c>
      <c r="G233" s="41"/>
      <c r="H233" s="41">
        <f t="shared" si="132"/>
        <v>0</v>
      </c>
      <c r="I233" s="41">
        <f t="shared" si="132"/>
        <v>0</v>
      </c>
      <c r="J233" s="41">
        <f t="shared" si="132"/>
        <v>0</v>
      </c>
      <c r="K233" s="41">
        <f t="shared" si="132"/>
        <v>0</v>
      </c>
      <c r="L233" s="203"/>
      <c r="M233" s="167"/>
      <c r="N233" s="41">
        <f t="shared" si="132"/>
        <v>0</v>
      </c>
      <c r="O233" s="41">
        <f t="shared" si="132"/>
        <v>0</v>
      </c>
      <c r="P233" s="41">
        <f t="shared" si="132"/>
        <v>0</v>
      </c>
      <c r="Q233" s="41">
        <f t="shared" si="132"/>
        <v>0</v>
      </c>
      <c r="R233" s="203"/>
      <c r="S233" s="41">
        <f t="shared" si="132"/>
        <v>0</v>
      </c>
      <c r="T233" s="41">
        <f t="shared" si="132"/>
        <v>0</v>
      </c>
      <c r="U233" s="41">
        <f t="shared" si="132"/>
        <v>0</v>
      </c>
      <c r="V233" s="41">
        <f t="shared" si="132"/>
        <v>0</v>
      </c>
      <c r="W233" s="203"/>
    </row>
    <row r="234" spans="1:23" ht="15" hidden="1" customHeight="1" x14ac:dyDescent="0.25">
      <c r="A234" s="19" t="str">
        <f>A231 &amp; ".0.3"</f>
        <v>17.2.2.0.3</v>
      </c>
      <c r="B234" s="35" t="s">
        <v>217</v>
      </c>
      <c r="C234" s="36" t="s">
        <v>190</v>
      </c>
      <c r="D234" s="14">
        <f t="shared" ref="D234:V234" si="133">IF(D10=0,0,IF(D7=0,D232/D28*1000,D232/D7*1000))</f>
        <v>0</v>
      </c>
      <c r="E234" s="14">
        <f t="shared" si="133"/>
        <v>0</v>
      </c>
      <c r="F234" s="14">
        <f t="shared" si="133"/>
        <v>0</v>
      </c>
      <c r="G234" s="14"/>
      <c r="H234" s="14">
        <f t="shared" si="133"/>
        <v>0</v>
      </c>
      <c r="I234" s="14">
        <f t="shared" si="133"/>
        <v>0</v>
      </c>
      <c r="J234" s="14">
        <f t="shared" si="133"/>
        <v>0</v>
      </c>
      <c r="K234" s="14">
        <f t="shared" si="133"/>
        <v>0</v>
      </c>
      <c r="L234" s="201"/>
      <c r="M234" s="165"/>
      <c r="N234" s="14">
        <f t="shared" si="133"/>
        <v>0</v>
      </c>
      <c r="O234" s="14">
        <f t="shared" si="133"/>
        <v>0</v>
      </c>
      <c r="P234" s="14">
        <f t="shared" si="133"/>
        <v>0</v>
      </c>
      <c r="Q234" s="14">
        <f t="shared" si="133"/>
        <v>0</v>
      </c>
      <c r="R234" s="201"/>
      <c r="S234" s="14">
        <f t="shared" si="133"/>
        <v>0</v>
      </c>
      <c r="T234" s="14">
        <f t="shared" si="133"/>
        <v>0</v>
      </c>
      <c r="U234" s="14">
        <f t="shared" si="133"/>
        <v>0</v>
      </c>
      <c r="V234" s="14">
        <f t="shared" si="133"/>
        <v>0</v>
      </c>
      <c r="W234" s="201"/>
    </row>
    <row r="235" spans="1:23" ht="15" hidden="1" customHeight="1" x14ac:dyDescent="0.25">
      <c r="A235" s="19" t="str">
        <f>A231 &amp; ".1"</f>
        <v>17.2.2.1</v>
      </c>
      <c r="B235" s="35" t="s">
        <v>218</v>
      </c>
      <c r="C235" s="36" t="s">
        <v>71</v>
      </c>
      <c r="D235" s="14">
        <f t="shared" ref="D235:V235" si="134">D236*D237</f>
        <v>0</v>
      </c>
      <c r="E235" s="14">
        <f t="shared" si="134"/>
        <v>0</v>
      </c>
      <c r="F235" s="14">
        <f t="shared" si="134"/>
        <v>0</v>
      </c>
      <c r="G235" s="14"/>
      <c r="H235" s="14">
        <f t="shared" si="134"/>
        <v>0</v>
      </c>
      <c r="I235" s="14">
        <f t="shared" si="134"/>
        <v>0</v>
      </c>
      <c r="J235" s="14">
        <f t="shared" si="134"/>
        <v>0</v>
      </c>
      <c r="K235" s="14">
        <f t="shared" si="134"/>
        <v>0</v>
      </c>
      <c r="L235" s="201"/>
      <c r="M235" s="165"/>
      <c r="N235" s="14">
        <f t="shared" si="134"/>
        <v>0</v>
      </c>
      <c r="O235" s="14">
        <f t="shared" si="134"/>
        <v>0</v>
      </c>
      <c r="P235" s="14">
        <f t="shared" si="134"/>
        <v>0</v>
      </c>
      <c r="Q235" s="14">
        <f t="shared" si="134"/>
        <v>0</v>
      </c>
      <c r="R235" s="201"/>
      <c r="S235" s="14">
        <f t="shared" si="134"/>
        <v>0</v>
      </c>
      <c r="T235" s="14">
        <f t="shared" si="134"/>
        <v>0</v>
      </c>
      <c r="U235" s="14">
        <f t="shared" si="134"/>
        <v>0</v>
      </c>
      <c r="V235" s="14">
        <f t="shared" si="134"/>
        <v>0</v>
      </c>
      <c r="W235" s="201"/>
    </row>
    <row r="236" spans="1:23" ht="15" hidden="1" customHeight="1" x14ac:dyDescent="0.25">
      <c r="A236" s="19" t="str">
        <f>A235 &amp; ".1"</f>
        <v>17.2.2.1.1</v>
      </c>
      <c r="B236" s="35" t="s">
        <v>219</v>
      </c>
      <c r="C236" s="36" t="s">
        <v>186</v>
      </c>
      <c r="D236" s="11">
        <v>0</v>
      </c>
      <c r="E236" s="11">
        <v>0</v>
      </c>
      <c r="F236" s="11">
        <v>0</v>
      </c>
      <c r="G236" s="11"/>
      <c r="H236" s="11">
        <v>0</v>
      </c>
      <c r="I236" s="11">
        <v>0</v>
      </c>
      <c r="J236" s="11">
        <v>0</v>
      </c>
      <c r="K236" s="11">
        <v>0</v>
      </c>
      <c r="L236" s="198"/>
      <c r="M236" s="164"/>
      <c r="N236" s="11">
        <v>0</v>
      </c>
      <c r="O236" s="11">
        <v>0</v>
      </c>
      <c r="P236" s="11">
        <v>0</v>
      </c>
      <c r="Q236" s="11">
        <v>0</v>
      </c>
      <c r="R236" s="198"/>
      <c r="S236" s="11">
        <v>0</v>
      </c>
      <c r="T236" s="11">
        <v>0</v>
      </c>
      <c r="U236" s="11">
        <v>0</v>
      </c>
      <c r="V236" s="11">
        <v>0</v>
      </c>
      <c r="W236" s="198"/>
    </row>
    <row r="237" spans="1:23" ht="15" hidden="1" customHeight="1" x14ac:dyDescent="0.25">
      <c r="A237" s="19" t="str">
        <f>A235 &amp; ".2"</f>
        <v>17.2.2.1.2</v>
      </c>
      <c r="B237" s="35" t="s">
        <v>220</v>
      </c>
      <c r="C237" s="36" t="s">
        <v>188</v>
      </c>
      <c r="D237" s="11">
        <v>0</v>
      </c>
      <c r="E237" s="11">
        <v>0</v>
      </c>
      <c r="F237" s="11">
        <v>0</v>
      </c>
      <c r="G237" s="11"/>
      <c r="H237" s="11">
        <v>0</v>
      </c>
      <c r="I237" s="11">
        <v>0</v>
      </c>
      <c r="J237" s="11">
        <v>0</v>
      </c>
      <c r="K237" s="11">
        <v>0</v>
      </c>
      <c r="L237" s="198"/>
      <c r="M237" s="164"/>
      <c r="N237" s="11">
        <v>0</v>
      </c>
      <c r="O237" s="11">
        <v>0</v>
      </c>
      <c r="P237" s="11">
        <v>0</v>
      </c>
      <c r="Q237" s="11">
        <v>0</v>
      </c>
      <c r="R237" s="198"/>
      <c r="S237" s="11">
        <v>0</v>
      </c>
      <c r="T237" s="11">
        <v>0</v>
      </c>
      <c r="U237" s="11">
        <v>0</v>
      </c>
      <c r="V237" s="11">
        <v>0</v>
      </c>
      <c r="W237" s="198"/>
    </row>
    <row r="238" spans="1:23" ht="15" hidden="1" customHeight="1" x14ac:dyDescent="0.25">
      <c r="A238" s="19" t="str">
        <f>A231 &amp; ".2"</f>
        <v>17.2.2.2</v>
      </c>
      <c r="B238" s="35" t="s">
        <v>221</v>
      </c>
      <c r="C238" s="36" t="s">
        <v>71</v>
      </c>
      <c r="D238" s="14">
        <f>D239*D240</f>
        <v>0</v>
      </c>
      <c r="E238" s="14">
        <f t="shared" ref="E238:I238" si="135">E239*E240</f>
        <v>0</v>
      </c>
      <c r="F238" s="14">
        <f t="shared" si="135"/>
        <v>0</v>
      </c>
      <c r="G238" s="14"/>
      <c r="H238" s="14">
        <f t="shared" si="135"/>
        <v>0</v>
      </c>
      <c r="I238" s="14">
        <f t="shared" si="135"/>
        <v>0</v>
      </c>
      <c r="J238" s="14">
        <f>J239*J240</f>
        <v>0</v>
      </c>
      <c r="K238" s="14">
        <f>K239*K240</f>
        <v>0</v>
      </c>
      <c r="L238" s="201"/>
      <c r="M238" s="165"/>
      <c r="N238" s="14">
        <f t="shared" ref="N238:O238" si="136">N239*N240</f>
        <v>0</v>
      </c>
      <c r="O238" s="14">
        <f t="shared" si="136"/>
        <v>0</v>
      </c>
      <c r="P238" s="14">
        <f>P239*P240</f>
        <v>0</v>
      </c>
      <c r="Q238" s="14">
        <f>Q239*Q240</f>
        <v>0</v>
      </c>
      <c r="R238" s="201"/>
      <c r="S238" s="14">
        <f t="shared" ref="S238:T238" si="137">S239*S240</f>
        <v>0</v>
      </c>
      <c r="T238" s="14">
        <f t="shared" si="137"/>
        <v>0</v>
      </c>
      <c r="U238" s="14">
        <f>U239*U240</f>
        <v>0</v>
      </c>
      <c r="V238" s="14">
        <f>V239*V240</f>
        <v>0</v>
      </c>
      <c r="W238" s="201"/>
    </row>
    <row r="239" spans="1:23" ht="15" hidden="1" customHeight="1" x14ac:dyDescent="0.25">
      <c r="A239" s="19" t="str">
        <f>A238 &amp; ".1"</f>
        <v>17.2.2.2.1</v>
      </c>
      <c r="B239" s="35" t="s">
        <v>222</v>
      </c>
      <c r="C239" s="36" t="s">
        <v>186</v>
      </c>
      <c r="D239" s="11">
        <v>0</v>
      </c>
      <c r="E239" s="11">
        <v>0</v>
      </c>
      <c r="F239" s="11">
        <v>0</v>
      </c>
      <c r="G239" s="11"/>
      <c r="H239" s="11">
        <v>0</v>
      </c>
      <c r="I239" s="11">
        <v>0</v>
      </c>
      <c r="J239" s="11">
        <v>0</v>
      </c>
      <c r="K239" s="11">
        <v>0</v>
      </c>
      <c r="L239" s="198"/>
      <c r="M239" s="164"/>
      <c r="N239" s="11">
        <v>0</v>
      </c>
      <c r="O239" s="11">
        <v>0</v>
      </c>
      <c r="P239" s="11">
        <v>0</v>
      </c>
      <c r="Q239" s="11">
        <v>0</v>
      </c>
      <c r="R239" s="198"/>
      <c r="S239" s="11">
        <v>0</v>
      </c>
      <c r="T239" s="11">
        <v>0</v>
      </c>
      <c r="U239" s="11">
        <v>0</v>
      </c>
      <c r="V239" s="11">
        <v>0</v>
      </c>
      <c r="W239" s="198"/>
    </row>
    <row r="240" spans="1:23" ht="15" hidden="1" customHeight="1" x14ac:dyDescent="0.25">
      <c r="A240" s="19" t="str">
        <f>A238 &amp; ".2"</f>
        <v>17.2.2.2.2</v>
      </c>
      <c r="B240" s="35" t="s">
        <v>223</v>
      </c>
      <c r="C240" s="36" t="s">
        <v>188</v>
      </c>
      <c r="D240" s="11">
        <v>0</v>
      </c>
      <c r="E240" s="11">
        <v>0</v>
      </c>
      <c r="F240" s="11">
        <v>0</v>
      </c>
      <c r="G240" s="11"/>
      <c r="H240" s="11">
        <v>0</v>
      </c>
      <c r="I240" s="11">
        <v>0</v>
      </c>
      <c r="J240" s="11">
        <v>0</v>
      </c>
      <c r="K240" s="11">
        <v>0</v>
      </c>
      <c r="L240" s="198"/>
      <c r="M240" s="164"/>
      <c r="N240" s="11">
        <v>0</v>
      </c>
      <c r="O240" s="11">
        <v>0</v>
      </c>
      <c r="P240" s="11">
        <v>0</v>
      </c>
      <c r="Q240" s="11">
        <v>0</v>
      </c>
      <c r="R240" s="198"/>
      <c r="S240" s="11">
        <v>0</v>
      </c>
      <c r="T240" s="11">
        <v>0</v>
      </c>
      <c r="U240" s="11">
        <v>0</v>
      </c>
      <c r="V240" s="11">
        <v>0</v>
      </c>
      <c r="W240" s="198"/>
    </row>
    <row r="241" spans="1:23" ht="15" hidden="1" customHeight="1" x14ac:dyDescent="0.25">
      <c r="A241" s="19" t="str">
        <f>A231 &amp; ".3"</f>
        <v>17.2.2.3</v>
      </c>
      <c r="B241" s="35" t="s">
        <v>224</v>
      </c>
      <c r="C241" s="36" t="s">
        <v>71</v>
      </c>
      <c r="D241" s="14">
        <f>D242*D243</f>
        <v>0</v>
      </c>
      <c r="E241" s="14">
        <f t="shared" ref="E241:I241" si="138">E242*E243</f>
        <v>0</v>
      </c>
      <c r="F241" s="14">
        <f t="shared" si="138"/>
        <v>0</v>
      </c>
      <c r="G241" s="14"/>
      <c r="H241" s="14">
        <f t="shared" si="138"/>
        <v>0</v>
      </c>
      <c r="I241" s="14">
        <f t="shared" si="138"/>
        <v>0</v>
      </c>
      <c r="J241" s="14">
        <f>J242*J243</f>
        <v>0</v>
      </c>
      <c r="K241" s="14">
        <f>K242*K243</f>
        <v>0</v>
      </c>
      <c r="L241" s="201"/>
      <c r="M241" s="165"/>
      <c r="N241" s="14">
        <f t="shared" ref="N241:O241" si="139">N242*N243</f>
        <v>0</v>
      </c>
      <c r="O241" s="14">
        <f t="shared" si="139"/>
        <v>0</v>
      </c>
      <c r="P241" s="14">
        <f>P242*P243</f>
        <v>0</v>
      </c>
      <c r="Q241" s="14">
        <f>Q242*Q243</f>
        <v>0</v>
      </c>
      <c r="R241" s="201"/>
      <c r="S241" s="14">
        <f t="shared" ref="S241:T241" si="140">S242*S243</f>
        <v>0</v>
      </c>
      <c r="T241" s="14">
        <f t="shared" si="140"/>
        <v>0</v>
      </c>
      <c r="U241" s="14">
        <f>U242*U243</f>
        <v>0</v>
      </c>
      <c r="V241" s="14">
        <f>V242*V243</f>
        <v>0</v>
      </c>
      <c r="W241" s="201"/>
    </row>
    <row r="242" spans="1:23" ht="15" hidden="1" customHeight="1" x14ac:dyDescent="0.25">
      <c r="A242" s="19" t="str">
        <f>A241 &amp; ".1"</f>
        <v>17.2.2.3.1</v>
      </c>
      <c r="B242" s="35" t="s">
        <v>225</v>
      </c>
      <c r="C242" s="36" t="s">
        <v>186</v>
      </c>
      <c r="D242" s="11">
        <v>0</v>
      </c>
      <c r="E242" s="11">
        <v>0</v>
      </c>
      <c r="F242" s="11">
        <v>0</v>
      </c>
      <c r="G242" s="11"/>
      <c r="H242" s="11">
        <v>0</v>
      </c>
      <c r="I242" s="11">
        <v>0</v>
      </c>
      <c r="J242" s="11">
        <v>0</v>
      </c>
      <c r="K242" s="11">
        <v>0</v>
      </c>
      <c r="L242" s="198"/>
      <c r="M242" s="164"/>
      <c r="N242" s="11">
        <v>0</v>
      </c>
      <c r="O242" s="11">
        <v>0</v>
      </c>
      <c r="P242" s="11">
        <v>0</v>
      </c>
      <c r="Q242" s="11">
        <v>0</v>
      </c>
      <c r="R242" s="198"/>
      <c r="S242" s="11">
        <v>0</v>
      </c>
      <c r="T242" s="11">
        <v>0</v>
      </c>
      <c r="U242" s="11">
        <v>0</v>
      </c>
      <c r="V242" s="11">
        <v>0</v>
      </c>
      <c r="W242" s="198"/>
    </row>
    <row r="243" spans="1:23" ht="15" hidden="1" customHeight="1" x14ac:dyDescent="0.25">
      <c r="A243" s="19" t="str">
        <f>A241 &amp; ".2"</f>
        <v>17.2.2.3.2</v>
      </c>
      <c r="B243" s="35" t="s">
        <v>226</v>
      </c>
      <c r="C243" s="36" t="s">
        <v>188</v>
      </c>
      <c r="D243" s="11">
        <v>0</v>
      </c>
      <c r="E243" s="11">
        <v>0</v>
      </c>
      <c r="F243" s="11">
        <v>0</v>
      </c>
      <c r="G243" s="11"/>
      <c r="H243" s="11">
        <v>0</v>
      </c>
      <c r="I243" s="11">
        <v>0</v>
      </c>
      <c r="J243" s="11">
        <v>0</v>
      </c>
      <c r="K243" s="11">
        <v>0</v>
      </c>
      <c r="L243" s="198"/>
      <c r="M243" s="164"/>
      <c r="N243" s="11">
        <v>0</v>
      </c>
      <c r="O243" s="11">
        <v>0</v>
      </c>
      <c r="P243" s="11">
        <v>0</v>
      </c>
      <c r="Q243" s="11">
        <v>0</v>
      </c>
      <c r="R243" s="198"/>
      <c r="S243" s="11">
        <v>0</v>
      </c>
      <c r="T243" s="11">
        <v>0</v>
      </c>
      <c r="U243" s="11">
        <v>0</v>
      </c>
      <c r="V243" s="11">
        <v>0</v>
      </c>
      <c r="W243" s="198"/>
    </row>
    <row r="244" spans="1:23" ht="15" hidden="1" customHeight="1" x14ac:dyDescent="0.25">
      <c r="A244" s="19" t="str">
        <f>A231 &amp; ".4"</f>
        <v>17.2.2.4</v>
      </c>
      <c r="B244" s="35" t="s">
        <v>227</v>
      </c>
      <c r="C244" s="36" t="s">
        <v>71</v>
      </c>
      <c r="D244" s="14">
        <f>D245*D246</f>
        <v>0</v>
      </c>
      <c r="E244" s="14">
        <f t="shared" ref="E244:I244" si="141">E245*E246</f>
        <v>0</v>
      </c>
      <c r="F244" s="14">
        <f t="shared" si="141"/>
        <v>0</v>
      </c>
      <c r="G244" s="14"/>
      <c r="H244" s="14">
        <f t="shared" si="141"/>
        <v>0</v>
      </c>
      <c r="I244" s="14">
        <f t="shared" si="141"/>
        <v>0</v>
      </c>
      <c r="J244" s="14">
        <f>J245*J246</f>
        <v>0</v>
      </c>
      <c r="K244" s="14">
        <f>K245*K246</f>
        <v>0</v>
      </c>
      <c r="L244" s="201"/>
      <c r="M244" s="165"/>
      <c r="N244" s="14">
        <f t="shared" ref="N244:O244" si="142">N245*N246</f>
        <v>0</v>
      </c>
      <c r="O244" s="14">
        <f t="shared" si="142"/>
        <v>0</v>
      </c>
      <c r="P244" s="14">
        <f>P245*P246</f>
        <v>0</v>
      </c>
      <c r="Q244" s="14">
        <f>Q245*Q246</f>
        <v>0</v>
      </c>
      <c r="R244" s="201"/>
      <c r="S244" s="14">
        <f t="shared" ref="S244:T244" si="143">S245*S246</f>
        <v>0</v>
      </c>
      <c r="T244" s="14">
        <f t="shared" si="143"/>
        <v>0</v>
      </c>
      <c r="U244" s="14">
        <f>U245*U246</f>
        <v>0</v>
      </c>
      <c r="V244" s="14">
        <f>V245*V246</f>
        <v>0</v>
      </c>
      <c r="W244" s="201"/>
    </row>
    <row r="245" spans="1:23" ht="15" hidden="1" customHeight="1" x14ac:dyDescent="0.25">
      <c r="A245" s="19" t="str">
        <f>A244 &amp; ".1"</f>
        <v>17.2.2.4.1</v>
      </c>
      <c r="B245" s="35" t="s">
        <v>228</v>
      </c>
      <c r="C245" s="36" t="s">
        <v>186</v>
      </c>
      <c r="D245" s="11">
        <v>0</v>
      </c>
      <c r="E245" s="11">
        <v>0</v>
      </c>
      <c r="F245" s="11">
        <v>0</v>
      </c>
      <c r="G245" s="11"/>
      <c r="H245" s="11">
        <v>0</v>
      </c>
      <c r="I245" s="11">
        <v>0</v>
      </c>
      <c r="J245" s="11">
        <v>0</v>
      </c>
      <c r="K245" s="11">
        <v>0</v>
      </c>
      <c r="L245" s="198"/>
      <c r="M245" s="164"/>
      <c r="N245" s="11">
        <v>0</v>
      </c>
      <c r="O245" s="11">
        <v>0</v>
      </c>
      <c r="P245" s="11">
        <v>0</v>
      </c>
      <c r="Q245" s="11">
        <v>0</v>
      </c>
      <c r="R245" s="198"/>
      <c r="S245" s="11">
        <v>0</v>
      </c>
      <c r="T245" s="11">
        <v>0</v>
      </c>
      <c r="U245" s="11">
        <v>0</v>
      </c>
      <c r="V245" s="11">
        <v>0</v>
      </c>
      <c r="W245" s="198"/>
    </row>
    <row r="246" spans="1:23" ht="15" hidden="1" customHeight="1" x14ac:dyDescent="0.25">
      <c r="A246" s="19" t="str">
        <f>A244 &amp; ".2"</f>
        <v>17.2.2.4.2</v>
      </c>
      <c r="B246" s="35" t="s">
        <v>229</v>
      </c>
      <c r="C246" s="36" t="s">
        <v>188</v>
      </c>
      <c r="D246" s="11">
        <v>0</v>
      </c>
      <c r="E246" s="11">
        <v>0</v>
      </c>
      <c r="F246" s="11">
        <v>0</v>
      </c>
      <c r="G246" s="11"/>
      <c r="H246" s="11">
        <v>0</v>
      </c>
      <c r="I246" s="11">
        <v>0</v>
      </c>
      <c r="J246" s="11">
        <v>0</v>
      </c>
      <c r="K246" s="11">
        <v>0</v>
      </c>
      <c r="L246" s="198"/>
      <c r="M246" s="164"/>
      <c r="N246" s="11">
        <v>0</v>
      </c>
      <c r="O246" s="11">
        <v>0</v>
      </c>
      <c r="P246" s="11">
        <v>0</v>
      </c>
      <c r="Q246" s="11">
        <v>0</v>
      </c>
      <c r="R246" s="198"/>
      <c r="S246" s="11">
        <v>0</v>
      </c>
      <c r="T246" s="11">
        <v>0</v>
      </c>
      <c r="U246" s="11">
        <v>0</v>
      </c>
      <c r="V246" s="11">
        <v>0</v>
      </c>
      <c r="W246" s="198"/>
    </row>
    <row r="247" spans="1:23" x14ac:dyDescent="0.25">
      <c r="A247" s="47" t="s">
        <v>236</v>
      </c>
      <c r="B247" s="15" t="s">
        <v>237</v>
      </c>
      <c r="C247" s="32" t="s">
        <v>71</v>
      </c>
      <c r="D247" s="31">
        <f>D248*D249</f>
        <v>16.407699999999998</v>
      </c>
      <c r="E247" s="31">
        <f t="shared" ref="E247:I247" si="144">E248*E249</f>
        <v>28.84</v>
      </c>
      <c r="F247" s="31">
        <f t="shared" si="144"/>
        <v>15.901679999999999</v>
      </c>
      <c r="G247" s="233">
        <f t="shared" si="144"/>
        <v>0</v>
      </c>
      <c r="H247" s="31">
        <f t="shared" si="144"/>
        <v>32.708379999999998</v>
      </c>
      <c r="I247" s="31">
        <f t="shared" si="144"/>
        <v>0</v>
      </c>
      <c r="J247" s="31">
        <f>J248*J249</f>
        <v>0</v>
      </c>
      <c r="K247" s="31">
        <f>K248*K249</f>
        <v>0</v>
      </c>
      <c r="L247" s="199">
        <f>L248*L249+0.01</f>
        <v>14.454320000000001</v>
      </c>
      <c r="M247" s="31">
        <f>M248*M249</f>
        <v>0</v>
      </c>
      <c r="N247" s="31">
        <f t="shared" ref="N247:V247" si="145">N248*N249</f>
        <v>35.002000000000002</v>
      </c>
      <c r="O247" s="31">
        <f t="shared" si="145"/>
        <v>0</v>
      </c>
      <c r="P247" s="31">
        <f t="shared" si="145"/>
        <v>0</v>
      </c>
      <c r="Q247" s="31">
        <f t="shared" si="145"/>
        <v>0</v>
      </c>
      <c r="R247" s="199">
        <f t="shared" si="145"/>
        <v>14.105600000000001</v>
      </c>
      <c r="S247" s="31">
        <f t="shared" si="145"/>
        <v>37.452999999999996</v>
      </c>
      <c r="T247" s="31">
        <f t="shared" si="145"/>
        <v>0</v>
      </c>
      <c r="U247" s="31">
        <f t="shared" si="145"/>
        <v>0</v>
      </c>
      <c r="V247" s="31">
        <f t="shared" si="145"/>
        <v>0</v>
      </c>
      <c r="W247" s="199">
        <f>W248*W249+0.01</f>
        <v>14.384720000000002</v>
      </c>
    </row>
    <row r="248" spans="1:23" x14ac:dyDescent="0.25">
      <c r="A248" s="49" t="s">
        <v>238</v>
      </c>
      <c r="B248" s="35" t="s">
        <v>239</v>
      </c>
      <c r="C248" s="36" t="s">
        <v>240</v>
      </c>
      <c r="D248" s="43">
        <v>0.47</v>
      </c>
      <c r="E248" s="43">
        <v>0.85604036806173944</v>
      </c>
      <c r="F248" s="125">
        <v>0.47199999999999998</v>
      </c>
      <c r="G248" s="241">
        <v>0</v>
      </c>
      <c r="H248" s="43">
        <v>0.86</v>
      </c>
      <c r="I248" s="43"/>
      <c r="J248" s="43"/>
      <c r="K248" s="43"/>
      <c r="L248" s="205">
        <v>0.46400000000000002</v>
      </c>
      <c r="M248" s="43">
        <v>0</v>
      </c>
      <c r="N248" s="43">
        <v>0.86</v>
      </c>
      <c r="O248" s="43"/>
      <c r="P248" s="43"/>
      <c r="Q248" s="43"/>
      <c r="R248" s="205">
        <v>0.46400000000000002</v>
      </c>
      <c r="S248" s="43">
        <v>0.86</v>
      </c>
      <c r="T248" s="43"/>
      <c r="U248" s="43"/>
      <c r="V248" s="43"/>
      <c r="W248" s="205">
        <v>0.46400000000000002</v>
      </c>
    </row>
    <row r="249" spans="1:23" x14ac:dyDescent="0.25">
      <c r="A249" s="49" t="s">
        <v>241</v>
      </c>
      <c r="B249" s="35" t="s">
        <v>242</v>
      </c>
      <c r="C249" s="36" t="s">
        <v>243</v>
      </c>
      <c r="D249" s="11">
        <v>34.909999999999997</v>
      </c>
      <c r="E249" s="11">
        <v>33.69</v>
      </c>
      <c r="F249" s="53">
        <v>33.69</v>
      </c>
      <c r="G249" s="232">
        <v>0</v>
      </c>
      <c r="H249" s="11">
        <v>38.033000000000001</v>
      </c>
      <c r="I249" s="11"/>
      <c r="J249" s="11"/>
      <c r="K249" s="11"/>
      <c r="L249" s="198">
        <v>31.13</v>
      </c>
      <c r="M249" s="11">
        <v>0</v>
      </c>
      <c r="N249" s="11">
        <v>40.700000000000003</v>
      </c>
      <c r="O249" s="11"/>
      <c r="P249" s="11"/>
      <c r="Q249" s="11"/>
      <c r="R249" s="198">
        <v>30.4</v>
      </c>
      <c r="S249" s="11">
        <v>43.55</v>
      </c>
      <c r="T249" s="11"/>
      <c r="U249" s="11"/>
      <c r="V249" s="11"/>
      <c r="W249" s="198">
        <v>30.98</v>
      </c>
    </row>
    <row r="250" spans="1:23" x14ac:dyDescent="0.25">
      <c r="A250" s="49" t="s">
        <v>244</v>
      </c>
      <c r="B250" s="35" t="s">
        <v>245</v>
      </c>
      <c r="C250" s="36" t="s">
        <v>246</v>
      </c>
      <c r="D250" s="50">
        <f t="shared" ref="D250:W250" si="146">IF(D10=0,0,IF(D7=0,D248/D10*1000,D248/D7*1000))</f>
        <v>9.9642152428838213E-2</v>
      </c>
      <c r="E250" s="50">
        <f t="shared" si="146"/>
        <v>0.23612348070625619</v>
      </c>
      <c r="F250" s="124">
        <f t="shared" si="146"/>
        <v>9.9780372454256708E-2</v>
      </c>
      <c r="G250" s="256">
        <f t="shared" si="146"/>
        <v>0</v>
      </c>
      <c r="H250" s="50">
        <f t="shared" si="146"/>
        <v>0.21802012376444699</v>
      </c>
      <c r="I250" s="50">
        <f t="shared" si="146"/>
        <v>0</v>
      </c>
      <c r="J250" s="50">
        <f t="shared" si="146"/>
        <v>0</v>
      </c>
      <c r="K250" s="50">
        <f t="shared" si="146"/>
        <v>0</v>
      </c>
      <c r="L250" s="206">
        <f t="shared" si="146"/>
        <v>0.1176294621240737</v>
      </c>
      <c r="M250" s="50">
        <f t="shared" si="146"/>
        <v>0</v>
      </c>
      <c r="N250" s="50">
        <f t="shared" si="146"/>
        <v>0.18982871269645066</v>
      </c>
      <c r="O250" s="50">
        <f t="shared" si="146"/>
        <v>0</v>
      </c>
      <c r="P250" s="50">
        <f t="shared" si="146"/>
        <v>0</v>
      </c>
      <c r="Q250" s="50">
        <f t="shared" si="146"/>
        <v>0</v>
      </c>
      <c r="R250" s="206">
        <f t="shared" si="146"/>
        <v>0.11762946212407373</v>
      </c>
      <c r="S250" s="50">
        <f t="shared" si="146"/>
        <v>0.18982871269645066</v>
      </c>
      <c r="T250" s="50">
        <f t="shared" si="146"/>
        <v>0</v>
      </c>
      <c r="U250" s="50">
        <f t="shared" si="146"/>
        <v>0</v>
      </c>
      <c r="V250" s="50">
        <f t="shared" si="146"/>
        <v>0</v>
      </c>
      <c r="W250" s="206">
        <f t="shared" si="146"/>
        <v>0.11762946212407373</v>
      </c>
    </row>
    <row r="251" spans="1:23" x14ac:dyDescent="0.25">
      <c r="A251" s="47" t="s">
        <v>247</v>
      </c>
      <c r="B251" s="15" t="s">
        <v>248</v>
      </c>
      <c r="C251" s="32" t="s">
        <v>71</v>
      </c>
      <c r="D251" s="31">
        <f t="shared" ref="D251:W251" si="147">D252*D253</f>
        <v>0</v>
      </c>
      <c r="E251" s="31">
        <f t="shared" si="147"/>
        <v>0</v>
      </c>
      <c r="F251" s="31">
        <f t="shared" si="147"/>
        <v>0</v>
      </c>
      <c r="G251" s="233">
        <f t="shared" si="147"/>
        <v>0</v>
      </c>
      <c r="H251" s="31">
        <f t="shared" si="147"/>
        <v>0</v>
      </c>
      <c r="I251" s="31">
        <f t="shared" si="147"/>
        <v>0</v>
      </c>
      <c r="J251" s="31">
        <f t="shared" si="147"/>
        <v>0</v>
      </c>
      <c r="K251" s="31">
        <f t="shared" si="147"/>
        <v>0</v>
      </c>
      <c r="L251" s="199">
        <f t="shared" si="147"/>
        <v>0</v>
      </c>
      <c r="M251" s="31">
        <f t="shared" si="147"/>
        <v>0</v>
      </c>
      <c r="N251" s="31">
        <f t="shared" si="147"/>
        <v>0</v>
      </c>
      <c r="O251" s="31">
        <f t="shared" si="147"/>
        <v>0</v>
      </c>
      <c r="P251" s="31">
        <f t="shared" si="147"/>
        <v>0</v>
      </c>
      <c r="Q251" s="31">
        <f t="shared" si="147"/>
        <v>0</v>
      </c>
      <c r="R251" s="199">
        <f t="shared" si="147"/>
        <v>0</v>
      </c>
      <c r="S251" s="31">
        <f t="shared" si="147"/>
        <v>0</v>
      </c>
      <c r="T251" s="31">
        <f t="shared" si="147"/>
        <v>0</v>
      </c>
      <c r="U251" s="31">
        <f t="shared" si="147"/>
        <v>0</v>
      </c>
      <c r="V251" s="31">
        <f t="shared" si="147"/>
        <v>0</v>
      </c>
      <c r="W251" s="199">
        <f t="shared" si="147"/>
        <v>0</v>
      </c>
    </row>
    <row r="252" spans="1:23" x14ac:dyDescent="0.25">
      <c r="A252" s="49" t="s">
        <v>249</v>
      </c>
      <c r="B252" s="35" t="s">
        <v>250</v>
      </c>
      <c r="C252" s="36" t="s">
        <v>240</v>
      </c>
      <c r="D252" s="43">
        <v>0</v>
      </c>
      <c r="E252" s="43">
        <v>0</v>
      </c>
      <c r="F252" s="43">
        <v>0</v>
      </c>
      <c r="G252" s="241">
        <v>0</v>
      </c>
      <c r="H252" s="43">
        <v>0</v>
      </c>
      <c r="I252" s="43">
        <v>0</v>
      </c>
      <c r="J252" s="43">
        <v>0</v>
      </c>
      <c r="K252" s="43">
        <v>0</v>
      </c>
      <c r="L252" s="205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205">
        <v>0</v>
      </c>
      <c r="S252" s="43">
        <v>0</v>
      </c>
      <c r="T252" s="43"/>
      <c r="U252" s="43"/>
      <c r="V252" s="43"/>
      <c r="W252" s="205">
        <v>0</v>
      </c>
    </row>
    <row r="253" spans="1:23" x14ac:dyDescent="0.25">
      <c r="A253" s="49" t="s">
        <v>251</v>
      </c>
      <c r="B253" s="35" t="s">
        <v>252</v>
      </c>
      <c r="C253" s="36" t="s">
        <v>243</v>
      </c>
      <c r="D253" s="11">
        <v>0</v>
      </c>
      <c r="E253" s="11">
        <v>0</v>
      </c>
      <c r="F253" s="11">
        <v>0</v>
      </c>
      <c r="G253" s="232">
        <v>0</v>
      </c>
      <c r="H253" s="11">
        <v>0</v>
      </c>
      <c r="I253" s="11">
        <v>0</v>
      </c>
      <c r="J253" s="11">
        <v>0</v>
      </c>
      <c r="K253" s="11">
        <v>0</v>
      </c>
      <c r="L253" s="198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98">
        <v>0</v>
      </c>
      <c r="S253" s="11">
        <v>0</v>
      </c>
      <c r="T253" s="11"/>
      <c r="U253" s="11"/>
      <c r="V253" s="11"/>
      <c r="W253" s="198">
        <v>0</v>
      </c>
    </row>
    <row r="254" spans="1:23" x14ac:dyDescent="0.25">
      <c r="A254" s="49" t="s">
        <v>253</v>
      </c>
      <c r="B254" s="35" t="s">
        <v>254</v>
      </c>
      <c r="C254" s="36" t="s">
        <v>246</v>
      </c>
      <c r="D254" s="50">
        <f>IF(D10=0,0,IF(D7=0,D252/D10*1000,D252/D7*1000))</f>
        <v>0</v>
      </c>
      <c r="E254" s="50">
        <f t="shared" ref="E254:W254" si="148">IF(E10=0,0,IF(E7=0,E252/E10*1000,E252/E7*1000))</f>
        <v>0</v>
      </c>
      <c r="F254" s="50">
        <f t="shared" si="148"/>
        <v>0</v>
      </c>
      <c r="G254" s="242">
        <f t="shared" si="148"/>
        <v>0</v>
      </c>
      <c r="H254" s="50">
        <f t="shared" si="148"/>
        <v>0</v>
      </c>
      <c r="I254" s="50">
        <f t="shared" si="148"/>
        <v>0</v>
      </c>
      <c r="J254" s="50">
        <f t="shared" si="148"/>
        <v>0</v>
      </c>
      <c r="K254" s="50">
        <f t="shared" si="148"/>
        <v>0</v>
      </c>
      <c r="L254" s="206">
        <f t="shared" si="148"/>
        <v>0</v>
      </c>
      <c r="M254" s="50">
        <f t="shared" si="148"/>
        <v>0</v>
      </c>
      <c r="N254" s="50">
        <f t="shared" si="148"/>
        <v>0</v>
      </c>
      <c r="O254" s="50">
        <f t="shared" si="148"/>
        <v>0</v>
      </c>
      <c r="P254" s="50">
        <f t="shared" si="148"/>
        <v>0</v>
      </c>
      <c r="Q254" s="50">
        <f t="shared" si="148"/>
        <v>0</v>
      </c>
      <c r="R254" s="206">
        <f t="shared" si="148"/>
        <v>0</v>
      </c>
      <c r="S254" s="50">
        <f t="shared" si="148"/>
        <v>0</v>
      </c>
      <c r="T254" s="50">
        <f t="shared" si="148"/>
        <v>0</v>
      </c>
      <c r="U254" s="50">
        <f t="shared" si="148"/>
        <v>0</v>
      </c>
      <c r="V254" s="50">
        <f t="shared" si="148"/>
        <v>0</v>
      </c>
      <c r="W254" s="206">
        <f t="shared" si="148"/>
        <v>0</v>
      </c>
    </row>
    <row r="255" spans="1:23" s="114" customFormat="1" x14ac:dyDescent="0.25">
      <c r="A255" s="47" t="s">
        <v>255</v>
      </c>
      <c r="B255" s="15" t="s">
        <v>256</v>
      </c>
      <c r="C255" s="48" t="s">
        <v>71</v>
      </c>
      <c r="D255" s="53">
        <v>38.5</v>
      </c>
      <c r="E255" s="53">
        <v>148.29</v>
      </c>
      <c r="F255" s="53">
        <v>148.29</v>
      </c>
      <c r="G255" s="234">
        <f>144.56248</f>
        <v>144.56247999999999</v>
      </c>
      <c r="H255" s="53">
        <v>148.29</v>
      </c>
      <c r="I255" s="53"/>
      <c r="J255" s="53"/>
      <c r="K255" s="53"/>
      <c r="L255" s="200">
        <v>139.34</v>
      </c>
      <c r="M255" s="53">
        <v>68.253060000000005</v>
      </c>
      <c r="N255" s="53">
        <v>148.29</v>
      </c>
      <c r="O255" s="53"/>
      <c r="P255" s="53"/>
      <c r="Q255" s="53"/>
      <c r="R255" s="200">
        <v>139.34</v>
      </c>
      <c r="S255" s="53">
        <v>148.29</v>
      </c>
      <c r="T255" s="53"/>
      <c r="U255" s="53"/>
      <c r="V255" s="53"/>
      <c r="W255" s="200">
        <v>106.81</v>
      </c>
    </row>
    <row r="256" spans="1:23" ht="51" x14ac:dyDescent="0.25">
      <c r="A256" s="49" t="s">
        <v>257</v>
      </c>
      <c r="B256" s="51" t="s">
        <v>258</v>
      </c>
      <c r="C256" s="52" t="s">
        <v>71</v>
      </c>
      <c r="D256" s="11">
        <v>0</v>
      </c>
      <c r="E256" s="11">
        <v>0</v>
      </c>
      <c r="F256" s="11">
        <v>0</v>
      </c>
      <c r="G256" s="232">
        <v>0</v>
      </c>
      <c r="H256" s="11">
        <v>0</v>
      </c>
      <c r="I256" s="11">
        <v>0</v>
      </c>
      <c r="J256" s="11">
        <v>0</v>
      </c>
      <c r="K256" s="11">
        <v>0</v>
      </c>
      <c r="L256" s="198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98">
        <v>0</v>
      </c>
      <c r="S256" s="11">
        <v>0</v>
      </c>
      <c r="T256" s="11"/>
      <c r="U256" s="11"/>
      <c r="V256" s="11"/>
      <c r="W256" s="198">
        <v>0</v>
      </c>
    </row>
    <row r="257" spans="1:23" x14ac:dyDescent="0.25">
      <c r="A257" s="47" t="s">
        <v>259</v>
      </c>
      <c r="B257" s="15" t="s">
        <v>260</v>
      </c>
      <c r="C257" s="48" t="s">
        <v>71</v>
      </c>
      <c r="D257" s="31">
        <f>D258+D259+D260</f>
        <v>0</v>
      </c>
      <c r="E257" s="31">
        <f t="shared" ref="E257:W257" si="149">E258+E259+E260</f>
        <v>0</v>
      </c>
      <c r="F257" s="31">
        <f t="shared" si="149"/>
        <v>0</v>
      </c>
      <c r="G257" s="233">
        <f t="shared" si="149"/>
        <v>0</v>
      </c>
      <c r="H257" s="233">
        <f t="shared" si="149"/>
        <v>0</v>
      </c>
      <c r="I257" s="233">
        <f t="shared" si="149"/>
        <v>0</v>
      </c>
      <c r="J257" s="233">
        <f t="shared" si="149"/>
        <v>0</v>
      </c>
      <c r="K257" s="233">
        <f t="shared" si="149"/>
        <v>0</v>
      </c>
      <c r="L257" s="199">
        <f t="shared" si="149"/>
        <v>0</v>
      </c>
      <c r="M257" s="31">
        <f t="shared" si="149"/>
        <v>177.41936000000001</v>
      </c>
      <c r="N257" s="31">
        <f t="shared" si="149"/>
        <v>0</v>
      </c>
      <c r="O257" s="31">
        <f t="shared" si="149"/>
        <v>0</v>
      </c>
      <c r="P257" s="31">
        <f t="shared" si="149"/>
        <v>0</v>
      </c>
      <c r="Q257" s="31">
        <f t="shared" si="149"/>
        <v>0</v>
      </c>
      <c r="R257" s="199">
        <f t="shared" si="149"/>
        <v>0</v>
      </c>
      <c r="S257" s="31">
        <f t="shared" si="149"/>
        <v>0</v>
      </c>
      <c r="T257" s="31">
        <f t="shared" si="149"/>
        <v>0</v>
      </c>
      <c r="U257" s="31">
        <f t="shared" si="149"/>
        <v>0</v>
      </c>
      <c r="V257" s="31">
        <f t="shared" si="149"/>
        <v>0</v>
      </c>
      <c r="W257" s="199">
        <f t="shared" si="149"/>
        <v>0</v>
      </c>
    </row>
    <row r="258" spans="1:23" x14ac:dyDescent="0.25">
      <c r="A258" s="49" t="s">
        <v>261</v>
      </c>
      <c r="B258" s="38" t="s">
        <v>262</v>
      </c>
      <c r="C258" s="13" t="s">
        <v>71</v>
      </c>
      <c r="D258" s="11">
        <v>0</v>
      </c>
      <c r="E258" s="11">
        <v>0</v>
      </c>
      <c r="F258" s="11">
        <v>0</v>
      </c>
      <c r="G258" s="232">
        <v>0</v>
      </c>
      <c r="H258" s="11">
        <v>0</v>
      </c>
      <c r="I258" s="11">
        <v>0</v>
      </c>
      <c r="J258" s="11">
        <v>0</v>
      </c>
      <c r="K258" s="11">
        <v>0</v>
      </c>
      <c r="L258" s="198">
        <v>0</v>
      </c>
      <c r="M258" s="11">
        <v>177.41936000000001</v>
      </c>
      <c r="N258" s="11">
        <v>0</v>
      </c>
      <c r="O258" s="11">
        <v>0</v>
      </c>
      <c r="P258" s="11">
        <v>0</v>
      </c>
      <c r="Q258" s="11">
        <v>0</v>
      </c>
      <c r="R258" s="198">
        <v>0</v>
      </c>
      <c r="S258" s="11">
        <v>0</v>
      </c>
      <c r="T258" s="11">
        <v>0</v>
      </c>
      <c r="U258" s="11">
        <v>0</v>
      </c>
      <c r="V258" s="11">
        <v>0</v>
      </c>
      <c r="W258" s="198">
        <v>0</v>
      </c>
    </row>
    <row r="259" spans="1:23" x14ac:dyDescent="0.25">
      <c r="A259" s="49" t="s">
        <v>263</v>
      </c>
      <c r="B259" s="38" t="s">
        <v>264</v>
      </c>
      <c r="C259" s="13" t="s">
        <v>71</v>
      </c>
      <c r="D259" s="11">
        <v>0</v>
      </c>
      <c r="E259" s="11">
        <v>0</v>
      </c>
      <c r="F259" s="11">
        <v>0</v>
      </c>
      <c r="G259" s="232">
        <v>0</v>
      </c>
      <c r="H259" s="11">
        <v>0</v>
      </c>
      <c r="I259" s="11">
        <v>0</v>
      </c>
      <c r="J259" s="11">
        <v>0</v>
      </c>
      <c r="K259" s="11">
        <v>0</v>
      </c>
      <c r="L259" s="198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98">
        <v>0</v>
      </c>
      <c r="S259" s="11">
        <v>0</v>
      </c>
      <c r="T259" s="11">
        <v>0</v>
      </c>
      <c r="U259" s="11">
        <v>0</v>
      </c>
      <c r="V259" s="11">
        <v>0</v>
      </c>
      <c r="W259" s="198">
        <v>0</v>
      </c>
    </row>
    <row r="260" spans="1:23" x14ac:dyDescent="0.25">
      <c r="A260" s="49" t="s">
        <v>265</v>
      </c>
      <c r="B260" s="34" t="s">
        <v>266</v>
      </c>
      <c r="C260" s="13" t="s">
        <v>71</v>
      </c>
      <c r="D260" s="11">
        <v>0</v>
      </c>
      <c r="E260" s="11">
        <v>0</v>
      </c>
      <c r="F260" s="11">
        <v>0</v>
      </c>
      <c r="G260" s="232">
        <v>0</v>
      </c>
      <c r="H260" s="11">
        <v>0</v>
      </c>
      <c r="I260" s="11">
        <v>0</v>
      </c>
      <c r="J260" s="11">
        <v>0</v>
      </c>
      <c r="K260" s="11">
        <v>0</v>
      </c>
      <c r="L260" s="198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98">
        <v>0</v>
      </c>
      <c r="S260" s="11">
        <v>0</v>
      </c>
      <c r="T260" s="11">
        <v>0</v>
      </c>
      <c r="U260" s="11">
        <v>0</v>
      </c>
      <c r="V260" s="11">
        <v>0</v>
      </c>
      <c r="W260" s="198">
        <v>0</v>
      </c>
    </row>
    <row r="261" spans="1:23" x14ac:dyDescent="0.25">
      <c r="A261" s="47" t="s">
        <v>267</v>
      </c>
      <c r="B261" s="46" t="s">
        <v>268</v>
      </c>
      <c r="C261" s="48" t="s">
        <v>71</v>
      </c>
      <c r="D261" s="53">
        <v>2915.67</v>
      </c>
      <c r="E261" s="53">
        <v>2321.66</v>
      </c>
      <c r="F261" s="53">
        <v>3111.02</v>
      </c>
      <c r="G261" s="234">
        <f>2207.61268+201.75319</f>
        <v>2409.3658700000001</v>
      </c>
      <c r="H261" s="53">
        <v>5208.1499999999996</v>
      </c>
      <c r="I261" s="53"/>
      <c r="J261" s="53"/>
      <c r="K261" s="53"/>
      <c r="L261" s="200">
        <v>3136.23</v>
      </c>
      <c r="M261" s="53">
        <f>1260.90193+52.55155</f>
        <v>1313.4534799999999</v>
      </c>
      <c r="N261" s="53">
        <v>5468.55</v>
      </c>
      <c r="O261" s="53">
        <f t="shared" ref="O261:Q262" si="150">I261*1.047</f>
        <v>0</v>
      </c>
      <c r="P261" s="53">
        <f t="shared" si="150"/>
        <v>0</v>
      </c>
      <c r="Q261" s="53">
        <f t="shared" si="150"/>
        <v>0</v>
      </c>
      <c r="R261" s="200">
        <v>3284.95</v>
      </c>
      <c r="S261" s="53">
        <v>5741.98</v>
      </c>
      <c r="T261" s="53"/>
      <c r="U261" s="53"/>
      <c r="V261" s="53"/>
      <c r="W261" s="200">
        <v>3430.97</v>
      </c>
    </row>
    <row r="262" spans="1:23" x14ac:dyDescent="0.25">
      <c r="A262" s="49" t="s">
        <v>269</v>
      </c>
      <c r="B262" s="34" t="s">
        <v>270</v>
      </c>
      <c r="C262" s="13" t="s">
        <v>271</v>
      </c>
      <c r="D262" s="11">
        <v>6612.88</v>
      </c>
      <c r="E262" s="11">
        <v>6656.09</v>
      </c>
      <c r="F262" s="53">
        <v>7458</v>
      </c>
      <c r="G262" s="232">
        <v>6668.93</v>
      </c>
      <c r="H262" s="11">
        <v>8819</v>
      </c>
      <c r="I262" s="11"/>
      <c r="J262" s="11"/>
      <c r="K262" s="11"/>
      <c r="L262" s="198">
        <v>8010</v>
      </c>
      <c r="M262" s="11">
        <v>6668.93</v>
      </c>
      <c r="N262" s="11">
        <v>9259.9500000000007</v>
      </c>
      <c r="O262" s="11">
        <f t="shared" si="150"/>
        <v>0</v>
      </c>
      <c r="P262" s="11">
        <f t="shared" si="150"/>
        <v>0</v>
      </c>
      <c r="Q262" s="11">
        <f t="shared" si="150"/>
        <v>0</v>
      </c>
      <c r="R262" s="198">
        <v>8389.83</v>
      </c>
      <c r="S262" s="11">
        <v>9722.9500000000007</v>
      </c>
      <c r="T262" s="11"/>
      <c r="U262" s="11"/>
      <c r="V262" s="11"/>
      <c r="W262" s="198">
        <v>8762.76</v>
      </c>
    </row>
    <row r="263" spans="1:23" x14ac:dyDescent="0.25">
      <c r="A263" s="49" t="s">
        <v>272</v>
      </c>
      <c r="B263" s="35" t="s">
        <v>273</v>
      </c>
      <c r="C263" s="36" t="s">
        <v>274</v>
      </c>
      <c r="D263" s="11">
        <v>11.9</v>
      </c>
      <c r="E263" s="11">
        <v>10.5</v>
      </c>
      <c r="F263" s="53">
        <v>11.9</v>
      </c>
      <c r="G263" s="234">
        <v>9.17</v>
      </c>
      <c r="H263" s="11">
        <v>11.9</v>
      </c>
      <c r="I263" s="11">
        <v>11.9</v>
      </c>
      <c r="J263" s="11">
        <v>11.9</v>
      </c>
      <c r="K263" s="11">
        <v>11.9</v>
      </c>
      <c r="L263" s="198">
        <v>10.53</v>
      </c>
      <c r="M263" s="11">
        <v>8.6</v>
      </c>
      <c r="N263" s="11">
        <f>H263</f>
        <v>11.9</v>
      </c>
      <c r="O263" s="11">
        <v>11.9</v>
      </c>
      <c r="P263" s="11">
        <v>11.9</v>
      </c>
      <c r="Q263" s="11">
        <v>11.9</v>
      </c>
      <c r="R263" s="198">
        <v>10.53</v>
      </c>
      <c r="S263" s="11">
        <f>N263</f>
        <v>11.9</v>
      </c>
      <c r="T263" s="11"/>
      <c r="U263" s="11"/>
      <c r="V263" s="11"/>
      <c r="W263" s="198">
        <v>10.53</v>
      </c>
    </row>
    <row r="264" spans="1:23" x14ac:dyDescent="0.25">
      <c r="A264" s="49" t="s">
        <v>275</v>
      </c>
      <c r="B264" s="35" t="s">
        <v>276</v>
      </c>
      <c r="C264" s="36" t="s">
        <v>277</v>
      </c>
      <c r="D264" s="14">
        <f>IF(D263=0,0,D261/D263/12*1000)</f>
        <v>20417.857142857141</v>
      </c>
      <c r="E264" s="14">
        <f t="shared" ref="E264:V264" si="151">IF(E263=0,0,E261/E263/12*1000)</f>
        <v>18425.873015873014</v>
      </c>
      <c r="F264" s="31">
        <f t="shared" si="151"/>
        <v>21785.854341736696</v>
      </c>
      <c r="G264" s="233">
        <f t="shared" si="151"/>
        <v>21895.364140312613</v>
      </c>
      <c r="H264" s="14">
        <f t="shared" si="151"/>
        <v>36471.638655462179</v>
      </c>
      <c r="I264" s="14">
        <f t="shared" si="151"/>
        <v>0</v>
      </c>
      <c r="J264" s="14">
        <f t="shared" si="151"/>
        <v>0</v>
      </c>
      <c r="K264" s="14">
        <f t="shared" si="151"/>
        <v>0</v>
      </c>
      <c r="L264" s="201">
        <f t="shared" si="151"/>
        <v>24819.800569800573</v>
      </c>
      <c r="M264" s="14">
        <f>IF(M263=0,0,M261/M263/6*1000)</f>
        <v>25454.524806201549</v>
      </c>
      <c r="N264" s="14">
        <f t="shared" si="151"/>
        <v>38295.168067226892</v>
      </c>
      <c r="O264" s="14">
        <f t="shared" si="151"/>
        <v>0</v>
      </c>
      <c r="P264" s="14">
        <f t="shared" si="151"/>
        <v>0</v>
      </c>
      <c r="Q264" s="14">
        <f t="shared" si="151"/>
        <v>0</v>
      </c>
      <c r="R264" s="201">
        <f t="shared" si="151"/>
        <v>25996.755302310859</v>
      </c>
      <c r="S264" s="14">
        <f t="shared" si="151"/>
        <v>40209.943977591029</v>
      </c>
      <c r="T264" s="14">
        <f t="shared" si="151"/>
        <v>0</v>
      </c>
      <c r="U264" s="14">
        <f t="shared" si="151"/>
        <v>0</v>
      </c>
      <c r="V264" s="14">
        <f t="shared" si="151"/>
        <v>0</v>
      </c>
      <c r="W264" s="201">
        <f>IF(W263=0,0,W261/W263/12*1000)-0.03</f>
        <v>27152.312513453624</v>
      </c>
    </row>
    <row r="265" spans="1:23" x14ac:dyDescent="0.25">
      <c r="A265" s="47" t="s">
        <v>278</v>
      </c>
      <c r="B265" s="46" t="s">
        <v>279</v>
      </c>
      <c r="C265" s="48" t="s">
        <v>71</v>
      </c>
      <c r="D265" s="53">
        <v>880.53</v>
      </c>
      <c r="E265" s="53">
        <v>762.26</v>
      </c>
      <c r="F265" s="53">
        <v>939.53</v>
      </c>
      <c r="G265" s="234">
        <f>732.44611+4.90276+60.92947</f>
        <v>798.27833999999996</v>
      </c>
      <c r="H265" s="53">
        <f>H261*30.2%</f>
        <v>1572.8612999999998</v>
      </c>
      <c r="I265" s="53">
        <f t="shared" ref="I265:W265" si="152">I261*30.2%</f>
        <v>0</v>
      </c>
      <c r="J265" s="53">
        <f t="shared" si="152"/>
        <v>0</v>
      </c>
      <c r="K265" s="53">
        <f t="shared" si="152"/>
        <v>0</v>
      </c>
      <c r="L265" s="200">
        <f t="shared" si="152"/>
        <v>947.14145999999994</v>
      </c>
      <c r="M265" s="53">
        <f>419.8193+17.61084+2.87078</f>
        <v>440.30092000000002</v>
      </c>
      <c r="N265" s="53">
        <f t="shared" si="152"/>
        <v>1651.5020999999999</v>
      </c>
      <c r="O265" s="53">
        <f t="shared" si="152"/>
        <v>0</v>
      </c>
      <c r="P265" s="53">
        <f t="shared" si="152"/>
        <v>0</v>
      </c>
      <c r="Q265" s="53">
        <f t="shared" si="152"/>
        <v>0</v>
      </c>
      <c r="R265" s="200">
        <f t="shared" si="152"/>
        <v>992.05489999999986</v>
      </c>
      <c r="S265" s="53">
        <f t="shared" si="152"/>
        <v>1734.0779599999998</v>
      </c>
      <c r="T265" s="53">
        <f t="shared" si="152"/>
        <v>0</v>
      </c>
      <c r="U265" s="53">
        <f t="shared" si="152"/>
        <v>0</v>
      </c>
      <c r="V265" s="53">
        <f t="shared" si="152"/>
        <v>0</v>
      </c>
      <c r="W265" s="200">
        <f t="shared" si="152"/>
        <v>1036.1529399999999</v>
      </c>
    </row>
    <row r="266" spans="1:23" x14ac:dyDescent="0.25">
      <c r="A266" s="54" t="s">
        <v>280</v>
      </c>
      <c r="B266" s="35" t="s">
        <v>281</v>
      </c>
      <c r="C266" s="36" t="s">
        <v>29</v>
      </c>
      <c r="D266" s="14">
        <f t="shared" ref="D266:W266" si="153">IF(D261=0,0,D265/D261*100)</f>
        <v>30.19991974400395</v>
      </c>
      <c r="E266" s="14">
        <f t="shared" si="153"/>
        <v>32.832542232712804</v>
      </c>
      <c r="F266" s="14">
        <f t="shared" si="153"/>
        <v>30.200063001845052</v>
      </c>
      <c r="G266" s="235">
        <f t="shared" si="153"/>
        <v>33.132300491996261</v>
      </c>
      <c r="H266" s="14">
        <f t="shared" si="153"/>
        <v>30.2</v>
      </c>
      <c r="I266" s="14">
        <f t="shared" si="153"/>
        <v>0</v>
      </c>
      <c r="J266" s="14">
        <f t="shared" si="153"/>
        <v>0</v>
      </c>
      <c r="K266" s="14">
        <f t="shared" si="153"/>
        <v>0</v>
      </c>
      <c r="L266" s="201">
        <f t="shared" si="153"/>
        <v>30.2</v>
      </c>
      <c r="M266" s="14">
        <f t="shared" si="153"/>
        <v>33.522384058855295</v>
      </c>
      <c r="N266" s="14">
        <f t="shared" si="153"/>
        <v>30.2</v>
      </c>
      <c r="O266" s="14">
        <f t="shared" si="153"/>
        <v>0</v>
      </c>
      <c r="P266" s="14">
        <f t="shared" si="153"/>
        <v>0</v>
      </c>
      <c r="Q266" s="14">
        <f t="shared" si="153"/>
        <v>0</v>
      </c>
      <c r="R266" s="201">
        <f t="shared" si="153"/>
        <v>30.2</v>
      </c>
      <c r="S266" s="14">
        <f t="shared" si="153"/>
        <v>30.2</v>
      </c>
      <c r="T266" s="14">
        <f t="shared" si="153"/>
        <v>0</v>
      </c>
      <c r="U266" s="14">
        <f t="shared" si="153"/>
        <v>0</v>
      </c>
      <c r="V266" s="14">
        <f t="shared" si="153"/>
        <v>0</v>
      </c>
      <c r="W266" s="201">
        <f t="shared" si="153"/>
        <v>30.2</v>
      </c>
    </row>
    <row r="267" spans="1:23" x14ac:dyDescent="0.25">
      <c r="A267" s="18" t="s">
        <v>282</v>
      </c>
      <c r="B267" s="15" t="s">
        <v>283</v>
      </c>
      <c r="C267" s="48" t="s">
        <v>71</v>
      </c>
      <c r="D267" s="31">
        <f t="shared" ref="D267:W267" si="154">D268+D269</f>
        <v>429.5</v>
      </c>
      <c r="E267" s="31">
        <f t="shared" si="154"/>
        <v>18.420000000000002</v>
      </c>
      <c r="F267" s="31">
        <f t="shared" si="154"/>
        <v>193.34</v>
      </c>
      <c r="G267" s="233">
        <f t="shared" si="154"/>
        <v>244.93899999999999</v>
      </c>
      <c r="H267" s="31">
        <f t="shared" si="154"/>
        <v>250.2</v>
      </c>
      <c r="I267" s="31">
        <f t="shared" si="154"/>
        <v>0</v>
      </c>
      <c r="J267" s="31">
        <f t="shared" si="154"/>
        <v>0</v>
      </c>
      <c r="K267" s="31">
        <f t="shared" si="154"/>
        <v>0</v>
      </c>
      <c r="L267" s="199">
        <f t="shared" si="154"/>
        <v>21.04</v>
      </c>
      <c r="M267" s="31">
        <f t="shared" si="154"/>
        <v>0</v>
      </c>
      <c r="N267" s="31">
        <f t="shared" si="154"/>
        <v>267.20999999999998</v>
      </c>
      <c r="O267" s="31">
        <f t="shared" si="154"/>
        <v>0</v>
      </c>
      <c r="P267" s="31">
        <f t="shared" si="154"/>
        <v>0</v>
      </c>
      <c r="Q267" s="31">
        <f t="shared" si="154"/>
        <v>0</v>
      </c>
      <c r="R267" s="199">
        <f t="shared" si="154"/>
        <v>22.04</v>
      </c>
      <c r="S267" s="31">
        <f t="shared" si="154"/>
        <v>285.38</v>
      </c>
      <c r="T267" s="31">
        <f t="shared" si="154"/>
        <v>0</v>
      </c>
      <c r="U267" s="31">
        <f t="shared" si="154"/>
        <v>0</v>
      </c>
      <c r="V267" s="31">
        <f t="shared" si="154"/>
        <v>0</v>
      </c>
      <c r="W267" s="199">
        <f t="shared" si="154"/>
        <v>23.02</v>
      </c>
    </row>
    <row r="268" spans="1:23" x14ac:dyDescent="0.25">
      <c r="A268" s="19" t="str">
        <f>A267 &amp; ".1"</f>
        <v>24.1</v>
      </c>
      <c r="B268" s="38" t="s">
        <v>284</v>
      </c>
      <c r="C268" s="13" t="s">
        <v>71</v>
      </c>
      <c r="D268" s="11">
        <v>0</v>
      </c>
      <c r="E268" s="11">
        <v>0</v>
      </c>
      <c r="F268" s="11">
        <v>0</v>
      </c>
      <c r="G268" s="232">
        <f>244.339+0.6</f>
        <v>244.93899999999999</v>
      </c>
      <c r="H268" s="11">
        <v>0</v>
      </c>
      <c r="I268" s="11">
        <v>0</v>
      </c>
      <c r="J268" s="11">
        <v>0</v>
      </c>
      <c r="K268" s="11">
        <v>0</v>
      </c>
      <c r="L268" s="198">
        <v>0</v>
      </c>
      <c r="M268" s="11"/>
      <c r="N268" s="11">
        <v>0</v>
      </c>
      <c r="O268" s="11">
        <v>0</v>
      </c>
      <c r="P268" s="11">
        <v>0</v>
      </c>
      <c r="Q268" s="11">
        <v>0</v>
      </c>
      <c r="R268" s="198">
        <v>0</v>
      </c>
      <c r="S268" s="11">
        <v>0</v>
      </c>
      <c r="T268" s="11"/>
      <c r="U268" s="11"/>
      <c r="V268" s="11"/>
      <c r="W268" s="198">
        <v>0</v>
      </c>
    </row>
    <row r="269" spans="1:23" x14ac:dyDescent="0.25">
      <c r="A269" s="19" t="str">
        <f>A267 &amp; ".2"</f>
        <v>24.2</v>
      </c>
      <c r="B269" s="38" t="s">
        <v>285</v>
      </c>
      <c r="C269" s="13" t="s">
        <v>71</v>
      </c>
      <c r="D269" s="14">
        <f>D270+D273+D274</f>
        <v>429.5</v>
      </c>
      <c r="E269" s="14">
        <f t="shared" ref="E269:I269" si="155">E270+E273+E274</f>
        <v>18.420000000000002</v>
      </c>
      <c r="F269" s="14">
        <f t="shared" si="155"/>
        <v>193.34</v>
      </c>
      <c r="G269" s="235">
        <f t="shared" si="155"/>
        <v>0</v>
      </c>
      <c r="H269" s="14">
        <f t="shared" si="155"/>
        <v>250.2</v>
      </c>
      <c r="I269" s="14">
        <f t="shared" si="155"/>
        <v>0</v>
      </c>
      <c r="J269" s="14">
        <f>J270+J273+J274</f>
        <v>0</v>
      </c>
      <c r="K269" s="14">
        <f>K270+K273+K274</f>
        <v>0</v>
      </c>
      <c r="L269" s="201">
        <f t="shared" ref="L269:W269" si="156">L270+L273+L274</f>
        <v>21.04</v>
      </c>
      <c r="M269" s="14">
        <f t="shared" si="156"/>
        <v>0</v>
      </c>
      <c r="N269" s="14">
        <f t="shared" si="156"/>
        <v>267.20999999999998</v>
      </c>
      <c r="O269" s="14">
        <f t="shared" si="156"/>
        <v>0</v>
      </c>
      <c r="P269" s="14">
        <f t="shared" si="156"/>
        <v>0</v>
      </c>
      <c r="Q269" s="14">
        <f t="shared" si="156"/>
        <v>0</v>
      </c>
      <c r="R269" s="201">
        <f t="shared" si="156"/>
        <v>22.04</v>
      </c>
      <c r="S269" s="14">
        <f t="shared" si="156"/>
        <v>285.38</v>
      </c>
      <c r="T269" s="14">
        <f t="shared" si="156"/>
        <v>0</v>
      </c>
      <c r="U269" s="14">
        <f t="shared" si="156"/>
        <v>0</v>
      </c>
      <c r="V269" s="14">
        <f t="shared" si="156"/>
        <v>0</v>
      </c>
      <c r="W269" s="201">
        <f t="shared" si="156"/>
        <v>23.02</v>
      </c>
    </row>
    <row r="270" spans="1:23" x14ac:dyDescent="0.25">
      <c r="A270" s="19" t="str">
        <f>A269 &amp; ".1"</f>
        <v>24.2.1</v>
      </c>
      <c r="B270" s="38" t="s">
        <v>286</v>
      </c>
      <c r="C270" s="13" t="s">
        <v>71</v>
      </c>
      <c r="D270" s="11">
        <v>0</v>
      </c>
      <c r="E270" s="11">
        <v>0</v>
      </c>
      <c r="F270" s="11">
        <v>0</v>
      </c>
      <c r="G270" s="232">
        <v>0</v>
      </c>
      <c r="H270" s="11">
        <v>0</v>
      </c>
      <c r="I270" s="11"/>
      <c r="J270" s="11"/>
      <c r="K270" s="11"/>
      <c r="L270" s="198">
        <v>0</v>
      </c>
      <c r="M270" s="11"/>
      <c r="N270" s="11">
        <v>0</v>
      </c>
      <c r="O270" s="11"/>
      <c r="P270" s="11"/>
      <c r="Q270" s="11"/>
      <c r="R270" s="198">
        <v>0</v>
      </c>
      <c r="S270" s="11">
        <v>0</v>
      </c>
      <c r="T270" s="11"/>
      <c r="U270" s="11"/>
      <c r="V270" s="11"/>
      <c r="W270" s="198">
        <v>0</v>
      </c>
    </row>
    <row r="271" spans="1:23" x14ac:dyDescent="0.25">
      <c r="A271" s="19" t="str">
        <f>A270 &amp; ".1"</f>
        <v>24.2.1.1</v>
      </c>
      <c r="B271" s="55" t="s">
        <v>287</v>
      </c>
      <c r="C271" s="36" t="s">
        <v>274</v>
      </c>
      <c r="D271" s="11">
        <v>0</v>
      </c>
      <c r="E271" s="11">
        <v>0</v>
      </c>
      <c r="F271" s="11">
        <v>0</v>
      </c>
      <c r="G271" s="232">
        <v>0</v>
      </c>
      <c r="H271" s="11">
        <v>0</v>
      </c>
      <c r="I271" s="11"/>
      <c r="J271" s="11"/>
      <c r="K271" s="11"/>
      <c r="L271" s="198">
        <v>0</v>
      </c>
      <c r="M271" s="11"/>
      <c r="N271" s="11">
        <v>0</v>
      </c>
      <c r="O271" s="11"/>
      <c r="P271" s="11"/>
      <c r="Q271" s="11"/>
      <c r="R271" s="198">
        <v>0</v>
      </c>
      <c r="S271" s="11">
        <v>0</v>
      </c>
      <c r="T271" s="11"/>
      <c r="U271" s="11"/>
      <c r="V271" s="11"/>
      <c r="W271" s="198">
        <v>0</v>
      </c>
    </row>
    <row r="272" spans="1:23" x14ac:dyDescent="0.25">
      <c r="A272" s="19" t="str">
        <f>A270 &amp; ".2"</f>
        <v>24.2.1.2</v>
      </c>
      <c r="B272" s="55" t="s">
        <v>288</v>
      </c>
      <c r="C272" s="36" t="s">
        <v>277</v>
      </c>
      <c r="D272" s="14">
        <f>IF(D271=0,0,D270/D271/12*1000)</f>
        <v>0</v>
      </c>
      <c r="E272" s="14">
        <f t="shared" ref="E272:W272" si="157">IF(E271=0,0,E270/E271/12*1000)</f>
        <v>0</v>
      </c>
      <c r="F272" s="14">
        <f t="shared" si="157"/>
        <v>0</v>
      </c>
      <c r="G272" s="235">
        <f t="shared" si="157"/>
        <v>0</v>
      </c>
      <c r="H272" s="14">
        <f t="shared" si="157"/>
        <v>0</v>
      </c>
      <c r="I272" s="14">
        <f t="shared" si="157"/>
        <v>0</v>
      </c>
      <c r="J272" s="14">
        <f t="shared" si="157"/>
        <v>0</v>
      </c>
      <c r="K272" s="14">
        <f t="shared" si="157"/>
        <v>0</v>
      </c>
      <c r="L272" s="201">
        <f t="shared" si="157"/>
        <v>0</v>
      </c>
      <c r="M272" s="14">
        <f t="shared" si="157"/>
        <v>0</v>
      </c>
      <c r="N272" s="14">
        <f t="shared" si="157"/>
        <v>0</v>
      </c>
      <c r="O272" s="14">
        <f t="shared" si="157"/>
        <v>0</v>
      </c>
      <c r="P272" s="14">
        <f t="shared" si="157"/>
        <v>0</v>
      </c>
      <c r="Q272" s="14">
        <f t="shared" si="157"/>
        <v>0</v>
      </c>
      <c r="R272" s="201">
        <f t="shared" si="157"/>
        <v>0</v>
      </c>
      <c r="S272" s="14">
        <f t="shared" si="157"/>
        <v>0</v>
      </c>
      <c r="T272" s="14">
        <f t="shared" si="157"/>
        <v>0</v>
      </c>
      <c r="U272" s="14">
        <f t="shared" si="157"/>
        <v>0</v>
      </c>
      <c r="V272" s="14">
        <f t="shared" si="157"/>
        <v>0</v>
      </c>
      <c r="W272" s="201">
        <f t="shared" si="157"/>
        <v>0</v>
      </c>
    </row>
    <row r="273" spans="1:23" x14ac:dyDescent="0.25">
      <c r="A273" s="19" t="str">
        <f>A269 &amp; ".2"</f>
        <v>24.2.2</v>
      </c>
      <c r="B273" s="38" t="s">
        <v>289</v>
      </c>
      <c r="C273" s="13" t="s">
        <v>71</v>
      </c>
      <c r="D273" s="11">
        <v>0</v>
      </c>
      <c r="E273" s="11">
        <v>0</v>
      </c>
      <c r="F273" s="11">
        <v>0</v>
      </c>
      <c r="G273" s="232">
        <v>0</v>
      </c>
      <c r="H273" s="11">
        <v>0</v>
      </c>
      <c r="I273" s="11"/>
      <c r="J273" s="11"/>
      <c r="K273" s="11"/>
      <c r="L273" s="198">
        <v>0</v>
      </c>
      <c r="M273" s="11"/>
      <c r="N273" s="11">
        <v>0</v>
      </c>
      <c r="O273" s="11"/>
      <c r="P273" s="11"/>
      <c r="Q273" s="11"/>
      <c r="R273" s="198">
        <v>0</v>
      </c>
      <c r="S273" s="11">
        <v>0</v>
      </c>
      <c r="T273" s="11"/>
      <c r="U273" s="11"/>
      <c r="V273" s="11"/>
      <c r="W273" s="198">
        <v>0</v>
      </c>
    </row>
    <row r="274" spans="1:23" x14ac:dyDescent="0.25">
      <c r="A274" s="19" t="str">
        <f>A269 &amp; ".3"</f>
        <v>24.2.3</v>
      </c>
      <c r="B274" s="38" t="s">
        <v>290</v>
      </c>
      <c r="C274" s="13" t="s">
        <v>71</v>
      </c>
      <c r="D274" s="11">
        <v>429.5</v>
      </c>
      <c r="E274" s="11">
        <v>18.420000000000002</v>
      </c>
      <c r="F274" s="53">
        <v>193.34</v>
      </c>
      <c r="G274" s="232">
        <v>0</v>
      </c>
      <c r="H274" s="11">
        <v>250.2</v>
      </c>
      <c r="I274" s="11"/>
      <c r="J274" s="11"/>
      <c r="K274" s="11"/>
      <c r="L274" s="198">
        <v>21.04</v>
      </c>
      <c r="M274" s="11"/>
      <c r="N274" s="11">
        <v>267.20999999999998</v>
      </c>
      <c r="O274" s="11"/>
      <c r="P274" s="11"/>
      <c r="Q274" s="11"/>
      <c r="R274" s="198">
        <v>22.04</v>
      </c>
      <c r="S274" s="11">
        <v>285.38</v>
      </c>
      <c r="T274" s="11"/>
      <c r="U274" s="11"/>
      <c r="V274" s="11"/>
      <c r="W274" s="198">
        <v>23.02</v>
      </c>
    </row>
    <row r="275" spans="1:23" x14ac:dyDescent="0.25">
      <c r="A275" s="18" t="s">
        <v>291</v>
      </c>
      <c r="B275" s="15" t="s">
        <v>292</v>
      </c>
      <c r="C275" s="48" t="s">
        <v>71</v>
      </c>
      <c r="D275" s="31">
        <f>D276+D279+D280+D281</f>
        <v>0</v>
      </c>
      <c r="E275" s="31">
        <f t="shared" ref="E275:I275" si="158">E276+E279+E280+E281</f>
        <v>755.36</v>
      </c>
      <c r="F275" s="31">
        <f t="shared" si="158"/>
        <v>0</v>
      </c>
      <c r="G275" s="233">
        <f t="shared" si="158"/>
        <v>583.36625000000004</v>
      </c>
      <c r="H275" s="31">
        <f t="shared" si="158"/>
        <v>842.10767999999996</v>
      </c>
      <c r="I275" s="31">
        <f t="shared" si="158"/>
        <v>0</v>
      </c>
      <c r="J275" s="31">
        <f>J276+J279+J280+J281</f>
        <v>0</v>
      </c>
      <c r="K275" s="31">
        <f>K276+K279+K280+K281</f>
        <v>0</v>
      </c>
      <c r="L275" s="199">
        <f t="shared" ref="L275:W275" si="159">L276+L279+L280+L281</f>
        <v>419.7106</v>
      </c>
      <c r="M275" s="123">
        <f t="shared" si="159"/>
        <v>259.63336999999996</v>
      </c>
      <c r="N275" s="31">
        <f>N276+N279+N280+N281-0.01</f>
        <v>883.64700800000003</v>
      </c>
      <c r="O275" s="31">
        <f t="shared" si="159"/>
        <v>0</v>
      </c>
      <c r="P275" s="31">
        <f t="shared" si="159"/>
        <v>0</v>
      </c>
      <c r="Q275" s="31">
        <f t="shared" si="159"/>
        <v>113.82964503551999</v>
      </c>
      <c r="R275" s="199">
        <f t="shared" si="159"/>
        <v>439.60534000000001</v>
      </c>
      <c r="S275" s="31">
        <f t="shared" si="159"/>
        <v>927.29313257472006</v>
      </c>
      <c r="T275" s="31">
        <f t="shared" si="159"/>
        <v>0</v>
      </c>
      <c r="U275" s="31">
        <f t="shared" si="159"/>
        <v>0</v>
      </c>
      <c r="V275" s="31">
        <f t="shared" si="159"/>
        <v>0</v>
      </c>
      <c r="W275" s="199">
        <f t="shared" si="159"/>
        <v>459.15364</v>
      </c>
    </row>
    <row r="276" spans="1:23" x14ac:dyDescent="0.25">
      <c r="A276" s="19" t="str">
        <f>A275 &amp; ".1"</f>
        <v>25.1</v>
      </c>
      <c r="B276" s="38" t="s">
        <v>293</v>
      </c>
      <c r="C276" s="13" t="s">
        <v>71</v>
      </c>
      <c r="D276" s="11"/>
      <c r="E276" s="11">
        <v>516.48</v>
      </c>
      <c r="F276" s="11"/>
      <c r="G276" s="232">
        <v>439.62254000000001</v>
      </c>
      <c r="H276" s="11">
        <v>574.72</v>
      </c>
      <c r="I276" s="11"/>
      <c r="J276" s="11"/>
      <c r="K276" s="11"/>
      <c r="L276" s="198">
        <v>250.3</v>
      </c>
      <c r="M276" s="11">
        <v>197.13462000000001</v>
      </c>
      <c r="N276" s="11">
        <f>H276*1.047</f>
        <v>601.73184000000003</v>
      </c>
      <c r="O276" s="11"/>
      <c r="P276" s="11"/>
      <c r="Q276" s="11"/>
      <c r="R276" s="198">
        <v>262.17</v>
      </c>
      <c r="S276" s="11">
        <f>N276*1.047</f>
        <v>630.01323648000005</v>
      </c>
      <c r="T276" s="11"/>
      <c r="U276" s="11"/>
      <c r="V276" s="11"/>
      <c r="W276" s="198">
        <v>273.82</v>
      </c>
    </row>
    <row r="277" spans="1:23" x14ac:dyDescent="0.25">
      <c r="A277" s="19" t="str">
        <f>A276 &amp; ".1"</f>
        <v>25.1.1</v>
      </c>
      <c r="B277" s="55" t="s">
        <v>294</v>
      </c>
      <c r="C277" s="36" t="s">
        <v>274</v>
      </c>
      <c r="D277" s="11"/>
      <c r="E277" s="11">
        <v>1</v>
      </c>
      <c r="F277" s="11"/>
      <c r="G277" s="232">
        <v>1</v>
      </c>
      <c r="H277" s="11">
        <v>1</v>
      </c>
      <c r="I277" s="11"/>
      <c r="J277" s="11"/>
      <c r="K277" s="11"/>
      <c r="L277" s="198">
        <v>0.62</v>
      </c>
      <c r="M277" s="11">
        <v>1</v>
      </c>
      <c r="N277" s="11">
        <v>1</v>
      </c>
      <c r="O277" s="11"/>
      <c r="P277" s="11"/>
      <c r="Q277" s="11"/>
      <c r="R277" s="198">
        <v>0.62</v>
      </c>
      <c r="S277" s="11">
        <v>1</v>
      </c>
      <c r="T277" s="11"/>
      <c r="U277" s="11"/>
      <c r="V277" s="11"/>
      <c r="W277" s="198">
        <v>0.62</v>
      </c>
    </row>
    <row r="278" spans="1:23" x14ac:dyDescent="0.25">
      <c r="A278" s="19" t="str">
        <f>A276 &amp; ".2"</f>
        <v>25.1.2</v>
      </c>
      <c r="B278" s="55" t="s">
        <v>295</v>
      </c>
      <c r="C278" s="36" t="s">
        <v>277</v>
      </c>
      <c r="D278" s="14">
        <f>IF(D277=0,0,D276/D277*1000/12)</f>
        <v>0</v>
      </c>
      <c r="E278" s="14">
        <f t="shared" ref="E278:V278" si="160">IF(E277=0,0,E276/E277*1000/12)</f>
        <v>43040</v>
      </c>
      <c r="F278" s="14">
        <f t="shared" si="160"/>
        <v>0</v>
      </c>
      <c r="G278" s="235">
        <f t="shared" si="160"/>
        <v>36635.21166666667</v>
      </c>
      <c r="H278" s="14">
        <f t="shared" si="160"/>
        <v>47893.333333333336</v>
      </c>
      <c r="I278" s="14">
        <f t="shared" si="160"/>
        <v>0</v>
      </c>
      <c r="J278" s="14">
        <f t="shared" si="160"/>
        <v>0</v>
      </c>
      <c r="K278" s="14">
        <f t="shared" si="160"/>
        <v>0</v>
      </c>
      <c r="L278" s="201">
        <f>IF(L277=0,0,L276/L277*1000/12)-0.47</f>
        <v>33642.003118279572</v>
      </c>
      <c r="M278" s="14">
        <f>IF(M277=0,0,M276/M277*1000/6)</f>
        <v>32855.770000000004</v>
      </c>
      <c r="N278" s="14">
        <f>IF(N277=0,0,N276/N277*1000/12)-0.15</f>
        <v>50144.170000000006</v>
      </c>
      <c r="O278" s="14">
        <f t="shared" si="160"/>
        <v>0</v>
      </c>
      <c r="P278" s="14">
        <f t="shared" si="160"/>
        <v>0</v>
      </c>
      <c r="Q278" s="14">
        <f t="shared" si="160"/>
        <v>0</v>
      </c>
      <c r="R278" s="201">
        <f>IF(R277=0,0,R276/R277*1000/12)-0.6</f>
        <v>35237.303225806456</v>
      </c>
      <c r="S278" s="14">
        <f>IF(S277=0,0,S276/S277*1000/12)-0.27</f>
        <v>52500.833040000012</v>
      </c>
      <c r="T278" s="14">
        <f t="shared" si="160"/>
        <v>0</v>
      </c>
      <c r="U278" s="14">
        <f t="shared" si="160"/>
        <v>0</v>
      </c>
      <c r="V278" s="14">
        <f t="shared" si="160"/>
        <v>0</v>
      </c>
      <c r="W278" s="201">
        <f>IF(W277=0,0,W276/W277*1000/12)-0.16</f>
        <v>36803.603440860206</v>
      </c>
    </row>
    <row r="279" spans="1:23" x14ac:dyDescent="0.25">
      <c r="A279" s="19" t="str">
        <f>A275 &amp; ".2"</f>
        <v>25.2</v>
      </c>
      <c r="B279" s="38" t="s">
        <v>296</v>
      </c>
      <c r="C279" s="13" t="s">
        <v>71</v>
      </c>
      <c r="D279" s="11"/>
      <c r="E279" s="11">
        <v>156.29</v>
      </c>
      <c r="F279" s="11"/>
      <c r="G279" s="232">
        <f>131.91267+0.8533</f>
        <v>132.76596999999998</v>
      </c>
      <c r="H279" s="11">
        <f>H276*30.2%</f>
        <v>173.56544</v>
      </c>
      <c r="I279" s="11">
        <f t="shared" ref="I279:W279" si="161">I276*30.2%</f>
        <v>0</v>
      </c>
      <c r="J279" s="11">
        <f t="shared" si="161"/>
        <v>0</v>
      </c>
      <c r="K279" s="11">
        <f t="shared" si="161"/>
        <v>0</v>
      </c>
      <c r="L279" s="198">
        <f t="shared" si="161"/>
        <v>75.590599999999995</v>
      </c>
      <c r="M279" s="11">
        <f>59.15811+0.37654</f>
        <v>59.534649999999999</v>
      </c>
      <c r="N279" s="11">
        <f t="shared" si="161"/>
        <v>181.72301568</v>
      </c>
      <c r="O279" s="11">
        <f t="shared" si="161"/>
        <v>0</v>
      </c>
      <c r="P279" s="11">
        <f t="shared" si="161"/>
        <v>0</v>
      </c>
      <c r="Q279" s="11">
        <f t="shared" si="161"/>
        <v>0</v>
      </c>
      <c r="R279" s="198">
        <f>R276*30.2%-0.01</f>
        <v>79.16534</v>
      </c>
      <c r="S279" s="11">
        <f t="shared" si="161"/>
        <v>190.26399741696</v>
      </c>
      <c r="T279" s="11">
        <f t="shared" si="161"/>
        <v>0</v>
      </c>
      <c r="U279" s="11">
        <f t="shared" si="161"/>
        <v>0</v>
      </c>
      <c r="V279" s="11">
        <f t="shared" si="161"/>
        <v>0</v>
      </c>
      <c r="W279" s="198">
        <f t="shared" si="161"/>
        <v>82.693640000000002</v>
      </c>
    </row>
    <row r="280" spans="1:23" x14ac:dyDescent="0.25">
      <c r="A280" s="19" t="str">
        <f>A275 &amp; ".3"</f>
        <v>25.3</v>
      </c>
      <c r="B280" s="38" t="s">
        <v>297</v>
      </c>
      <c r="C280" s="13" t="s">
        <v>71</v>
      </c>
      <c r="D280" s="11"/>
      <c r="E280" s="11">
        <v>0</v>
      </c>
      <c r="F280" s="11"/>
      <c r="G280" s="232">
        <v>0</v>
      </c>
      <c r="H280" s="11">
        <v>0</v>
      </c>
      <c r="I280" s="11"/>
      <c r="J280" s="11"/>
      <c r="K280" s="11"/>
      <c r="L280" s="198">
        <v>0</v>
      </c>
      <c r="M280" s="164"/>
      <c r="N280" s="11">
        <v>0</v>
      </c>
      <c r="O280" s="11"/>
      <c r="P280" s="11"/>
      <c r="Q280" s="11"/>
      <c r="R280" s="198"/>
      <c r="S280" s="11">
        <v>0</v>
      </c>
      <c r="T280" s="11"/>
      <c r="U280" s="11"/>
      <c r="V280" s="11"/>
      <c r="W280" s="198"/>
    </row>
    <row r="281" spans="1:23" x14ac:dyDescent="0.25">
      <c r="A281" s="19" t="str">
        <f>A275 &amp; ".4"</f>
        <v>25.4</v>
      </c>
      <c r="B281" s="38" t="s">
        <v>298</v>
      </c>
      <c r="C281" s="13" t="s">
        <v>71</v>
      </c>
      <c r="D281" s="11"/>
      <c r="E281" s="11">
        <v>82.59</v>
      </c>
      <c r="F281" s="11"/>
      <c r="G281" s="232">
        <f>6.55651+4.42123</f>
        <v>10.977740000000001</v>
      </c>
      <c r="H281" s="11">
        <f>E281*1.136</f>
        <v>93.822239999999994</v>
      </c>
      <c r="I281" s="11"/>
      <c r="J281" s="11"/>
      <c r="K281" s="11"/>
      <c r="L281" s="198">
        <v>93.82</v>
      </c>
      <c r="M281" s="11">
        <v>2.9641000000000002</v>
      </c>
      <c r="N281" s="11">
        <f>H281*1.068</f>
        <v>100.20215232</v>
      </c>
      <c r="O281" s="11">
        <f>J281*1.136</f>
        <v>0</v>
      </c>
      <c r="P281" s="11">
        <f>K281*1.136</f>
        <v>0</v>
      </c>
      <c r="Q281" s="11">
        <f t="shared" ref="Q281" si="162">N281*1.136</f>
        <v>113.82964503551999</v>
      </c>
      <c r="R281" s="198">
        <v>98.27</v>
      </c>
      <c r="S281" s="11">
        <f>N281*1.068</f>
        <v>107.01589867776001</v>
      </c>
      <c r="T281" s="11"/>
      <c r="U281" s="11"/>
      <c r="V281" s="11"/>
      <c r="W281" s="198">
        <v>102.64</v>
      </c>
    </row>
    <row r="282" spans="1:23" x14ac:dyDescent="0.25">
      <c r="A282" s="18" t="s">
        <v>299</v>
      </c>
      <c r="B282" s="15" t="s">
        <v>300</v>
      </c>
      <c r="C282" s="48" t="s">
        <v>71</v>
      </c>
      <c r="D282" s="31">
        <f>D283+D286+D287+D288+D289+D290+D291+D292+D294+D293+D295+D296+D297+D298</f>
        <v>802.68000000000006</v>
      </c>
      <c r="E282" s="31">
        <f t="shared" ref="E282:I282" si="163">E283+E286+E287+E288+E289+E290+E291+E292+E294+E293+E295+E296+E297+E298</f>
        <v>572.82000000000005</v>
      </c>
      <c r="F282" s="31">
        <f t="shared" si="163"/>
        <v>734.93000000000006</v>
      </c>
      <c r="G282" s="233">
        <f>G283+G286+G287+G288+G289+G290+G291+G292+G294+G293+G295+G296+G297+G298</f>
        <v>710.13056000000006</v>
      </c>
      <c r="H282" s="31">
        <f t="shared" si="163"/>
        <v>2997.9807799999999</v>
      </c>
      <c r="I282" s="31">
        <f t="shared" si="163"/>
        <v>0</v>
      </c>
      <c r="J282" s="31">
        <f>J283+J286+J287+J288+J289+J290+J291+J292+J294+J293+J295+J296+J297+J298</f>
        <v>0</v>
      </c>
      <c r="K282" s="31">
        <f>K283+K286+K287+K288+K289+K290+K291+K292+K294+K293+K295+K296+K297+K298</f>
        <v>0</v>
      </c>
      <c r="L282" s="199">
        <f t="shared" ref="L282:V282" si="164">L283+L286+L287+L288+L289+L290+L291+L292+L294+L293+L295+L296+L297+L298</f>
        <v>523.53039999999987</v>
      </c>
      <c r="M282" s="31">
        <f t="shared" si="164"/>
        <v>835.55921000000001</v>
      </c>
      <c r="N282" s="31">
        <f t="shared" si="164"/>
        <v>3149.02173666</v>
      </c>
      <c r="O282" s="31">
        <f t="shared" si="164"/>
        <v>0</v>
      </c>
      <c r="P282" s="31">
        <f t="shared" si="164"/>
        <v>0</v>
      </c>
      <c r="Q282" s="31">
        <f t="shared" si="164"/>
        <v>0</v>
      </c>
      <c r="R282" s="199">
        <f>R283+R286+R287+R288+R289+R290+R291+R292+R294+R293+R295+R296+R297+R298-0.02</f>
        <v>548.34902</v>
      </c>
      <c r="S282" s="31">
        <f t="shared" si="164"/>
        <v>3307.8508567630197</v>
      </c>
      <c r="T282" s="31">
        <f t="shared" si="164"/>
        <v>0</v>
      </c>
      <c r="U282" s="31">
        <f t="shared" si="164"/>
        <v>0</v>
      </c>
      <c r="V282" s="31">
        <f t="shared" si="164"/>
        <v>0</v>
      </c>
      <c r="W282" s="199">
        <f>W283+W286+W287+W288+W289+W290+W291+W292+W294+W293+W295+W296+W297+W298-0.01</f>
        <v>572.72817999999984</v>
      </c>
    </row>
    <row r="283" spans="1:23" x14ac:dyDescent="0.25">
      <c r="A283" s="19" t="str">
        <f>A282 &amp; ".1"</f>
        <v>26.1</v>
      </c>
      <c r="B283" s="38" t="s">
        <v>301</v>
      </c>
      <c r="C283" s="13" t="s">
        <v>71</v>
      </c>
      <c r="D283" s="11">
        <v>335.97</v>
      </c>
      <c r="E283" s="11">
        <v>331.42</v>
      </c>
      <c r="F283" s="53">
        <v>358.48</v>
      </c>
      <c r="G283" s="234">
        <f>434.61403</f>
        <v>434.61403000000001</v>
      </c>
      <c r="H283" s="11">
        <f>1930.69+1.2</f>
        <v>1931.89</v>
      </c>
      <c r="I283" s="11"/>
      <c r="J283" s="11"/>
      <c r="K283" s="11"/>
      <c r="L283" s="198">
        <v>270.2</v>
      </c>
      <c r="M283" s="11">
        <v>517.88580000000002</v>
      </c>
      <c r="N283" s="11">
        <f>H283*1.047</f>
        <v>2022.6888300000001</v>
      </c>
      <c r="O283" s="11">
        <f>I283*1.047</f>
        <v>0</v>
      </c>
      <c r="P283" s="11">
        <f>J283*1.047</f>
        <v>0</v>
      </c>
      <c r="Q283" s="11">
        <f>K283*1.047</f>
        <v>0</v>
      </c>
      <c r="R283" s="198">
        <v>283.01</v>
      </c>
      <c r="S283" s="11">
        <f t="shared" ref="S283" si="165">N283*1.047</f>
        <v>2117.7552050099998</v>
      </c>
      <c r="T283" s="11"/>
      <c r="U283" s="11"/>
      <c r="V283" s="11"/>
      <c r="W283" s="198">
        <v>295.58999999999997</v>
      </c>
    </row>
    <row r="284" spans="1:23" x14ac:dyDescent="0.25">
      <c r="A284" s="19" t="str">
        <f>A283 &amp; ".1"</f>
        <v>26.1.1</v>
      </c>
      <c r="B284" s="55" t="s">
        <v>302</v>
      </c>
      <c r="C284" s="36" t="s">
        <v>274</v>
      </c>
      <c r="D284" s="11"/>
      <c r="E284" s="11">
        <v>0.6</v>
      </c>
      <c r="F284" s="11"/>
      <c r="G284" s="232">
        <v>0.77643466999999999</v>
      </c>
      <c r="H284" s="11">
        <v>2.17</v>
      </c>
      <c r="I284" s="11">
        <v>2.17</v>
      </c>
      <c r="J284" s="11">
        <v>2.17</v>
      </c>
      <c r="K284" s="11">
        <v>2.17</v>
      </c>
      <c r="L284" s="198">
        <v>0.6</v>
      </c>
      <c r="M284" s="11">
        <v>1.722404</v>
      </c>
      <c r="N284" s="11">
        <v>2.17</v>
      </c>
      <c r="O284" s="11">
        <v>2.17</v>
      </c>
      <c r="P284" s="11">
        <v>2.17</v>
      </c>
      <c r="Q284" s="11">
        <v>2.17</v>
      </c>
      <c r="R284" s="198">
        <v>0.6</v>
      </c>
      <c r="S284" s="11">
        <v>2.17</v>
      </c>
      <c r="T284" s="11"/>
      <c r="U284" s="11"/>
      <c r="V284" s="11"/>
      <c r="W284" s="198">
        <v>0.6</v>
      </c>
    </row>
    <row r="285" spans="1:23" x14ac:dyDescent="0.25">
      <c r="A285" s="19" t="str">
        <f>A283 &amp; ".2"</f>
        <v>26.1.2</v>
      </c>
      <c r="B285" s="55" t="s">
        <v>303</v>
      </c>
      <c r="C285" s="36" t="s">
        <v>277</v>
      </c>
      <c r="D285" s="14">
        <f>IF(D284=0,0,D283/D284/12*1000)</f>
        <v>0</v>
      </c>
      <c r="E285" s="14">
        <f t="shared" ref="E285:V285" si="166">IF(E284=0,0,E283/E284/12*1000)</f>
        <v>46030.555555555562</v>
      </c>
      <c r="F285" s="14">
        <f t="shared" si="166"/>
        <v>0</v>
      </c>
      <c r="G285" s="235">
        <f t="shared" si="166"/>
        <v>46646.340294584399</v>
      </c>
      <c r="H285" s="14">
        <f t="shared" si="166"/>
        <v>74189.324116743475</v>
      </c>
      <c r="I285" s="14">
        <f t="shared" si="166"/>
        <v>0</v>
      </c>
      <c r="J285" s="14">
        <f t="shared" si="166"/>
        <v>0</v>
      </c>
      <c r="K285" s="14">
        <f t="shared" si="166"/>
        <v>0</v>
      </c>
      <c r="L285" s="201">
        <f>IF(L284=0,0,L283/L284/12*1000)-0.55</f>
        <v>37527.227777777778</v>
      </c>
      <c r="M285" s="14">
        <f>IF(M284=0,0,M283/M284/6*1000)</f>
        <v>50112.691331418173</v>
      </c>
      <c r="N285" s="14">
        <f t="shared" si="166"/>
        <v>77676.222350230411</v>
      </c>
      <c r="O285" s="14">
        <f t="shared" si="166"/>
        <v>0</v>
      </c>
      <c r="P285" s="14">
        <f t="shared" si="166"/>
        <v>0</v>
      </c>
      <c r="Q285" s="14">
        <f t="shared" si="166"/>
        <v>0</v>
      </c>
      <c r="R285" s="201">
        <f>IF(R284=0,0,R283/R284/12*1000)-0.17</f>
        <v>39306.774444444447</v>
      </c>
      <c r="S285" s="14">
        <f t="shared" si="166"/>
        <v>81327.00480069124</v>
      </c>
      <c r="T285" s="14">
        <f t="shared" si="166"/>
        <v>0</v>
      </c>
      <c r="U285" s="14">
        <f t="shared" si="166"/>
        <v>0</v>
      </c>
      <c r="V285" s="14">
        <f t="shared" si="166"/>
        <v>0</v>
      </c>
      <c r="W285" s="201">
        <f>IF(W284=0,0,W283/W284/12*1000)-0.21</f>
        <v>41053.956666666665</v>
      </c>
    </row>
    <row r="286" spans="1:23" x14ac:dyDescent="0.25">
      <c r="A286" s="19" t="str">
        <f>A282 &amp; ".2"</f>
        <v>26.2</v>
      </c>
      <c r="B286" s="38" t="s">
        <v>304</v>
      </c>
      <c r="C286" s="13" t="s">
        <v>71</v>
      </c>
      <c r="D286" s="11">
        <v>97.53</v>
      </c>
      <c r="E286" s="11">
        <v>92.64</v>
      </c>
      <c r="F286" s="53">
        <v>108.26</v>
      </c>
      <c r="G286" s="234">
        <f>116.27081+0.81614</f>
        <v>117.08695</v>
      </c>
      <c r="H286" s="11">
        <f>H283*30.2%</f>
        <v>583.43078000000003</v>
      </c>
      <c r="I286" s="11">
        <f t="shared" ref="I286:W286" si="167">I283*30.2%</f>
        <v>0</v>
      </c>
      <c r="J286" s="11">
        <f t="shared" si="167"/>
        <v>0</v>
      </c>
      <c r="K286" s="11">
        <f t="shared" si="167"/>
        <v>0</v>
      </c>
      <c r="L286" s="198">
        <f t="shared" si="167"/>
        <v>81.600399999999993</v>
      </c>
      <c r="M286" s="11">
        <f>134.16306+0.87747</f>
        <v>135.04052999999999</v>
      </c>
      <c r="N286" s="11">
        <f t="shared" si="167"/>
        <v>610.85202665999998</v>
      </c>
      <c r="O286" s="11">
        <f t="shared" si="167"/>
        <v>0</v>
      </c>
      <c r="P286" s="11">
        <f t="shared" si="167"/>
        <v>0</v>
      </c>
      <c r="Q286" s="11">
        <f t="shared" si="167"/>
        <v>0</v>
      </c>
      <c r="R286" s="198">
        <f t="shared" si="167"/>
        <v>85.46902</v>
      </c>
      <c r="S286" s="11">
        <f t="shared" si="167"/>
        <v>639.56207191301996</v>
      </c>
      <c r="T286" s="11">
        <f t="shared" si="167"/>
        <v>0</v>
      </c>
      <c r="U286" s="11">
        <f t="shared" si="167"/>
        <v>0</v>
      </c>
      <c r="V286" s="11">
        <f t="shared" si="167"/>
        <v>0</v>
      </c>
      <c r="W286" s="198">
        <f t="shared" si="167"/>
        <v>89.268179999999987</v>
      </c>
    </row>
    <row r="287" spans="1:23" x14ac:dyDescent="0.25">
      <c r="A287" s="19" t="str">
        <f>A282 &amp; ".3"</f>
        <v>26.3</v>
      </c>
      <c r="B287" s="38" t="s">
        <v>305</v>
      </c>
      <c r="C287" s="13" t="s">
        <v>71</v>
      </c>
      <c r="D287" s="11"/>
      <c r="E287" s="11">
        <v>3.93</v>
      </c>
      <c r="F287" s="11"/>
      <c r="G287" s="232">
        <v>3.4618699999999998</v>
      </c>
      <c r="H287" s="11"/>
      <c r="I287" s="11"/>
      <c r="J287" s="11"/>
      <c r="K287" s="11"/>
      <c r="L287" s="198">
        <v>4.54</v>
      </c>
      <c r="M287" s="11"/>
      <c r="N287" s="11"/>
      <c r="O287" s="11"/>
      <c r="P287" s="11"/>
      <c r="Q287" s="11"/>
      <c r="R287" s="198">
        <v>4.75</v>
      </c>
      <c r="S287" s="11"/>
      <c r="T287" s="11"/>
      <c r="U287" s="11"/>
      <c r="V287" s="11"/>
      <c r="W287" s="198">
        <v>4.96</v>
      </c>
    </row>
    <row r="288" spans="1:23" x14ac:dyDescent="0.25">
      <c r="A288" s="19" t="str">
        <f>A282 &amp; ".4"</f>
        <v>26.4</v>
      </c>
      <c r="B288" s="38" t="s">
        <v>306</v>
      </c>
      <c r="C288" s="13" t="s">
        <v>71</v>
      </c>
      <c r="D288" s="11"/>
      <c r="E288" s="11">
        <v>2.99</v>
      </c>
      <c r="F288" s="11"/>
      <c r="G288" s="232">
        <v>3.6478600000000001</v>
      </c>
      <c r="H288" s="11"/>
      <c r="I288" s="11"/>
      <c r="J288" s="11"/>
      <c r="K288" s="11"/>
      <c r="L288" s="198">
        <v>3.45</v>
      </c>
      <c r="M288" s="11"/>
      <c r="N288" s="11"/>
      <c r="O288" s="11"/>
      <c r="P288" s="11"/>
      <c r="Q288" s="11"/>
      <c r="R288" s="198">
        <v>3.62</v>
      </c>
      <c r="S288" s="11"/>
      <c r="T288" s="11"/>
      <c r="U288" s="11"/>
      <c r="V288" s="11"/>
      <c r="W288" s="198">
        <v>3.78</v>
      </c>
    </row>
    <row r="289" spans="1:23" x14ac:dyDescent="0.25">
      <c r="A289" s="19" t="str">
        <f>A282 &amp; ".5"</f>
        <v>26.5</v>
      </c>
      <c r="B289" s="38" t="s">
        <v>307</v>
      </c>
      <c r="C289" s="13" t="s">
        <v>71</v>
      </c>
      <c r="D289" s="11"/>
      <c r="E289" s="11">
        <v>1.22</v>
      </c>
      <c r="F289" s="11"/>
      <c r="G289" s="232">
        <v>2.1879900000000001</v>
      </c>
      <c r="H289" s="11"/>
      <c r="I289" s="11"/>
      <c r="J289" s="11"/>
      <c r="K289" s="11"/>
      <c r="L289" s="198">
        <v>1.41</v>
      </c>
      <c r="M289" s="11"/>
      <c r="N289" s="11"/>
      <c r="O289" s="11"/>
      <c r="P289" s="11"/>
      <c r="Q289" s="11"/>
      <c r="R289" s="198">
        <v>1.48</v>
      </c>
      <c r="S289" s="11"/>
      <c r="T289" s="11"/>
      <c r="U289" s="11"/>
      <c r="V289" s="11"/>
      <c r="W289" s="198">
        <v>1.54</v>
      </c>
    </row>
    <row r="290" spans="1:23" x14ac:dyDescent="0.25">
      <c r="A290" s="19" t="str">
        <f>A282 &amp; ".6"</f>
        <v>26.6</v>
      </c>
      <c r="B290" s="38" t="s">
        <v>308</v>
      </c>
      <c r="C290" s="13" t="s">
        <v>71</v>
      </c>
      <c r="D290" s="11"/>
      <c r="E290" s="11">
        <v>1.05</v>
      </c>
      <c r="F290" s="11"/>
      <c r="G290" s="232">
        <v>0.13897000000000001</v>
      </c>
      <c r="H290" s="11"/>
      <c r="I290" s="11"/>
      <c r="J290" s="11"/>
      <c r="K290" s="11"/>
      <c r="L290" s="198">
        <v>1.21</v>
      </c>
      <c r="M290" s="11"/>
      <c r="N290" s="11"/>
      <c r="O290" s="11"/>
      <c r="P290" s="11"/>
      <c r="Q290" s="11"/>
      <c r="R290" s="198">
        <v>1.27</v>
      </c>
      <c r="S290" s="11"/>
      <c r="T290" s="11"/>
      <c r="U290" s="11"/>
      <c r="V290" s="11"/>
      <c r="W290" s="198">
        <v>1.33</v>
      </c>
    </row>
    <row r="291" spans="1:23" x14ac:dyDescent="0.25">
      <c r="A291" s="19" t="str">
        <f>A282 &amp; ".7"</f>
        <v>26.7</v>
      </c>
      <c r="B291" s="38" t="s">
        <v>309</v>
      </c>
      <c r="C291" s="13" t="s">
        <v>71</v>
      </c>
      <c r="D291" s="11"/>
      <c r="E291" s="11">
        <v>6.4</v>
      </c>
      <c r="F291" s="11"/>
      <c r="G291" s="232">
        <f>1.39777+5.55487</f>
        <v>6.9526400000000006</v>
      </c>
      <c r="H291" s="11"/>
      <c r="I291" s="11"/>
      <c r="J291" s="11"/>
      <c r="K291" s="11"/>
      <c r="L291" s="198">
        <v>7.39</v>
      </c>
      <c r="M291" s="11"/>
      <c r="N291" s="11"/>
      <c r="O291" s="11"/>
      <c r="P291" s="11"/>
      <c r="Q291" s="11"/>
      <c r="R291" s="198">
        <v>7.74</v>
      </c>
      <c r="S291" s="11"/>
      <c r="T291" s="11"/>
      <c r="U291" s="11"/>
      <c r="V291" s="11"/>
      <c r="W291" s="198">
        <v>8.08</v>
      </c>
    </row>
    <row r="292" spans="1:23" x14ac:dyDescent="0.25">
      <c r="A292" s="19" t="str">
        <f>A282 &amp; ".8"</f>
        <v>26.8</v>
      </c>
      <c r="B292" s="38" t="s">
        <v>310</v>
      </c>
      <c r="C292" s="13" t="s">
        <v>71</v>
      </c>
      <c r="D292" s="11"/>
      <c r="E292" s="11">
        <v>0</v>
      </c>
      <c r="F292" s="11"/>
      <c r="G292" s="232">
        <v>0</v>
      </c>
      <c r="H292" s="11"/>
      <c r="I292" s="11"/>
      <c r="J292" s="11"/>
      <c r="K292" s="11"/>
      <c r="L292" s="198">
        <v>0</v>
      </c>
      <c r="M292" s="11"/>
      <c r="N292" s="11"/>
      <c r="O292" s="11"/>
      <c r="P292" s="11"/>
      <c r="Q292" s="11"/>
      <c r="R292" s="198">
        <v>0</v>
      </c>
      <c r="S292" s="11"/>
      <c r="T292" s="11"/>
      <c r="U292" s="11"/>
      <c r="V292" s="11"/>
      <c r="W292" s="198">
        <v>0</v>
      </c>
    </row>
    <row r="293" spans="1:23" x14ac:dyDescent="0.25">
      <c r="A293" s="19" t="str">
        <f>A282 &amp; ".9"</f>
        <v>26.9</v>
      </c>
      <c r="B293" s="38" t="s">
        <v>311</v>
      </c>
      <c r="C293" s="13" t="s">
        <v>71</v>
      </c>
      <c r="D293" s="11"/>
      <c r="E293" s="11">
        <f>1.35+0.25+0.23+0.3</f>
        <v>2.13</v>
      </c>
      <c r="F293" s="11"/>
      <c r="G293" s="232">
        <f>20.42382+2.74898</f>
        <v>23.172799999999999</v>
      </c>
      <c r="H293" s="11"/>
      <c r="I293" s="11"/>
      <c r="J293" s="11"/>
      <c r="K293" s="11"/>
      <c r="L293" s="198">
        <v>2.46</v>
      </c>
      <c r="M293" s="11"/>
      <c r="N293" s="11"/>
      <c r="O293" s="11"/>
      <c r="P293" s="11"/>
      <c r="Q293" s="11"/>
      <c r="R293" s="198">
        <v>2.58</v>
      </c>
      <c r="S293" s="11"/>
      <c r="T293" s="11"/>
      <c r="U293" s="11"/>
      <c r="V293" s="11"/>
      <c r="W293" s="198">
        <v>2.69</v>
      </c>
    </row>
    <row r="294" spans="1:23" x14ac:dyDescent="0.25">
      <c r="A294" s="19" t="str">
        <f>A282 &amp; ".10"</f>
        <v>26.10</v>
      </c>
      <c r="B294" s="38" t="s">
        <v>312</v>
      </c>
      <c r="C294" s="13" t="s">
        <v>71</v>
      </c>
      <c r="D294" s="11"/>
      <c r="E294" s="11">
        <v>0</v>
      </c>
      <c r="F294" s="11"/>
      <c r="G294" s="232">
        <v>0</v>
      </c>
      <c r="H294" s="11"/>
      <c r="I294" s="11"/>
      <c r="J294" s="11"/>
      <c r="K294" s="11"/>
      <c r="L294" s="198">
        <v>0</v>
      </c>
      <c r="M294" s="11"/>
      <c r="N294" s="11"/>
      <c r="O294" s="11"/>
      <c r="P294" s="11"/>
      <c r="Q294" s="11"/>
      <c r="R294" s="198">
        <v>0</v>
      </c>
      <c r="S294" s="11"/>
      <c r="T294" s="11"/>
      <c r="U294" s="11"/>
      <c r="V294" s="11"/>
      <c r="W294" s="198">
        <v>0</v>
      </c>
    </row>
    <row r="295" spans="1:23" x14ac:dyDescent="0.25">
      <c r="A295" s="19" t="str">
        <f>A282 &amp; ".11"</f>
        <v>26.11</v>
      </c>
      <c r="B295" s="38" t="s">
        <v>313</v>
      </c>
      <c r="C295" s="13" t="s">
        <v>71</v>
      </c>
      <c r="D295" s="11"/>
      <c r="E295" s="11">
        <f>2.04+0.21</f>
        <v>2.25</v>
      </c>
      <c r="F295" s="11"/>
      <c r="G295" s="232">
        <f>3.84015</f>
        <v>3.84015</v>
      </c>
      <c r="H295" s="11"/>
      <c r="I295" s="11"/>
      <c r="J295" s="11"/>
      <c r="K295" s="11"/>
      <c r="L295" s="198">
        <v>2.6</v>
      </c>
      <c r="M295" s="11"/>
      <c r="N295" s="11"/>
      <c r="O295" s="11"/>
      <c r="P295" s="11"/>
      <c r="Q295" s="11"/>
      <c r="R295" s="198">
        <v>2.72</v>
      </c>
      <c r="S295" s="11"/>
      <c r="T295" s="11"/>
      <c r="U295" s="11"/>
      <c r="V295" s="11"/>
      <c r="W295" s="198">
        <v>2.84</v>
      </c>
    </row>
    <row r="296" spans="1:23" x14ac:dyDescent="0.25">
      <c r="A296" s="19" t="str">
        <f>A282 &amp; ".12"</f>
        <v>26.12</v>
      </c>
      <c r="B296" s="38" t="s">
        <v>314</v>
      </c>
      <c r="C296" s="13" t="s">
        <v>71</v>
      </c>
      <c r="D296" s="11"/>
      <c r="E296" s="11">
        <v>0.02</v>
      </c>
      <c r="F296" s="11"/>
      <c r="G296" s="232">
        <f>0.41855</f>
        <v>0.41854999999999998</v>
      </c>
      <c r="H296" s="11"/>
      <c r="I296" s="11"/>
      <c r="J296" s="11"/>
      <c r="K296" s="11"/>
      <c r="L296" s="198">
        <v>0.02</v>
      </c>
      <c r="M296" s="11"/>
      <c r="N296" s="11"/>
      <c r="O296" s="11"/>
      <c r="P296" s="11"/>
      <c r="Q296" s="11"/>
      <c r="R296" s="198">
        <v>0.02</v>
      </c>
      <c r="S296" s="11"/>
      <c r="T296" s="11"/>
      <c r="U296" s="11"/>
      <c r="V296" s="11"/>
      <c r="W296" s="198">
        <v>0.03</v>
      </c>
    </row>
    <row r="297" spans="1:23" x14ac:dyDescent="0.25">
      <c r="A297" s="19" t="str">
        <f>A282 &amp; ".13"</f>
        <v>26.13</v>
      </c>
      <c r="B297" s="38" t="s">
        <v>315</v>
      </c>
      <c r="C297" s="13" t="s">
        <v>71</v>
      </c>
      <c r="D297" s="11"/>
      <c r="E297" s="11">
        <v>9.27</v>
      </c>
      <c r="F297" s="11"/>
      <c r="G297" s="232">
        <v>11.71209</v>
      </c>
      <c r="H297" s="11"/>
      <c r="I297" s="11"/>
      <c r="J297" s="11"/>
      <c r="K297" s="11"/>
      <c r="L297" s="198">
        <v>10.7</v>
      </c>
      <c r="M297" s="11"/>
      <c r="N297" s="11"/>
      <c r="O297" s="11"/>
      <c r="P297" s="11"/>
      <c r="Q297" s="11"/>
      <c r="R297" s="198">
        <v>11.21</v>
      </c>
      <c r="S297" s="11"/>
      <c r="T297" s="11"/>
      <c r="U297" s="11"/>
      <c r="V297" s="11"/>
      <c r="W297" s="198">
        <v>11.71</v>
      </c>
    </row>
    <row r="298" spans="1:23" x14ac:dyDescent="0.25">
      <c r="A298" s="19" t="str">
        <f>A282 &amp; ".14"</f>
        <v>26.14</v>
      </c>
      <c r="B298" s="38" t="s">
        <v>316</v>
      </c>
      <c r="C298" s="13" t="s">
        <v>71</v>
      </c>
      <c r="D298" s="11">
        <f>369.18</f>
        <v>369.18</v>
      </c>
      <c r="E298" s="11">
        <f>572.82-E283-E286-E287-E288-E289-E290-E291-E292-E293-E294-E295-E296-E297</f>
        <v>119.50000000000001</v>
      </c>
      <c r="F298" s="53">
        <f>268.19</f>
        <v>268.19</v>
      </c>
      <c r="G298" s="255">
        <f>83.91969+18.97697</f>
        <v>102.89666</v>
      </c>
      <c r="H298" s="11">
        <v>482.66</v>
      </c>
      <c r="I298" s="11"/>
      <c r="J298" s="11"/>
      <c r="K298" s="11"/>
      <c r="L298" s="198">
        <v>137.94999999999999</v>
      </c>
      <c r="M298" s="11">
        <f>835.55921-M283-M286</f>
        <v>182.63288</v>
      </c>
      <c r="N298" s="11">
        <f>H298*1.068</f>
        <v>515.48088000000007</v>
      </c>
      <c r="O298" s="11">
        <f>I298*1.068</f>
        <v>0</v>
      </c>
      <c r="P298" s="11">
        <f>J298*1.068</f>
        <v>0</v>
      </c>
      <c r="Q298" s="11">
        <f>K298*1.068</f>
        <v>0</v>
      </c>
      <c r="R298" s="198">
        <v>144.5</v>
      </c>
      <c r="S298" s="11">
        <f t="shared" ref="S298" si="168">N298*1.068</f>
        <v>550.53357984000013</v>
      </c>
      <c r="T298" s="11"/>
      <c r="U298" s="11"/>
      <c r="V298" s="11"/>
      <c r="W298" s="198">
        <v>150.91999999999999</v>
      </c>
    </row>
    <row r="299" spans="1:23" x14ac:dyDescent="0.25">
      <c r="A299" s="47" t="s">
        <v>317</v>
      </c>
      <c r="B299" s="15" t="s">
        <v>318</v>
      </c>
      <c r="C299" s="48" t="s">
        <v>71</v>
      </c>
      <c r="D299" s="31">
        <f>D300+D301+D302+D303+D304+D305+D306+D307+D308</f>
        <v>313.57</v>
      </c>
      <c r="E299" s="31">
        <f t="shared" ref="E299:I299" si="169">E300+E301+E302+E303+E304+E305+E306+E307+E308</f>
        <v>179.06</v>
      </c>
      <c r="F299" s="31">
        <f t="shared" si="169"/>
        <v>195.31</v>
      </c>
      <c r="G299" s="233">
        <f t="shared" si="169"/>
        <v>281.99661999999995</v>
      </c>
      <c r="H299" s="31">
        <f t="shared" si="169"/>
        <v>294.76</v>
      </c>
      <c r="I299" s="31">
        <f t="shared" si="169"/>
        <v>0</v>
      </c>
      <c r="J299" s="31">
        <f>J300+J301+J302+J303+J304+J305+J306+J307+J308</f>
        <v>0</v>
      </c>
      <c r="K299" s="31">
        <f>K300+K301+K302+K303+K304+K305+K306+K307+K308</f>
        <v>0</v>
      </c>
      <c r="L299" s="199">
        <f t="shared" ref="L299:W299" si="170">L300+L301+L302+L303+L304+L305+L306+L307+L308</f>
        <v>204.18</v>
      </c>
      <c r="M299" s="31">
        <f t="shared" si="170"/>
        <v>105.55372000000001</v>
      </c>
      <c r="N299" s="31">
        <f t="shared" si="170"/>
        <v>299.33999999999997</v>
      </c>
      <c r="O299" s="31">
        <f t="shared" si="170"/>
        <v>0</v>
      </c>
      <c r="P299" s="31">
        <f t="shared" si="170"/>
        <v>0</v>
      </c>
      <c r="Q299" s="31">
        <f t="shared" si="170"/>
        <v>0</v>
      </c>
      <c r="R299" s="199">
        <f t="shared" si="170"/>
        <v>213.44</v>
      </c>
      <c r="S299" s="31">
        <f t="shared" si="170"/>
        <v>320.29000000000002</v>
      </c>
      <c r="T299" s="31">
        <f t="shared" si="170"/>
        <v>0</v>
      </c>
      <c r="U299" s="31">
        <f t="shared" si="170"/>
        <v>0</v>
      </c>
      <c r="V299" s="31">
        <f t="shared" si="170"/>
        <v>0</v>
      </c>
      <c r="W299" s="199">
        <f t="shared" si="170"/>
        <v>222.53</v>
      </c>
    </row>
    <row r="300" spans="1:23" ht="25.5" x14ac:dyDescent="0.25">
      <c r="A300" s="19" t="str">
        <f>A299 &amp; ".1"</f>
        <v>27.1</v>
      </c>
      <c r="B300" s="51" t="s">
        <v>319</v>
      </c>
      <c r="C300" s="52" t="s">
        <v>71</v>
      </c>
      <c r="D300" s="11">
        <v>0</v>
      </c>
      <c r="E300" s="11">
        <v>0</v>
      </c>
      <c r="F300" s="11">
        <v>0</v>
      </c>
      <c r="G300" s="11"/>
      <c r="H300" s="11">
        <v>0</v>
      </c>
      <c r="I300" s="11"/>
      <c r="J300" s="11"/>
      <c r="K300" s="11"/>
      <c r="L300" s="198"/>
      <c r="M300" s="11"/>
      <c r="N300" s="11">
        <v>0</v>
      </c>
      <c r="O300" s="11"/>
      <c r="P300" s="11"/>
      <c r="Q300" s="11"/>
      <c r="R300" s="198"/>
      <c r="S300" s="11">
        <v>0</v>
      </c>
      <c r="T300" s="11"/>
      <c r="U300" s="11"/>
      <c r="V300" s="11"/>
      <c r="W300" s="198"/>
    </row>
    <row r="301" spans="1:23" x14ac:dyDescent="0.25">
      <c r="A301" s="19" t="str">
        <f>A299 &amp; ".2"</f>
        <v>27.2</v>
      </c>
      <c r="B301" s="51" t="s">
        <v>320</v>
      </c>
      <c r="C301" s="52" t="s">
        <v>71</v>
      </c>
      <c r="D301" s="11">
        <v>0</v>
      </c>
      <c r="E301" s="11">
        <v>0</v>
      </c>
      <c r="F301" s="11">
        <v>0</v>
      </c>
      <c r="G301" s="11"/>
      <c r="H301" s="11">
        <v>0</v>
      </c>
      <c r="I301" s="11"/>
      <c r="J301" s="11"/>
      <c r="K301" s="11"/>
      <c r="L301" s="198"/>
      <c r="M301" s="11"/>
      <c r="N301" s="11">
        <v>0</v>
      </c>
      <c r="O301" s="11"/>
      <c r="P301" s="11"/>
      <c r="Q301" s="11"/>
      <c r="R301" s="198"/>
      <c r="S301" s="11">
        <v>0</v>
      </c>
      <c r="T301" s="11"/>
      <c r="U301" s="11"/>
      <c r="V301" s="11"/>
      <c r="W301" s="198"/>
    </row>
    <row r="302" spans="1:23" ht="38.25" x14ac:dyDescent="0.25">
      <c r="A302" s="19" t="str">
        <f>A299 &amp; ".3"</f>
        <v>27.3</v>
      </c>
      <c r="B302" s="51" t="s">
        <v>321</v>
      </c>
      <c r="C302" s="52" t="s">
        <v>71</v>
      </c>
      <c r="D302" s="11">
        <v>0</v>
      </c>
      <c r="E302" s="11">
        <v>0</v>
      </c>
      <c r="F302" s="11">
        <v>0</v>
      </c>
      <c r="G302" s="11"/>
      <c r="H302" s="11">
        <v>0</v>
      </c>
      <c r="I302" s="11"/>
      <c r="J302" s="11"/>
      <c r="K302" s="11"/>
      <c r="L302" s="198"/>
      <c r="M302" s="11"/>
      <c r="N302" s="11">
        <v>0</v>
      </c>
      <c r="O302" s="11"/>
      <c r="P302" s="11"/>
      <c r="Q302" s="11"/>
      <c r="R302" s="198"/>
      <c r="S302" s="11">
        <v>0</v>
      </c>
      <c r="T302" s="11"/>
      <c r="U302" s="11"/>
      <c r="V302" s="11"/>
      <c r="W302" s="198"/>
    </row>
    <row r="303" spans="1:23" ht="25.5" x14ac:dyDescent="0.25">
      <c r="A303" s="19" t="str">
        <f>A299 &amp; ".4"</f>
        <v>27.4</v>
      </c>
      <c r="B303" s="51" t="s">
        <v>322</v>
      </c>
      <c r="C303" s="52" t="s">
        <v>71</v>
      </c>
      <c r="D303" s="11">
        <v>8.5399999999999991</v>
      </c>
      <c r="E303" s="11">
        <v>8.5500000000000007</v>
      </c>
      <c r="F303" s="11">
        <v>0</v>
      </c>
      <c r="G303" s="232">
        <v>8.9682399999999998</v>
      </c>
      <c r="H303" s="11">
        <v>0</v>
      </c>
      <c r="I303" s="11"/>
      <c r="J303" s="11"/>
      <c r="K303" s="11"/>
      <c r="L303" s="198">
        <v>8.9700000000000006</v>
      </c>
      <c r="M303" s="11">
        <v>0</v>
      </c>
      <c r="N303" s="11">
        <v>0</v>
      </c>
      <c r="O303" s="11"/>
      <c r="P303" s="11"/>
      <c r="Q303" s="11"/>
      <c r="R303" s="198">
        <v>8.9700000000000006</v>
      </c>
      <c r="S303" s="11">
        <v>0</v>
      </c>
      <c r="T303" s="11"/>
      <c r="U303" s="11"/>
      <c r="V303" s="11"/>
      <c r="W303" s="198">
        <v>8.9700000000000006</v>
      </c>
    </row>
    <row r="304" spans="1:23" ht="25.5" x14ac:dyDescent="0.25">
      <c r="A304" s="19" t="str">
        <f>A299 &amp; ".5"</f>
        <v>27.5</v>
      </c>
      <c r="B304" s="51" t="s">
        <v>323</v>
      </c>
      <c r="C304" s="52" t="s">
        <v>71</v>
      </c>
      <c r="D304" s="11">
        <v>0</v>
      </c>
      <c r="E304" s="11">
        <v>0</v>
      </c>
      <c r="F304" s="11">
        <v>0</v>
      </c>
      <c r="G304" s="11"/>
      <c r="H304" s="11">
        <v>0</v>
      </c>
      <c r="I304" s="11"/>
      <c r="J304" s="11"/>
      <c r="K304" s="11"/>
      <c r="L304" s="198"/>
      <c r="M304" s="11"/>
      <c r="N304" s="11">
        <v>0</v>
      </c>
      <c r="O304" s="11"/>
      <c r="P304" s="11"/>
      <c r="Q304" s="11"/>
      <c r="R304" s="198"/>
      <c r="S304" s="11">
        <v>0</v>
      </c>
      <c r="T304" s="11"/>
      <c r="U304" s="11"/>
      <c r="V304" s="11"/>
      <c r="W304" s="198"/>
    </row>
    <row r="305" spans="1:24" x14ac:dyDescent="0.25">
      <c r="A305" s="19" t="str">
        <f>A299 &amp; ".6"</f>
        <v>27.6</v>
      </c>
      <c r="B305" s="51" t="s">
        <v>324</v>
      </c>
      <c r="C305" s="52" t="s">
        <v>71</v>
      </c>
      <c r="D305" s="11">
        <v>0</v>
      </c>
      <c r="E305" s="11">
        <v>0</v>
      </c>
      <c r="F305" s="11">
        <v>0</v>
      </c>
      <c r="G305" s="11"/>
      <c r="H305" s="11">
        <v>0</v>
      </c>
      <c r="I305" s="11"/>
      <c r="J305" s="11"/>
      <c r="K305" s="11"/>
      <c r="L305" s="198"/>
      <c r="M305" s="11"/>
      <c r="N305" s="11">
        <v>0</v>
      </c>
      <c r="O305" s="11"/>
      <c r="P305" s="11"/>
      <c r="Q305" s="11"/>
      <c r="R305" s="198"/>
      <c r="S305" s="11">
        <v>0</v>
      </c>
      <c r="T305" s="11"/>
      <c r="U305" s="11"/>
      <c r="V305" s="11"/>
      <c r="W305" s="198"/>
    </row>
    <row r="306" spans="1:24" x14ac:dyDescent="0.25">
      <c r="A306" s="19" t="str">
        <f>A299 &amp; ".7"</f>
        <v>27.7</v>
      </c>
      <c r="B306" s="51" t="s">
        <v>325</v>
      </c>
      <c r="C306" s="52" t="s">
        <v>71</v>
      </c>
      <c r="D306" s="11">
        <v>0</v>
      </c>
      <c r="E306" s="11">
        <v>0</v>
      </c>
      <c r="F306" s="11">
        <v>0</v>
      </c>
      <c r="G306" s="11"/>
      <c r="H306" s="11">
        <v>0</v>
      </c>
      <c r="I306" s="11"/>
      <c r="J306" s="11"/>
      <c r="K306" s="11"/>
      <c r="L306" s="198"/>
      <c r="M306" s="11"/>
      <c r="N306" s="11">
        <v>0</v>
      </c>
      <c r="O306" s="11"/>
      <c r="P306" s="11"/>
      <c r="Q306" s="11"/>
      <c r="R306" s="198"/>
      <c r="S306" s="11">
        <v>0</v>
      </c>
      <c r="T306" s="11"/>
      <c r="U306" s="11"/>
      <c r="V306" s="11"/>
      <c r="W306" s="198"/>
    </row>
    <row r="307" spans="1:24" x14ac:dyDescent="0.25">
      <c r="A307" s="19" t="str">
        <f>A299 &amp; ".8"</f>
        <v>27.8</v>
      </c>
      <c r="B307" s="51" t="s">
        <v>326</v>
      </c>
      <c r="C307" s="52" t="s">
        <v>71</v>
      </c>
      <c r="D307" s="11">
        <v>0</v>
      </c>
      <c r="E307" s="11">
        <v>0</v>
      </c>
      <c r="F307" s="11">
        <v>0</v>
      </c>
      <c r="G307" s="11"/>
      <c r="H307" s="11">
        <v>0</v>
      </c>
      <c r="I307" s="11"/>
      <c r="J307" s="11"/>
      <c r="K307" s="11"/>
      <c r="L307" s="198"/>
      <c r="M307" s="11"/>
      <c r="N307" s="11">
        <v>0</v>
      </c>
      <c r="O307" s="11"/>
      <c r="P307" s="11"/>
      <c r="Q307" s="11"/>
      <c r="R307" s="198"/>
      <c r="S307" s="11">
        <v>0</v>
      </c>
      <c r="T307" s="11"/>
      <c r="U307" s="11"/>
      <c r="V307" s="11"/>
      <c r="W307" s="198"/>
    </row>
    <row r="308" spans="1:24" ht="25.5" x14ac:dyDescent="0.25">
      <c r="A308" s="19" t="str">
        <f>A299 &amp; ".9"</f>
        <v>27.9</v>
      </c>
      <c r="B308" s="51" t="s">
        <v>327</v>
      </c>
      <c r="C308" s="52" t="s">
        <v>71</v>
      </c>
      <c r="D308" s="14">
        <f>D309+D310+D311+D312+D313</f>
        <v>305.02999999999997</v>
      </c>
      <c r="E308" s="14">
        <f t="shared" ref="E308:W308" si="171">E309+E310+E311+E312+E313</f>
        <v>170.51</v>
      </c>
      <c r="F308" s="14">
        <f t="shared" si="171"/>
        <v>195.31</v>
      </c>
      <c r="G308" s="235">
        <f t="shared" si="171"/>
        <v>273.02837999999997</v>
      </c>
      <c r="H308" s="14">
        <f t="shared" si="171"/>
        <v>294.76</v>
      </c>
      <c r="I308" s="14">
        <f t="shared" si="171"/>
        <v>0</v>
      </c>
      <c r="J308" s="14">
        <f t="shared" si="171"/>
        <v>0</v>
      </c>
      <c r="K308" s="14">
        <f t="shared" si="171"/>
        <v>0</v>
      </c>
      <c r="L308" s="201">
        <f t="shared" si="171"/>
        <v>195.21</v>
      </c>
      <c r="M308" s="14">
        <f t="shared" si="171"/>
        <v>105.55372000000001</v>
      </c>
      <c r="N308" s="14">
        <f t="shared" si="171"/>
        <v>299.33999999999997</v>
      </c>
      <c r="O308" s="14">
        <f t="shared" si="171"/>
        <v>0</v>
      </c>
      <c r="P308" s="14">
        <f t="shared" si="171"/>
        <v>0</v>
      </c>
      <c r="Q308" s="14">
        <f t="shared" si="171"/>
        <v>0</v>
      </c>
      <c r="R308" s="201">
        <f t="shared" si="171"/>
        <v>204.47</v>
      </c>
      <c r="S308" s="14">
        <f t="shared" si="171"/>
        <v>320.29000000000002</v>
      </c>
      <c r="T308" s="14">
        <f t="shared" si="171"/>
        <v>0</v>
      </c>
      <c r="U308" s="14">
        <f t="shared" si="171"/>
        <v>0</v>
      </c>
      <c r="V308" s="14">
        <f t="shared" si="171"/>
        <v>0</v>
      </c>
      <c r="W308" s="201">
        <f t="shared" si="171"/>
        <v>213.56</v>
      </c>
    </row>
    <row r="309" spans="1:24" x14ac:dyDescent="0.25">
      <c r="A309" s="56" t="str">
        <f>A308 &amp; ".1"</f>
        <v>27.9.1</v>
      </c>
      <c r="B309" s="57" t="s">
        <v>328</v>
      </c>
      <c r="C309" s="58" t="s">
        <v>71</v>
      </c>
      <c r="D309" s="59">
        <v>0</v>
      </c>
      <c r="E309" s="59">
        <v>0</v>
      </c>
      <c r="F309" s="59">
        <v>0</v>
      </c>
      <c r="G309" s="243">
        <v>13.497</v>
      </c>
      <c r="H309" s="59">
        <v>0</v>
      </c>
      <c r="I309" s="59"/>
      <c r="J309" s="59"/>
      <c r="K309" s="59"/>
      <c r="L309" s="207"/>
      <c r="M309" s="59">
        <v>4.7785200000000003</v>
      </c>
      <c r="N309" s="59">
        <v>0</v>
      </c>
      <c r="O309" s="59"/>
      <c r="P309" s="59"/>
      <c r="Q309" s="59"/>
      <c r="R309" s="207"/>
      <c r="S309" s="59">
        <v>0</v>
      </c>
      <c r="T309" s="59"/>
      <c r="U309" s="59"/>
      <c r="V309" s="59"/>
      <c r="W309" s="207"/>
    </row>
    <row r="310" spans="1:24" x14ac:dyDescent="0.25">
      <c r="A310" s="56" t="str">
        <f>A308 &amp; ".2"</f>
        <v>27.9.2</v>
      </c>
      <c r="B310" s="57" t="s">
        <v>329</v>
      </c>
      <c r="C310" s="58" t="s">
        <v>71</v>
      </c>
      <c r="D310" s="59">
        <v>0</v>
      </c>
      <c r="E310" s="59">
        <v>1.41</v>
      </c>
      <c r="F310" s="59">
        <v>0</v>
      </c>
      <c r="G310" s="243">
        <v>1.41</v>
      </c>
      <c r="H310" s="59">
        <v>0</v>
      </c>
      <c r="I310" s="59"/>
      <c r="J310" s="59"/>
      <c r="K310" s="59"/>
      <c r="L310" s="207"/>
      <c r="M310" s="59">
        <v>1.0880000000000001</v>
      </c>
      <c r="N310" s="59">
        <v>0</v>
      </c>
      <c r="O310" s="59"/>
      <c r="P310" s="59"/>
      <c r="Q310" s="59"/>
      <c r="R310" s="207"/>
      <c r="S310" s="59">
        <v>0</v>
      </c>
      <c r="T310" s="59"/>
      <c r="U310" s="59"/>
      <c r="V310" s="59"/>
      <c r="W310" s="207"/>
    </row>
    <row r="311" spans="1:24" x14ac:dyDescent="0.25">
      <c r="A311" s="56" t="str">
        <f>A308 &amp; ".3"</f>
        <v>27.9.3</v>
      </c>
      <c r="B311" s="57" t="s">
        <v>330</v>
      </c>
      <c r="C311" s="58" t="s">
        <v>71</v>
      </c>
      <c r="D311" s="59">
        <v>0</v>
      </c>
      <c r="E311" s="59">
        <v>0</v>
      </c>
      <c r="F311" s="59">
        <v>0</v>
      </c>
      <c r="G311" s="243">
        <v>0</v>
      </c>
      <c r="H311" s="59">
        <v>0</v>
      </c>
      <c r="I311" s="59"/>
      <c r="J311" s="59"/>
      <c r="K311" s="59"/>
      <c r="L311" s="207"/>
      <c r="M311" s="59"/>
      <c r="N311" s="59">
        <v>0</v>
      </c>
      <c r="O311" s="59"/>
      <c r="P311" s="59"/>
      <c r="Q311" s="59"/>
      <c r="R311" s="207"/>
      <c r="S311" s="59">
        <v>0</v>
      </c>
      <c r="T311" s="59"/>
      <c r="U311" s="59"/>
      <c r="V311" s="59"/>
      <c r="W311" s="207"/>
    </row>
    <row r="312" spans="1:24" x14ac:dyDescent="0.25">
      <c r="A312" s="56" t="str">
        <f>A308 &amp; ".4"</f>
        <v>27.9.4</v>
      </c>
      <c r="B312" s="57" t="s">
        <v>331</v>
      </c>
      <c r="C312" s="58" t="s">
        <v>71</v>
      </c>
      <c r="D312" s="59">
        <v>0</v>
      </c>
      <c r="E312" s="59">
        <v>0</v>
      </c>
      <c r="F312" s="59">
        <v>0</v>
      </c>
      <c r="G312" s="243">
        <v>0</v>
      </c>
      <c r="H312" s="59">
        <v>0</v>
      </c>
      <c r="I312" s="59"/>
      <c r="J312" s="59"/>
      <c r="K312" s="59"/>
      <c r="L312" s="207"/>
      <c r="M312" s="59">
        <v>4.6871200000000002</v>
      </c>
      <c r="N312" s="59">
        <v>0</v>
      </c>
      <c r="O312" s="59"/>
      <c r="P312" s="59"/>
      <c r="Q312" s="59"/>
      <c r="R312" s="207"/>
      <c r="S312" s="59">
        <v>0</v>
      </c>
      <c r="T312" s="59"/>
      <c r="U312" s="59"/>
      <c r="V312" s="59"/>
      <c r="W312" s="207"/>
    </row>
    <row r="313" spans="1:24" x14ac:dyDescent="0.25">
      <c r="A313" s="56" t="str">
        <f>A308 &amp; ".5"</f>
        <v>27.9.5</v>
      </c>
      <c r="B313" s="51" t="s">
        <v>332</v>
      </c>
      <c r="C313" s="58" t="s">
        <v>71</v>
      </c>
      <c r="D313" s="59">
        <v>305.02999999999997</v>
      </c>
      <c r="E313" s="59">
        <f>179.06-E300-E301-E302-E303-E304-E305-E306-E307-E309-E310-E311-E312</f>
        <v>169.1</v>
      </c>
      <c r="F313" s="121">
        <v>195.31</v>
      </c>
      <c r="G313" s="244">
        <f>245.62089+12.50049</f>
        <v>258.12137999999999</v>
      </c>
      <c r="H313" s="59">
        <f>279.76+15</f>
        <v>294.76</v>
      </c>
      <c r="I313" s="59"/>
      <c r="J313" s="59"/>
      <c r="K313" s="59"/>
      <c r="L313" s="207">
        <v>195.21</v>
      </c>
      <c r="M313" s="59">
        <f>4.55546+11.00664+39.72525+1.41597+16.188+22.10876</f>
        <v>95.000080000000011</v>
      </c>
      <c r="N313" s="59">
        <v>299.33999999999997</v>
      </c>
      <c r="O313" s="59"/>
      <c r="P313" s="59"/>
      <c r="Q313" s="59"/>
      <c r="R313" s="207">
        <v>204.47</v>
      </c>
      <c r="S313" s="59">
        <v>320.29000000000002</v>
      </c>
      <c r="T313" s="59"/>
      <c r="U313" s="59"/>
      <c r="V313" s="59"/>
      <c r="W313" s="207">
        <v>213.56</v>
      </c>
    </row>
    <row r="314" spans="1:24" x14ac:dyDescent="0.25">
      <c r="A314" s="18" t="s">
        <v>333</v>
      </c>
      <c r="B314" s="30" t="s">
        <v>334</v>
      </c>
      <c r="C314" s="2" t="s">
        <v>71</v>
      </c>
      <c r="D314" s="31">
        <f>D315+D316+D317+D318</f>
        <v>0</v>
      </c>
      <c r="E314" s="31">
        <f t="shared" ref="E314:I314" si="172">E315+E316+E317+E318</f>
        <v>0</v>
      </c>
      <c r="F314" s="31">
        <f t="shared" si="172"/>
        <v>0</v>
      </c>
      <c r="G314" s="233">
        <f t="shared" si="172"/>
        <v>24.95</v>
      </c>
      <c r="H314" s="31">
        <f t="shared" si="172"/>
        <v>79.489999999999995</v>
      </c>
      <c r="I314" s="31">
        <f t="shared" si="172"/>
        <v>0</v>
      </c>
      <c r="J314" s="31">
        <f>J315+J316+J317+J318</f>
        <v>0</v>
      </c>
      <c r="K314" s="31">
        <f>K315+K316+K317+K318</f>
        <v>0</v>
      </c>
      <c r="L314" s="199">
        <v>0</v>
      </c>
      <c r="M314" s="31">
        <v>0</v>
      </c>
      <c r="N314" s="31">
        <f t="shared" ref="N314:W314" si="173">N315+N316+N317+N318</f>
        <v>0</v>
      </c>
      <c r="O314" s="31">
        <f t="shared" si="173"/>
        <v>0</v>
      </c>
      <c r="P314" s="31">
        <f t="shared" si="173"/>
        <v>0</v>
      </c>
      <c r="Q314" s="31">
        <f t="shared" si="173"/>
        <v>0</v>
      </c>
      <c r="R314" s="199">
        <f t="shared" si="173"/>
        <v>0</v>
      </c>
      <c r="S314" s="31">
        <f t="shared" si="173"/>
        <v>0</v>
      </c>
      <c r="T314" s="31">
        <f t="shared" si="173"/>
        <v>0</v>
      </c>
      <c r="U314" s="31">
        <f t="shared" si="173"/>
        <v>0</v>
      </c>
      <c r="V314" s="31">
        <f t="shared" si="173"/>
        <v>0</v>
      </c>
      <c r="W314" s="199">
        <f t="shared" si="173"/>
        <v>0</v>
      </c>
    </row>
    <row r="315" spans="1:24" ht="25.5" x14ac:dyDescent="0.25">
      <c r="A315" s="19" t="str">
        <f>A314 &amp; ".1"</f>
        <v>28.1</v>
      </c>
      <c r="B315" s="51" t="s">
        <v>335</v>
      </c>
      <c r="C315" s="52" t="s">
        <v>71</v>
      </c>
      <c r="D315" s="11"/>
      <c r="E315" s="11"/>
      <c r="F315" s="11"/>
      <c r="G315" s="11"/>
      <c r="H315" s="11"/>
      <c r="I315" s="11"/>
      <c r="J315" s="11"/>
      <c r="K315" s="11"/>
      <c r="L315" s="198"/>
      <c r="M315" s="11"/>
      <c r="N315" s="11"/>
      <c r="O315" s="11"/>
      <c r="P315" s="11"/>
      <c r="Q315" s="11"/>
      <c r="R315" s="198"/>
      <c r="S315" s="11"/>
      <c r="T315" s="11"/>
      <c r="U315" s="11"/>
      <c r="V315" s="11"/>
      <c r="W315" s="198"/>
    </row>
    <row r="316" spans="1:24" x14ac:dyDescent="0.25">
      <c r="A316" s="19" t="str">
        <f>A314 &amp; ".2"</f>
        <v>28.2</v>
      </c>
      <c r="B316" s="51" t="s">
        <v>336</v>
      </c>
      <c r="C316" s="52" t="s">
        <v>71</v>
      </c>
      <c r="D316" s="11"/>
      <c r="E316" s="11"/>
      <c r="F316" s="11"/>
      <c r="G316" s="232">
        <v>24.95</v>
      </c>
      <c r="H316" s="11">
        <v>23.83</v>
      </c>
      <c r="I316" s="11"/>
      <c r="J316" s="11"/>
      <c r="K316" s="11"/>
      <c r="L316" s="198"/>
      <c r="M316" s="11"/>
      <c r="N316" s="11"/>
      <c r="O316" s="11"/>
      <c r="P316" s="11"/>
      <c r="Q316" s="11"/>
      <c r="R316" s="198"/>
      <c r="S316" s="11"/>
      <c r="T316" s="11"/>
      <c r="U316" s="11"/>
      <c r="V316" s="11"/>
      <c r="W316" s="198"/>
    </row>
    <row r="317" spans="1:24" ht="25.5" x14ac:dyDescent="0.25">
      <c r="A317" s="19" t="str">
        <f>A314 &amp; ".3"</f>
        <v>28.3</v>
      </c>
      <c r="B317" s="51" t="s">
        <v>337</v>
      </c>
      <c r="C317" s="52" t="s">
        <v>71</v>
      </c>
      <c r="D317" s="11"/>
      <c r="E317" s="11"/>
      <c r="F317" s="11"/>
      <c r="G317" s="11"/>
      <c r="H317" s="11"/>
      <c r="I317" s="11"/>
      <c r="J317" s="11"/>
      <c r="K317" s="11"/>
      <c r="L317" s="198"/>
      <c r="M317" s="11"/>
      <c r="N317" s="11"/>
      <c r="O317" s="11"/>
      <c r="P317" s="11"/>
      <c r="Q317" s="11"/>
      <c r="R317" s="198"/>
      <c r="S317" s="11"/>
      <c r="T317" s="11"/>
      <c r="U317" s="11"/>
      <c r="V317" s="11"/>
      <c r="W317" s="198"/>
      <c r="X317" s="23"/>
    </row>
    <row r="318" spans="1:24" x14ac:dyDescent="0.25">
      <c r="A318" s="19" t="str">
        <f>A314 &amp; ".4"</f>
        <v>28.4</v>
      </c>
      <c r="B318" s="51" t="s">
        <v>338</v>
      </c>
      <c r="C318" s="52" t="s">
        <v>71</v>
      </c>
      <c r="D318" s="14">
        <f>D319+D320</f>
        <v>0</v>
      </c>
      <c r="E318" s="14">
        <f t="shared" ref="E318:W318" si="174">E319+E320</f>
        <v>0</v>
      </c>
      <c r="F318" s="14">
        <f t="shared" si="174"/>
        <v>0</v>
      </c>
      <c r="G318" s="14">
        <f t="shared" si="174"/>
        <v>0</v>
      </c>
      <c r="H318" s="14">
        <f t="shared" si="174"/>
        <v>55.66</v>
      </c>
      <c r="I318" s="14">
        <f t="shared" si="174"/>
        <v>0</v>
      </c>
      <c r="J318" s="14">
        <f t="shared" si="174"/>
        <v>0</v>
      </c>
      <c r="K318" s="14">
        <f t="shared" si="174"/>
        <v>0</v>
      </c>
      <c r="L318" s="201">
        <f t="shared" si="174"/>
        <v>0</v>
      </c>
      <c r="M318" s="14">
        <f t="shared" si="174"/>
        <v>0</v>
      </c>
      <c r="N318" s="14">
        <f t="shared" si="174"/>
        <v>0</v>
      </c>
      <c r="O318" s="14">
        <f t="shared" si="174"/>
        <v>0</v>
      </c>
      <c r="P318" s="14">
        <f t="shared" si="174"/>
        <v>0</v>
      </c>
      <c r="Q318" s="14">
        <f t="shared" si="174"/>
        <v>0</v>
      </c>
      <c r="R318" s="201">
        <f t="shared" si="174"/>
        <v>0</v>
      </c>
      <c r="S318" s="14">
        <f t="shared" si="174"/>
        <v>0</v>
      </c>
      <c r="T318" s="14">
        <f t="shared" si="174"/>
        <v>0</v>
      </c>
      <c r="U318" s="14">
        <f t="shared" si="174"/>
        <v>0</v>
      </c>
      <c r="V318" s="14">
        <f t="shared" si="174"/>
        <v>0</v>
      </c>
      <c r="W318" s="201">
        <f t="shared" si="174"/>
        <v>0</v>
      </c>
    </row>
    <row r="319" spans="1:24" x14ac:dyDescent="0.25">
      <c r="A319" s="19" t="str">
        <f>A318 &amp; ".1"</f>
        <v>28.4.1</v>
      </c>
      <c r="B319" s="51" t="s">
        <v>339</v>
      </c>
      <c r="C319" s="52" t="s">
        <v>71</v>
      </c>
      <c r="D319" s="11"/>
      <c r="E319" s="11"/>
      <c r="F319" s="11"/>
      <c r="G319" s="11"/>
      <c r="H319" s="11"/>
      <c r="I319" s="11"/>
      <c r="J319" s="11"/>
      <c r="K319" s="11"/>
      <c r="L319" s="198"/>
      <c r="M319" s="11"/>
      <c r="N319" s="11"/>
      <c r="O319" s="11"/>
      <c r="P319" s="11"/>
      <c r="Q319" s="11"/>
      <c r="R319" s="198"/>
      <c r="S319" s="11"/>
      <c r="T319" s="11"/>
      <c r="U319" s="11"/>
      <c r="V319" s="11"/>
      <c r="W319" s="198"/>
    </row>
    <row r="320" spans="1:24" x14ac:dyDescent="0.25">
      <c r="A320" s="19" t="str">
        <f>A318 &amp; ".2"</f>
        <v>28.4.2</v>
      </c>
      <c r="B320" s="51" t="s">
        <v>340</v>
      </c>
      <c r="C320" s="52" t="s">
        <v>71</v>
      </c>
      <c r="D320" s="11"/>
      <c r="E320" s="11"/>
      <c r="F320" s="11"/>
      <c r="G320" s="11"/>
      <c r="H320" s="11">
        <v>55.66</v>
      </c>
      <c r="I320" s="11"/>
      <c r="J320" s="11"/>
      <c r="K320" s="11"/>
      <c r="L320" s="198"/>
      <c r="M320" s="11"/>
      <c r="N320" s="11">
        <v>0</v>
      </c>
      <c r="O320" s="11"/>
      <c r="P320" s="11"/>
      <c r="Q320" s="11"/>
      <c r="R320" s="198"/>
      <c r="S320" s="11">
        <v>0</v>
      </c>
      <c r="T320" s="11"/>
      <c r="U320" s="11"/>
      <c r="V320" s="11"/>
      <c r="W320" s="198"/>
    </row>
    <row r="321" spans="1:23" x14ac:dyDescent="0.25">
      <c r="A321" s="18" t="s">
        <v>341</v>
      </c>
      <c r="B321" s="30" t="s">
        <v>342</v>
      </c>
      <c r="C321" s="2" t="s">
        <v>71</v>
      </c>
      <c r="D321" s="31">
        <f>D322+D323+D324+D325</f>
        <v>0</v>
      </c>
      <c r="E321" s="31">
        <f t="shared" ref="E321:I321" si="175">E322+E323+E324+E325</f>
        <v>0</v>
      </c>
      <c r="F321" s="31">
        <f t="shared" si="175"/>
        <v>0</v>
      </c>
      <c r="G321" s="31">
        <f t="shared" si="175"/>
        <v>2176.86</v>
      </c>
      <c r="H321" s="31">
        <f t="shared" si="175"/>
        <v>6373.18</v>
      </c>
      <c r="I321" s="31">
        <f t="shared" si="175"/>
        <v>0</v>
      </c>
      <c r="J321" s="31">
        <f>J322+J323+J324+J325</f>
        <v>0</v>
      </c>
      <c r="K321" s="31">
        <f>K322+K323+K324+K325</f>
        <v>0</v>
      </c>
      <c r="L321" s="31">
        <f t="shared" ref="L321:W321" si="176">L322+L323+L324+L325</f>
        <v>163.63</v>
      </c>
      <c r="M321" s="31">
        <f t="shared" si="176"/>
        <v>0</v>
      </c>
      <c r="N321" s="31">
        <f t="shared" si="176"/>
        <v>0</v>
      </c>
      <c r="O321" s="31">
        <f t="shared" si="176"/>
        <v>0</v>
      </c>
      <c r="P321" s="31">
        <f t="shared" si="176"/>
        <v>0</v>
      </c>
      <c r="Q321" s="31">
        <f t="shared" si="176"/>
        <v>0</v>
      </c>
      <c r="R321" s="199">
        <f t="shared" si="176"/>
        <v>0</v>
      </c>
      <c r="S321" s="31">
        <f t="shared" si="176"/>
        <v>0</v>
      </c>
      <c r="T321" s="31">
        <f t="shared" si="176"/>
        <v>0</v>
      </c>
      <c r="U321" s="31">
        <f t="shared" si="176"/>
        <v>0</v>
      </c>
      <c r="V321" s="31">
        <f t="shared" si="176"/>
        <v>0</v>
      </c>
      <c r="W321" s="199">
        <f t="shared" si="176"/>
        <v>0</v>
      </c>
    </row>
    <row r="322" spans="1:23" ht="25.5" x14ac:dyDescent="0.25">
      <c r="A322" s="19" t="str">
        <f>A321 &amp; ".1"</f>
        <v>29.1</v>
      </c>
      <c r="B322" s="51" t="s">
        <v>343</v>
      </c>
      <c r="C322" s="52" t="s">
        <v>71</v>
      </c>
      <c r="D322" s="11"/>
      <c r="E322" s="11"/>
      <c r="F322" s="11"/>
      <c r="G322" s="11"/>
      <c r="H322" s="11"/>
      <c r="I322" s="11"/>
      <c r="J322" s="11"/>
      <c r="K322" s="11"/>
      <c r="L322" s="198"/>
      <c r="M322" s="11"/>
      <c r="N322" s="11"/>
      <c r="O322" s="11"/>
      <c r="P322" s="11"/>
      <c r="Q322" s="11"/>
      <c r="R322" s="198"/>
      <c r="S322" s="11"/>
      <c r="T322" s="11"/>
      <c r="U322" s="11"/>
      <c r="V322" s="11"/>
      <c r="W322" s="198"/>
    </row>
    <row r="323" spans="1:23" x14ac:dyDescent="0.25">
      <c r="A323" s="19" t="str">
        <f>A321 &amp; ".2"</f>
        <v>29.2</v>
      </c>
      <c r="B323" s="51" t="s">
        <v>344</v>
      </c>
      <c r="C323" s="52" t="s">
        <v>71</v>
      </c>
      <c r="D323" s="11"/>
      <c r="E323" s="11"/>
      <c r="F323" s="11"/>
      <c r="G323" s="11"/>
      <c r="H323" s="11"/>
      <c r="I323" s="11"/>
      <c r="J323" s="11"/>
      <c r="K323" s="11"/>
      <c r="L323" s="198"/>
      <c r="M323" s="164"/>
      <c r="N323" s="11"/>
      <c r="O323" s="11"/>
      <c r="P323" s="11"/>
      <c r="Q323" s="11"/>
      <c r="R323" s="198"/>
      <c r="S323" s="11"/>
      <c r="T323" s="11"/>
      <c r="U323" s="11"/>
      <c r="V323" s="11"/>
      <c r="W323" s="198"/>
    </row>
    <row r="324" spans="1:23" ht="25.5" x14ac:dyDescent="0.25">
      <c r="A324" s="19" t="str">
        <f>A321 &amp; ".3"</f>
        <v>29.3</v>
      </c>
      <c r="B324" s="51" t="s">
        <v>345</v>
      </c>
      <c r="C324" s="52" t="s">
        <v>71</v>
      </c>
      <c r="D324" s="11"/>
      <c r="E324" s="11"/>
      <c r="F324" s="11"/>
      <c r="G324" s="11"/>
      <c r="H324" s="11">
        <v>928.64</v>
      </c>
      <c r="I324" s="11"/>
      <c r="J324" s="11"/>
      <c r="K324" s="11"/>
      <c r="L324" s="198">
        <v>163.63</v>
      </c>
      <c r="M324" s="164"/>
      <c r="N324" s="11">
        <v>0</v>
      </c>
      <c r="O324" s="11"/>
      <c r="P324" s="11"/>
      <c r="Q324" s="11"/>
      <c r="R324" s="198"/>
      <c r="S324" s="11">
        <v>0</v>
      </c>
      <c r="T324" s="11"/>
      <c r="U324" s="11"/>
      <c r="V324" s="11"/>
      <c r="W324" s="198"/>
    </row>
    <row r="325" spans="1:23" ht="38.25" x14ac:dyDescent="0.25">
      <c r="A325" s="19" t="str">
        <f>A321 &amp; ".4"</f>
        <v>29.4</v>
      </c>
      <c r="B325" s="51" t="s">
        <v>346</v>
      </c>
      <c r="C325" s="52" t="s">
        <v>71</v>
      </c>
      <c r="D325" s="11"/>
      <c r="E325" s="11"/>
      <c r="F325" s="11"/>
      <c r="G325" s="232">
        <v>2176.86</v>
      </c>
      <c r="H325" s="11">
        <v>5444.54</v>
      </c>
      <c r="I325" s="11"/>
      <c r="J325" s="11"/>
      <c r="K325" s="11"/>
      <c r="L325" s="198">
        <v>0</v>
      </c>
      <c r="M325" s="164"/>
      <c r="N325" s="11">
        <v>0</v>
      </c>
      <c r="O325" s="11"/>
      <c r="P325" s="11"/>
      <c r="Q325" s="11"/>
      <c r="R325" s="198"/>
      <c r="S325" s="11">
        <v>0</v>
      </c>
      <c r="T325" s="11"/>
      <c r="U325" s="11"/>
      <c r="V325" s="11"/>
      <c r="W325" s="198"/>
    </row>
    <row r="326" spans="1:23" ht="25.5" x14ac:dyDescent="0.25">
      <c r="A326" s="47" t="s">
        <v>347</v>
      </c>
      <c r="B326" s="30" t="s">
        <v>348</v>
      </c>
      <c r="C326" s="2" t="s">
        <v>71</v>
      </c>
      <c r="D326" s="11"/>
      <c r="E326" s="11"/>
      <c r="F326" s="11"/>
      <c r="G326" s="11"/>
      <c r="H326" s="11"/>
      <c r="I326" s="11"/>
      <c r="J326" s="11"/>
      <c r="K326" s="11"/>
      <c r="L326" s="200">
        <v>1109.51</v>
      </c>
      <c r="M326" s="279"/>
      <c r="N326" s="11"/>
      <c r="O326" s="11"/>
      <c r="P326" s="11"/>
      <c r="Q326" s="11"/>
      <c r="R326" s="198"/>
      <c r="S326" s="11"/>
      <c r="T326" s="11"/>
      <c r="U326" s="11"/>
      <c r="V326" s="11"/>
      <c r="W326" s="198"/>
    </row>
    <row r="327" spans="1:23" x14ac:dyDescent="0.25">
      <c r="A327" s="47" t="s">
        <v>349</v>
      </c>
      <c r="B327" s="30" t="s">
        <v>350</v>
      </c>
      <c r="C327" s="2" t="s">
        <v>351</v>
      </c>
      <c r="D327" s="31">
        <f t="shared" ref="D327:W327" si="177">IF(D16=0,0,D94/D16*1000)</f>
        <v>2003.9916733990372</v>
      </c>
      <c r="E327" s="31">
        <f t="shared" si="177"/>
        <v>2297.0090159264614</v>
      </c>
      <c r="F327" s="31">
        <f>IF(F16=0,0,F94/F16*1000)+0.01</f>
        <v>2039.6453885750807</v>
      </c>
      <c r="G327" s="233">
        <f>IF(G16=0,0,G94/G16*1000)+0.01</f>
        <v>2446.5070900367491</v>
      </c>
      <c r="H327" s="31">
        <f t="shared" si="177"/>
        <v>4082.7400458639413</v>
      </c>
      <c r="I327" s="31" t="e">
        <f t="shared" ca="1" si="177"/>
        <v>#DIV/0!</v>
      </c>
      <c r="J327" s="31" t="e">
        <f t="shared" ca="1" si="177"/>
        <v>#DIV/0!</v>
      </c>
      <c r="K327" s="31" t="e">
        <f t="shared" ca="1" si="177"/>
        <v>#DIV/0!</v>
      </c>
      <c r="L327" s="199">
        <f t="shared" si="177"/>
        <v>2689.2838075243221</v>
      </c>
      <c r="M327" s="31">
        <f t="shared" si="177"/>
        <v>2642.0201330033137</v>
      </c>
      <c r="N327" s="31">
        <f>IF(N16=0,0,N94/N16*1000)+0.01</f>
        <v>3740.3542999104957</v>
      </c>
      <c r="O327" s="31">
        <f t="shared" ca="1" si="177"/>
        <v>3740.3442999104955</v>
      </c>
      <c r="P327" s="31">
        <f t="shared" ca="1" si="177"/>
        <v>3740.3442999104955</v>
      </c>
      <c r="Q327" s="31">
        <f t="shared" ca="1" si="177"/>
        <v>3740.3442999104955</v>
      </c>
      <c r="R327" s="199">
        <f t="shared" si="177"/>
        <v>2841.9226480364173</v>
      </c>
      <c r="S327" s="31">
        <f t="shared" si="177"/>
        <v>3960.4763305517677</v>
      </c>
      <c r="T327" s="31">
        <f t="shared" ca="1" si="177"/>
        <v>3740.3442999104955</v>
      </c>
      <c r="U327" s="31">
        <f t="shared" ca="1" si="177"/>
        <v>3740.3442999104955</v>
      </c>
      <c r="V327" s="31">
        <f t="shared" ca="1" si="177"/>
        <v>3740.3442999104955</v>
      </c>
      <c r="W327" s="199">
        <f t="shared" si="177"/>
        <v>2967.1899331282639</v>
      </c>
    </row>
    <row r="328" spans="1:23" x14ac:dyDescent="0.25">
      <c r="A328" s="47" t="s">
        <v>352</v>
      </c>
      <c r="B328" s="30" t="s">
        <v>353</v>
      </c>
      <c r="C328" s="2" t="s">
        <v>29</v>
      </c>
      <c r="D328" s="31">
        <f t="shared" ref="D328:W328" si="178">IF(D329=0,0,D329/D94*100)</f>
        <v>0.33705929895839143</v>
      </c>
      <c r="E328" s="31">
        <f t="shared" si="178"/>
        <v>0.82802503131980432</v>
      </c>
      <c r="F328" s="31">
        <f t="shared" si="178"/>
        <v>0.56058037486870371</v>
      </c>
      <c r="G328" s="233">
        <f t="shared" si="178"/>
        <v>3.7319595296328084E-2</v>
      </c>
      <c r="H328" s="31">
        <f t="shared" si="178"/>
        <v>8.7739076185480815</v>
      </c>
      <c r="I328" s="31">
        <f t="shared" ca="1" si="178"/>
        <v>0</v>
      </c>
      <c r="J328" s="31">
        <f t="shared" ca="1" si="178"/>
        <v>0</v>
      </c>
      <c r="K328" s="31">
        <f t="shared" ca="1" si="178"/>
        <v>0</v>
      </c>
      <c r="L328" s="199">
        <f>IF(L329=0,0,L329/L94*100)</f>
        <v>3.8291878804797084</v>
      </c>
      <c r="M328" s="31">
        <f>IF(M329=0,0,M329/M94*100)</f>
        <v>0.1236939180600601</v>
      </c>
      <c r="N328" s="31">
        <f t="shared" si="178"/>
        <v>5.6566726731081873</v>
      </c>
      <c r="O328" s="31">
        <f t="shared" ca="1" si="178"/>
        <v>5.6566726731081873</v>
      </c>
      <c r="P328" s="31">
        <f t="shared" ca="1" si="178"/>
        <v>5.6566726731081873</v>
      </c>
      <c r="Q328" s="31">
        <f t="shared" ca="1" si="178"/>
        <v>5.6566726731081873</v>
      </c>
      <c r="R328" s="199">
        <f t="shared" si="178"/>
        <v>3.7627397665612294</v>
      </c>
      <c r="S328" s="31">
        <f t="shared" si="178"/>
        <v>5.7161929876674424</v>
      </c>
      <c r="T328" s="31">
        <f t="shared" si="178"/>
        <v>0</v>
      </c>
      <c r="U328" s="31">
        <f t="shared" si="178"/>
        <v>0</v>
      </c>
      <c r="V328" s="31">
        <f t="shared" si="178"/>
        <v>0</v>
      </c>
      <c r="W328" s="199">
        <f t="shared" si="178"/>
        <v>3.7200805929090226</v>
      </c>
    </row>
    <row r="329" spans="1:23" x14ac:dyDescent="0.25">
      <c r="A329" s="18" t="s">
        <v>354</v>
      </c>
      <c r="B329" s="60" t="s">
        <v>355</v>
      </c>
      <c r="C329" s="2" t="s">
        <v>271</v>
      </c>
      <c r="D329" s="31">
        <f>D330+D331+D332+D333+D335+D334</f>
        <v>30.82</v>
      </c>
      <c r="E329" s="31">
        <f>E330+E331+E332+E333+E335+E334</f>
        <v>58.92</v>
      </c>
      <c r="F329" s="31">
        <f>F330+F331+F332+F333+F335+F334</f>
        <v>52.17</v>
      </c>
      <c r="G329" s="233">
        <f>G330+G331+G332+G333+G335+G334</f>
        <v>3.2329500000000002</v>
      </c>
      <c r="H329" s="31">
        <f t="shared" ref="H329:W329" si="179">H330+H331+H332+H333+H335+H334</f>
        <v>1359.01</v>
      </c>
      <c r="I329" s="31">
        <f t="shared" si="179"/>
        <v>57.669999999999959</v>
      </c>
      <c r="J329" s="31">
        <f t="shared" si="179"/>
        <v>57.669999999999959</v>
      </c>
      <c r="K329" s="31">
        <f t="shared" si="179"/>
        <v>57.669999999999959</v>
      </c>
      <c r="L329" s="199">
        <f>L330+L331+L332+L333+L335+L334</f>
        <v>390.68</v>
      </c>
      <c r="M329" s="31">
        <f>M330+M331+M332+M333+M335+M334</f>
        <v>6.5</v>
      </c>
      <c r="N329" s="31">
        <f t="shared" si="179"/>
        <v>926.6400000000001</v>
      </c>
      <c r="O329" s="31">
        <f t="shared" si="179"/>
        <v>57.669999999999959</v>
      </c>
      <c r="P329" s="31">
        <f t="shared" si="179"/>
        <v>57.669999999999959</v>
      </c>
      <c r="Q329" s="31">
        <f t="shared" si="179"/>
        <v>57.669999999999959</v>
      </c>
      <c r="R329" s="199">
        <f t="shared" si="179"/>
        <v>405.68999999999994</v>
      </c>
      <c r="S329" s="31">
        <f t="shared" si="179"/>
        <v>991.5</v>
      </c>
      <c r="T329" s="31">
        <f t="shared" si="179"/>
        <v>0</v>
      </c>
      <c r="U329" s="31">
        <f t="shared" si="179"/>
        <v>0</v>
      </c>
      <c r="V329" s="31">
        <f t="shared" si="179"/>
        <v>0</v>
      </c>
      <c r="W329" s="199">
        <f t="shared" si="179"/>
        <v>418.77</v>
      </c>
    </row>
    <row r="330" spans="1:23" ht="25.5" x14ac:dyDescent="0.25">
      <c r="A330" s="19" t="str">
        <f>A329 &amp; ".1"</f>
        <v>33.1</v>
      </c>
      <c r="B330" s="61" t="s">
        <v>356</v>
      </c>
      <c r="C330" s="52" t="s">
        <v>71</v>
      </c>
      <c r="D330" s="11">
        <v>0</v>
      </c>
      <c r="E330" s="11">
        <v>0</v>
      </c>
      <c r="F330" s="11">
        <v>0</v>
      </c>
      <c r="G330" s="232">
        <v>0</v>
      </c>
      <c r="H330" s="164"/>
      <c r="I330" s="11"/>
      <c r="J330" s="11"/>
      <c r="K330" s="11"/>
      <c r="L330" s="198"/>
      <c r="M330" s="11"/>
      <c r="N330" s="11"/>
      <c r="O330" s="11"/>
      <c r="P330" s="11"/>
      <c r="Q330" s="11"/>
      <c r="R330" s="198"/>
      <c r="S330" s="11"/>
      <c r="T330" s="11"/>
      <c r="U330" s="11"/>
      <c r="V330" s="11"/>
      <c r="W330" s="198"/>
    </row>
    <row r="331" spans="1:23" x14ac:dyDescent="0.25">
      <c r="A331" s="19" t="str">
        <f>A329 &amp; ".2"</f>
        <v>33.2</v>
      </c>
      <c r="B331" s="34" t="s">
        <v>357</v>
      </c>
      <c r="C331" s="13" t="s">
        <v>71</v>
      </c>
      <c r="D331" s="11">
        <v>30.82</v>
      </c>
      <c r="E331" s="11">
        <v>26.53</v>
      </c>
      <c r="F331" s="53">
        <v>32.880000000000003</v>
      </c>
      <c r="G331" s="232">
        <v>3.2329500000000002</v>
      </c>
      <c r="H331" s="11">
        <v>612.67999999999995</v>
      </c>
      <c r="I331" s="11"/>
      <c r="J331" s="11"/>
      <c r="K331" s="11"/>
      <c r="L331" s="198"/>
      <c r="M331" s="11">
        <v>0</v>
      </c>
      <c r="N331" s="11">
        <v>655.57</v>
      </c>
      <c r="O331" s="11"/>
      <c r="P331" s="11"/>
      <c r="Q331" s="11"/>
      <c r="R331" s="198"/>
      <c r="S331" s="11">
        <v>701.46</v>
      </c>
      <c r="T331" s="11"/>
      <c r="U331" s="11"/>
      <c r="V331" s="11"/>
      <c r="W331" s="198"/>
    </row>
    <row r="332" spans="1:23" x14ac:dyDescent="0.25">
      <c r="A332" s="19" t="str">
        <f>A329 &amp; ".3"</f>
        <v>33.3</v>
      </c>
      <c r="B332" s="34" t="s">
        <v>358</v>
      </c>
      <c r="C332" s="13" t="s">
        <v>71</v>
      </c>
      <c r="D332" s="11"/>
      <c r="E332" s="11"/>
      <c r="F332" s="11"/>
      <c r="G332" s="232">
        <v>0</v>
      </c>
      <c r="H332" s="164"/>
      <c r="I332" s="11"/>
      <c r="J332" s="11"/>
      <c r="K332" s="11"/>
      <c r="L332" s="198"/>
      <c r="M332" s="11">
        <v>6.5</v>
      </c>
      <c r="N332" s="11"/>
      <c r="O332" s="11"/>
      <c r="P332" s="11"/>
      <c r="Q332" s="11"/>
      <c r="R332" s="198"/>
      <c r="S332" s="11"/>
      <c r="T332" s="11"/>
      <c r="U332" s="11"/>
      <c r="V332" s="11"/>
      <c r="W332" s="198"/>
    </row>
    <row r="333" spans="1:23" x14ac:dyDescent="0.25">
      <c r="A333" s="19" t="str">
        <f>A329 &amp; ".4"</f>
        <v>33.4</v>
      </c>
      <c r="B333" s="34" t="s">
        <v>359</v>
      </c>
      <c r="C333" s="13" t="s">
        <v>71</v>
      </c>
      <c r="D333" s="11">
        <v>0</v>
      </c>
      <c r="E333" s="11">
        <v>0</v>
      </c>
      <c r="F333" s="11">
        <v>0</v>
      </c>
      <c r="G333" s="232">
        <v>0</v>
      </c>
      <c r="H333" s="11">
        <f>34.09+23.58+382.39</f>
        <v>440.06</v>
      </c>
      <c r="I333" s="11">
        <f t="shared" ref="I333:Q333" si="180">866.02-808.35</f>
        <v>57.669999999999959</v>
      </c>
      <c r="J333" s="11">
        <f t="shared" si="180"/>
        <v>57.669999999999959</v>
      </c>
      <c r="K333" s="11">
        <f t="shared" si="180"/>
        <v>57.669999999999959</v>
      </c>
      <c r="L333" s="198">
        <v>298.43</v>
      </c>
      <c r="M333" s="11"/>
      <c r="N333" s="11">
        <f>926.64-864.93</f>
        <v>61.710000000000036</v>
      </c>
      <c r="O333" s="11">
        <f t="shared" si="180"/>
        <v>57.669999999999959</v>
      </c>
      <c r="P333" s="11">
        <f t="shared" si="180"/>
        <v>57.669999999999959</v>
      </c>
      <c r="Q333" s="11">
        <f t="shared" si="180"/>
        <v>57.669999999999959</v>
      </c>
      <c r="R333" s="198">
        <v>312.89999999999998</v>
      </c>
      <c r="S333" s="11">
        <f>991.51-925.48</f>
        <v>66.029999999999973</v>
      </c>
      <c r="T333" s="11"/>
      <c r="U333" s="11"/>
      <c r="V333" s="11"/>
      <c r="W333" s="198">
        <v>325.58</v>
      </c>
    </row>
    <row r="334" spans="1:23" x14ac:dyDescent="0.25">
      <c r="A334" s="19" t="str">
        <f>A330 &amp; ".4"</f>
        <v>33.1.4</v>
      </c>
      <c r="B334" s="34" t="s">
        <v>540</v>
      </c>
      <c r="C334" s="13" t="s">
        <v>71</v>
      </c>
      <c r="D334" s="11"/>
      <c r="E334" s="11">
        <v>15</v>
      </c>
      <c r="F334" s="11"/>
      <c r="G334" s="232">
        <v>0</v>
      </c>
      <c r="H334" s="11">
        <v>15</v>
      </c>
      <c r="I334" s="11"/>
      <c r="J334" s="11"/>
      <c r="K334" s="11"/>
      <c r="L334" s="198"/>
      <c r="M334" s="11"/>
      <c r="N334" s="11"/>
      <c r="O334" s="11"/>
      <c r="P334" s="11"/>
      <c r="Q334" s="11"/>
      <c r="R334" s="198"/>
      <c r="S334" s="11"/>
      <c r="T334" s="11"/>
      <c r="U334" s="11"/>
      <c r="V334" s="11"/>
      <c r="W334" s="198"/>
    </row>
    <row r="335" spans="1:23" x14ac:dyDescent="0.25">
      <c r="A335" s="19" t="str">
        <f>A329 &amp; ".5"</f>
        <v>33.5</v>
      </c>
      <c r="B335" s="34" t="s">
        <v>360</v>
      </c>
      <c r="C335" s="13" t="s">
        <v>71</v>
      </c>
      <c r="D335" s="14">
        <f>D336+D337+D338</f>
        <v>0</v>
      </c>
      <c r="E335" s="14">
        <f t="shared" ref="E335:I335" si="181">E336+E337+E338</f>
        <v>17.39</v>
      </c>
      <c r="F335" s="14">
        <f t="shared" si="181"/>
        <v>19.29</v>
      </c>
      <c r="G335" s="235">
        <f t="shared" si="181"/>
        <v>0</v>
      </c>
      <c r="H335" s="14">
        <f t="shared" si="181"/>
        <v>291.27</v>
      </c>
      <c r="I335" s="14">
        <f t="shared" si="181"/>
        <v>0</v>
      </c>
      <c r="J335" s="14">
        <f>J336+J337+J338</f>
        <v>0</v>
      </c>
      <c r="K335" s="14">
        <f>K336+K337+K338</f>
        <v>0</v>
      </c>
      <c r="L335" s="199">
        <f t="shared" ref="L335:W335" si="182">L336+L337+L338</f>
        <v>92.25</v>
      </c>
      <c r="M335" s="31">
        <f t="shared" si="182"/>
        <v>0</v>
      </c>
      <c r="N335" s="14">
        <f t="shared" si="182"/>
        <v>209.36</v>
      </c>
      <c r="O335" s="14">
        <f t="shared" si="182"/>
        <v>0</v>
      </c>
      <c r="P335" s="14">
        <f t="shared" si="182"/>
        <v>0</v>
      </c>
      <c r="Q335" s="14">
        <f t="shared" si="182"/>
        <v>0</v>
      </c>
      <c r="R335" s="201">
        <f t="shared" si="182"/>
        <v>92.789999999999992</v>
      </c>
      <c r="S335" s="14">
        <f t="shared" si="182"/>
        <v>224.01</v>
      </c>
      <c r="T335" s="14">
        <f t="shared" si="182"/>
        <v>0</v>
      </c>
      <c r="U335" s="14">
        <f t="shared" si="182"/>
        <v>0</v>
      </c>
      <c r="V335" s="14">
        <f t="shared" si="182"/>
        <v>0</v>
      </c>
      <c r="W335" s="201">
        <f t="shared" si="182"/>
        <v>93.19</v>
      </c>
    </row>
    <row r="336" spans="1:23" x14ac:dyDescent="0.25">
      <c r="A336" s="19" t="str">
        <f>A335 &amp; ".1"</f>
        <v>33.5.1</v>
      </c>
      <c r="B336" s="35" t="s">
        <v>361</v>
      </c>
      <c r="C336" s="36" t="s">
        <v>71</v>
      </c>
      <c r="D336" s="11"/>
      <c r="E336" s="11">
        <v>0</v>
      </c>
      <c r="F336" s="53">
        <v>8.2200000000000006</v>
      </c>
      <c r="G336" s="232">
        <v>0</v>
      </c>
      <c r="H336" s="11">
        <v>268.8</v>
      </c>
      <c r="I336" s="11"/>
      <c r="J336" s="11"/>
      <c r="K336" s="11"/>
      <c r="L336" s="198">
        <v>74.61</v>
      </c>
      <c r="M336" s="11"/>
      <c r="N336" s="11">
        <v>185.33</v>
      </c>
      <c r="O336" s="11"/>
      <c r="P336" s="11"/>
      <c r="Q336" s="11"/>
      <c r="R336" s="198">
        <v>78.22</v>
      </c>
      <c r="S336" s="11">
        <v>198.3</v>
      </c>
      <c r="T336" s="11"/>
      <c r="U336" s="11"/>
      <c r="V336" s="11"/>
      <c r="W336" s="198">
        <v>81.39</v>
      </c>
    </row>
    <row r="337" spans="1:27" x14ac:dyDescent="0.25">
      <c r="A337" s="19" t="str">
        <f>A335 &amp; ".2"</f>
        <v>33.5.2</v>
      </c>
      <c r="B337" s="35" t="s">
        <v>362</v>
      </c>
      <c r="C337" s="36" t="s">
        <v>71</v>
      </c>
      <c r="D337" s="11">
        <v>0</v>
      </c>
      <c r="E337" s="11">
        <v>17.39</v>
      </c>
      <c r="F337" s="53">
        <v>11.07</v>
      </c>
      <c r="G337" s="232">
        <v>0</v>
      </c>
      <c r="H337" s="11">
        <v>11.07</v>
      </c>
      <c r="I337" s="11"/>
      <c r="J337" s="11"/>
      <c r="K337" s="11"/>
      <c r="L337" s="198">
        <v>17.64</v>
      </c>
      <c r="M337" s="11"/>
      <c r="N337" s="11">
        <v>11.84</v>
      </c>
      <c r="O337" s="11"/>
      <c r="P337" s="11"/>
      <c r="Q337" s="11"/>
      <c r="R337" s="198">
        <v>14.57</v>
      </c>
      <c r="S337" s="11">
        <v>12.67</v>
      </c>
      <c r="T337" s="11"/>
      <c r="U337" s="11"/>
      <c r="V337" s="11"/>
      <c r="W337" s="198">
        <v>11.8</v>
      </c>
    </row>
    <row r="338" spans="1:27" x14ac:dyDescent="0.25">
      <c r="A338" s="19" t="str">
        <f>A335 &amp; ".3"</f>
        <v>33.5.3</v>
      </c>
      <c r="B338" s="35" t="s">
        <v>363</v>
      </c>
      <c r="C338" s="36" t="s">
        <v>71</v>
      </c>
      <c r="D338" s="11"/>
      <c r="E338" s="11"/>
      <c r="F338" s="11">
        <v>0</v>
      </c>
      <c r="G338" s="232">
        <v>0</v>
      </c>
      <c r="H338" s="11">
        <v>11.4</v>
      </c>
      <c r="I338" s="11"/>
      <c r="J338" s="11"/>
      <c r="K338" s="11"/>
      <c r="L338" s="198">
        <v>0</v>
      </c>
      <c r="M338" s="11"/>
      <c r="N338" s="11">
        <v>12.19</v>
      </c>
      <c r="O338" s="11"/>
      <c r="P338" s="11"/>
      <c r="Q338" s="11"/>
      <c r="R338" s="198"/>
      <c r="S338" s="11">
        <v>13.04</v>
      </c>
      <c r="T338" s="11"/>
      <c r="U338" s="11"/>
      <c r="V338" s="11"/>
      <c r="W338" s="198"/>
    </row>
    <row r="339" spans="1:27" x14ac:dyDescent="0.25">
      <c r="A339" s="47" t="s">
        <v>364</v>
      </c>
      <c r="B339" s="12" t="s">
        <v>365</v>
      </c>
      <c r="C339" s="48" t="s">
        <v>71</v>
      </c>
      <c r="D339" s="31">
        <f t="shared" ref="D339:V339" si="183">D94+D314+D321-D326+D329</f>
        <v>9174.6116399999992</v>
      </c>
      <c r="E339" s="31">
        <f t="shared" si="183"/>
        <v>7174.6469130000005</v>
      </c>
      <c r="F339" s="31">
        <f>F94+F314+F321-F326+F329+0.01</f>
        <v>9358.6063999999988</v>
      </c>
      <c r="G339" s="233">
        <f>G94+G314+G321-G326+G329</f>
        <v>10867.918242000002</v>
      </c>
      <c r="H339" s="31">
        <f t="shared" si="183"/>
        <v>23300.901668199996</v>
      </c>
      <c r="I339" s="31" t="e">
        <f t="shared" ca="1" si="183"/>
        <v>#DIV/0!</v>
      </c>
      <c r="J339" s="31" t="e">
        <f t="shared" ca="1" si="183"/>
        <v>#DIV/0!</v>
      </c>
      <c r="K339" s="31" t="e">
        <f t="shared" ca="1" si="183"/>
        <v>#DIV/0!</v>
      </c>
      <c r="L339" s="199">
        <f t="shared" si="183"/>
        <v>9647.4855875000012</v>
      </c>
      <c r="M339" s="31">
        <f t="shared" si="183"/>
        <v>5261.4067100000002</v>
      </c>
      <c r="N339" s="31">
        <f t="shared" si="183"/>
        <v>17308.00150966</v>
      </c>
      <c r="O339" s="31">
        <f t="shared" ca="1" si="183"/>
        <v>17308.00150966</v>
      </c>
      <c r="P339" s="31">
        <f t="shared" ca="1" si="183"/>
        <v>17308.00150966</v>
      </c>
      <c r="Q339" s="31">
        <f t="shared" ca="1" si="183"/>
        <v>17308.00150966</v>
      </c>
      <c r="R339" s="199">
        <f t="shared" si="183"/>
        <v>11187.4613998</v>
      </c>
      <c r="S339" s="31">
        <f t="shared" si="183"/>
        <v>18336.960556337741</v>
      </c>
      <c r="T339" s="31">
        <f t="shared" ca="1" si="183"/>
        <v>18336.960556337741</v>
      </c>
      <c r="U339" s="31">
        <f t="shared" ca="1" si="183"/>
        <v>18336.960556337741</v>
      </c>
      <c r="V339" s="31">
        <f t="shared" ca="1" si="183"/>
        <v>18336.960556337741</v>
      </c>
      <c r="W339" s="199">
        <f>W94+W314+W321-W326+W329-0.01</f>
        <v>11675.774184000002</v>
      </c>
      <c r="Y339" s="23"/>
      <c r="AA339" s="23"/>
    </row>
    <row r="340" spans="1:27" x14ac:dyDescent="0.25">
      <c r="A340" s="47" t="s">
        <v>366</v>
      </c>
      <c r="B340" s="12" t="s">
        <v>367</v>
      </c>
      <c r="C340" s="48" t="s">
        <v>71</v>
      </c>
      <c r="D340" s="31">
        <f t="shared" ref="D340:V340" si="184">IF(D3="да",D339*1.18,D339)</f>
        <v>10826.041735199999</v>
      </c>
      <c r="E340" s="31">
        <f t="shared" si="184"/>
        <v>8466.0833573399996</v>
      </c>
      <c r="F340" s="31">
        <f>IF(F3="да",F339*1.18,F339)+0.01</f>
        <v>11043.165551999999</v>
      </c>
      <c r="G340" s="233">
        <f t="shared" si="184"/>
        <v>12824.143525560001</v>
      </c>
      <c r="H340" s="31">
        <f t="shared" si="184"/>
        <v>27495.063968475995</v>
      </c>
      <c r="I340" s="31" t="e">
        <f t="shared" ca="1" si="184"/>
        <v>#DIV/0!</v>
      </c>
      <c r="J340" s="31" t="e">
        <f t="shared" ca="1" si="184"/>
        <v>#DIV/0!</v>
      </c>
      <c r="K340" s="31" t="e">
        <f t="shared" ca="1" si="184"/>
        <v>#DIV/0!</v>
      </c>
      <c r="L340" s="199">
        <f>IF(L3="да",L339*1.18,L339)+0.01</f>
        <v>11384.042993250001</v>
      </c>
      <c r="M340" s="31">
        <f>IF(M3="да",M339*1.18,M339)</f>
        <v>6208.4599177999999</v>
      </c>
      <c r="N340" s="31">
        <f t="shared" si="184"/>
        <v>20423.4417813988</v>
      </c>
      <c r="O340" s="31">
        <f t="shared" ca="1" si="184"/>
        <v>20423.4417813988</v>
      </c>
      <c r="P340" s="31">
        <f t="shared" ca="1" si="184"/>
        <v>20423.4417813988</v>
      </c>
      <c r="Q340" s="31">
        <f t="shared" ca="1" si="184"/>
        <v>20423.4417813988</v>
      </c>
      <c r="R340" s="199">
        <f>IF(R3="да",R339*1.18,R339)+0.02</f>
        <v>13201.224451764001</v>
      </c>
      <c r="S340" s="31">
        <f t="shared" si="184"/>
        <v>21637.613456478532</v>
      </c>
      <c r="T340" s="31">
        <f t="shared" ca="1" si="184"/>
        <v>21637.613456478532</v>
      </c>
      <c r="U340" s="31">
        <f t="shared" ca="1" si="184"/>
        <v>21637.613456478532</v>
      </c>
      <c r="V340" s="31">
        <f t="shared" ca="1" si="184"/>
        <v>21637.613456478532</v>
      </c>
      <c r="W340" s="199">
        <f>IF(W3="да",W339*1.18,W339)-0.01</f>
        <v>13777.403537120001</v>
      </c>
    </row>
    <row r="341" spans="1:27" ht="25.5" x14ac:dyDescent="0.25">
      <c r="A341" s="47" t="s">
        <v>368</v>
      </c>
      <c r="B341" s="30" t="s">
        <v>369</v>
      </c>
      <c r="C341" s="2" t="s">
        <v>71</v>
      </c>
      <c r="D341" s="31">
        <f t="shared" ref="D341:V341" si="185">D339-D210-D212</f>
        <v>9174.6116399999992</v>
      </c>
      <c r="E341" s="31">
        <f t="shared" si="185"/>
        <v>7174.6469130000005</v>
      </c>
      <c r="F341" s="31">
        <f t="shared" si="185"/>
        <v>9358.6063999999988</v>
      </c>
      <c r="G341" s="233">
        <f t="shared" si="185"/>
        <v>10867.918242000002</v>
      </c>
      <c r="H341" s="31">
        <f t="shared" si="185"/>
        <v>23300.901668199996</v>
      </c>
      <c r="I341" s="31" t="e">
        <f t="shared" ca="1" si="185"/>
        <v>#DIV/0!</v>
      </c>
      <c r="J341" s="31" t="e">
        <f t="shared" ca="1" si="185"/>
        <v>#DIV/0!</v>
      </c>
      <c r="K341" s="31" t="e">
        <f t="shared" ca="1" si="185"/>
        <v>#DIV/0!</v>
      </c>
      <c r="L341" s="199">
        <f>L339-L210-L212</f>
        <v>8183.0755875000013</v>
      </c>
      <c r="M341" s="31">
        <f>M339-M210-M212</f>
        <v>5261.4067100000002</v>
      </c>
      <c r="N341" s="31">
        <f>N339-N210-N212</f>
        <v>17308.00150966</v>
      </c>
      <c r="O341" s="31">
        <f t="shared" ref="O341:Q341" ca="1" si="186">O339-O210-O212</f>
        <v>17308.00150966</v>
      </c>
      <c r="P341" s="31">
        <f t="shared" ca="1" si="186"/>
        <v>17308.00150966</v>
      </c>
      <c r="Q341" s="31">
        <f t="shared" ca="1" si="186"/>
        <v>17308.00150966</v>
      </c>
      <c r="R341" s="199">
        <f>R339-R210-R212+0.02</f>
        <v>9513.321399800001</v>
      </c>
      <c r="S341" s="31">
        <f t="shared" si="185"/>
        <v>18336.960556337741</v>
      </c>
      <c r="T341" s="31">
        <f t="shared" ca="1" si="185"/>
        <v>18336.960556337741</v>
      </c>
      <c r="U341" s="31">
        <f t="shared" ca="1" si="185"/>
        <v>18336.960556337741</v>
      </c>
      <c r="V341" s="31">
        <f t="shared" ca="1" si="185"/>
        <v>18336.960556337741</v>
      </c>
      <c r="W341" s="199">
        <f>W339-W210-W212-0.01</f>
        <v>9929.1441840000025</v>
      </c>
    </row>
    <row r="342" spans="1:27" x14ac:dyDescent="0.25">
      <c r="A342" s="63" t="s">
        <v>370</v>
      </c>
      <c r="B342" s="64" t="s">
        <v>371</v>
      </c>
      <c r="C342" s="180" t="s">
        <v>372</v>
      </c>
      <c r="D342" s="66">
        <f t="shared" ref="D342:G342" si="187">IF(D16=0,0,ROUND(D339/D16*1000,2))</f>
        <v>2010.75</v>
      </c>
      <c r="E342" s="66">
        <f t="shared" si="187"/>
        <v>2316.0300000000002</v>
      </c>
      <c r="F342" s="66">
        <f t="shared" si="187"/>
        <v>2051.0700000000002</v>
      </c>
      <c r="G342" s="66">
        <f t="shared" si="187"/>
        <v>3069.23</v>
      </c>
      <c r="H342" s="66">
        <f>IF(H42=0,0,ROUND(H339/H42*1000,2))</f>
        <v>6141.79</v>
      </c>
      <c r="I342" s="66">
        <f t="shared" ref="I342:W342" ca="1" si="188">IF(I42=0,0,ROUND(I339/I42*1000,2))</f>
        <v>6141.79</v>
      </c>
      <c r="J342" s="66">
        <f t="shared" ca="1" si="188"/>
        <v>6141.79</v>
      </c>
      <c r="K342" s="66">
        <f t="shared" ca="1" si="188"/>
        <v>6141.79</v>
      </c>
      <c r="L342" s="66">
        <f t="shared" si="188"/>
        <v>2542.94</v>
      </c>
      <c r="M342" s="66">
        <f t="shared" si="188"/>
        <v>2645.29</v>
      </c>
      <c r="N342" s="66">
        <f>IF(N42=0,0,ROUND(N339/N42*1000,2))+0.01</f>
        <v>3951.9300000000003</v>
      </c>
      <c r="O342" s="66">
        <f t="shared" ca="1" si="188"/>
        <v>3951.92</v>
      </c>
      <c r="P342" s="66">
        <f t="shared" ca="1" si="188"/>
        <v>3951.92</v>
      </c>
      <c r="Q342" s="66">
        <f t="shared" ca="1" si="188"/>
        <v>3951.92</v>
      </c>
      <c r="R342" s="66">
        <f>IF(R42=0,0,ROUND(R339/R42*1000,2))</f>
        <v>2948.86</v>
      </c>
      <c r="S342" s="66">
        <f>IF(S42=0,0,ROUND(S339/S42*1000,2))+0.01</f>
        <v>4186.87</v>
      </c>
      <c r="T342" s="66">
        <f t="shared" ca="1" si="188"/>
        <v>4186.8599999999997</v>
      </c>
      <c r="U342" s="66">
        <f t="shared" ca="1" si="188"/>
        <v>4186.8599999999997</v>
      </c>
      <c r="V342" s="66">
        <f t="shared" ca="1" si="188"/>
        <v>4186.8599999999997</v>
      </c>
      <c r="W342" s="66">
        <f t="shared" si="188"/>
        <v>3077.57</v>
      </c>
    </row>
    <row r="343" spans="1:27" x14ac:dyDescent="0.25">
      <c r="A343" s="63" t="s">
        <v>373</v>
      </c>
      <c r="B343" s="65" t="s">
        <v>374</v>
      </c>
      <c r="C343" s="180" t="s">
        <v>372</v>
      </c>
      <c r="D343" s="66">
        <f t="shared" ref="D343:W343" si="189">IF(D3="да",D342*1.18,D342)</f>
        <v>2372.6849999999999</v>
      </c>
      <c r="E343" s="66">
        <f t="shared" si="189"/>
        <v>2732.9154000000003</v>
      </c>
      <c r="F343" s="66">
        <f t="shared" si="189"/>
        <v>2420.2626</v>
      </c>
      <c r="G343" s="66">
        <f t="shared" si="189"/>
        <v>3621.6913999999997</v>
      </c>
      <c r="H343" s="66">
        <f t="shared" si="189"/>
        <v>7247.3121999999994</v>
      </c>
      <c r="I343" s="66" t="e">
        <f t="shared" ca="1" si="189"/>
        <v>#DIV/0!</v>
      </c>
      <c r="J343" s="66" t="e">
        <f t="shared" ca="1" si="189"/>
        <v>#DIV/0!</v>
      </c>
      <c r="K343" s="66" t="e">
        <f t="shared" ca="1" si="189"/>
        <v>#DIV/0!</v>
      </c>
      <c r="L343" s="66">
        <f t="shared" si="189"/>
        <v>3000.6691999999998</v>
      </c>
      <c r="M343" s="66">
        <f t="shared" si="189"/>
        <v>3121.4422</v>
      </c>
      <c r="N343" s="66">
        <f t="shared" si="189"/>
        <v>4663.2773999999999</v>
      </c>
      <c r="O343" s="66">
        <f t="shared" ca="1" si="189"/>
        <v>4663.2655999999997</v>
      </c>
      <c r="P343" s="66">
        <f t="shared" ca="1" si="189"/>
        <v>4663.2655999999997</v>
      </c>
      <c r="Q343" s="66">
        <f t="shared" ca="1" si="189"/>
        <v>4663.2655999999997</v>
      </c>
      <c r="R343" s="66">
        <f t="shared" si="189"/>
        <v>3479.6547999999998</v>
      </c>
      <c r="S343" s="66">
        <f t="shared" si="189"/>
        <v>4940.5065999999997</v>
      </c>
      <c r="T343" s="66">
        <f t="shared" ca="1" si="189"/>
        <v>4940.4947999999995</v>
      </c>
      <c r="U343" s="66">
        <f t="shared" ca="1" si="189"/>
        <v>4940.4947999999995</v>
      </c>
      <c r="V343" s="66">
        <f t="shared" ca="1" si="189"/>
        <v>4940.4947999999995</v>
      </c>
      <c r="W343" s="66">
        <f t="shared" si="189"/>
        <v>3631.5326</v>
      </c>
    </row>
    <row r="344" spans="1:27" x14ac:dyDescent="0.25">
      <c r="A344" s="47" t="s">
        <v>375</v>
      </c>
      <c r="B344" s="12" t="s">
        <v>376</v>
      </c>
      <c r="C344" s="48" t="s">
        <v>71</v>
      </c>
      <c r="D344" s="31">
        <f t="shared" ref="D344:W344" si="190">D345+D346+D347</f>
        <v>9174.6284598803231</v>
      </c>
      <c r="E344" s="31">
        <f>E345+E346+E347</f>
        <v>6167.8439800000006</v>
      </c>
      <c r="F344" s="31">
        <f t="shared" si="190"/>
        <v>9358.6001219478967</v>
      </c>
      <c r="G344" s="233">
        <f t="shared" si="190"/>
        <v>7172.18</v>
      </c>
      <c r="H344" s="31">
        <f t="shared" si="190"/>
        <v>23300.90715570001</v>
      </c>
      <c r="I344" s="31">
        <f t="shared" ca="1" si="190"/>
        <v>24541.565442300009</v>
      </c>
      <c r="J344" s="31">
        <f t="shared" ca="1" si="190"/>
        <v>24541.565442300009</v>
      </c>
      <c r="K344" s="31">
        <f t="shared" ca="1" si="190"/>
        <v>24541.565442300009</v>
      </c>
      <c r="L344" s="199">
        <f t="shared" si="190"/>
        <v>11384.028831036003</v>
      </c>
      <c r="M344" s="31">
        <f t="shared" si="190"/>
        <v>4805.13</v>
      </c>
      <c r="N344" s="31">
        <f t="shared" si="190"/>
        <v>17308.030705199999</v>
      </c>
      <c r="O344" s="31">
        <f t="shared" ca="1" si="190"/>
        <v>17307.986908800001</v>
      </c>
      <c r="P344" s="31">
        <f t="shared" ca="1" si="190"/>
        <v>17307.986908800001</v>
      </c>
      <c r="Q344" s="31">
        <f t="shared" ca="1" si="190"/>
        <v>17307.986908800001</v>
      </c>
      <c r="R344" s="199">
        <f t="shared" si="190"/>
        <v>11187.473533800001</v>
      </c>
      <c r="S344" s="31">
        <f t="shared" si="190"/>
        <v>18336.983326800004</v>
      </c>
      <c r="T344" s="31">
        <f t="shared" ca="1" si="190"/>
        <v>18336.939530399995</v>
      </c>
      <c r="U344" s="31">
        <f t="shared" ca="1" si="190"/>
        <v>18336.939530399995</v>
      </c>
      <c r="V344" s="31">
        <f t="shared" ca="1" si="190"/>
        <v>18336.939530399995</v>
      </c>
      <c r="W344" s="199">
        <f t="shared" si="190"/>
        <v>11675.777393100001</v>
      </c>
    </row>
    <row r="345" spans="1:27" x14ac:dyDescent="0.25">
      <c r="A345" s="49" t="s">
        <v>377</v>
      </c>
      <c r="B345" s="17" t="s">
        <v>378</v>
      </c>
      <c r="C345" s="13" t="s">
        <v>71</v>
      </c>
      <c r="D345" s="14">
        <f>D343*D55/1000/1.18</f>
        <v>7084.6571193935733</v>
      </c>
      <c r="E345" s="14">
        <f>ROUND((774.81361+5043.40665)/1.18,5)</f>
        <v>4930.6951399999998</v>
      </c>
      <c r="F345" s="14">
        <f>F343*F55/1000/1.18</f>
        <v>7226.7202177667914</v>
      </c>
      <c r="G345" s="235">
        <v>5884.62</v>
      </c>
      <c r="H345" s="14">
        <f t="shared" ref="H345:W345" si="191">H343*H55/1000/1.18</f>
        <v>19337.48723290001</v>
      </c>
      <c r="I345" s="14">
        <f t="shared" ca="1" si="191"/>
        <v>20367.112973100007</v>
      </c>
      <c r="J345" s="14">
        <f t="shared" ca="1" si="191"/>
        <v>20367.112973100007</v>
      </c>
      <c r="K345" s="14">
        <f t="shared" ca="1" si="191"/>
        <v>20367.112973100007</v>
      </c>
      <c r="L345" s="201">
        <f>L343*L55/1000</f>
        <v>9447.6369828920033</v>
      </c>
      <c r="M345" s="14">
        <v>4020.36</v>
      </c>
      <c r="N345" s="14">
        <f t="shared" si="191"/>
        <v>14757.771237599998</v>
      </c>
      <c r="O345" s="14">
        <f t="shared" ca="1" si="191"/>
        <v>14757.733894399998</v>
      </c>
      <c r="P345" s="14">
        <f t="shared" ca="1" si="191"/>
        <v>14757.733894399998</v>
      </c>
      <c r="Q345" s="14">
        <f t="shared" ca="1" si="191"/>
        <v>14757.733894399998</v>
      </c>
      <c r="R345" s="201">
        <f t="shared" si="191"/>
        <v>9284.5151986000001</v>
      </c>
      <c r="S345" s="14">
        <f t="shared" si="191"/>
        <v>15635.112378400001</v>
      </c>
      <c r="T345" s="14">
        <f t="shared" ca="1" si="191"/>
        <v>15635.075035199996</v>
      </c>
      <c r="U345" s="14">
        <f t="shared" ca="1" si="191"/>
        <v>15635.075035199996</v>
      </c>
      <c r="V345" s="14">
        <f t="shared" ca="1" si="191"/>
        <v>15635.075035199996</v>
      </c>
      <c r="W345" s="201">
        <f t="shared" si="191"/>
        <v>9689.7599207000003</v>
      </c>
    </row>
    <row r="346" spans="1:27" x14ac:dyDescent="0.25">
      <c r="A346" s="49" t="s">
        <v>379</v>
      </c>
      <c r="B346" s="17" t="s">
        <v>380</v>
      </c>
      <c r="C346" s="13" t="s">
        <v>71</v>
      </c>
      <c r="D346" s="14">
        <f>D343*D68/1000/1.18</f>
        <v>2059.7073411617507</v>
      </c>
      <c r="E346" s="14">
        <f>ROUND(1463.79115/1.18-42.15976,5)</f>
        <v>1198.34121</v>
      </c>
      <c r="F346" s="14">
        <f>F343*F68/1000/1.18</f>
        <v>2101.0090445041064</v>
      </c>
      <c r="G346" s="235">
        <f>1247.67</f>
        <v>1247.67</v>
      </c>
      <c r="H346" s="14">
        <f t="shared" ref="H346:W346" si="192">H343*H68/1000/1.18</f>
        <v>3842.4266597999995</v>
      </c>
      <c r="I346" s="14">
        <f t="shared" ca="1" si="192"/>
        <v>4047.0169122000007</v>
      </c>
      <c r="J346" s="14">
        <f t="shared" ca="1" si="192"/>
        <v>4047.0169122000007</v>
      </c>
      <c r="K346" s="14">
        <f t="shared" ca="1" si="192"/>
        <v>4047.0169122000007</v>
      </c>
      <c r="L346" s="201">
        <f>L343*L68/1000</f>
        <v>1877.2786649039999</v>
      </c>
      <c r="M346" s="14">
        <v>757.12</v>
      </c>
      <c r="N346" s="14">
        <f t="shared" si="192"/>
        <v>2472.4064466000004</v>
      </c>
      <c r="O346" s="14">
        <f t="shared" ca="1" si="192"/>
        <v>2472.4001904000002</v>
      </c>
      <c r="P346" s="14">
        <f t="shared" ca="1" si="192"/>
        <v>2472.4001904000002</v>
      </c>
      <c r="Q346" s="14">
        <f t="shared" ca="1" si="192"/>
        <v>2472.4001904000002</v>
      </c>
      <c r="R346" s="201">
        <f t="shared" si="192"/>
        <v>1844.8657931999999</v>
      </c>
      <c r="S346" s="14">
        <f t="shared" si="192"/>
        <v>2619.3896094000002</v>
      </c>
      <c r="T346" s="14">
        <f t="shared" ca="1" si="192"/>
        <v>2619.3833531999994</v>
      </c>
      <c r="U346" s="14">
        <f t="shared" ca="1" si="192"/>
        <v>2619.3833531999994</v>
      </c>
      <c r="V346" s="14">
        <f t="shared" ca="1" si="192"/>
        <v>2619.3833531999994</v>
      </c>
      <c r="W346" s="201">
        <f t="shared" si="192"/>
        <v>1925.3893434000001</v>
      </c>
    </row>
    <row r="347" spans="1:27" x14ac:dyDescent="0.25">
      <c r="A347" s="49" t="s">
        <v>381</v>
      </c>
      <c r="B347" s="17" t="s">
        <v>382</v>
      </c>
      <c r="C347" s="13" t="s">
        <v>71</v>
      </c>
      <c r="D347" s="14">
        <f>D343*D81/1000/1.18</f>
        <v>30.263999324999993</v>
      </c>
      <c r="E347" s="14">
        <f>ROUND(45.793/1.18,5)</f>
        <v>38.807630000000003</v>
      </c>
      <c r="F347" s="14">
        <f>F343*F81/1000/1.18</f>
        <v>30.870859676999999</v>
      </c>
      <c r="G347" s="235">
        <v>39.89</v>
      </c>
      <c r="H347" s="14">
        <f t="shared" ref="H347:W347" si="193">H343*H81/1000/1.18</f>
        <v>120.993263</v>
      </c>
      <c r="I347" s="14">
        <f t="shared" ca="1" si="193"/>
        <v>127.435557</v>
      </c>
      <c r="J347" s="14">
        <f t="shared" ca="1" si="193"/>
        <v>127.435557</v>
      </c>
      <c r="K347" s="14">
        <f t="shared" ca="1" si="193"/>
        <v>127.435557</v>
      </c>
      <c r="L347" s="201">
        <f>L343*L81/1000</f>
        <v>59.113183239999991</v>
      </c>
      <c r="M347" s="14">
        <v>27.65</v>
      </c>
      <c r="N347" s="14">
        <f t="shared" si="193"/>
        <v>77.853021000000012</v>
      </c>
      <c r="O347" s="14">
        <f t="shared" ca="1" si="193"/>
        <v>77.852823999999984</v>
      </c>
      <c r="P347" s="14">
        <f t="shared" ca="1" si="193"/>
        <v>77.852823999999984</v>
      </c>
      <c r="Q347" s="14">
        <f t="shared" ca="1" si="193"/>
        <v>77.852823999999984</v>
      </c>
      <c r="R347" s="201">
        <f t="shared" si="193"/>
        <v>58.092541999999995</v>
      </c>
      <c r="S347" s="14">
        <f t="shared" si="193"/>
        <v>82.481338999999991</v>
      </c>
      <c r="T347" s="14">
        <f t="shared" ca="1" si="193"/>
        <v>82.481141999999991</v>
      </c>
      <c r="U347" s="14">
        <f t="shared" ca="1" si="193"/>
        <v>82.481141999999991</v>
      </c>
      <c r="V347" s="14">
        <f t="shared" ca="1" si="193"/>
        <v>82.481141999999991</v>
      </c>
      <c r="W347" s="201">
        <f t="shared" si="193"/>
        <v>60.628129000000001</v>
      </c>
    </row>
    <row r="348" spans="1:27" x14ac:dyDescent="0.25">
      <c r="A348" s="47" t="s">
        <v>383</v>
      </c>
      <c r="B348" s="12" t="s">
        <v>384</v>
      </c>
      <c r="C348" s="48" t="s">
        <v>71</v>
      </c>
      <c r="D348" s="11">
        <f>ROUND(D344-D94,2)</f>
        <v>30.84</v>
      </c>
      <c r="E348" s="11">
        <f>ROUND(E344-E94,2)</f>
        <v>-947.88</v>
      </c>
      <c r="F348" s="11">
        <f>ROUND(F344-F94,2)</f>
        <v>52.17</v>
      </c>
      <c r="G348" s="232">
        <f>ROUND(G344-G94,2)</f>
        <v>-1490.7</v>
      </c>
      <c r="H348" s="11">
        <f>ROUND(H344-H94,2)</f>
        <v>7811.69</v>
      </c>
      <c r="I348" s="11">
        <f t="shared" ref="I348:W348" ca="1" si="194">ROUND(I344-I94,2)</f>
        <v>7811.69</v>
      </c>
      <c r="J348" s="11">
        <f t="shared" ca="1" si="194"/>
        <v>7811.69</v>
      </c>
      <c r="K348" s="11">
        <f t="shared" ca="1" si="194"/>
        <v>7811.69</v>
      </c>
      <c r="L348" s="198">
        <f t="shared" si="194"/>
        <v>1181.3399999999999</v>
      </c>
      <c r="M348" s="11">
        <f t="shared" si="194"/>
        <v>-449.78</v>
      </c>
      <c r="N348" s="11">
        <f t="shared" si="194"/>
        <v>926.67</v>
      </c>
      <c r="O348" s="11">
        <f t="shared" ca="1" si="194"/>
        <v>926.63</v>
      </c>
      <c r="P348" s="11">
        <f t="shared" ca="1" si="194"/>
        <v>926.63</v>
      </c>
      <c r="Q348" s="11">
        <f t="shared" ca="1" si="194"/>
        <v>926.63</v>
      </c>
      <c r="R348" s="198">
        <f t="shared" si="194"/>
        <v>405.7</v>
      </c>
      <c r="S348" s="11">
        <f t="shared" si="194"/>
        <v>991.52</v>
      </c>
      <c r="T348" s="11">
        <f t="shared" ca="1" si="194"/>
        <v>991.48</v>
      </c>
      <c r="U348" s="11">
        <f t="shared" ca="1" si="194"/>
        <v>991.48</v>
      </c>
      <c r="V348" s="11">
        <f t="shared" ca="1" si="194"/>
        <v>991.48</v>
      </c>
      <c r="W348" s="198">
        <f t="shared" si="194"/>
        <v>418.76</v>
      </c>
    </row>
    <row r="349" spans="1:27" x14ac:dyDescent="0.25">
      <c r="A349" s="47" t="s">
        <v>385</v>
      </c>
      <c r="B349" s="12" t="s">
        <v>386</v>
      </c>
      <c r="C349" s="48" t="s">
        <v>29</v>
      </c>
      <c r="D349" s="11"/>
      <c r="E349" s="11"/>
      <c r="F349" s="11">
        <f>F339/D339*100</f>
        <v>102.0054773675412</v>
      </c>
      <c r="G349" s="11"/>
      <c r="H349" s="11">
        <f>H339/E339*100</f>
        <v>324.76722479513597</v>
      </c>
      <c r="I349" s="11">
        <f t="shared" ref="I349:K349" ca="1" si="195">I339/F339*100</f>
        <v>324.76722479513597</v>
      </c>
      <c r="J349" s="11">
        <f t="shared" ca="1" si="195"/>
        <v>324.76722479513597</v>
      </c>
      <c r="K349" s="11">
        <f t="shared" ca="1" si="195"/>
        <v>324.76722479513597</v>
      </c>
      <c r="L349" s="198">
        <f>L339/F339*100</f>
        <v>103.08677569237234</v>
      </c>
      <c r="M349" s="164"/>
      <c r="N349" s="11">
        <f ca="1">N339/J339*100</f>
        <v>102.16777306554197</v>
      </c>
      <c r="O349" s="11">
        <f ca="1">O339/K339*100</f>
        <v>102.16777306554197</v>
      </c>
      <c r="P349" s="11">
        <f ca="1">P339/L339*100</f>
        <v>102.16777306554197</v>
      </c>
      <c r="Q349" s="11">
        <f t="shared" ref="Q349:R349" ca="1" si="196">Q339/N339*100</f>
        <v>102.16777306554197</v>
      </c>
      <c r="R349" s="198">
        <f t="shared" ca="1" si="196"/>
        <v>102.16777306554197</v>
      </c>
      <c r="S349" s="11">
        <f ca="1">S339/P339*100</f>
        <v>102.16777306554197</v>
      </c>
      <c r="T349" s="11">
        <f t="shared" ref="T349:W349" ca="1" si="197">T339/Q339*100</f>
        <v>102.16777306554197</v>
      </c>
      <c r="U349" s="11">
        <f t="shared" ca="1" si="197"/>
        <v>102.16777306554197</v>
      </c>
      <c r="V349" s="11">
        <f t="shared" ca="1" si="197"/>
        <v>102.16777306554197</v>
      </c>
      <c r="W349" s="198">
        <f t="shared" ca="1" si="197"/>
        <v>102.16777306554197</v>
      </c>
    </row>
    <row r="350" spans="1:27" ht="14.25" customHeight="1" x14ac:dyDescent="0.25">
      <c r="A350" s="67"/>
      <c r="B350" s="68"/>
      <c r="C350" s="69"/>
      <c r="D350" s="67"/>
      <c r="E350" s="68"/>
      <c r="F350" s="69"/>
      <c r="G350" s="69"/>
      <c r="H350" s="69"/>
      <c r="I350" s="69"/>
      <c r="J350" s="69"/>
      <c r="K350" s="67"/>
      <c r="L350" s="67"/>
      <c r="M350" s="67"/>
      <c r="N350" s="69"/>
      <c r="O350" s="69"/>
      <c r="P350" s="69"/>
      <c r="Q350" s="67"/>
      <c r="R350" s="67"/>
      <c r="S350" s="69"/>
      <c r="T350" s="69"/>
      <c r="U350" s="69"/>
      <c r="V350" s="67"/>
      <c r="W350" s="212"/>
    </row>
    <row r="351" spans="1:27" ht="14.25" customHeight="1" x14ac:dyDescent="0.25">
      <c r="A351" s="67"/>
      <c r="B351" s="68"/>
      <c r="C351" s="69"/>
      <c r="D351" s="67"/>
      <c r="E351" s="68"/>
      <c r="F351" s="69"/>
      <c r="G351" s="69"/>
      <c r="H351" s="69"/>
      <c r="I351" s="69"/>
      <c r="J351" s="69"/>
      <c r="K351" s="67"/>
      <c r="L351" s="67"/>
      <c r="M351" s="67"/>
      <c r="N351" s="69"/>
      <c r="O351" s="69"/>
      <c r="P351" s="69"/>
      <c r="Q351" s="67"/>
      <c r="R351" s="67"/>
      <c r="S351" s="69"/>
      <c r="T351" s="69"/>
      <c r="U351" s="69"/>
      <c r="V351" s="67"/>
      <c r="W351" s="212"/>
    </row>
    <row r="352" spans="1:27" ht="14.25" customHeight="1" x14ac:dyDescent="0.25">
      <c r="A352" s="67"/>
      <c r="B352" s="68"/>
      <c r="C352" s="69"/>
      <c r="D352" s="67"/>
      <c r="E352" s="68"/>
      <c r="F352" s="69"/>
      <c r="G352" s="69"/>
      <c r="H352" s="69"/>
      <c r="I352" s="69"/>
      <c r="J352" s="69"/>
      <c r="K352" s="67"/>
      <c r="L352" s="67"/>
      <c r="M352" s="67"/>
      <c r="N352" s="69"/>
      <c r="O352" s="69"/>
      <c r="P352" s="69"/>
      <c r="Q352" s="67"/>
      <c r="R352" s="67"/>
      <c r="S352" s="69"/>
      <c r="T352" s="69"/>
      <c r="U352" s="69"/>
      <c r="V352" s="67"/>
      <c r="W352" s="212"/>
    </row>
    <row r="353" spans="1:23" ht="18.75" x14ac:dyDescent="0.25">
      <c r="A353" s="67"/>
      <c r="B353" s="68"/>
      <c r="C353" s="69"/>
      <c r="D353" s="67"/>
      <c r="E353" s="68"/>
      <c r="F353" s="69"/>
      <c r="G353" s="69"/>
      <c r="H353" s="69"/>
      <c r="I353" s="69"/>
      <c r="J353" s="69"/>
      <c r="K353" s="67"/>
      <c r="L353" s="67"/>
      <c r="M353" s="67"/>
      <c r="N353" s="69"/>
      <c r="O353" s="69"/>
      <c r="P353" s="69"/>
      <c r="Q353" s="67"/>
      <c r="R353" s="67"/>
      <c r="S353" s="69"/>
      <c r="T353" s="69"/>
      <c r="U353" s="69"/>
      <c r="V353" s="67"/>
      <c r="W353" s="212"/>
    </row>
    <row r="354" spans="1:23" ht="15.75" x14ac:dyDescent="0.25">
      <c r="A354" s="294" t="s">
        <v>387</v>
      </c>
      <c r="B354" s="295"/>
      <c r="C354" s="295"/>
      <c r="D354" s="295"/>
      <c r="E354" s="295"/>
      <c r="F354" s="295"/>
      <c r="G354" s="295"/>
      <c r="H354" s="276"/>
      <c r="I354" s="276"/>
      <c r="J354" s="276"/>
      <c r="K354" s="276"/>
      <c r="L354" s="276"/>
      <c r="M354" s="276"/>
      <c r="N354" s="276"/>
      <c r="O354" s="276"/>
      <c r="P354" s="276"/>
      <c r="Q354" s="276"/>
      <c r="R354" s="276"/>
      <c r="S354" s="276"/>
      <c r="T354" s="276"/>
      <c r="U354" s="276"/>
      <c r="V354" s="276"/>
      <c r="W354" s="276"/>
    </row>
    <row r="355" spans="1:23" ht="38.25" x14ac:dyDescent="0.25">
      <c r="A355" s="74"/>
      <c r="B355" s="75" t="s">
        <v>0</v>
      </c>
      <c r="C355" s="76" t="s">
        <v>1</v>
      </c>
      <c r="D355" s="4" t="s">
        <v>2</v>
      </c>
      <c r="E355" s="4" t="s">
        <v>3</v>
      </c>
      <c r="F355" s="5" t="s">
        <v>4</v>
      </c>
      <c r="G355" s="236" t="s">
        <v>587</v>
      </c>
      <c r="H355" s="4" t="s">
        <v>5</v>
      </c>
      <c r="I355" s="4" t="s">
        <v>6</v>
      </c>
      <c r="J355" s="4" t="s">
        <v>7</v>
      </c>
      <c r="K355" s="4" t="s">
        <v>8</v>
      </c>
      <c r="L355" s="4" t="s">
        <v>542</v>
      </c>
      <c r="M355" s="4"/>
      <c r="N355" s="4" t="s">
        <v>9</v>
      </c>
      <c r="O355" s="4" t="s">
        <v>10</v>
      </c>
      <c r="P355" s="4" t="s">
        <v>11</v>
      </c>
      <c r="Q355" s="4" t="s">
        <v>12</v>
      </c>
      <c r="R355" s="4" t="s">
        <v>543</v>
      </c>
      <c r="S355" s="4" t="s">
        <v>13</v>
      </c>
      <c r="T355" s="4" t="s">
        <v>14</v>
      </c>
      <c r="U355" s="4" t="s">
        <v>15</v>
      </c>
      <c r="V355" s="4" t="s">
        <v>16</v>
      </c>
      <c r="W355" s="4" t="s">
        <v>544</v>
      </c>
    </row>
    <row r="356" spans="1:23" ht="25.5" x14ac:dyDescent="0.25">
      <c r="A356" s="77" t="s">
        <v>388</v>
      </c>
      <c r="B356" s="78" t="s">
        <v>389</v>
      </c>
      <c r="C356" s="79" t="s">
        <v>71</v>
      </c>
      <c r="D356" s="80">
        <f>SUM(D357:D375)</f>
        <v>9143.7916400000031</v>
      </c>
      <c r="E356" s="80">
        <f t="shared" ref="E356:W356" si="198">SUM(E357:E375)</f>
        <v>7148.1169129999998</v>
      </c>
      <c r="F356" s="80">
        <f t="shared" si="198"/>
        <v>9317.5064000000002</v>
      </c>
      <c r="G356" s="80">
        <f t="shared" si="198"/>
        <v>8662.8752920000006</v>
      </c>
      <c r="H356" s="80">
        <f t="shared" si="198"/>
        <v>15515.2916682</v>
      </c>
      <c r="I356" s="80">
        <f t="shared" ca="1" si="198"/>
        <v>15515.2916682</v>
      </c>
      <c r="J356" s="80">
        <f t="shared" ca="1" si="198"/>
        <v>15515.2916682</v>
      </c>
      <c r="K356" s="80">
        <f t="shared" ca="1" si="198"/>
        <v>15515.2916682</v>
      </c>
      <c r="L356" s="217">
        <f t="shared" si="198"/>
        <v>10220.3355875</v>
      </c>
      <c r="M356" s="217"/>
      <c r="N356" s="80">
        <f t="shared" si="198"/>
        <v>16393.211509660003</v>
      </c>
      <c r="O356" s="80">
        <f t="shared" ca="1" si="198"/>
        <v>15515.2916682</v>
      </c>
      <c r="P356" s="80">
        <f t="shared" ca="1" si="198"/>
        <v>15515.2916682</v>
      </c>
      <c r="Q356" s="80">
        <f t="shared" ca="1" si="198"/>
        <v>15515.2916682</v>
      </c>
      <c r="R356" s="217">
        <f t="shared" si="198"/>
        <v>10796.351399799998</v>
      </c>
      <c r="S356" s="80">
        <f t="shared" si="198"/>
        <v>17358.130556337743</v>
      </c>
      <c r="T356" s="80">
        <f t="shared" ca="1" si="198"/>
        <v>15515.2916682</v>
      </c>
      <c r="U356" s="80">
        <f t="shared" ca="1" si="198"/>
        <v>15515.2916682</v>
      </c>
      <c r="V356" s="80">
        <f t="shared" ca="1" si="198"/>
        <v>15515.2916682</v>
      </c>
      <c r="W356" s="217">
        <f t="shared" si="198"/>
        <v>11268.834184000001</v>
      </c>
    </row>
    <row r="357" spans="1:23" x14ac:dyDescent="0.25">
      <c r="A357" s="74"/>
      <c r="B357" s="81" t="s">
        <v>390</v>
      </c>
      <c r="C357" s="82" t="s">
        <v>71</v>
      </c>
      <c r="D357" s="83">
        <f t="shared" ref="D357:W357" si="199">D95</f>
        <v>0</v>
      </c>
      <c r="E357" s="83">
        <f t="shared" si="199"/>
        <v>11.29</v>
      </c>
      <c r="F357" s="83">
        <f t="shared" si="199"/>
        <v>50.66</v>
      </c>
      <c r="G357" s="83">
        <f t="shared" si="199"/>
        <v>13.61871</v>
      </c>
      <c r="H357" s="83">
        <f t="shared" si="199"/>
        <v>62.11</v>
      </c>
      <c r="I357" s="83">
        <f t="shared" si="199"/>
        <v>0</v>
      </c>
      <c r="J357" s="83">
        <f t="shared" si="199"/>
        <v>0</v>
      </c>
      <c r="K357" s="83">
        <f t="shared" si="199"/>
        <v>0</v>
      </c>
      <c r="L357" s="218">
        <f t="shared" si="199"/>
        <v>51.99</v>
      </c>
      <c r="M357" s="218"/>
      <c r="N357" s="83">
        <f t="shared" si="199"/>
        <v>66.459999999999994</v>
      </c>
      <c r="O357" s="83">
        <f t="shared" si="199"/>
        <v>0</v>
      </c>
      <c r="P357" s="83">
        <f t="shared" si="199"/>
        <v>0</v>
      </c>
      <c r="Q357" s="83">
        <f t="shared" si="199"/>
        <v>0</v>
      </c>
      <c r="R357" s="218">
        <f t="shared" si="199"/>
        <v>54.45</v>
      </c>
      <c r="S357" s="83">
        <f t="shared" si="199"/>
        <v>71.12</v>
      </c>
      <c r="T357" s="83">
        <f t="shared" si="199"/>
        <v>0</v>
      </c>
      <c r="U357" s="83">
        <f t="shared" si="199"/>
        <v>0</v>
      </c>
      <c r="V357" s="83">
        <f t="shared" si="199"/>
        <v>0</v>
      </c>
      <c r="W357" s="218">
        <f t="shared" si="199"/>
        <v>56.87</v>
      </c>
    </row>
    <row r="358" spans="1:23" x14ac:dyDescent="0.25">
      <c r="A358" s="74"/>
      <c r="B358" s="81" t="s">
        <v>391</v>
      </c>
      <c r="C358" s="82" t="s">
        <v>71</v>
      </c>
      <c r="D358" s="83">
        <f t="shared" ref="D358:W358" si="200">D97</f>
        <v>3152.9300000000003</v>
      </c>
      <c r="E358" s="83">
        <f t="shared" si="200"/>
        <v>1784.01</v>
      </c>
      <c r="F358" s="83">
        <f>F97</f>
        <v>3297.01</v>
      </c>
      <c r="G358" s="83">
        <f>G97</f>
        <v>2866.9137920000003</v>
      </c>
      <c r="H358" s="83">
        <f t="shared" si="200"/>
        <v>3492.7338831999996</v>
      </c>
      <c r="I358" s="83">
        <f t="shared" ca="1" si="200"/>
        <v>3492.7338831999996</v>
      </c>
      <c r="J358" s="83">
        <f t="shared" ca="1" si="200"/>
        <v>3492.7338831999996</v>
      </c>
      <c r="K358" s="83">
        <f t="shared" ca="1" si="200"/>
        <v>3492.7338831999996</v>
      </c>
      <c r="L358" s="218">
        <f t="shared" si="200"/>
        <v>2769.609136</v>
      </c>
      <c r="M358" s="218"/>
      <c r="N358" s="83">
        <f t="shared" si="200"/>
        <v>3772.159048</v>
      </c>
      <c r="O358" s="83">
        <f t="shared" ca="1" si="200"/>
        <v>3492.7338831999996</v>
      </c>
      <c r="P358" s="83">
        <f t="shared" ca="1" si="200"/>
        <v>3492.7338831999996</v>
      </c>
      <c r="Q358" s="83">
        <f t="shared" ca="1" si="200"/>
        <v>3492.7338831999996</v>
      </c>
      <c r="R358" s="218">
        <f t="shared" si="200"/>
        <v>2849.6938720000003</v>
      </c>
      <c r="S358" s="83">
        <f t="shared" si="200"/>
        <v>4073.9358880000004</v>
      </c>
      <c r="T358" s="83">
        <f t="shared" ca="1" si="200"/>
        <v>3492.7338831999996</v>
      </c>
      <c r="U358" s="83">
        <f t="shared" ca="1" si="200"/>
        <v>3492.7338831999996</v>
      </c>
      <c r="V358" s="83">
        <f t="shared" ca="1" si="200"/>
        <v>3492.7338831999996</v>
      </c>
      <c r="W358" s="218">
        <f t="shared" si="200"/>
        <v>2998.8832000000002</v>
      </c>
    </row>
    <row r="359" spans="1:23" ht="25.5" x14ac:dyDescent="0.25">
      <c r="A359" s="74"/>
      <c r="B359" s="81" t="s">
        <v>392</v>
      </c>
      <c r="C359" s="82" t="s">
        <v>71</v>
      </c>
      <c r="D359" s="83">
        <f t="shared" ref="D359:W359" si="201">D210+D213</f>
        <v>594.00394000000006</v>
      </c>
      <c r="E359" s="83">
        <f t="shared" si="201"/>
        <v>533.71691299999998</v>
      </c>
      <c r="F359" s="83">
        <f t="shared" si="201"/>
        <v>620.44471999999996</v>
      </c>
      <c r="G359" s="83">
        <f t="shared" si="201"/>
        <v>609.70366999999999</v>
      </c>
      <c r="H359" s="83">
        <f t="shared" si="201"/>
        <v>587.31964500000004</v>
      </c>
      <c r="I359" s="83">
        <f t="shared" si="201"/>
        <v>0</v>
      </c>
      <c r="J359" s="83">
        <f t="shared" si="201"/>
        <v>0</v>
      </c>
      <c r="K359" s="83">
        <f t="shared" si="201"/>
        <v>0</v>
      </c>
      <c r="L359" s="218">
        <f t="shared" si="201"/>
        <v>511.05967149999998</v>
      </c>
      <c r="M359" s="218"/>
      <c r="N359" s="83">
        <f t="shared" si="201"/>
        <v>640.17961700000001</v>
      </c>
      <c r="O359" s="83">
        <f t="shared" si="201"/>
        <v>0</v>
      </c>
      <c r="P359" s="83">
        <f t="shared" si="201"/>
        <v>0</v>
      </c>
      <c r="Q359" s="83">
        <f t="shared" si="201"/>
        <v>0</v>
      </c>
      <c r="R359" s="218">
        <f t="shared" si="201"/>
        <v>549.57266779999998</v>
      </c>
      <c r="S359" s="83">
        <f t="shared" si="201"/>
        <v>697.78971899999999</v>
      </c>
      <c r="T359" s="83">
        <f t="shared" si="201"/>
        <v>0</v>
      </c>
      <c r="U359" s="83">
        <f t="shared" si="201"/>
        <v>0</v>
      </c>
      <c r="V359" s="83">
        <f t="shared" si="201"/>
        <v>0</v>
      </c>
      <c r="W359" s="218">
        <f t="shared" si="201"/>
        <v>588.90150400000005</v>
      </c>
    </row>
    <row r="360" spans="1:23" x14ac:dyDescent="0.25">
      <c r="A360" s="74"/>
      <c r="B360" s="81" t="s">
        <v>393</v>
      </c>
      <c r="C360" s="82" t="s">
        <v>71</v>
      </c>
      <c r="D360" s="84">
        <f t="shared" ref="D360:W360" si="202">D247</f>
        <v>16.407699999999998</v>
      </c>
      <c r="E360" s="84">
        <f t="shared" si="202"/>
        <v>28.84</v>
      </c>
      <c r="F360" s="84">
        <f t="shared" si="202"/>
        <v>15.901679999999999</v>
      </c>
      <c r="G360" s="84">
        <f t="shared" si="202"/>
        <v>0</v>
      </c>
      <c r="H360" s="84">
        <f t="shared" si="202"/>
        <v>32.708379999999998</v>
      </c>
      <c r="I360" s="84">
        <f t="shared" si="202"/>
        <v>0</v>
      </c>
      <c r="J360" s="84">
        <f t="shared" si="202"/>
        <v>0</v>
      </c>
      <c r="K360" s="84">
        <f t="shared" si="202"/>
        <v>0</v>
      </c>
      <c r="L360" s="219">
        <f t="shared" si="202"/>
        <v>14.454320000000001</v>
      </c>
      <c r="M360" s="219"/>
      <c r="N360" s="84">
        <f t="shared" si="202"/>
        <v>35.002000000000002</v>
      </c>
      <c r="O360" s="84">
        <f t="shared" si="202"/>
        <v>0</v>
      </c>
      <c r="P360" s="84">
        <f t="shared" si="202"/>
        <v>0</v>
      </c>
      <c r="Q360" s="84">
        <f t="shared" si="202"/>
        <v>0</v>
      </c>
      <c r="R360" s="219">
        <f t="shared" si="202"/>
        <v>14.105600000000001</v>
      </c>
      <c r="S360" s="84">
        <f t="shared" si="202"/>
        <v>37.452999999999996</v>
      </c>
      <c r="T360" s="84">
        <f t="shared" si="202"/>
        <v>0</v>
      </c>
      <c r="U360" s="84">
        <f t="shared" si="202"/>
        <v>0</v>
      </c>
      <c r="V360" s="84">
        <f t="shared" si="202"/>
        <v>0</v>
      </c>
      <c r="W360" s="219">
        <f t="shared" si="202"/>
        <v>14.384720000000002</v>
      </c>
    </row>
    <row r="361" spans="1:23" x14ac:dyDescent="0.25">
      <c r="A361" s="74"/>
      <c r="B361" s="81" t="s">
        <v>394</v>
      </c>
      <c r="C361" s="82" t="s">
        <v>71</v>
      </c>
      <c r="D361" s="84"/>
      <c r="E361" s="84"/>
      <c r="F361" s="84"/>
      <c r="G361" s="84"/>
      <c r="H361" s="84"/>
      <c r="I361" s="84"/>
      <c r="J361" s="84"/>
      <c r="K361" s="84"/>
      <c r="L361" s="219"/>
      <c r="M361" s="219"/>
      <c r="N361" s="84"/>
      <c r="O361" s="84"/>
      <c r="P361" s="84"/>
      <c r="Q361" s="84"/>
      <c r="R361" s="219"/>
      <c r="S361" s="84"/>
      <c r="T361" s="84"/>
      <c r="U361" s="84"/>
      <c r="V361" s="214"/>
      <c r="W361" s="220"/>
    </row>
    <row r="362" spans="1:23" ht="25.5" x14ac:dyDescent="0.25">
      <c r="A362" s="74"/>
      <c r="B362" s="81" t="s">
        <v>395</v>
      </c>
      <c r="C362" s="82" t="s">
        <v>71</v>
      </c>
      <c r="D362" s="84">
        <f t="shared" ref="D362:W362" si="203">D255</f>
        <v>38.5</v>
      </c>
      <c r="E362" s="84">
        <f t="shared" si="203"/>
        <v>148.29</v>
      </c>
      <c r="F362" s="84">
        <f t="shared" si="203"/>
        <v>148.29</v>
      </c>
      <c r="G362" s="84">
        <f t="shared" si="203"/>
        <v>144.56247999999999</v>
      </c>
      <c r="H362" s="84">
        <f t="shared" si="203"/>
        <v>148.29</v>
      </c>
      <c r="I362" s="84">
        <f t="shared" si="203"/>
        <v>0</v>
      </c>
      <c r="J362" s="84">
        <f t="shared" si="203"/>
        <v>0</v>
      </c>
      <c r="K362" s="84">
        <f t="shared" si="203"/>
        <v>0</v>
      </c>
      <c r="L362" s="219">
        <f t="shared" si="203"/>
        <v>139.34</v>
      </c>
      <c r="M362" s="219"/>
      <c r="N362" s="84">
        <f t="shared" si="203"/>
        <v>148.29</v>
      </c>
      <c r="O362" s="84">
        <f t="shared" si="203"/>
        <v>0</v>
      </c>
      <c r="P362" s="84">
        <f t="shared" si="203"/>
        <v>0</v>
      </c>
      <c r="Q362" s="84">
        <f t="shared" si="203"/>
        <v>0</v>
      </c>
      <c r="R362" s="219">
        <f t="shared" si="203"/>
        <v>139.34</v>
      </c>
      <c r="S362" s="84">
        <f t="shared" si="203"/>
        <v>148.29</v>
      </c>
      <c r="T362" s="84">
        <f t="shared" si="203"/>
        <v>0</v>
      </c>
      <c r="U362" s="84">
        <f t="shared" si="203"/>
        <v>0</v>
      </c>
      <c r="V362" s="84">
        <f t="shared" si="203"/>
        <v>0</v>
      </c>
      <c r="W362" s="219">
        <f t="shared" si="203"/>
        <v>106.81</v>
      </c>
    </row>
    <row r="363" spans="1:23" x14ac:dyDescent="0.25">
      <c r="A363" s="74"/>
      <c r="B363" s="81" t="s">
        <v>396</v>
      </c>
      <c r="C363" s="82" t="s">
        <v>71</v>
      </c>
      <c r="D363" s="84">
        <f t="shared" ref="D363:W363" si="204">D261+D270+D276+D283</f>
        <v>3251.6400000000003</v>
      </c>
      <c r="E363" s="84">
        <f t="shared" si="204"/>
        <v>3169.56</v>
      </c>
      <c r="F363" s="84">
        <f t="shared" si="204"/>
        <v>3469.5</v>
      </c>
      <c r="G363" s="84">
        <f t="shared" si="204"/>
        <v>3283.6024400000001</v>
      </c>
      <c r="H363" s="84">
        <f t="shared" si="204"/>
        <v>7714.76</v>
      </c>
      <c r="I363" s="84">
        <f t="shared" si="204"/>
        <v>0</v>
      </c>
      <c r="J363" s="84">
        <f t="shared" si="204"/>
        <v>0</v>
      </c>
      <c r="K363" s="84">
        <f t="shared" si="204"/>
        <v>0</v>
      </c>
      <c r="L363" s="219">
        <f t="shared" si="204"/>
        <v>3656.73</v>
      </c>
      <c r="M363" s="219"/>
      <c r="N363" s="84">
        <f t="shared" si="204"/>
        <v>8092.9706700000006</v>
      </c>
      <c r="O363" s="84">
        <f t="shared" si="204"/>
        <v>0</v>
      </c>
      <c r="P363" s="84">
        <f t="shared" si="204"/>
        <v>0</v>
      </c>
      <c r="Q363" s="84">
        <f t="shared" si="204"/>
        <v>0</v>
      </c>
      <c r="R363" s="219">
        <f t="shared" si="204"/>
        <v>3830.13</v>
      </c>
      <c r="S363" s="84">
        <f t="shared" si="204"/>
        <v>8489.7484414899991</v>
      </c>
      <c r="T363" s="84">
        <f t="shared" si="204"/>
        <v>0</v>
      </c>
      <c r="U363" s="84">
        <f t="shared" si="204"/>
        <v>0</v>
      </c>
      <c r="V363" s="84">
        <f t="shared" si="204"/>
        <v>0</v>
      </c>
      <c r="W363" s="219">
        <f t="shared" si="204"/>
        <v>4000.38</v>
      </c>
    </row>
    <row r="364" spans="1:23" x14ac:dyDescent="0.25">
      <c r="A364" s="74"/>
      <c r="B364" s="81" t="s">
        <v>397</v>
      </c>
      <c r="C364" s="82" t="s">
        <v>71</v>
      </c>
      <c r="D364" s="84">
        <f t="shared" ref="D364:W364" si="205">D265+D273+D279+D286</f>
        <v>978.06</v>
      </c>
      <c r="E364" s="84">
        <f t="shared" si="205"/>
        <v>1011.1899999999999</v>
      </c>
      <c r="F364" s="84">
        <f t="shared" si="205"/>
        <v>1047.79</v>
      </c>
      <c r="G364" s="84">
        <f t="shared" si="205"/>
        <v>1048.1312600000001</v>
      </c>
      <c r="H364" s="84">
        <f t="shared" si="205"/>
        <v>2329.85752</v>
      </c>
      <c r="I364" s="84">
        <f t="shared" si="205"/>
        <v>0</v>
      </c>
      <c r="J364" s="84">
        <f t="shared" si="205"/>
        <v>0</v>
      </c>
      <c r="K364" s="84">
        <f t="shared" si="205"/>
        <v>0</v>
      </c>
      <c r="L364" s="219">
        <f t="shared" si="205"/>
        <v>1104.3324599999999</v>
      </c>
      <c r="M364" s="219"/>
      <c r="N364" s="84">
        <f t="shared" si="205"/>
        <v>2444.0771423399997</v>
      </c>
      <c r="O364" s="84">
        <f t="shared" si="205"/>
        <v>0</v>
      </c>
      <c r="P364" s="84">
        <f t="shared" si="205"/>
        <v>0</v>
      </c>
      <c r="Q364" s="84">
        <f t="shared" si="205"/>
        <v>0</v>
      </c>
      <c r="R364" s="219">
        <f t="shared" si="205"/>
        <v>1156.6892599999999</v>
      </c>
      <c r="S364" s="84">
        <f t="shared" si="205"/>
        <v>2563.9040293299795</v>
      </c>
      <c r="T364" s="84">
        <f t="shared" si="205"/>
        <v>0</v>
      </c>
      <c r="U364" s="84">
        <f t="shared" si="205"/>
        <v>0</v>
      </c>
      <c r="V364" s="84">
        <f t="shared" si="205"/>
        <v>0</v>
      </c>
      <c r="W364" s="219">
        <f t="shared" si="205"/>
        <v>1208.1147599999999</v>
      </c>
    </row>
    <row r="365" spans="1:23" ht="25.5" x14ac:dyDescent="0.25">
      <c r="A365" s="74"/>
      <c r="B365" s="81" t="s">
        <v>398</v>
      </c>
      <c r="C365" s="82" t="s">
        <v>71</v>
      </c>
      <c r="D365" s="84">
        <f t="shared" ref="D365:W365" si="206">D268</f>
        <v>0</v>
      </c>
      <c r="E365" s="84">
        <f t="shared" si="206"/>
        <v>0</v>
      </c>
      <c r="F365" s="84">
        <f t="shared" si="206"/>
        <v>0</v>
      </c>
      <c r="G365" s="84">
        <f t="shared" si="206"/>
        <v>244.93899999999999</v>
      </c>
      <c r="H365" s="84">
        <f t="shared" si="206"/>
        <v>0</v>
      </c>
      <c r="I365" s="84">
        <f t="shared" si="206"/>
        <v>0</v>
      </c>
      <c r="J365" s="84">
        <f t="shared" si="206"/>
        <v>0</v>
      </c>
      <c r="K365" s="84">
        <f t="shared" si="206"/>
        <v>0</v>
      </c>
      <c r="L365" s="219">
        <f t="shared" si="206"/>
        <v>0</v>
      </c>
      <c r="M365" s="219"/>
      <c r="N365" s="84">
        <f t="shared" si="206"/>
        <v>0</v>
      </c>
      <c r="O365" s="84">
        <f t="shared" si="206"/>
        <v>0</v>
      </c>
      <c r="P365" s="84">
        <f t="shared" si="206"/>
        <v>0</v>
      </c>
      <c r="Q365" s="84">
        <f t="shared" si="206"/>
        <v>0</v>
      </c>
      <c r="R365" s="219">
        <f t="shared" si="206"/>
        <v>0</v>
      </c>
      <c r="S365" s="84">
        <f t="shared" si="206"/>
        <v>0</v>
      </c>
      <c r="T365" s="84">
        <f t="shared" si="206"/>
        <v>0</v>
      </c>
      <c r="U365" s="84">
        <f t="shared" si="206"/>
        <v>0</v>
      </c>
      <c r="V365" s="84">
        <f t="shared" si="206"/>
        <v>0</v>
      </c>
      <c r="W365" s="219">
        <f t="shared" si="206"/>
        <v>0</v>
      </c>
    </row>
    <row r="366" spans="1:23" ht="25.5" x14ac:dyDescent="0.25">
      <c r="A366" s="74"/>
      <c r="B366" s="81" t="s">
        <v>399</v>
      </c>
      <c r="C366" s="82" t="s">
        <v>71</v>
      </c>
      <c r="D366" s="84">
        <f t="shared" ref="D366:W366" si="207">D251+D229+D212</f>
        <v>0</v>
      </c>
      <c r="E366" s="84">
        <f t="shared" si="207"/>
        <v>0</v>
      </c>
      <c r="F366" s="84">
        <f t="shared" si="207"/>
        <v>0</v>
      </c>
      <c r="G366" s="84">
        <f t="shared" si="207"/>
        <v>0</v>
      </c>
      <c r="H366" s="84">
        <f t="shared" si="207"/>
        <v>0</v>
      </c>
      <c r="I366" s="84">
        <f t="shared" si="207"/>
        <v>0</v>
      </c>
      <c r="J366" s="84">
        <f t="shared" si="207"/>
        <v>0</v>
      </c>
      <c r="K366" s="84">
        <f t="shared" si="207"/>
        <v>0</v>
      </c>
      <c r="L366" s="219">
        <f t="shared" si="207"/>
        <v>1464.41</v>
      </c>
      <c r="M366" s="219"/>
      <c r="N366" s="84">
        <f t="shared" si="207"/>
        <v>0</v>
      </c>
      <c r="O366" s="84">
        <f t="shared" si="207"/>
        <v>0</v>
      </c>
      <c r="P366" s="84">
        <f t="shared" si="207"/>
        <v>0</v>
      </c>
      <c r="Q366" s="84">
        <f t="shared" si="207"/>
        <v>0</v>
      </c>
      <c r="R366" s="219">
        <f t="shared" si="207"/>
        <v>1674.16</v>
      </c>
      <c r="S366" s="84">
        <f t="shared" si="207"/>
        <v>0</v>
      </c>
      <c r="T366" s="84">
        <f t="shared" si="207"/>
        <v>0</v>
      </c>
      <c r="U366" s="84">
        <f t="shared" si="207"/>
        <v>0</v>
      </c>
      <c r="V366" s="84">
        <f t="shared" si="207"/>
        <v>0</v>
      </c>
      <c r="W366" s="219">
        <f t="shared" si="207"/>
        <v>1746.62</v>
      </c>
    </row>
    <row r="367" spans="1:23" ht="51" x14ac:dyDescent="0.25">
      <c r="A367" s="74"/>
      <c r="B367" s="81" t="s">
        <v>400</v>
      </c>
      <c r="C367" s="82" t="s">
        <v>71</v>
      </c>
      <c r="D367" s="84">
        <f t="shared" ref="D367:W367" si="208">D307+D300+D301+D313</f>
        <v>305.02999999999997</v>
      </c>
      <c r="E367" s="84">
        <f t="shared" si="208"/>
        <v>169.1</v>
      </c>
      <c r="F367" s="84">
        <f t="shared" si="208"/>
        <v>195.31</v>
      </c>
      <c r="G367" s="84">
        <f t="shared" si="208"/>
        <v>258.12137999999999</v>
      </c>
      <c r="H367" s="84">
        <f t="shared" si="208"/>
        <v>294.76</v>
      </c>
      <c r="I367" s="84">
        <f t="shared" si="208"/>
        <v>0</v>
      </c>
      <c r="J367" s="84">
        <f t="shared" si="208"/>
        <v>0</v>
      </c>
      <c r="K367" s="84">
        <f t="shared" si="208"/>
        <v>0</v>
      </c>
      <c r="L367" s="219">
        <f t="shared" si="208"/>
        <v>195.21</v>
      </c>
      <c r="M367" s="219"/>
      <c r="N367" s="84">
        <f t="shared" si="208"/>
        <v>299.33999999999997</v>
      </c>
      <c r="O367" s="84">
        <f t="shared" si="208"/>
        <v>0</v>
      </c>
      <c r="P367" s="84">
        <f t="shared" si="208"/>
        <v>0</v>
      </c>
      <c r="Q367" s="84">
        <f t="shared" si="208"/>
        <v>0</v>
      </c>
      <c r="R367" s="219">
        <f t="shared" si="208"/>
        <v>204.47</v>
      </c>
      <c r="S367" s="84">
        <f t="shared" si="208"/>
        <v>320.29000000000002</v>
      </c>
      <c r="T367" s="84">
        <f t="shared" si="208"/>
        <v>0</v>
      </c>
      <c r="U367" s="84">
        <f t="shared" si="208"/>
        <v>0</v>
      </c>
      <c r="V367" s="84">
        <f t="shared" si="208"/>
        <v>0</v>
      </c>
      <c r="W367" s="219">
        <f t="shared" si="208"/>
        <v>213.56</v>
      </c>
    </row>
    <row r="368" spans="1:23" ht="63.75" x14ac:dyDescent="0.25">
      <c r="A368" s="74"/>
      <c r="B368" s="81" t="s">
        <v>401</v>
      </c>
      <c r="C368" s="82" t="s">
        <v>71</v>
      </c>
      <c r="D368" s="84">
        <f t="shared" ref="D368:W368" si="209">D291+D292+D293+D294+D295+D296+D297+D298</f>
        <v>369.18</v>
      </c>
      <c r="E368" s="84">
        <f t="shared" si="209"/>
        <v>139.57000000000002</v>
      </c>
      <c r="F368" s="84">
        <f t="shared" si="209"/>
        <v>268.19</v>
      </c>
      <c r="G368" s="84">
        <f t="shared" si="209"/>
        <v>148.99288999999999</v>
      </c>
      <c r="H368" s="84">
        <f t="shared" si="209"/>
        <v>482.66</v>
      </c>
      <c r="I368" s="84">
        <f t="shared" si="209"/>
        <v>0</v>
      </c>
      <c r="J368" s="84">
        <f t="shared" si="209"/>
        <v>0</v>
      </c>
      <c r="K368" s="84">
        <f t="shared" si="209"/>
        <v>0</v>
      </c>
      <c r="L368" s="219">
        <f t="shared" si="209"/>
        <v>161.11999999999998</v>
      </c>
      <c r="M368" s="219"/>
      <c r="N368" s="84">
        <f t="shared" si="209"/>
        <v>515.48088000000007</v>
      </c>
      <c r="O368" s="84">
        <f t="shared" si="209"/>
        <v>0</v>
      </c>
      <c r="P368" s="84">
        <f t="shared" si="209"/>
        <v>0</v>
      </c>
      <c r="Q368" s="84">
        <f t="shared" si="209"/>
        <v>0</v>
      </c>
      <c r="R368" s="219">
        <f t="shared" si="209"/>
        <v>168.77</v>
      </c>
      <c r="S368" s="84">
        <f t="shared" si="209"/>
        <v>550.53357984000013</v>
      </c>
      <c r="T368" s="84">
        <f t="shared" si="209"/>
        <v>0</v>
      </c>
      <c r="U368" s="84">
        <f t="shared" si="209"/>
        <v>0</v>
      </c>
      <c r="V368" s="84">
        <f t="shared" si="209"/>
        <v>0</v>
      </c>
      <c r="W368" s="219">
        <f t="shared" si="209"/>
        <v>176.26999999999998</v>
      </c>
    </row>
    <row r="369" spans="1:23" ht="51" x14ac:dyDescent="0.25">
      <c r="A369" s="74"/>
      <c r="B369" s="81" t="s">
        <v>402</v>
      </c>
      <c r="C369" s="82" t="s">
        <v>71</v>
      </c>
      <c r="D369" s="84">
        <f t="shared" ref="D369:W369" si="210">D303</f>
        <v>8.5399999999999991</v>
      </c>
      <c r="E369" s="84">
        <f t="shared" si="210"/>
        <v>8.5500000000000007</v>
      </c>
      <c r="F369" s="84">
        <f t="shared" si="210"/>
        <v>0</v>
      </c>
      <c r="G369" s="84">
        <f t="shared" si="210"/>
        <v>8.9682399999999998</v>
      </c>
      <c r="H369" s="84">
        <f t="shared" si="210"/>
        <v>0</v>
      </c>
      <c r="I369" s="84">
        <f t="shared" si="210"/>
        <v>0</v>
      </c>
      <c r="J369" s="84">
        <f t="shared" si="210"/>
        <v>0</v>
      </c>
      <c r="K369" s="84">
        <f t="shared" si="210"/>
        <v>0</v>
      </c>
      <c r="L369" s="219">
        <f t="shared" si="210"/>
        <v>8.9700000000000006</v>
      </c>
      <c r="M369" s="219"/>
      <c r="N369" s="84">
        <f t="shared" si="210"/>
        <v>0</v>
      </c>
      <c r="O369" s="84">
        <f t="shared" si="210"/>
        <v>0</v>
      </c>
      <c r="P369" s="84">
        <f t="shared" si="210"/>
        <v>0</v>
      </c>
      <c r="Q369" s="84">
        <f t="shared" si="210"/>
        <v>0</v>
      </c>
      <c r="R369" s="219">
        <f t="shared" si="210"/>
        <v>8.9700000000000006</v>
      </c>
      <c r="S369" s="84">
        <f t="shared" si="210"/>
        <v>0</v>
      </c>
      <c r="T369" s="84">
        <f t="shared" si="210"/>
        <v>0</v>
      </c>
      <c r="U369" s="84">
        <f t="shared" si="210"/>
        <v>0</v>
      </c>
      <c r="V369" s="84">
        <f t="shared" si="210"/>
        <v>0</v>
      </c>
      <c r="W369" s="219">
        <f t="shared" si="210"/>
        <v>8.9700000000000006</v>
      </c>
    </row>
    <row r="370" spans="1:23" ht="25.5" x14ac:dyDescent="0.25">
      <c r="A370" s="74"/>
      <c r="B370" s="81" t="s">
        <v>403</v>
      </c>
      <c r="C370" s="82" t="s">
        <v>71</v>
      </c>
      <c r="D370" s="84">
        <f t="shared" ref="D370:W370" si="211">D257+D289</f>
        <v>0</v>
      </c>
      <c r="E370" s="84">
        <f t="shared" si="211"/>
        <v>1.22</v>
      </c>
      <c r="F370" s="84">
        <f t="shared" si="211"/>
        <v>0</v>
      </c>
      <c r="G370" s="84">
        <f t="shared" si="211"/>
        <v>2.1879900000000001</v>
      </c>
      <c r="H370" s="84">
        <f t="shared" si="211"/>
        <v>0</v>
      </c>
      <c r="I370" s="84">
        <f t="shared" si="211"/>
        <v>0</v>
      </c>
      <c r="J370" s="84">
        <f t="shared" si="211"/>
        <v>0</v>
      </c>
      <c r="K370" s="84">
        <f t="shared" si="211"/>
        <v>0</v>
      </c>
      <c r="L370" s="219">
        <f t="shared" si="211"/>
        <v>1.41</v>
      </c>
      <c r="M370" s="219"/>
      <c r="N370" s="84">
        <f t="shared" si="211"/>
        <v>0</v>
      </c>
      <c r="O370" s="84">
        <f t="shared" si="211"/>
        <v>0</v>
      </c>
      <c r="P370" s="84">
        <f t="shared" si="211"/>
        <v>0</v>
      </c>
      <c r="Q370" s="84">
        <f t="shared" si="211"/>
        <v>0</v>
      </c>
      <c r="R370" s="219">
        <f t="shared" si="211"/>
        <v>1.48</v>
      </c>
      <c r="S370" s="84">
        <f t="shared" si="211"/>
        <v>0</v>
      </c>
      <c r="T370" s="84">
        <f t="shared" si="211"/>
        <v>0</v>
      </c>
      <c r="U370" s="84">
        <f t="shared" si="211"/>
        <v>0</v>
      </c>
      <c r="V370" s="84">
        <f t="shared" si="211"/>
        <v>0</v>
      </c>
      <c r="W370" s="219">
        <f t="shared" si="211"/>
        <v>1.54</v>
      </c>
    </row>
    <row r="371" spans="1:23" x14ac:dyDescent="0.25">
      <c r="A371" s="74"/>
      <c r="B371" s="81" t="s">
        <v>404</v>
      </c>
      <c r="C371" s="82" t="s">
        <v>71</v>
      </c>
      <c r="D371" s="84">
        <f t="shared" ref="D371:W371" si="212">D288+D306</f>
        <v>0</v>
      </c>
      <c r="E371" s="84">
        <f t="shared" si="212"/>
        <v>2.99</v>
      </c>
      <c r="F371" s="84">
        <f t="shared" si="212"/>
        <v>0</v>
      </c>
      <c r="G371" s="84">
        <f t="shared" si="212"/>
        <v>3.6478600000000001</v>
      </c>
      <c r="H371" s="84">
        <f t="shared" si="212"/>
        <v>0</v>
      </c>
      <c r="I371" s="84">
        <f t="shared" si="212"/>
        <v>0</v>
      </c>
      <c r="J371" s="84">
        <f t="shared" si="212"/>
        <v>0</v>
      </c>
      <c r="K371" s="84">
        <f t="shared" si="212"/>
        <v>0</v>
      </c>
      <c r="L371" s="219">
        <f t="shared" si="212"/>
        <v>3.45</v>
      </c>
      <c r="M371" s="219"/>
      <c r="N371" s="84">
        <f t="shared" si="212"/>
        <v>0</v>
      </c>
      <c r="O371" s="84">
        <f t="shared" si="212"/>
        <v>0</v>
      </c>
      <c r="P371" s="84">
        <f t="shared" si="212"/>
        <v>0</v>
      </c>
      <c r="Q371" s="84">
        <f t="shared" si="212"/>
        <v>0</v>
      </c>
      <c r="R371" s="219">
        <f t="shared" si="212"/>
        <v>3.62</v>
      </c>
      <c r="S371" s="84">
        <f t="shared" si="212"/>
        <v>0</v>
      </c>
      <c r="T371" s="84">
        <f t="shared" si="212"/>
        <v>0</v>
      </c>
      <c r="U371" s="84">
        <f t="shared" si="212"/>
        <v>0</v>
      </c>
      <c r="V371" s="84">
        <f t="shared" si="212"/>
        <v>0</v>
      </c>
      <c r="W371" s="219">
        <f t="shared" si="212"/>
        <v>3.78</v>
      </c>
    </row>
    <row r="372" spans="1:23" x14ac:dyDescent="0.25">
      <c r="A372" s="74"/>
      <c r="B372" s="81" t="s">
        <v>405</v>
      </c>
      <c r="C372" s="82" t="s">
        <v>71</v>
      </c>
      <c r="D372" s="84">
        <f t="shared" ref="D372:W372" si="213">D305+D290</f>
        <v>0</v>
      </c>
      <c r="E372" s="84">
        <f t="shared" si="213"/>
        <v>1.05</v>
      </c>
      <c r="F372" s="84">
        <f t="shared" si="213"/>
        <v>0</v>
      </c>
      <c r="G372" s="84">
        <f t="shared" si="213"/>
        <v>0.13897000000000001</v>
      </c>
      <c r="H372" s="84">
        <f t="shared" si="213"/>
        <v>0</v>
      </c>
      <c r="I372" s="84">
        <f t="shared" si="213"/>
        <v>0</v>
      </c>
      <c r="J372" s="84">
        <f t="shared" si="213"/>
        <v>0</v>
      </c>
      <c r="K372" s="84">
        <f t="shared" si="213"/>
        <v>0</v>
      </c>
      <c r="L372" s="219">
        <f t="shared" si="213"/>
        <v>1.21</v>
      </c>
      <c r="M372" s="219"/>
      <c r="N372" s="84">
        <f t="shared" si="213"/>
        <v>0</v>
      </c>
      <c r="O372" s="84">
        <f t="shared" si="213"/>
        <v>0</v>
      </c>
      <c r="P372" s="84">
        <f t="shared" si="213"/>
        <v>0</v>
      </c>
      <c r="Q372" s="84">
        <f t="shared" si="213"/>
        <v>0</v>
      </c>
      <c r="R372" s="219">
        <f t="shared" si="213"/>
        <v>1.27</v>
      </c>
      <c r="S372" s="84">
        <f t="shared" si="213"/>
        <v>0</v>
      </c>
      <c r="T372" s="84">
        <f t="shared" si="213"/>
        <v>0</v>
      </c>
      <c r="U372" s="84">
        <f t="shared" si="213"/>
        <v>0</v>
      </c>
      <c r="V372" s="84">
        <f t="shared" si="213"/>
        <v>0</v>
      </c>
      <c r="W372" s="219">
        <f t="shared" si="213"/>
        <v>1.33</v>
      </c>
    </row>
    <row r="373" spans="1:23" x14ac:dyDescent="0.25">
      <c r="A373" s="19"/>
      <c r="B373" s="81" t="s">
        <v>541</v>
      </c>
      <c r="C373" s="82" t="s">
        <v>71</v>
      </c>
      <c r="D373" s="11">
        <f>D334</f>
        <v>0</v>
      </c>
      <c r="E373" s="11">
        <f t="shared" ref="E373:W373" si="214">E334</f>
        <v>15</v>
      </c>
      <c r="F373" s="11">
        <f t="shared" si="214"/>
        <v>0</v>
      </c>
      <c r="G373" s="11">
        <f t="shared" si="214"/>
        <v>0</v>
      </c>
      <c r="H373" s="11">
        <f t="shared" si="214"/>
        <v>15</v>
      </c>
      <c r="I373" s="11">
        <f t="shared" si="214"/>
        <v>0</v>
      </c>
      <c r="J373" s="11">
        <f t="shared" si="214"/>
        <v>0</v>
      </c>
      <c r="K373" s="11">
        <f t="shared" si="214"/>
        <v>0</v>
      </c>
      <c r="L373" s="198">
        <f t="shared" si="214"/>
        <v>0</v>
      </c>
      <c r="M373" s="198"/>
      <c r="N373" s="11">
        <f t="shared" si="214"/>
        <v>0</v>
      </c>
      <c r="O373" s="11">
        <f t="shared" si="214"/>
        <v>0</v>
      </c>
      <c r="P373" s="11">
        <f t="shared" si="214"/>
        <v>0</v>
      </c>
      <c r="Q373" s="11">
        <f t="shared" si="214"/>
        <v>0</v>
      </c>
      <c r="R373" s="198">
        <f t="shared" si="214"/>
        <v>0</v>
      </c>
      <c r="S373" s="11">
        <f t="shared" si="214"/>
        <v>0</v>
      </c>
      <c r="T373" s="11">
        <f t="shared" si="214"/>
        <v>0</v>
      </c>
      <c r="U373" s="11">
        <f t="shared" si="214"/>
        <v>0</v>
      </c>
      <c r="V373" s="11">
        <f t="shared" si="214"/>
        <v>0</v>
      </c>
      <c r="W373" s="198">
        <f t="shared" si="214"/>
        <v>0</v>
      </c>
    </row>
    <row r="374" spans="1:23" ht="38.25" x14ac:dyDescent="0.25">
      <c r="A374" s="74"/>
      <c r="B374" s="81" t="s">
        <v>406</v>
      </c>
      <c r="C374" s="82" t="s">
        <v>71</v>
      </c>
      <c r="D374" s="84">
        <f t="shared" ref="D374:W374" si="215">D302</f>
        <v>0</v>
      </c>
      <c r="E374" s="84">
        <f t="shared" si="215"/>
        <v>0</v>
      </c>
      <c r="F374" s="84">
        <f t="shared" si="215"/>
        <v>0</v>
      </c>
      <c r="G374" s="84">
        <f t="shared" si="215"/>
        <v>0</v>
      </c>
      <c r="H374" s="84">
        <f t="shared" si="215"/>
        <v>0</v>
      </c>
      <c r="I374" s="84">
        <f t="shared" si="215"/>
        <v>0</v>
      </c>
      <c r="J374" s="84">
        <f t="shared" si="215"/>
        <v>0</v>
      </c>
      <c r="K374" s="84">
        <f t="shared" si="215"/>
        <v>0</v>
      </c>
      <c r="L374" s="219">
        <f t="shared" si="215"/>
        <v>0</v>
      </c>
      <c r="M374" s="219"/>
      <c r="N374" s="84">
        <f t="shared" si="215"/>
        <v>0</v>
      </c>
      <c r="O374" s="84">
        <f t="shared" si="215"/>
        <v>0</v>
      </c>
      <c r="P374" s="84">
        <f t="shared" si="215"/>
        <v>0</v>
      </c>
      <c r="Q374" s="84">
        <f t="shared" si="215"/>
        <v>0</v>
      </c>
      <c r="R374" s="219">
        <f t="shared" si="215"/>
        <v>0</v>
      </c>
      <c r="S374" s="84">
        <f t="shared" si="215"/>
        <v>0</v>
      </c>
      <c r="T374" s="84">
        <f t="shared" si="215"/>
        <v>0</v>
      </c>
      <c r="U374" s="84">
        <f t="shared" si="215"/>
        <v>0</v>
      </c>
      <c r="V374" s="84">
        <f t="shared" si="215"/>
        <v>0</v>
      </c>
      <c r="W374" s="219">
        <f t="shared" si="215"/>
        <v>0</v>
      </c>
    </row>
    <row r="375" spans="1:23" ht="25.5" x14ac:dyDescent="0.25">
      <c r="A375" s="74"/>
      <c r="B375" s="81" t="s">
        <v>407</v>
      </c>
      <c r="C375" s="82" t="s">
        <v>71</v>
      </c>
      <c r="D375" s="85">
        <f t="shared" ref="D375:W375" si="216">D376+D377+D378+D379+D380+D280+D287+D304+D281+D274</f>
        <v>429.5</v>
      </c>
      <c r="E375" s="85">
        <f t="shared" si="216"/>
        <v>123.74000000000001</v>
      </c>
      <c r="F375" s="85">
        <f t="shared" si="216"/>
        <v>204.41</v>
      </c>
      <c r="G375" s="85">
        <f t="shared" si="216"/>
        <v>29.346610000000002</v>
      </c>
      <c r="H375" s="85">
        <f t="shared" si="216"/>
        <v>355.09223999999995</v>
      </c>
      <c r="I375" s="85">
        <f t="shared" si="216"/>
        <v>0</v>
      </c>
      <c r="J375" s="85">
        <f t="shared" si="216"/>
        <v>0</v>
      </c>
      <c r="K375" s="85">
        <f t="shared" si="216"/>
        <v>0</v>
      </c>
      <c r="L375" s="221">
        <f t="shared" si="216"/>
        <v>137.04</v>
      </c>
      <c r="M375" s="221"/>
      <c r="N375" s="85">
        <f t="shared" si="216"/>
        <v>379.25215231999999</v>
      </c>
      <c r="O375" s="85">
        <f t="shared" si="216"/>
        <v>0</v>
      </c>
      <c r="P375" s="85">
        <f t="shared" si="216"/>
        <v>0</v>
      </c>
      <c r="Q375" s="85">
        <f t="shared" si="216"/>
        <v>113.82964503551999</v>
      </c>
      <c r="R375" s="221">
        <f t="shared" si="216"/>
        <v>139.63</v>
      </c>
      <c r="S375" s="85">
        <f t="shared" si="216"/>
        <v>405.06589867776</v>
      </c>
      <c r="T375" s="85">
        <f t="shared" si="216"/>
        <v>0</v>
      </c>
      <c r="U375" s="85">
        <f t="shared" si="216"/>
        <v>0</v>
      </c>
      <c r="V375" s="85">
        <f t="shared" si="216"/>
        <v>0</v>
      </c>
      <c r="W375" s="221">
        <f t="shared" si="216"/>
        <v>142.42000000000002</v>
      </c>
    </row>
    <row r="376" spans="1:23" x14ac:dyDescent="0.25">
      <c r="A376" s="74"/>
      <c r="B376" s="81" t="s">
        <v>408</v>
      </c>
      <c r="C376" s="82" t="s">
        <v>71</v>
      </c>
      <c r="D376" s="84">
        <f>D337</f>
        <v>0</v>
      </c>
      <c r="E376" s="84">
        <f t="shared" ref="E376:W376" si="217">E337</f>
        <v>17.39</v>
      </c>
      <c r="F376" s="84">
        <f t="shared" si="217"/>
        <v>11.07</v>
      </c>
      <c r="G376" s="84">
        <f t="shared" si="217"/>
        <v>0</v>
      </c>
      <c r="H376" s="84">
        <f t="shared" si="217"/>
        <v>11.07</v>
      </c>
      <c r="I376" s="84">
        <f t="shared" si="217"/>
        <v>0</v>
      </c>
      <c r="J376" s="84">
        <f t="shared" si="217"/>
        <v>0</v>
      </c>
      <c r="K376" s="84">
        <f t="shared" si="217"/>
        <v>0</v>
      </c>
      <c r="L376" s="219">
        <f t="shared" si="217"/>
        <v>17.64</v>
      </c>
      <c r="M376" s="219"/>
      <c r="N376" s="84">
        <f t="shared" si="217"/>
        <v>11.84</v>
      </c>
      <c r="O376" s="84">
        <f t="shared" si="217"/>
        <v>0</v>
      </c>
      <c r="P376" s="84">
        <f t="shared" si="217"/>
        <v>0</v>
      </c>
      <c r="Q376" s="84">
        <f t="shared" si="217"/>
        <v>0</v>
      </c>
      <c r="R376" s="219">
        <f t="shared" si="217"/>
        <v>14.57</v>
      </c>
      <c r="S376" s="84">
        <f t="shared" si="217"/>
        <v>12.67</v>
      </c>
      <c r="T376" s="84">
        <f t="shared" si="217"/>
        <v>0</v>
      </c>
      <c r="U376" s="84">
        <f t="shared" si="217"/>
        <v>0</v>
      </c>
      <c r="V376" s="84">
        <f t="shared" si="217"/>
        <v>0</v>
      </c>
      <c r="W376" s="219">
        <f t="shared" si="217"/>
        <v>11.8</v>
      </c>
    </row>
    <row r="377" spans="1:23" x14ac:dyDescent="0.25">
      <c r="A377" s="74"/>
      <c r="B377" s="81" t="s">
        <v>409</v>
      </c>
      <c r="C377" s="82" t="s">
        <v>71</v>
      </c>
      <c r="D377" s="84">
        <f t="shared" ref="D377:W380" si="218">D309</f>
        <v>0</v>
      </c>
      <c r="E377" s="84">
        <f t="shared" si="218"/>
        <v>0</v>
      </c>
      <c r="F377" s="84">
        <f t="shared" si="218"/>
        <v>0</v>
      </c>
      <c r="G377" s="84">
        <f t="shared" si="218"/>
        <v>13.497</v>
      </c>
      <c r="H377" s="84">
        <f t="shared" si="218"/>
        <v>0</v>
      </c>
      <c r="I377" s="84">
        <f t="shared" si="218"/>
        <v>0</v>
      </c>
      <c r="J377" s="84">
        <f t="shared" si="218"/>
        <v>0</v>
      </c>
      <c r="K377" s="84">
        <f t="shared" si="218"/>
        <v>0</v>
      </c>
      <c r="L377" s="219">
        <f t="shared" si="218"/>
        <v>0</v>
      </c>
      <c r="M377" s="219"/>
      <c r="N377" s="84">
        <f t="shared" si="218"/>
        <v>0</v>
      </c>
      <c r="O377" s="84">
        <f t="shared" si="218"/>
        <v>0</v>
      </c>
      <c r="P377" s="84">
        <f t="shared" si="218"/>
        <v>0</v>
      </c>
      <c r="Q377" s="84">
        <f t="shared" si="218"/>
        <v>0</v>
      </c>
      <c r="R377" s="219">
        <f t="shared" si="218"/>
        <v>0</v>
      </c>
      <c r="S377" s="84">
        <f t="shared" si="218"/>
        <v>0</v>
      </c>
      <c r="T377" s="84">
        <f t="shared" si="218"/>
        <v>0</v>
      </c>
      <c r="U377" s="84">
        <f t="shared" si="218"/>
        <v>0</v>
      </c>
      <c r="V377" s="84">
        <f t="shared" si="218"/>
        <v>0</v>
      </c>
      <c r="W377" s="219">
        <f t="shared" si="218"/>
        <v>0</v>
      </c>
    </row>
    <row r="378" spans="1:23" x14ac:dyDescent="0.25">
      <c r="A378" s="74"/>
      <c r="B378" s="81" t="s">
        <v>410</v>
      </c>
      <c r="C378" s="82" t="s">
        <v>71</v>
      </c>
      <c r="D378" s="84">
        <f t="shared" si="218"/>
        <v>0</v>
      </c>
      <c r="E378" s="84">
        <f t="shared" si="218"/>
        <v>1.41</v>
      </c>
      <c r="F378" s="84">
        <f t="shared" si="218"/>
        <v>0</v>
      </c>
      <c r="G378" s="84">
        <f t="shared" si="218"/>
        <v>1.41</v>
      </c>
      <c r="H378" s="84">
        <f t="shared" si="218"/>
        <v>0</v>
      </c>
      <c r="I378" s="84">
        <f t="shared" si="218"/>
        <v>0</v>
      </c>
      <c r="J378" s="84">
        <f t="shared" si="218"/>
        <v>0</v>
      </c>
      <c r="K378" s="84">
        <f t="shared" si="218"/>
        <v>0</v>
      </c>
      <c r="L378" s="219">
        <f t="shared" si="218"/>
        <v>0</v>
      </c>
      <c r="M378" s="219"/>
      <c r="N378" s="84">
        <f t="shared" si="218"/>
        <v>0</v>
      </c>
      <c r="O378" s="84">
        <f t="shared" si="218"/>
        <v>0</v>
      </c>
      <c r="P378" s="84">
        <f t="shared" si="218"/>
        <v>0</v>
      </c>
      <c r="Q378" s="84">
        <f t="shared" si="218"/>
        <v>0</v>
      </c>
      <c r="R378" s="219">
        <f t="shared" si="218"/>
        <v>0</v>
      </c>
      <c r="S378" s="84">
        <f t="shared" si="218"/>
        <v>0</v>
      </c>
      <c r="T378" s="84">
        <f t="shared" si="218"/>
        <v>0</v>
      </c>
      <c r="U378" s="84">
        <f t="shared" si="218"/>
        <v>0</v>
      </c>
      <c r="V378" s="84">
        <f t="shared" si="218"/>
        <v>0</v>
      </c>
      <c r="W378" s="219">
        <f t="shared" si="218"/>
        <v>0</v>
      </c>
    </row>
    <row r="379" spans="1:23" x14ac:dyDescent="0.25">
      <c r="A379" s="74"/>
      <c r="B379" s="81" t="s">
        <v>411</v>
      </c>
      <c r="C379" s="82" t="s">
        <v>71</v>
      </c>
      <c r="D379" s="84">
        <f t="shared" si="218"/>
        <v>0</v>
      </c>
      <c r="E379" s="84">
        <f t="shared" si="218"/>
        <v>0</v>
      </c>
      <c r="F379" s="84">
        <f t="shared" si="218"/>
        <v>0</v>
      </c>
      <c r="G379" s="84">
        <f t="shared" si="218"/>
        <v>0</v>
      </c>
      <c r="H379" s="84">
        <f t="shared" si="218"/>
        <v>0</v>
      </c>
      <c r="I379" s="84">
        <f t="shared" si="218"/>
        <v>0</v>
      </c>
      <c r="J379" s="84">
        <f t="shared" si="218"/>
        <v>0</v>
      </c>
      <c r="K379" s="84">
        <f t="shared" si="218"/>
        <v>0</v>
      </c>
      <c r="L379" s="219">
        <f t="shared" si="218"/>
        <v>0</v>
      </c>
      <c r="M379" s="219"/>
      <c r="N379" s="84">
        <f t="shared" si="218"/>
        <v>0</v>
      </c>
      <c r="O379" s="84">
        <f t="shared" si="218"/>
        <v>0</v>
      </c>
      <c r="P379" s="84">
        <f t="shared" si="218"/>
        <v>0</v>
      </c>
      <c r="Q379" s="84">
        <f t="shared" si="218"/>
        <v>0</v>
      </c>
      <c r="R379" s="219">
        <f t="shared" si="218"/>
        <v>0</v>
      </c>
      <c r="S379" s="84">
        <f t="shared" si="218"/>
        <v>0</v>
      </c>
      <c r="T379" s="84">
        <f t="shared" si="218"/>
        <v>0</v>
      </c>
      <c r="U379" s="84">
        <f t="shared" si="218"/>
        <v>0</v>
      </c>
      <c r="V379" s="84">
        <f t="shared" si="218"/>
        <v>0</v>
      </c>
      <c r="W379" s="219">
        <f t="shared" si="218"/>
        <v>0</v>
      </c>
    </row>
    <row r="380" spans="1:23" x14ac:dyDescent="0.25">
      <c r="A380" s="74"/>
      <c r="B380" s="81" t="s">
        <v>412</v>
      </c>
      <c r="C380" s="82" t="s">
        <v>71</v>
      </c>
      <c r="D380" s="84">
        <f t="shared" si="218"/>
        <v>0</v>
      </c>
      <c r="E380" s="84">
        <f t="shared" si="218"/>
        <v>0</v>
      </c>
      <c r="F380" s="84">
        <f t="shared" si="218"/>
        <v>0</v>
      </c>
      <c r="G380" s="84">
        <f t="shared" si="218"/>
        <v>0</v>
      </c>
      <c r="H380" s="84">
        <f t="shared" si="218"/>
        <v>0</v>
      </c>
      <c r="I380" s="84">
        <f t="shared" si="218"/>
        <v>0</v>
      </c>
      <c r="J380" s="84">
        <f t="shared" si="218"/>
        <v>0</v>
      </c>
      <c r="K380" s="84">
        <f t="shared" si="218"/>
        <v>0</v>
      </c>
      <c r="L380" s="219">
        <f t="shared" si="218"/>
        <v>0</v>
      </c>
      <c r="M380" s="219"/>
      <c r="N380" s="84">
        <f t="shared" si="218"/>
        <v>0</v>
      </c>
      <c r="O380" s="84">
        <f t="shared" si="218"/>
        <v>0</v>
      </c>
      <c r="P380" s="84">
        <f t="shared" si="218"/>
        <v>0</v>
      </c>
      <c r="Q380" s="84">
        <f t="shared" si="218"/>
        <v>0</v>
      </c>
      <c r="R380" s="219">
        <f t="shared" si="218"/>
        <v>0</v>
      </c>
      <c r="S380" s="84">
        <f t="shared" si="218"/>
        <v>0</v>
      </c>
      <c r="T380" s="84">
        <f t="shared" si="218"/>
        <v>0</v>
      </c>
      <c r="U380" s="84">
        <f t="shared" si="218"/>
        <v>0</v>
      </c>
      <c r="V380" s="84">
        <f t="shared" si="218"/>
        <v>0</v>
      </c>
      <c r="W380" s="219">
        <f t="shared" si="218"/>
        <v>0</v>
      </c>
    </row>
    <row r="381" spans="1:23" x14ac:dyDescent="0.25">
      <c r="A381" s="77" t="s">
        <v>413</v>
      </c>
      <c r="B381" s="86" t="s">
        <v>414</v>
      </c>
      <c r="C381" s="79" t="s">
        <v>71</v>
      </c>
      <c r="D381" s="87">
        <f>D382+D383+D384+D385</f>
        <v>0</v>
      </c>
      <c r="E381" s="87">
        <f t="shared" ref="E381:W381" si="219">E382+E383+E384+E385</f>
        <v>0</v>
      </c>
      <c r="F381" s="87">
        <f t="shared" si="219"/>
        <v>0</v>
      </c>
      <c r="G381" s="87">
        <f t="shared" si="219"/>
        <v>24.95</v>
      </c>
      <c r="H381" s="87">
        <f t="shared" si="219"/>
        <v>79.489999999999995</v>
      </c>
      <c r="I381" s="87">
        <f t="shared" si="219"/>
        <v>0</v>
      </c>
      <c r="J381" s="87">
        <f t="shared" si="219"/>
        <v>0</v>
      </c>
      <c r="K381" s="87">
        <f t="shared" si="219"/>
        <v>0</v>
      </c>
      <c r="L381" s="222">
        <f t="shared" si="219"/>
        <v>0</v>
      </c>
      <c r="M381" s="222"/>
      <c r="N381" s="87">
        <f t="shared" si="219"/>
        <v>0</v>
      </c>
      <c r="O381" s="87">
        <f t="shared" si="219"/>
        <v>0</v>
      </c>
      <c r="P381" s="87">
        <f t="shared" si="219"/>
        <v>0</v>
      </c>
      <c r="Q381" s="87">
        <f t="shared" si="219"/>
        <v>0</v>
      </c>
      <c r="R381" s="222">
        <f t="shared" si="219"/>
        <v>0</v>
      </c>
      <c r="S381" s="87">
        <f t="shared" si="219"/>
        <v>0</v>
      </c>
      <c r="T381" s="87">
        <f t="shared" si="219"/>
        <v>0</v>
      </c>
      <c r="U381" s="87">
        <f t="shared" si="219"/>
        <v>0</v>
      </c>
      <c r="V381" s="87">
        <f t="shared" si="219"/>
        <v>0</v>
      </c>
      <c r="W381" s="222">
        <f t="shared" si="219"/>
        <v>0</v>
      </c>
    </row>
    <row r="382" spans="1:23" ht="25.5" x14ac:dyDescent="0.25">
      <c r="A382" s="74"/>
      <c r="B382" s="81" t="s">
        <v>415</v>
      </c>
      <c r="C382" s="82" t="s">
        <v>71</v>
      </c>
      <c r="D382" s="84">
        <f t="shared" ref="D382:W384" si="220">D315</f>
        <v>0</v>
      </c>
      <c r="E382" s="84">
        <f t="shared" si="220"/>
        <v>0</v>
      </c>
      <c r="F382" s="84">
        <f t="shared" si="220"/>
        <v>0</v>
      </c>
      <c r="G382" s="84">
        <f t="shared" si="220"/>
        <v>0</v>
      </c>
      <c r="H382" s="84">
        <f t="shared" si="220"/>
        <v>0</v>
      </c>
      <c r="I382" s="84">
        <f t="shared" si="220"/>
        <v>0</v>
      </c>
      <c r="J382" s="84">
        <f t="shared" si="220"/>
        <v>0</v>
      </c>
      <c r="K382" s="84">
        <f t="shared" si="220"/>
        <v>0</v>
      </c>
      <c r="L382" s="219">
        <f t="shared" si="220"/>
        <v>0</v>
      </c>
      <c r="M382" s="219"/>
      <c r="N382" s="84">
        <f t="shared" si="220"/>
        <v>0</v>
      </c>
      <c r="O382" s="84">
        <f t="shared" si="220"/>
        <v>0</v>
      </c>
      <c r="P382" s="84">
        <f t="shared" si="220"/>
        <v>0</v>
      </c>
      <c r="Q382" s="84">
        <f t="shared" si="220"/>
        <v>0</v>
      </c>
      <c r="R382" s="219">
        <f t="shared" si="220"/>
        <v>0</v>
      </c>
      <c r="S382" s="84">
        <f t="shared" si="220"/>
        <v>0</v>
      </c>
      <c r="T382" s="84">
        <f t="shared" si="220"/>
        <v>0</v>
      </c>
      <c r="U382" s="84">
        <f t="shared" si="220"/>
        <v>0</v>
      </c>
      <c r="V382" s="84">
        <f t="shared" si="220"/>
        <v>0</v>
      </c>
      <c r="W382" s="219">
        <f t="shared" si="220"/>
        <v>0</v>
      </c>
    </row>
    <row r="383" spans="1:23" x14ac:dyDescent="0.25">
      <c r="A383" s="74"/>
      <c r="B383" s="81" t="s">
        <v>416</v>
      </c>
      <c r="C383" s="82" t="s">
        <v>71</v>
      </c>
      <c r="D383" s="84">
        <f t="shared" si="220"/>
        <v>0</v>
      </c>
      <c r="E383" s="84">
        <f t="shared" si="220"/>
        <v>0</v>
      </c>
      <c r="F383" s="84">
        <f t="shared" si="220"/>
        <v>0</v>
      </c>
      <c r="G383" s="84">
        <f t="shared" si="220"/>
        <v>24.95</v>
      </c>
      <c r="H383" s="84">
        <f t="shared" si="220"/>
        <v>23.83</v>
      </c>
      <c r="I383" s="84">
        <f t="shared" si="220"/>
        <v>0</v>
      </c>
      <c r="J383" s="84">
        <f t="shared" si="220"/>
        <v>0</v>
      </c>
      <c r="K383" s="84">
        <f t="shared" si="220"/>
        <v>0</v>
      </c>
      <c r="L383" s="219">
        <f t="shared" si="220"/>
        <v>0</v>
      </c>
      <c r="M383" s="219"/>
      <c r="N383" s="84">
        <f t="shared" si="220"/>
        <v>0</v>
      </c>
      <c r="O383" s="84">
        <f t="shared" si="220"/>
        <v>0</v>
      </c>
      <c r="P383" s="84">
        <f t="shared" si="220"/>
        <v>0</v>
      </c>
      <c r="Q383" s="84">
        <f t="shared" si="220"/>
        <v>0</v>
      </c>
      <c r="R383" s="219">
        <f t="shared" si="220"/>
        <v>0</v>
      </c>
      <c r="S383" s="84">
        <f t="shared" si="220"/>
        <v>0</v>
      </c>
      <c r="T383" s="84">
        <f t="shared" si="220"/>
        <v>0</v>
      </c>
      <c r="U383" s="84">
        <f t="shared" si="220"/>
        <v>0</v>
      </c>
      <c r="V383" s="84">
        <f t="shared" si="220"/>
        <v>0</v>
      </c>
      <c r="W383" s="219">
        <f t="shared" si="220"/>
        <v>0</v>
      </c>
    </row>
    <row r="384" spans="1:23" ht="38.25" x14ac:dyDescent="0.25">
      <c r="A384" s="74"/>
      <c r="B384" s="81" t="s">
        <v>417</v>
      </c>
      <c r="C384" s="82" t="s">
        <v>71</v>
      </c>
      <c r="D384" s="84">
        <f t="shared" si="220"/>
        <v>0</v>
      </c>
      <c r="E384" s="84">
        <f t="shared" si="220"/>
        <v>0</v>
      </c>
      <c r="F384" s="84">
        <f t="shared" si="220"/>
        <v>0</v>
      </c>
      <c r="G384" s="84">
        <f t="shared" si="220"/>
        <v>0</v>
      </c>
      <c r="H384" s="84">
        <f t="shared" si="220"/>
        <v>0</v>
      </c>
      <c r="I384" s="84">
        <f t="shared" si="220"/>
        <v>0</v>
      </c>
      <c r="J384" s="84">
        <f t="shared" si="220"/>
        <v>0</v>
      </c>
      <c r="K384" s="84">
        <f t="shared" si="220"/>
        <v>0</v>
      </c>
      <c r="L384" s="219">
        <f t="shared" si="220"/>
        <v>0</v>
      </c>
      <c r="M384" s="219"/>
      <c r="N384" s="84">
        <f t="shared" si="220"/>
        <v>0</v>
      </c>
      <c r="O384" s="84">
        <f t="shared" si="220"/>
        <v>0</v>
      </c>
      <c r="P384" s="84">
        <f t="shared" si="220"/>
        <v>0</v>
      </c>
      <c r="Q384" s="84">
        <f t="shared" si="220"/>
        <v>0</v>
      </c>
      <c r="R384" s="219">
        <f t="shared" si="220"/>
        <v>0</v>
      </c>
      <c r="S384" s="84">
        <f t="shared" si="220"/>
        <v>0</v>
      </c>
      <c r="T384" s="84">
        <f t="shared" si="220"/>
        <v>0</v>
      </c>
      <c r="U384" s="84">
        <f t="shared" si="220"/>
        <v>0</v>
      </c>
      <c r="V384" s="84">
        <f t="shared" si="220"/>
        <v>0</v>
      </c>
      <c r="W384" s="219">
        <f t="shared" si="220"/>
        <v>0</v>
      </c>
    </row>
    <row r="385" spans="1:23" x14ac:dyDescent="0.25">
      <c r="A385" s="74"/>
      <c r="B385" s="81" t="s">
        <v>418</v>
      </c>
      <c r="C385" s="82" t="s">
        <v>71</v>
      </c>
      <c r="D385" s="85">
        <f>D386+D387</f>
        <v>0</v>
      </c>
      <c r="E385" s="85">
        <f t="shared" ref="E385:W385" si="221">E386+E387</f>
        <v>0</v>
      </c>
      <c r="F385" s="85">
        <f t="shared" si="221"/>
        <v>0</v>
      </c>
      <c r="G385" s="85">
        <f t="shared" si="221"/>
        <v>0</v>
      </c>
      <c r="H385" s="85">
        <f t="shared" si="221"/>
        <v>55.66</v>
      </c>
      <c r="I385" s="85">
        <f t="shared" si="221"/>
        <v>0</v>
      </c>
      <c r="J385" s="85">
        <f t="shared" si="221"/>
        <v>0</v>
      </c>
      <c r="K385" s="85">
        <f t="shared" si="221"/>
        <v>0</v>
      </c>
      <c r="L385" s="221">
        <f t="shared" si="221"/>
        <v>0</v>
      </c>
      <c r="M385" s="221"/>
      <c r="N385" s="85">
        <f t="shared" si="221"/>
        <v>0</v>
      </c>
      <c r="O385" s="85">
        <f t="shared" si="221"/>
        <v>0</v>
      </c>
      <c r="P385" s="85">
        <f t="shared" si="221"/>
        <v>0</v>
      </c>
      <c r="Q385" s="85">
        <f t="shared" si="221"/>
        <v>0</v>
      </c>
      <c r="R385" s="221">
        <f t="shared" si="221"/>
        <v>0</v>
      </c>
      <c r="S385" s="85">
        <f t="shared" si="221"/>
        <v>0</v>
      </c>
      <c r="T385" s="85">
        <f t="shared" si="221"/>
        <v>0</v>
      </c>
      <c r="U385" s="85">
        <f t="shared" si="221"/>
        <v>0</v>
      </c>
      <c r="V385" s="85">
        <f t="shared" si="221"/>
        <v>0</v>
      </c>
      <c r="W385" s="221">
        <f t="shared" si="221"/>
        <v>0</v>
      </c>
    </row>
    <row r="386" spans="1:23" x14ac:dyDescent="0.25">
      <c r="A386" s="74"/>
      <c r="B386" s="81" t="s">
        <v>419</v>
      </c>
      <c r="C386" s="82" t="s">
        <v>71</v>
      </c>
      <c r="D386" s="84">
        <f t="shared" ref="D386:W387" si="222">D319</f>
        <v>0</v>
      </c>
      <c r="E386" s="84">
        <f t="shared" si="222"/>
        <v>0</v>
      </c>
      <c r="F386" s="84">
        <f t="shared" si="222"/>
        <v>0</v>
      </c>
      <c r="G386" s="84">
        <f t="shared" si="222"/>
        <v>0</v>
      </c>
      <c r="H386" s="84">
        <f t="shared" si="222"/>
        <v>0</v>
      </c>
      <c r="I386" s="84">
        <f t="shared" si="222"/>
        <v>0</v>
      </c>
      <c r="J386" s="84">
        <f t="shared" si="222"/>
        <v>0</v>
      </c>
      <c r="K386" s="84">
        <f t="shared" si="222"/>
        <v>0</v>
      </c>
      <c r="L386" s="219">
        <f t="shared" si="222"/>
        <v>0</v>
      </c>
      <c r="M386" s="219"/>
      <c r="N386" s="84">
        <f t="shared" si="222"/>
        <v>0</v>
      </c>
      <c r="O386" s="84">
        <f t="shared" si="222"/>
        <v>0</v>
      </c>
      <c r="P386" s="84">
        <f t="shared" si="222"/>
        <v>0</v>
      </c>
      <c r="Q386" s="84">
        <f t="shared" si="222"/>
        <v>0</v>
      </c>
      <c r="R386" s="219">
        <f t="shared" si="222"/>
        <v>0</v>
      </c>
      <c r="S386" s="84">
        <f t="shared" si="222"/>
        <v>0</v>
      </c>
      <c r="T386" s="84">
        <f t="shared" si="222"/>
        <v>0</v>
      </c>
      <c r="U386" s="84">
        <f t="shared" si="222"/>
        <v>0</v>
      </c>
      <c r="V386" s="84">
        <f t="shared" si="222"/>
        <v>0</v>
      </c>
      <c r="W386" s="219">
        <f t="shared" si="222"/>
        <v>0</v>
      </c>
    </row>
    <row r="387" spans="1:23" x14ac:dyDescent="0.25">
      <c r="A387" s="74"/>
      <c r="B387" s="81" t="s">
        <v>420</v>
      </c>
      <c r="C387" s="82" t="s">
        <v>71</v>
      </c>
      <c r="D387" s="84">
        <f t="shared" si="222"/>
        <v>0</v>
      </c>
      <c r="E387" s="84">
        <f t="shared" si="222"/>
        <v>0</v>
      </c>
      <c r="F387" s="84">
        <f t="shared" si="222"/>
        <v>0</v>
      </c>
      <c r="G387" s="84">
        <f t="shared" si="222"/>
        <v>0</v>
      </c>
      <c r="H387" s="84">
        <f t="shared" si="222"/>
        <v>55.66</v>
      </c>
      <c r="I387" s="84">
        <f t="shared" si="222"/>
        <v>0</v>
      </c>
      <c r="J387" s="84">
        <f t="shared" si="222"/>
        <v>0</v>
      </c>
      <c r="K387" s="84">
        <f t="shared" si="222"/>
        <v>0</v>
      </c>
      <c r="L387" s="219">
        <f t="shared" si="222"/>
        <v>0</v>
      </c>
      <c r="M387" s="219"/>
      <c r="N387" s="84">
        <f t="shared" si="222"/>
        <v>0</v>
      </c>
      <c r="O387" s="84">
        <f t="shared" si="222"/>
        <v>0</v>
      </c>
      <c r="P387" s="84">
        <f t="shared" si="222"/>
        <v>0</v>
      </c>
      <c r="Q387" s="84">
        <f t="shared" si="222"/>
        <v>0</v>
      </c>
      <c r="R387" s="219">
        <f t="shared" si="222"/>
        <v>0</v>
      </c>
      <c r="S387" s="84">
        <f t="shared" si="222"/>
        <v>0</v>
      </c>
      <c r="T387" s="84">
        <f t="shared" si="222"/>
        <v>0</v>
      </c>
      <c r="U387" s="84">
        <f t="shared" si="222"/>
        <v>0</v>
      </c>
      <c r="V387" s="84">
        <f t="shared" si="222"/>
        <v>0</v>
      </c>
      <c r="W387" s="219">
        <f t="shared" si="222"/>
        <v>0</v>
      </c>
    </row>
    <row r="388" spans="1:23" ht="25.5" x14ac:dyDescent="0.25">
      <c r="A388" s="77" t="s">
        <v>421</v>
      </c>
      <c r="B388" s="86" t="s">
        <v>422</v>
      </c>
      <c r="C388" s="79" t="s">
        <v>71</v>
      </c>
      <c r="D388" s="87">
        <f>D389+D390+D391+D392</f>
        <v>30.82</v>
      </c>
      <c r="E388" s="87">
        <f t="shared" ref="E388:W388" si="223">E389+E390+E391+E392</f>
        <v>26.53</v>
      </c>
      <c r="F388" s="87">
        <f t="shared" si="223"/>
        <v>32.880000000000003</v>
      </c>
      <c r="G388" s="87">
        <f t="shared" si="223"/>
        <v>3.2329500000000002</v>
      </c>
      <c r="H388" s="87">
        <f t="shared" si="223"/>
        <v>1064.1399999999999</v>
      </c>
      <c r="I388" s="87">
        <f t="shared" si="223"/>
        <v>57.669999999999959</v>
      </c>
      <c r="J388" s="87">
        <f t="shared" si="223"/>
        <v>57.669999999999959</v>
      </c>
      <c r="K388" s="87">
        <f t="shared" si="223"/>
        <v>57.669999999999959</v>
      </c>
      <c r="L388" s="222">
        <f t="shared" si="223"/>
        <v>298.43</v>
      </c>
      <c r="M388" s="222"/>
      <c r="N388" s="87">
        <f t="shared" si="223"/>
        <v>729.47</v>
      </c>
      <c r="O388" s="87">
        <f t="shared" si="223"/>
        <v>57.669999999999959</v>
      </c>
      <c r="P388" s="87">
        <f t="shared" si="223"/>
        <v>57.669999999999959</v>
      </c>
      <c r="Q388" s="87">
        <f t="shared" si="223"/>
        <v>57.669999999999959</v>
      </c>
      <c r="R388" s="222">
        <f t="shared" si="223"/>
        <v>312.89999999999998</v>
      </c>
      <c r="S388" s="87">
        <f t="shared" si="223"/>
        <v>780.53</v>
      </c>
      <c r="T388" s="87">
        <f t="shared" si="223"/>
        <v>0</v>
      </c>
      <c r="U388" s="87">
        <f t="shared" si="223"/>
        <v>0</v>
      </c>
      <c r="V388" s="87">
        <f t="shared" si="223"/>
        <v>0</v>
      </c>
      <c r="W388" s="222">
        <f t="shared" si="223"/>
        <v>325.58</v>
      </c>
    </row>
    <row r="389" spans="1:23" x14ac:dyDescent="0.25">
      <c r="A389" s="74"/>
      <c r="B389" s="81" t="s">
        <v>423</v>
      </c>
      <c r="C389" s="82" t="s">
        <v>71</v>
      </c>
      <c r="D389" s="84">
        <f t="shared" ref="D389:W389" si="224">D330</f>
        <v>0</v>
      </c>
      <c r="E389" s="84">
        <f t="shared" si="224"/>
        <v>0</v>
      </c>
      <c r="F389" s="84">
        <f t="shared" si="224"/>
        <v>0</v>
      </c>
      <c r="G389" s="84">
        <f t="shared" si="224"/>
        <v>0</v>
      </c>
      <c r="H389" s="84">
        <f t="shared" si="224"/>
        <v>0</v>
      </c>
      <c r="I389" s="84">
        <f t="shared" si="224"/>
        <v>0</v>
      </c>
      <c r="J389" s="84">
        <f t="shared" si="224"/>
        <v>0</v>
      </c>
      <c r="K389" s="84">
        <f t="shared" si="224"/>
        <v>0</v>
      </c>
      <c r="L389" s="219">
        <f t="shared" si="224"/>
        <v>0</v>
      </c>
      <c r="M389" s="219"/>
      <c r="N389" s="84">
        <f t="shared" si="224"/>
        <v>0</v>
      </c>
      <c r="O389" s="84">
        <f t="shared" si="224"/>
        <v>0</v>
      </c>
      <c r="P389" s="84">
        <f t="shared" si="224"/>
        <v>0</v>
      </c>
      <c r="Q389" s="84">
        <f t="shared" si="224"/>
        <v>0</v>
      </c>
      <c r="R389" s="219">
        <f t="shared" si="224"/>
        <v>0</v>
      </c>
      <c r="S389" s="84">
        <f t="shared" si="224"/>
        <v>0</v>
      </c>
      <c r="T389" s="84">
        <f t="shared" si="224"/>
        <v>0</v>
      </c>
      <c r="U389" s="84">
        <f t="shared" si="224"/>
        <v>0</v>
      </c>
      <c r="V389" s="84">
        <f t="shared" si="224"/>
        <v>0</v>
      </c>
      <c r="W389" s="219">
        <f t="shared" si="224"/>
        <v>0</v>
      </c>
    </row>
    <row r="390" spans="1:23" ht="25.5" x14ac:dyDescent="0.25">
      <c r="A390" s="74"/>
      <c r="B390" s="81" t="s">
        <v>424</v>
      </c>
      <c r="C390" s="82" t="s">
        <v>71</v>
      </c>
      <c r="D390" s="84">
        <f t="shared" ref="D390:W390" si="225">D332+D331</f>
        <v>30.82</v>
      </c>
      <c r="E390" s="84">
        <f t="shared" si="225"/>
        <v>26.53</v>
      </c>
      <c r="F390" s="84">
        <f t="shared" si="225"/>
        <v>32.880000000000003</v>
      </c>
      <c r="G390" s="84">
        <f t="shared" si="225"/>
        <v>3.2329500000000002</v>
      </c>
      <c r="H390" s="84">
        <f t="shared" si="225"/>
        <v>612.67999999999995</v>
      </c>
      <c r="I390" s="84">
        <f t="shared" si="225"/>
        <v>0</v>
      </c>
      <c r="J390" s="84">
        <f t="shared" si="225"/>
        <v>0</v>
      </c>
      <c r="K390" s="84">
        <f t="shared" si="225"/>
        <v>0</v>
      </c>
      <c r="L390" s="219">
        <f t="shared" si="225"/>
        <v>0</v>
      </c>
      <c r="M390" s="219"/>
      <c r="N390" s="84">
        <f t="shared" si="225"/>
        <v>655.57</v>
      </c>
      <c r="O390" s="84">
        <f t="shared" si="225"/>
        <v>0</v>
      </c>
      <c r="P390" s="84">
        <f t="shared" si="225"/>
        <v>0</v>
      </c>
      <c r="Q390" s="84">
        <f t="shared" si="225"/>
        <v>0</v>
      </c>
      <c r="R390" s="219">
        <f t="shared" si="225"/>
        <v>0</v>
      </c>
      <c r="S390" s="84">
        <f t="shared" si="225"/>
        <v>701.46</v>
      </c>
      <c r="T390" s="84">
        <f t="shared" si="225"/>
        <v>0</v>
      </c>
      <c r="U390" s="84">
        <f t="shared" si="225"/>
        <v>0</v>
      </c>
      <c r="V390" s="84">
        <f t="shared" si="225"/>
        <v>0</v>
      </c>
      <c r="W390" s="219">
        <f t="shared" si="225"/>
        <v>0</v>
      </c>
    </row>
    <row r="391" spans="1:23" x14ac:dyDescent="0.25">
      <c r="A391" s="74"/>
      <c r="B391" s="81" t="s">
        <v>425</v>
      </c>
      <c r="C391" s="82" t="s">
        <v>71</v>
      </c>
      <c r="D391" s="84"/>
      <c r="E391" s="84"/>
      <c r="F391" s="84"/>
      <c r="G391" s="84"/>
      <c r="H391" s="84"/>
      <c r="I391" s="84"/>
      <c r="J391" s="84"/>
      <c r="K391" s="84"/>
      <c r="L391" s="219"/>
      <c r="M391" s="219"/>
      <c r="N391" s="84"/>
      <c r="O391" s="84"/>
      <c r="P391" s="84"/>
      <c r="Q391" s="84"/>
      <c r="R391" s="219"/>
      <c r="S391" s="84"/>
      <c r="T391" s="84"/>
      <c r="U391" s="84"/>
      <c r="V391" s="214"/>
      <c r="W391" s="220"/>
    </row>
    <row r="392" spans="1:23" x14ac:dyDescent="0.25">
      <c r="A392" s="74"/>
      <c r="B392" s="81" t="s">
        <v>426</v>
      </c>
      <c r="C392" s="82" t="s">
        <v>71</v>
      </c>
      <c r="D392" s="84">
        <f t="shared" ref="D392:W392" si="226">D333+D338</f>
        <v>0</v>
      </c>
      <c r="E392" s="84">
        <f t="shared" si="226"/>
        <v>0</v>
      </c>
      <c r="F392" s="84">
        <f t="shared" si="226"/>
        <v>0</v>
      </c>
      <c r="G392" s="84">
        <f t="shared" si="226"/>
        <v>0</v>
      </c>
      <c r="H392" s="84">
        <f t="shared" si="226"/>
        <v>451.46</v>
      </c>
      <c r="I392" s="84">
        <f t="shared" si="226"/>
        <v>57.669999999999959</v>
      </c>
      <c r="J392" s="84">
        <f t="shared" si="226"/>
        <v>57.669999999999959</v>
      </c>
      <c r="K392" s="84">
        <f t="shared" si="226"/>
        <v>57.669999999999959</v>
      </c>
      <c r="L392" s="219">
        <f t="shared" si="226"/>
        <v>298.43</v>
      </c>
      <c r="M392" s="219"/>
      <c r="N392" s="84">
        <f t="shared" si="226"/>
        <v>73.900000000000034</v>
      </c>
      <c r="O392" s="84">
        <f t="shared" si="226"/>
        <v>57.669999999999959</v>
      </c>
      <c r="P392" s="84">
        <f t="shared" si="226"/>
        <v>57.669999999999959</v>
      </c>
      <c r="Q392" s="84">
        <f t="shared" si="226"/>
        <v>57.669999999999959</v>
      </c>
      <c r="R392" s="219">
        <f t="shared" si="226"/>
        <v>312.89999999999998</v>
      </c>
      <c r="S392" s="84">
        <f t="shared" si="226"/>
        <v>79.069999999999965</v>
      </c>
      <c r="T392" s="84">
        <f t="shared" si="226"/>
        <v>0</v>
      </c>
      <c r="U392" s="84">
        <f t="shared" si="226"/>
        <v>0</v>
      </c>
      <c r="V392" s="84">
        <f t="shared" si="226"/>
        <v>0</v>
      </c>
      <c r="W392" s="219">
        <f t="shared" si="226"/>
        <v>325.58</v>
      </c>
    </row>
    <row r="393" spans="1:23" x14ac:dyDescent="0.25">
      <c r="A393" s="77" t="s">
        <v>427</v>
      </c>
      <c r="B393" s="86" t="s">
        <v>428</v>
      </c>
      <c r="C393" s="79" t="s">
        <v>71</v>
      </c>
      <c r="D393" s="87">
        <f>D336</f>
        <v>0</v>
      </c>
      <c r="E393" s="87">
        <f t="shared" ref="E393:W393" si="227">E336</f>
        <v>0</v>
      </c>
      <c r="F393" s="87">
        <f t="shared" si="227"/>
        <v>8.2200000000000006</v>
      </c>
      <c r="G393" s="87">
        <f t="shared" si="227"/>
        <v>0</v>
      </c>
      <c r="H393" s="87">
        <f t="shared" si="227"/>
        <v>268.8</v>
      </c>
      <c r="I393" s="87">
        <f t="shared" si="227"/>
        <v>0</v>
      </c>
      <c r="J393" s="87">
        <f t="shared" si="227"/>
        <v>0</v>
      </c>
      <c r="K393" s="87">
        <f t="shared" si="227"/>
        <v>0</v>
      </c>
      <c r="L393" s="222">
        <f t="shared" si="227"/>
        <v>74.61</v>
      </c>
      <c r="M393" s="222"/>
      <c r="N393" s="87">
        <f t="shared" si="227"/>
        <v>185.33</v>
      </c>
      <c r="O393" s="87">
        <f t="shared" si="227"/>
        <v>0</v>
      </c>
      <c r="P393" s="87">
        <f t="shared" si="227"/>
        <v>0</v>
      </c>
      <c r="Q393" s="87">
        <f t="shared" si="227"/>
        <v>0</v>
      </c>
      <c r="R393" s="222">
        <f t="shared" si="227"/>
        <v>78.22</v>
      </c>
      <c r="S393" s="87">
        <f t="shared" si="227"/>
        <v>198.3</v>
      </c>
      <c r="T393" s="87">
        <f t="shared" si="227"/>
        <v>0</v>
      </c>
      <c r="U393" s="87">
        <f t="shared" si="227"/>
        <v>0</v>
      </c>
      <c r="V393" s="87">
        <f t="shared" si="227"/>
        <v>0</v>
      </c>
      <c r="W393" s="222">
        <f t="shared" si="227"/>
        <v>81.39</v>
      </c>
    </row>
    <row r="394" spans="1:23" x14ac:dyDescent="0.25">
      <c r="A394" s="77" t="s">
        <v>429</v>
      </c>
      <c r="B394" s="86" t="s">
        <v>430</v>
      </c>
      <c r="C394" s="79" t="s">
        <v>71</v>
      </c>
      <c r="D394" s="87">
        <f t="shared" ref="D394:W394" si="228">D321-D326</f>
        <v>0</v>
      </c>
      <c r="E394" s="87">
        <f t="shared" si="228"/>
        <v>0</v>
      </c>
      <c r="F394" s="87">
        <f t="shared" si="228"/>
        <v>0</v>
      </c>
      <c r="G394" s="87">
        <f t="shared" si="228"/>
        <v>2176.86</v>
      </c>
      <c r="H394" s="87">
        <f t="shared" si="228"/>
        <v>6373.18</v>
      </c>
      <c r="I394" s="87">
        <f t="shared" si="228"/>
        <v>0</v>
      </c>
      <c r="J394" s="87">
        <f t="shared" si="228"/>
        <v>0</v>
      </c>
      <c r="K394" s="87">
        <f t="shared" si="228"/>
        <v>0</v>
      </c>
      <c r="L394" s="222">
        <f t="shared" si="228"/>
        <v>-945.88</v>
      </c>
      <c r="M394" s="222"/>
      <c r="N394" s="87">
        <f t="shared" si="228"/>
        <v>0</v>
      </c>
      <c r="O394" s="87">
        <f t="shared" si="228"/>
        <v>0</v>
      </c>
      <c r="P394" s="87">
        <f t="shared" si="228"/>
        <v>0</v>
      </c>
      <c r="Q394" s="87">
        <f t="shared" si="228"/>
        <v>0</v>
      </c>
      <c r="R394" s="222">
        <f t="shared" si="228"/>
        <v>0</v>
      </c>
      <c r="S394" s="87">
        <f t="shared" si="228"/>
        <v>0</v>
      </c>
      <c r="T394" s="87">
        <f t="shared" si="228"/>
        <v>0</v>
      </c>
      <c r="U394" s="87">
        <f t="shared" si="228"/>
        <v>0</v>
      </c>
      <c r="V394" s="87">
        <f t="shared" si="228"/>
        <v>0</v>
      </c>
      <c r="W394" s="222">
        <f t="shared" si="228"/>
        <v>0</v>
      </c>
    </row>
    <row r="395" spans="1:23" x14ac:dyDescent="0.25">
      <c r="A395" s="77" t="s">
        <v>431</v>
      </c>
      <c r="B395" s="86" t="s">
        <v>432</v>
      </c>
      <c r="C395" s="79" t="s">
        <v>71</v>
      </c>
      <c r="D395" s="87">
        <f>D356+D388+D381+D393+D394</f>
        <v>9174.6116400000028</v>
      </c>
      <c r="E395" s="87">
        <f t="shared" ref="E395:W395" si="229">E356+E388+E381+E393+E394</f>
        <v>7174.6469129999996</v>
      </c>
      <c r="F395" s="87">
        <f t="shared" si="229"/>
        <v>9358.6063999999988</v>
      </c>
      <c r="G395" s="87">
        <f t="shared" si="229"/>
        <v>10867.918242000002</v>
      </c>
      <c r="H395" s="87">
        <f t="shared" si="229"/>
        <v>23300.9016682</v>
      </c>
      <c r="I395" s="87">
        <f t="shared" ca="1" si="229"/>
        <v>23300.9016682</v>
      </c>
      <c r="J395" s="87">
        <f t="shared" ca="1" si="229"/>
        <v>23300.9016682</v>
      </c>
      <c r="K395" s="87">
        <f t="shared" ca="1" si="229"/>
        <v>23300.9016682</v>
      </c>
      <c r="L395" s="222">
        <f t="shared" si="229"/>
        <v>9647.4955875000014</v>
      </c>
      <c r="M395" s="222"/>
      <c r="N395" s="87">
        <f t="shared" si="229"/>
        <v>17308.011509660006</v>
      </c>
      <c r="O395" s="87">
        <f t="shared" ca="1" si="229"/>
        <v>23300.9016682</v>
      </c>
      <c r="P395" s="87">
        <f t="shared" ca="1" si="229"/>
        <v>23300.9016682</v>
      </c>
      <c r="Q395" s="87">
        <f t="shared" ca="1" si="229"/>
        <v>23300.9016682</v>
      </c>
      <c r="R395" s="222">
        <f t="shared" si="229"/>
        <v>11187.471399799997</v>
      </c>
      <c r="S395" s="87">
        <f t="shared" si="229"/>
        <v>18336.960556337741</v>
      </c>
      <c r="T395" s="87">
        <f t="shared" ca="1" si="229"/>
        <v>23300.9016682</v>
      </c>
      <c r="U395" s="87">
        <f t="shared" ca="1" si="229"/>
        <v>23300.9016682</v>
      </c>
      <c r="V395" s="87">
        <f t="shared" ca="1" si="229"/>
        <v>23300.9016682</v>
      </c>
      <c r="W395" s="222">
        <f t="shared" si="229"/>
        <v>11675.804184000001</v>
      </c>
    </row>
    <row r="396" spans="1:23" x14ac:dyDescent="0.25">
      <c r="A396" s="74" t="s">
        <v>433</v>
      </c>
      <c r="B396" s="81" t="s">
        <v>434</v>
      </c>
      <c r="C396" s="82" t="s">
        <v>71</v>
      </c>
      <c r="D396" s="84"/>
      <c r="E396" s="84"/>
      <c r="F396" s="84"/>
      <c r="G396" s="84"/>
      <c r="H396" s="84"/>
      <c r="I396" s="84"/>
      <c r="J396" s="84"/>
      <c r="K396" s="84"/>
      <c r="L396" s="219"/>
      <c r="M396" s="219"/>
      <c r="N396" s="84"/>
      <c r="O396" s="84"/>
      <c r="P396" s="84"/>
      <c r="Q396" s="84"/>
      <c r="R396" s="219"/>
      <c r="S396" s="84"/>
      <c r="T396" s="84"/>
      <c r="U396" s="84"/>
      <c r="V396" s="214"/>
      <c r="W396" s="220"/>
    </row>
    <row r="397" spans="1:23" x14ac:dyDescent="0.25">
      <c r="A397" s="74" t="s">
        <v>435</v>
      </c>
      <c r="B397" s="88" t="s">
        <v>436</v>
      </c>
      <c r="C397" s="82" t="s">
        <v>71</v>
      </c>
      <c r="D397" s="84">
        <f>D395</f>
        <v>9174.6116400000028</v>
      </c>
      <c r="E397" s="84">
        <f t="shared" ref="E397:W397" si="230">E395</f>
        <v>7174.6469129999996</v>
      </c>
      <c r="F397" s="84">
        <f t="shared" si="230"/>
        <v>9358.6063999999988</v>
      </c>
      <c r="G397" s="84">
        <f t="shared" si="230"/>
        <v>10867.918242000002</v>
      </c>
      <c r="H397" s="84">
        <f t="shared" si="230"/>
        <v>23300.9016682</v>
      </c>
      <c r="I397" s="84">
        <f t="shared" ca="1" si="230"/>
        <v>23300.9016682</v>
      </c>
      <c r="J397" s="84">
        <f t="shared" ca="1" si="230"/>
        <v>23300.9016682</v>
      </c>
      <c r="K397" s="84">
        <f t="shared" ca="1" si="230"/>
        <v>23300.9016682</v>
      </c>
      <c r="L397" s="219">
        <f t="shared" si="230"/>
        <v>9647.4955875000014</v>
      </c>
      <c r="M397" s="219"/>
      <c r="N397" s="84">
        <f t="shared" si="230"/>
        <v>17308.011509660006</v>
      </c>
      <c r="O397" s="84">
        <f t="shared" ca="1" si="230"/>
        <v>17308.011509660006</v>
      </c>
      <c r="P397" s="84">
        <f t="shared" ca="1" si="230"/>
        <v>17308.011509660006</v>
      </c>
      <c r="Q397" s="84">
        <f t="shared" ca="1" si="230"/>
        <v>17308.011509660006</v>
      </c>
      <c r="R397" s="219">
        <f t="shared" si="230"/>
        <v>11187.471399799997</v>
      </c>
      <c r="S397" s="84">
        <f t="shared" si="230"/>
        <v>18336.960556337741</v>
      </c>
      <c r="T397" s="84">
        <f t="shared" ca="1" si="230"/>
        <v>18336.960556337741</v>
      </c>
      <c r="U397" s="84">
        <f t="shared" ca="1" si="230"/>
        <v>18336.960556337741</v>
      </c>
      <c r="V397" s="84">
        <f t="shared" ca="1" si="230"/>
        <v>18336.960556337741</v>
      </c>
      <c r="W397" s="219">
        <f t="shared" si="230"/>
        <v>11675.804184000001</v>
      </c>
    </row>
    <row r="398" spans="1:23" x14ac:dyDescent="0.25">
      <c r="A398" s="74" t="s">
        <v>437</v>
      </c>
      <c r="B398" s="88" t="s">
        <v>438</v>
      </c>
      <c r="C398" s="82" t="s">
        <v>71</v>
      </c>
      <c r="D398" s="84"/>
      <c r="E398" s="84"/>
      <c r="F398" s="84"/>
      <c r="G398" s="84"/>
      <c r="H398" s="84"/>
      <c r="I398" s="84"/>
      <c r="J398" s="84"/>
      <c r="K398" s="84"/>
      <c r="L398" s="219"/>
      <c r="M398" s="219"/>
      <c r="N398" s="84"/>
      <c r="O398" s="84"/>
      <c r="P398" s="84"/>
      <c r="Q398" s="84"/>
      <c r="R398" s="219"/>
      <c r="S398" s="84"/>
      <c r="T398" s="84"/>
      <c r="U398" s="84"/>
      <c r="V398" s="214"/>
      <c r="W398" s="220"/>
    </row>
    <row r="399" spans="1:23" x14ac:dyDescent="0.25">
      <c r="A399" s="74" t="s">
        <v>439</v>
      </c>
      <c r="B399" s="88" t="s">
        <v>440</v>
      </c>
      <c r="C399" s="82" t="s">
        <v>71</v>
      </c>
      <c r="D399" s="84"/>
      <c r="E399" s="84"/>
      <c r="F399" s="84"/>
      <c r="G399" s="84"/>
      <c r="H399" s="84"/>
      <c r="I399" s="84"/>
      <c r="J399" s="84"/>
      <c r="K399" s="84"/>
      <c r="L399" s="219"/>
      <c r="M399" s="219"/>
      <c r="N399" s="84"/>
      <c r="O399" s="84"/>
      <c r="P399" s="84"/>
      <c r="Q399" s="84"/>
      <c r="R399" s="219"/>
      <c r="S399" s="84"/>
      <c r="T399" s="84"/>
      <c r="U399" s="84"/>
      <c r="V399" s="214"/>
      <c r="W399" s="220"/>
    </row>
    <row r="400" spans="1:23" x14ac:dyDescent="0.2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213"/>
    </row>
    <row r="401" spans="1:23" ht="15.75" customHeight="1" x14ac:dyDescent="0.25">
      <c r="A401" s="297" t="s">
        <v>441</v>
      </c>
      <c r="B401" s="298"/>
      <c r="C401" s="298"/>
      <c r="D401" s="298"/>
      <c r="E401" s="298"/>
      <c r="F401" s="298"/>
      <c r="G401" s="298"/>
      <c r="H401" s="254"/>
      <c r="I401" s="254"/>
      <c r="J401" s="254"/>
      <c r="K401" s="254"/>
      <c r="L401" s="254"/>
      <c r="M401" s="254"/>
      <c r="N401" s="254"/>
      <c r="O401" s="254"/>
      <c r="P401" s="254"/>
      <c r="Q401" s="254"/>
      <c r="R401" s="254"/>
      <c r="S401" s="254"/>
      <c r="T401" s="254"/>
      <c r="U401" s="254"/>
      <c r="V401" s="254"/>
      <c r="W401" s="254"/>
    </row>
    <row r="402" spans="1:23" ht="38.25" x14ac:dyDescent="0.25">
      <c r="A402" s="90"/>
      <c r="B402" s="91" t="s">
        <v>0</v>
      </c>
      <c r="C402" s="92" t="s">
        <v>1</v>
      </c>
      <c r="D402" s="4" t="s">
        <v>2</v>
      </c>
      <c r="E402" s="4" t="s">
        <v>3</v>
      </c>
      <c r="F402" s="5" t="s">
        <v>4</v>
      </c>
      <c r="G402" s="236" t="s">
        <v>587</v>
      </c>
      <c r="H402" s="4" t="s">
        <v>5</v>
      </c>
      <c r="I402" s="4" t="s">
        <v>6</v>
      </c>
      <c r="J402" s="4" t="s">
        <v>7</v>
      </c>
      <c r="K402" s="4" t="s">
        <v>8</v>
      </c>
      <c r="L402" s="4" t="s">
        <v>542</v>
      </c>
      <c r="M402" s="4"/>
      <c r="N402" s="4" t="s">
        <v>9</v>
      </c>
      <c r="O402" s="4" t="s">
        <v>10</v>
      </c>
      <c r="P402" s="4" t="s">
        <v>11</v>
      </c>
      <c r="Q402" s="4" t="s">
        <v>12</v>
      </c>
      <c r="R402" s="4" t="s">
        <v>543</v>
      </c>
      <c r="S402" s="4" t="s">
        <v>13</v>
      </c>
      <c r="T402" s="4" t="s">
        <v>14</v>
      </c>
      <c r="U402" s="4" t="s">
        <v>15</v>
      </c>
      <c r="V402" s="4" t="s">
        <v>16</v>
      </c>
      <c r="W402" s="4" t="s">
        <v>544</v>
      </c>
    </row>
    <row r="403" spans="1:23" x14ac:dyDescent="0.25">
      <c r="A403" s="93">
        <v>1</v>
      </c>
      <c r="B403" s="94" t="s">
        <v>442</v>
      </c>
      <c r="C403" s="93" t="s">
        <v>71</v>
      </c>
      <c r="D403" s="84">
        <f>D95</f>
        <v>0</v>
      </c>
      <c r="E403" s="84">
        <f>E95</f>
        <v>11.29</v>
      </c>
      <c r="F403" s="84">
        <f>F95</f>
        <v>50.66</v>
      </c>
      <c r="G403" s="84">
        <f>G95</f>
        <v>13.61871</v>
      </c>
      <c r="H403" s="84">
        <f t="shared" ref="H403:W403" si="231">H95</f>
        <v>62.11</v>
      </c>
      <c r="I403" s="84">
        <f t="shared" si="231"/>
        <v>0</v>
      </c>
      <c r="J403" s="84">
        <f t="shared" si="231"/>
        <v>0</v>
      </c>
      <c r="K403" s="84">
        <f t="shared" si="231"/>
        <v>0</v>
      </c>
      <c r="L403" s="219">
        <f t="shared" si="231"/>
        <v>51.99</v>
      </c>
      <c r="M403" s="219"/>
      <c r="N403" s="84">
        <f t="shared" si="231"/>
        <v>66.459999999999994</v>
      </c>
      <c r="O403" s="84">
        <f t="shared" si="231"/>
        <v>0</v>
      </c>
      <c r="P403" s="84">
        <f t="shared" si="231"/>
        <v>0</v>
      </c>
      <c r="Q403" s="84">
        <f t="shared" si="231"/>
        <v>0</v>
      </c>
      <c r="R403" s="219">
        <f t="shared" si="231"/>
        <v>54.45</v>
      </c>
      <c r="S403" s="84">
        <f t="shared" si="231"/>
        <v>71.12</v>
      </c>
      <c r="T403" s="84">
        <f t="shared" si="231"/>
        <v>0</v>
      </c>
      <c r="U403" s="84">
        <f t="shared" si="231"/>
        <v>0</v>
      </c>
      <c r="V403" s="84">
        <f t="shared" si="231"/>
        <v>0</v>
      </c>
      <c r="W403" s="219">
        <f t="shared" si="231"/>
        <v>56.87</v>
      </c>
    </row>
    <row r="404" spans="1:23" x14ac:dyDescent="0.25">
      <c r="A404" s="93">
        <v>2</v>
      </c>
      <c r="B404" s="94" t="s">
        <v>443</v>
      </c>
      <c r="C404" s="93" t="s">
        <v>71</v>
      </c>
      <c r="D404" s="84">
        <f>D268</f>
        <v>0</v>
      </c>
      <c r="E404" s="84">
        <f>E268</f>
        <v>0</v>
      </c>
      <c r="F404" s="84">
        <f>F268</f>
        <v>0</v>
      </c>
      <c r="G404" s="84">
        <f>G268</f>
        <v>244.93899999999999</v>
      </c>
      <c r="H404" s="84">
        <f t="shared" ref="H404:W404" si="232">H268</f>
        <v>0</v>
      </c>
      <c r="I404" s="84">
        <f t="shared" si="232"/>
        <v>0</v>
      </c>
      <c r="J404" s="84">
        <f t="shared" si="232"/>
        <v>0</v>
      </c>
      <c r="K404" s="84">
        <f t="shared" si="232"/>
        <v>0</v>
      </c>
      <c r="L404" s="219">
        <f t="shared" si="232"/>
        <v>0</v>
      </c>
      <c r="M404" s="219"/>
      <c r="N404" s="84">
        <f t="shared" si="232"/>
        <v>0</v>
      </c>
      <c r="O404" s="84">
        <f t="shared" si="232"/>
        <v>0</v>
      </c>
      <c r="P404" s="84">
        <f t="shared" si="232"/>
        <v>0</v>
      </c>
      <c r="Q404" s="84">
        <f t="shared" si="232"/>
        <v>0</v>
      </c>
      <c r="R404" s="219">
        <f t="shared" si="232"/>
        <v>0</v>
      </c>
      <c r="S404" s="84">
        <f t="shared" si="232"/>
        <v>0</v>
      </c>
      <c r="T404" s="84">
        <f t="shared" si="232"/>
        <v>0</v>
      </c>
      <c r="U404" s="84">
        <f t="shared" si="232"/>
        <v>0</v>
      </c>
      <c r="V404" s="84">
        <f t="shared" si="232"/>
        <v>0</v>
      </c>
      <c r="W404" s="219">
        <f t="shared" si="232"/>
        <v>0</v>
      </c>
    </row>
    <row r="405" spans="1:23" x14ac:dyDescent="0.25">
      <c r="A405" s="93">
        <v>3</v>
      </c>
      <c r="B405" s="94" t="s">
        <v>444</v>
      </c>
      <c r="C405" s="93" t="s">
        <v>71</v>
      </c>
      <c r="D405" s="84">
        <f>D261+D270+D276+D283</f>
        <v>3251.6400000000003</v>
      </c>
      <c r="E405" s="84">
        <f>E261+E270+E276+E283</f>
        <v>3169.56</v>
      </c>
      <c r="F405" s="84">
        <f>F261+F270+F276+F283</f>
        <v>3469.5</v>
      </c>
      <c r="G405" s="84">
        <f>G261+G270+G276+G283</f>
        <v>3283.6024400000001</v>
      </c>
      <c r="H405" s="84">
        <f t="shared" ref="H405:W405" si="233">H261+H270+H276+H283</f>
        <v>7714.76</v>
      </c>
      <c r="I405" s="84">
        <f t="shared" si="233"/>
        <v>0</v>
      </c>
      <c r="J405" s="84">
        <f t="shared" si="233"/>
        <v>0</v>
      </c>
      <c r="K405" s="84">
        <f t="shared" si="233"/>
        <v>0</v>
      </c>
      <c r="L405" s="219">
        <f t="shared" si="233"/>
        <v>3656.73</v>
      </c>
      <c r="M405" s="219"/>
      <c r="N405" s="84">
        <f t="shared" si="233"/>
        <v>8092.9706700000006</v>
      </c>
      <c r="O405" s="84">
        <f t="shared" si="233"/>
        <v>0</v>
      </c>
      <c r="P405" s="84">
        <f t="shared" si="233"/>
        <v>0</v>
      </c>
      <c r="Q405" s="84">
        <f t="shared" si="233"/>
        <v>0</v>
      </c>
      <c r="R405" s="219">
        <f t="shared" si="233"/>
        <v>3830.13</v>
      </c>
      <c r="S405" s="84">
        <f t="shared" si="233"/>
        <v>8489.7484414899991</v>
      </c>
      <c r="T405" s="84">
        <f t="shared" si="233"/>
        <v>0</v>
      </c>
      <c r="U405" s="84">
        <f t="shared" si="233"/>
        <v>0</v>
      </c>
      <c r="V405" s="84">
        <f t="shared" si="233"/>
        <v>0</v>
      </c>
      <c r="W405" s="219">
        <f t="shared" si="233"/>
        <v>4000.38</v>
      </c>
    </row>
    <row r="406" spans="1:23" ht="45" x14ac:dyDescent="0.25">
      <c r="A406" s="93">
        <v>4</v>
      </c>
      <c r="B406" s="94" t="s">
        <v>445</v>
      </c>
      <c r="C406" s="93" t="s">
        <v>71</v>
      </c>
      <c r="D406" s="84">
        <f>D300+D301+D307</f>
        <v>0</v>
      </c>
      <c r="E406" s="84">
        <f>E300+E301+E307</f>
        <v>0</v>
      </c>
      <c r="F406" s="84">
        <f>F300+F301+F307</f>
        <v>0</v>
      </c>
      <c r="G406" s="84">
        <f>G300+G301+G307</f>
        <v>0</v>
      </c>
      <c r="H406" s="84">
        <f t="shared" ref="H406:W406" si="234">H300+H301+H307</f>
        <v>0</v>
      </c>
      <c r="I406" s="84">
        <f t="shared" si="234"/>
        <v>0</v>
      </c>
      <c r="J406" s="84">
        <f t="shared" si="234"/>
        <v>0</v>
      </c>
      <c r="K406" s="84">
        <f t="shared" si="234"/>
        <v>0</v>
      </c>
      <c r="L406" s="219">
        <f t="shared" si="234"/>
        <v>0</v>
      </c>
      <c r="M406" s="219"/>
      <c r="N406" s="84">
        <f t="shared" si="234"/>
        <v>0</v>
      </c>
      <c r="O406" s="84">
        <f t="shared" si="234"/>
        <v>0</v>
      </c>
      <c r="P406" s="84">
        <f t="shared" si="234"/>
        <v>0</v>
      </c>
      <c r="Q406" s="84">
        <f t="shared" si="234"/>
        <v>0</v>
      </c>
      <c r="R406" s="219">
        <f t="shared" si="234"/>
        <v>0</v>
      </c>
      <c r="S406" s="84">
        <f t="shared" si="234"/>
        <v>0</v>
      </c>
      <c r="T406" s="84">
        <f t="shared" si="234"/>
        <v>0</v>
      </c>
      <c r="U406" s="84">
        <f t="shared" si="234"/>
        <v>0</v>
      </c>
      <c r="V406" s="84">
        <f t="shared" si="234"/>
        <v>0</v>
      </c>
      <c r="W406" s="219">
        <f t="shared" si="234"/>
        <v>0</v>
      </c>
    </row>
    <row r="407" spans="1:23" ht="45" x14ac:dyDescent="0.25">
      <c r="A407" s="93">
        <v>5</v>
      </c>
      <c r="B407" s="95" t="s">
        <v>446</v>
      </c>
      <c r="C407" s="75" t="s">
        <v>71</v>
      </c>
      <c r="D407" s="85">
        <f>D408+D409+D410+D411+D412+D413</f>
        <v>369.18</v>
      </c>
      <c r="E407" s="85">
        <f t="shared" ref="E407:W407" si="235">E408+E409+E410+E411+E412+E413</f>
        <v>139.57000000000002</v>
      </c>
      <c r="F407" s="85">
        <f t="shared" si="235"/>
        <v>268.19</v>
      </c>
      <c r="G407" s="85">
        <f t="shared" si="235"/>
        <v>148.99288999999999</v>
      </c>
      <c r="H407" s="85">
        <f t="shared" si="235"/>
        <v>482.66</v>
      </c>
      <c r="I407" s="85">
        <f t="shared" si="235"/>
        <v>0</v>
      </c>
      <c r="J407" s="85">
        <f t="shared" si="235"/>
        <v>0</v>
      </c>
      <c r="K407" s="85">
        <f t="shared" si="235"/>
        <v>0</v>
      </c>
      <c r="L407" s="221">
        <f t="shared" si="235"/>
        <v>161.12</v>
      </c>
      <c r="M407" s="221"/>
      <c r="N407" s="85">
        <f t="shared" si="235"/>
        <v>515.48088000000007</v>
      </c>
      <c r="O407" s="85">
        <f t="shared" si="235"/>
        <v>0</v>
      </c>
      <c r="P407" s="85">
        <f t="shared" si="235"/>
        <v>0</v>
      </c>
      <c r="Q407" s="85">
        <f t="shared" si="235"/>
        <v>0</v>
      </c>
      <c r="R407" s="221">
        <f t="shared" si="235"/>
        <v>168.77</v>
      </c>
      <c r="S407" s="85">
        <f t="shared" si="235"/>
        <v>550.53357984000013</v>
      </c>
      <c r="T407" s="85">
        <f t="shared" si="235"/>
        <v>0</v>
      </c>
      <c r="U407" s="85">
        <f t="shared" si="235"/>
        <v>0</v>
      </c>
      <c r="V407" s="85">
        <f t="shared" si="235"/>
        <v>0</v>
      </c>
      <c r="W407" s="221">
        <f t="shared" si="235"/>
        <v>176.26999999999998</v>
      </c>
    </row>
    <row r="408" spans="1:23" x14ac:dyDescent="0.25">
      <c r="A408" s="96" t="s">
        <v>447</v>
      </c>
      <c r="B408" s="95" t="s">
        <v>448</v>
      </c>
      <c r="C408" s="75" t="s">
        <v>71</v>
      </c>
      <c r="D408" s="84">
        <f t="shared" ref="D408:W410" si="236">D291</f>
        <v>0</v>
      </c>
      <c r="E408" s="84">
        <f t="shared" si="236"/>
        <v>6.4</v>
      </c>
      <c r="F408" s="84">
        <f t="shared" si="236"/>
        <v>0</v>
      </c>
      <c r="G408" s="84">
        <f t="shared" si="236"/>
        <v>6.9526400000000006</v>
      </c>
      <c r="H408" s="84">
        <f t="shared" si="236"/>
        <v>0</v>
      </c>
      <c r="I408" s="84">
        <f t="shared" si="236"/>
        <v>0</v>
      </c>
      <c r="J408" s="84">
        <f t="shared" si="236"/>
        <v>0</v>
      </c>
      <c r="K408" s="84">
        <f t="shared" si="236"/>
        <v>0</v>
      </c>
      <c r="L408" s="219">
        <f t="shared" si="236"/>
        <v>7.39</v>
      </c>
      <c r="M408" s="219"/>
      <c r="N408" s="84">
        <f t="shared" si="236"/>
        <v>0</v>
      </c>
      <c r="O408" s="84">
        <f t="shared" si="236"/>
        <v>0</v>
      </c>
      <c r="P408" s="84">
        <f t="shared" si="236"/>
        <v>0</v>
      </c>
      <c r="Q408" s="84">
        <f t="shared" si="236"/>
        <v>0</v>
      </c>
      <c r="R408" s="219">
        <f t="shared" si="236"/>
        <v>7.74</v>
      </c>
      <c r="S408" s="84">
        <f t="shared" si="236"/>
        <v>0</v>
      </c>
      <c r="T408" s="84">
        <f t="shared" si="236"/>
        <v>0</v>
      </c>
      <c r="U408" s="84">
        <f t="shared" si="236"/>
        <v>0</v>
      </c>
      <c r="V408" s="84">
        <f t="shared" si="236"/>
        <v>0</v>
      </c>
      <c r="W408" s="219">
        <f t="shared" si="236"/>
        <v>8.08</v>
      </c>
    </row>
    <row r="409" spans="1:23" x14ac:dyDescent="0.25">
      <c r="A409" s="96" t="s">
        <v>449</v>
      </c>
      <c r="B409" s="95" t="s">
        <v>450</v>
      </c>
      <c r="C409" s="75" t="s">
        <v>71</v>
      </c>
      <c r="D409" s="84">
        <f t="shared" si="236"/>
        <v>0</v>
      </c>
      <c r="E409" s="84">
        <f t="shared" si="236"/>
        <v>0</v>
      </c>
      <c r="F409" s="84">
        <f t="shared" si="236"/>
        <v>0</v>
      </c>
      <c r="G409" s="84">
        <f t="shared" si="236"/>
        <v>0</v>
      </c>
      <c r="H409" s="84">
        <f t="shared" si="236"/>
        <v>0</v>
      </c>
      <c r="I409" s="84">
        <f t="shared" si="236"/>
        <v>0</v>
      </c>
      <c r="J409" s="84">
        <f t="shared" si="236"/>
        <v>0</v>
      </c>
      <c r="K409" s="84">
        <f t="shared" si="236"/>
        <v>0</v>
      </c>
      <c r="L409" s="219">
        <f t="shared" si="236"/>
        <v>0</v>
      </c>
      <c r="M409" s="219"/>
      <c r="N409" s="84">
        <f t="shared" si="236"/>
        <v>0</v>
      </c>
      <c r="O409" s="84">
        <f t="shared" si="236"/>
        <v>0</v>
      </c>
      <c r="P409" s="84">
        <f t="shared" si="236"/>
        <v>0</v>
      </c>
      <c r="Q409" s="84">
        <f t="shared" si="236"/>
        <v>0</v>
      </c>
      <c r="R409" s="219">
        <f t="shared" si="236"/>
        <v>0</v>
      </c>
      <c r="S409" s="84">
        <f t="shared" si="236"/>
        <v>0</v>
      </c>
      <c r="T409" s="84">
        <f t="shared" si="236"/>
        <v>0</v>
      </c>
      <c r="U409" s="84">
        <f t="shared" si="236"/>
        <v>0</v>
      </c>
      <c r="V409" s="84">
        <f t="shared" si="236"/>
        <v>0</v>
      </c>
      <c r="W409" s="219">
        <f t="shared" si="236"/>
        <v>0</v>
      </c>
    </row>
    <row r="410" spans="1:23" x14ac:dyDescent="0.25">
      <c r="A410" s="96" t="s">
        <v>451</v>
      </c>
      <c r="B410" s="95" t="s">
        <v>452</v>
      </c>
      <c r="C410" s="75" t="s">
        <v>71</v>
      </c>
      <c r="D410" s="84">
        <f t="shared" si="236"/>
        <v>0</v>
      </c>
      <c r="E410" s="84">
        <f t="shared" si="236"/>
        <v>2.13</v>
      </c>
      <c r="F410" s="84">
        <f t="shared" si="236"/>
        <v>0</v>
      </c>
      <c r="G410" s="84">
        <f t="shared" si="236"/>
        <v>23.172799999999999</v>
      </c>
      <c r="H410" s="84">
        <f t="shared" si="236"/>
        <v>0</v>
      </c>
      <c r="I410" s="84">
        <f t="shared" si="236"/>
        <v>0</v>
      </c>
      <c r="J410" s="84">
        <f t="shared" si="236"/>
        <v>0</v>
      </c>
      <c r="K410" s="84">
        <f t="shared" si="236"/>
        <v>0</v>
      </c>
      <c r="L410" s="219">
        <f t="shared" si="236"/>
        <v>2.46</v>
      </c>
      <c r="M410" s="219"/>
      <c r="N410" s="84">
        <f t="shared" si="236"/>
        <v>0</v>
      </c>
      <c r="O410" s="84">
        <f t="shared" si="236"/>
        <v>0</v>
      </c>
      <c r="P410" s="84">
        <f t="shared" si="236"/>
        <v>0</v>
      </c>
      <c r="Q410" s="84">
        <f t="shared" si="236"/>
        <v>0</v>
      </c>
      <c r="R410" s="219">
        <f t="shared" si="236"/>
        <v>2.58</v>
      </c>
      <c r="S410" s="84">
        <f t="shared" si="236"/>
        <v>0</v>
      </c>
      <c r="T410" s="84">
        <f t="shared" si="236"/>
        <v>0</v>
      </c>
      <c r="U410" s="84">
        <f t="shared" si="236"/>
        <v>0</v>
      </c>
      <c r="V410" s="84">
        <f t="shared" si="236"/>
        <v>0</v>
      </c>
      <c r="W410" s="219">
        <f t="shared" si="236"/>
        <v>2.69</v>
      </c>
    </row>
    <row r="411" spans="1:23" ht="30" x14ac:dyDescent="0.25">
      <c r="A411" s="96" t="s">
        <v>453</v>
      </c>
      <c r="B411" s="95" t="s">
        <v>454</v>
      </c>
      <c r="C411" s="75" t="s">
        <v>71</v>
      </c>
      <c r="D411" s="84">
        <f>D295+D296+D297+D294</f>
        <v>0</v>
      </c>
      <c r="E411" s="84">
        <f>E295+E296+E297+E294</f>
        <v>11.54</v>
      </c>
      <c r="F411" s="84">
        <f>F295+F296+F297+F294</f>
        <v>0</v>
      </c>
      <c r="G411" s="84">
        <f>G295+G296+G297+G294</f>
        <v>15.970790000000001</v>
      </c>
      <c r="H411" s="84">
        <f t="shared" ref="H411:W411" si="237">H295+H296+H297+H294</f>
        <v>0</v>
      </c>
      <c r="I411" s="84">
        <f t="shared" si="237"/>
        <v>0</v>
      </c>
      <c r="J411" s="84">
        <f t="shared" si="237"/>
        <v>0</v>
      </c>
      <c r="K411" s="84">
        <f t="shared" si="237"/>
        <v>0</v>
      </c>
      <c r="L411" s="219">
        <f t="shared" si="237"/>
        <v>13.32</v>
      </c>
      <c r="M411" s="219"/>
      <c r="N411" s="84">
        <f t="shared" si="237"/>
        <v>0</v>
      </c>
      <c r="O411" s="84">
        <f t="shared" si="237"/>
        <v>0</v>
      </c>
      <c r="P411" s="84">
        <f t="shared" si="237"/>
        <v>0</v>
      </c>
      <c r="Q411" s="84">
        <f t="shared" si="237"/>
        <v>0</v>
      </c>
      <c r="R411" s="219">
        <f t="shared" si="237"/>
        <v>13.950000000000001</v>
      </c>
      <c r="S411" s="84">
        <f t="shared" si="237"/>
        <v>0</v>
      </c>
      <c r="T411" s="84">
        <f t="shared" si="237"/>
        <v>0</v>
      </c>
      <c r="U411" s="84">
        <f t="shared" si="237"/>
        <v>0</v>
      </c>
      <c r="V411" s="84">
        <f t="shared" si="237"/>
        <v>0</v>
      </c>
      <c r="W411" s="219">
        <f t="shared" si="237"/>
        <v>14.58</v>
      </c>
    </row>
    <row r="412" spans="1:23" ht="30" x14ac:dyDescent="0.25">
      <c r="A412" s="96" t="s">
        <v>455</v>
      </c>
      <c r="B412" s="95" t="s">
        <v>456</v>
      </c>
      <c r="C412" s="75" t="s">
        <v>71</v>
      </c>
      <c r="D412" s="84"/>
      <c r="E412" s="84"/>
      <c r="F412" s="84"/>
      <c r="G412" s="84"/>
      <c r="H412" s="84"/>
      <c r="I412" s="84"/>
      <c r="J412" s="84"/>
      <c r="K412" s="84"/>
      <c r="L412" s="219"/>
      <c r="M412" s="219"/>
      <c r="N412" s="84"/>
      <c r="O412" s="84"/>
      <c r="P412" s="84"/>
      <c r="Q412" s="84"/>
      <c r="R412" s="219"/>
      <c r="S412" s="84"/>
      <c r="T412" s="84"/>
      <c r="U412" s="84"/>
      <c r="V412" s="214"/>
      <c r="W412" s="220"/>
    </row>
    <row r="413" spans="1:23" x14ac:dyDescent="0.25">
      <c r="A413" s="96" t="s">
        <v>457</v>
      </c>
      <c r="B413" s="95" t="s">
        <v>458</v>
      </c>
      <c r="C413" s="75" t="s">
        <v>71</v>
      </c>
      <c r="D413" s="84">
        <f>D298</f>
        <v>369.18</v>
      </c>
      <c r="E413" s="84">
        <f>E298</f>
        <v>119.50000000000001</v>
      </c>
      <c r="F413" s="84">
        <f>F298</f>
        <v>268.19</v>
      </c>
      <c r="G413" s="84">
        <f>G298</f>
        <v>102.89666</v>
      </c>
      <c r="H413" s="84">
        <f t="shared" ref="H413:W413" si="238">H298</f>
        <v>482.66</v>
      </c>
      <c r="I413" s="84">
        <f t="shared" si="238"/>
        <v>0</v>
      </c>
      <c r="J413" s="84">
        <f t="shared" si="238"/>
        <v>0</v>
      </c>
      <c r="K413" s="84">
        <f t="shared" si="238"/>
        <v>0</v>
      </c>
      <c r="L413" s="219">
        <f t="shared" si="238"/>
        <v>137.94999999999999</v>
      </c>
      <c r="M413" s="219"/>
      <c r="N413" s="84">
        <f t="shared" si="238"/>
        <v>515.48088000000007</v>
      </c>
      <c r="O413" s="84">
        <f t="shared" si="238"/>
        <v>0</v>
      </c>
      <c r="P413" s="84">
        <f t="shared" si="238"/>
        <v>0</v>
      </c>
      <c r="Q413" s="84">
        <f t="shared" si="238"/>
        <v>0</v>
      </c>
      <c r="R413" s="219">
        <f t="shared" si="238"/>
        <v>144.5</v>
      </c>
      <c r="S413" s="84">
        <f t="shared" si="238"/>
        <v>550.53357984000013</v>
      </c>
      <c r="T413" s="84">
        <f t="shared" si="238"/>
        <v>0</v>
      </c>
      <c r="U413" s="84">
        <f t="shared" si="238"/>
        <v>0</v>
      </c>
      <c r="V413" s="84">
        <f t="shared" si="238"/>
        <v>0</v>
      </c>
      <c r="W413" s="219">
        <f t="shared" si="238"/>
        <v>150.91999999999999</v>
      </c>
    </row>
    <row r="414" spans="1:23" x14ac:dyDescent="0.25">
      <c r="A414" s="96" t="s">
        <v>459</v>
      </c>
      <c r="B414" s="95" t="s">
        <v>460</v>
      </c>
      <c r="C414" s="75" t="s">
        <v>71</v>
      </c>
      <c r="D414" s="84">
        <f>D288+D306</f>
        <v>0</v>
      </c>
      <c r="E414" s="84">
        <f>E288+E306</f>
        <v>2.99</v>
      </c>
      <c r="F414" s="84">
        <f>F288+F306</f>
        <v>0</v>
      </c>
      <c r="G414" s="84">
        <f>G288+G306</f>
        <v>3.6478600000000001</v>
      </c>
      <c r="H414" s="84">
        <f t="shared" ref="H414:W414" si="239">H288+H306</f>
        <v>0</v>
      </c>
      <c r="I414" s="84">
        <f t="shared" si="239"/>
        <v>0</v>
      </c>
      <c r="J414" s="84">
        <f t="shared" si="239"/>
        <v>0</v>
      </c>
      <c r="K414" s="84">
        <f t="shared" si="239"/>
        <v>0</v>
      </c>
      <c r="L414" s="219">
        <f t="shared" si="239"/>
        <v>3.45</v>
      </c>
      <c r="M414" s="219"/>
      <c r="N414" s="84">
        <f t="shared" si="239"/>
        <v>0</v>
      </c>
      <c r="O414" s="84">
        <f t="shared" si="239"/>
        <v>0</v>
      </c>
      <c r="P414" s="84">
        <f t="shared" si="239"/>
        <v>0</v>
      </c>
      <c r="Q414" s="84">
        <f t="shared" si="239"/>
        <v>0</v>
      </c>
      <c r="R414" s="219">
        <f t="shared" si="239"/>
        <v>3.62</v>
      </c>
      <c r="S414" s="84">
        <f t="shared" si="239"/>
        <v>0</v>
      </c>
      <c r="T414" s="84">
        <f t="shared" si="239"/>
        <v>0</v>
      </c>
      <c r="U414" s="84">
        <f t="shared" si="239"/>
        <v>0</v>
      </c>
      <c r="V414" s="84">
        <f t="shared" si="239"/>
        <v>0</v>
      </c>
      <c r="W414" s="219">
        <f t="shared" si="239"/>
        <v>3.78</v>
      </c>
    </row>
    <row r="415" spans="1:23" x14ac:dyDescent="0.25">
      <c r="A415" s="96" t="s">
        <v>461</v>
      </c>
      <c r="B415" s="95" t="s">
        <v>462</v>
      </c>
      <c r="C415" s="75" t="s">
        <v>71</v>
      </c>
      <c r="D415" s="84">
        <f>D290+D305</f>
        <v>0</v>
      </c>
      <c r="E415" s="84">
        <f>E290+E305</f>
        <v>1.05</v>
      </c>
      <c r="F415" s="84">
        <f>F290+F305</f>
        <v>0</v>
      </c>
      <c r="G415" s="84">
        <f>G290+G305</f>
        <v>0.13897000000000001</v>
      </c>
      <c r="H415" s="84">
        <f t="shared" ref="H415:W415" si="240">H290+H305</f>
        <v>0</v>
      </c>
      <c r="I415" s="84">
        <f t="shared" si="240"/>
        <v>0</v>
      </c>
      <c r="J415" s="84">
        <f t="shared" si="240"/>
        <v>0</v>
      </c>
      <c r="K415" s="84">
        <f t="shared" si="240"/>
        <v>0</v>
      </c>
      <c r="L415" s="219">
        <f t="shared" si="240"/>
        <v>1.21</v>
      </c>
      <c r="M415" s="219"/>
      <c r="N415" s="84">
        <f t="shared" si="240"/>
        <v>0</v>
      </c>
      <c r="O415" s="84">
        <f t="shared" si="240"/>
        <v>0</v>
      </c>
      <c r="P415" s="84">
        <f t="shared" si="240"/>
        <v>0</v>
      </c>
      <c r="Q415" s="84">
        <f t="shared" si="240"/>
        <v>0</v>
      </c>
      <c r="R415" s="219">
        <f t="shared" si="240"/>
        <v>1.27</v>
      </c>
      <c r="S415" s="84">
        <f t="shared" si="240"/>
        <v>0</v>
      </c>
      <c r="T415" s="84">
        <f t="shared" si="240"/>
        <v>0</v>
      </c>
      <c r="U415" s="84">
        <f t="shared" si="240"/>
        <v>0</v>
      </c>
      <c r="V415" s="84">
        <f t="shared" si="240"/>
        <v>0</v>
      </c>
      <c r="W415" s="219">
        <f t="shared" si="240"/>
        <v>1.33</v>
      </c>
    </row>
    <row r="416" spans="1:23" x14ac:dyDescent="0.25">
      <c r="A416" s="96" t="s">
        <v>463</v>
      </c>
      <c r="B416" s="95" t="s">
        <v>464</v>
      </c>
      <c r="C416" s="75" t="s">
        <v>71</v>
      </c>
      <c r="D416" s="84">
        <f>D260</f>
        <v>0</v>
      </c>
      <c r="E416" s="84">
        <f>E260</f>
        <v>0</v>
      </c>
      <c r="F416" s="84">
        <f>F260</f>
        <v>0</v>
      </c>
      <c r="G416" s="84">
        <f>G260</f>
        <v>0</v>
      </c>
      <c r="H416" s="84">
        <f t="shared" ref="H416:W416" si="241">H260</f>
        <v>0</v>
      </c>
      <c r="I416" s="84">
        <f t="shared" si="241"/>
        <v>0</v>
      </c>
      <c r="J416" s="84">
        <f t="shared" si="241"/>
        <v>0</v>
      </c>
      <c r="K416" s="84">
        <f t="shared" si="241"/>
        <v>0</v>
      </c>
      <c r="L416" s="219">
        <f t="shared" si="241"/>
        <v>0</v>
      </c>
      <c r="M416" s="219"/>
      <c r="N416" s="84">
        <f t="shared" si="241"/>
        <v>0</v>
      </c>
      <c r="O416" s="84">
        <f t="shared" si="241"/>
        <v>0</v>
      </c>
      <c r="P416" s="84">
        <f t="shared" si="241"/>
        <v>0</v>
      </c>
      <c r="Q416" s="84">
        <f t="shared" si="241"/>
        <v>0</v>
      </c>
      <c r="R416" s="219">
        <f t="shared" si="241"/>
        <v>0</v>
      </c>
      <c r="S416" s="84">
        <f t="shared" si="241"/>
        <v>0</v>
      </c>
      <c r="T416" s="84">
        <f t="shared" si="241"/>
        <v>0</v>
      </c>
      <c r="U416" s="84">
        <f t="shared" si="241"/>
        <v>0</v>
      </c>
      <c r="V416" s="84">
        <f t="shared" si="241"/>
        <v>0</v>
      </c>
      <c r="W416" s="219">
        <f t="shared" si="241"/>
        <v>0</v>
      </c>
    </row>
    <row r="417" spans="1:23" x14ac:dyDescent="0.25">
      <c r="A417" s="96" t="s">
        <v>465</v>
      </c>
      <c r="B417" s="95" t="s">
        <v>466</v>
      </c>
      <c r="C417" s="75" t="s">
        <v>71</v>
      </c>
      <c r="D417" s="84">
        <f>D289</f>
        <v>0</v>
      </c>
      <c r="E417" s="84">
        <f>E289</f>
        <v>1.22</v>
      </c>
      <c r="F417" s="84">
        <f>F289</f>
        <v>0</v>
      </c>
      <c r="G417" s="84">
        <f>G289</f>
        <v>2.1879900000000001</v>
      </c>
      <c r="H417" s="84">
        <f t="shared" ref="H417:W417" si="242">H289</f>
        <v>0</v>
      </c>
      <c r="I417" s="84">
        <f t="shared" si="242"/>
        <v>0</v>
      </c>
      <c r="J417" s="84">
        <f t="shared" si="242"/>
        <v>0</v>
      </c>
      <c r="K417" s="84">
        <f t="shared" si="242"/>
        <v>0</v>
      </c>
      <c r="L417" s="219">
        <f t="shared" si="242"/>
        <v>1.41</v>
      </c>
      <c r="M417" s="219"/>
      <c r="N417" s="84">
        <f t="shared" si="242"/>
        <v>0</v>
      </c>
      <c r="O417" s="84">
        <f t="shared" si="242"/>
        <v>0</v>
      </c>
      <c r="P417" s="84">
        <f t="shared" si="242"/>
        <v>0</v>
      </c>
      <c r="Q417" s="84">
        <f t="shared" si="242"/>
        <v>0</v>
      </c>
      <c r="R417" s="219">
        <f t="shared" si="242"/>
        <v>1.48</v>
      </c>
      <c r="S417" s="84">
        <f t="shared" si="242"/>
        <v>0</v>
      </c>
      <c r="T417" s="84">
        <f t="shared" si="242"/>
        <v>0</v>
      </c>
      <c r="U417" s="84">
        <f t="shared" si="242"/>
        <v>0</v>
      </c>
      <c r="V417" s="84">
        <f t="shared" si="242"/>
        <v>0</v>
      </c>
      <c r="W417" s="219">
        <f t="shared" si="242"/>
        <v>1.54</v>
      </c>
    </row>
    <row r="418" spans="1:23" x14ac:dyDescent="0.25">
      <c r="A418" s="90" t="s">
        <v>467</v>
      </c>
      <c r="B418" s="95" t="s">
        <v>468</v>
      </c>
      <c r="C418" s="75" t="s">
        <v>71</v>
      </c>
      <c r="D418" s="85">
        <f>SUM(D419:D428)</f>
        <v>734.53</v>
      </c>
      <c r="E418" s="85">
        <f t="shared" ref="E418:W418" si="243">SUM(E419:E428)</f>
        <v>409.96999999999997</v>
      </c>
      <c r="F418" s="85">
        <f t="shared" si="243"/>
        <v>498.37</v>
      </c>
      <c r="G418" s="85">
        <f t="shared" si="243"/>
        <v>319.46960999999999</v>
      </c>
      <c r="H418" s="85">
        <f t="shared" si="243"/>
        <v>649.05223999999998</v>
      </c>
      <c r="I418" s="85">
        <f t="shared" si="243"/>
        <v>305.02999999999997</v>
      </c>
      <c r="J418" s="85">
        <f t="shared" si="243"/>
        <v>305.02999999999997</v>
      </c>
      <c r="K418" s="85">
        <f t="shared" si="243"/>
        <v>305.02999999999997</v>
      </c>
      <c r="L418" s="221">
        <f t="shared" si="243"/>
        <v>424.42999999999995</v>
      </c>
      <c r="M418" s="221"/>
      <c r="N418" s="85">
        <f t="shared" si="243"/>
        <v>672.44215231999988</v>
      </c>
      <c r="O418" s="85">
        <f t="shared" si="243"/>
        <v>305.02999999999997</v>
      </c>
      <c r="P418" s="85">
        <f t="shared" si="243"/>
        <v>305.02999999999997</v>
      </c>
      <c r="Q418" s="85">
        <f t="shared" si="243"/>
        <v>418.85964503551997</v>
      </c>
      <c r="R418" s="221">
        <f t="shared" si="243"/>
        <v>430.09</v>
      </c>
      <c r="S418" s="85">
        <f t="shared" si="243"/>
        <v>697.42589867775996</v>
      </c>
      <c r="T418" s="85">
        <f t="shared" si="243"/>
        <v>305.02999999999997</v>
      </c>
      <c r="U418" s="85">
        <f t="shared" si="243"/>
        <v>305.02999999999997</v>
      </c>
      <c r="V418" s="85">
        <f t="shared" si="243"/>
        <v>305.02999999999997</v>
      </c>
      <c r="W418" s="221">
        <f t="shared" si="243"/>
        <v>435.65</v>
      </c>
    </row>
    <row r="419" spans="1:23" x14ac:dyDescent="0.25">
      <c r="A419" s="96" t="s">
        <v>469</v>
      </c>
      <c r="B419" s="95" t="s">
        <v>305</v>
      </c>
      <c r="C419" s="75" t="s">
        <v>71</v>
      </c>
      <c r="D419" s="84">
        <f>D287</f>
        <v>0</v>
      </c>
      <c r="E419" s="84">
        <f>E287</f>
        <v>3.93</v>
      </c>
      <c r="F419" s="84">
        <f>F287</f>
        <v>0</v>
      </c>
      <c r="G419" s="84">
        <f>G287</f>
        <v>3.4618699999999998</v>
      </c>
      <c r="H419" s="84">
        <f t="shared" ref="H419:W419" si="244">H287</f>
        <v>0</v>
      </c>
      <c r="I419" s="84">
        <f t="shared" si="244"/>
        <v>0</v>
      </c>
      <c r="J419" s="84">
        <f t="shared" si="244"/>
        <v>0</v>
      </c>
      <c r="K419" s="84">
        <f t="shared" si="244"/>
        <v>0</v>
      </c>
      <c r="L419" s="219">
        <f t="shared" si="244"/>
        <v>4.54</v>
      </c>
      <c r="M419" s="219"/>
      <c r="N419" s="84">
        <f t="shared" si="244"/>
        <v>0</v>
      </c>
      <c r="O419" s="84">
        <f t="shared" si="244"/>
        <v>0</v>
      </c>
      <c r="P419" s="84">
        <f t="shared" si="244"/>
        <v>0</v>
      </c>
      <c r="Q419" s="84">
        <f t="shared" si="244"/>
        <v>0</v>
      </c>
      <c r="R419" s="219">
        <f t="shared" si="244"/>
        <v>4.75</v>
      </c>
      <c r="S419" s="84">
        <f t="shared" si="244"/>
        <v>0</v>
      </c>
      <c r="T419" s="84">
        <f t="shared" si="244"/>
        <v>0</v>
      </c>
      <c r="U419" s="84">
        <f t="shared" si="244"/>
        <v>0</v>
      </c>
      <c r="V419" s="84">
        <f t="shared" si="244"/>
        <v>0</v>
      </c>
      <c r="W419" s="219">
        <f t="shared" si="244"/>
        <v>4.96</v>
      </c>
    </row>
    <row r="420" spans="1:23" x14ac:dyDescent="0.25">
      <c r="A420" s="96" t="s">
        <v>470</v>
      </c>
      <c r="B420" s="95" t="s">
        <v>297</v>
      </c>
      <c r="C420" s="75" t="s">
        <v>71</v>
      </c>
      <c r="D420" s="84">
        <f>D280</f>
        <v>0</v>
      </c>
      <c r="E420" s="84">
        <f>E280</f>
        <v>0</v>
      </c>
      <c r="F420" s="84">
        <f>F280</f>
        <v>0</v>
      </c>
      <c r="G420" s="84">
        <f>G280</f>
        <v>0</v>
      </c>
      <c r="H420" s="84">
        <f t="shared" ref="H420:W420" si="245">H280</f>
        <v>0</v>
      </c>
      <c r="I420" s="84">
        <f t="shared" si="245"/>
        <v>0</v>
      </c>
      <c r="J420" s="84">
        <f t="shared" si="245"/>
        <v>0</v>
      </c>
      <c r="K420" s="84">
        <f t="shared" si="245"/>
        <v>0</v>
      </c>
      <c r="L420" s="219">
        <f t="shared" si="245"/>
        <v>0</v>
      </c>
      <c r="M420" s="219"/>
      <c r="N420" s="84">
        <f t="shared" si="245"/>
        <v>0</v>
      </c>
      <c r="O420" s="84">
        <f t="shared" si="245"/>
        <v>0</v>
      </c>
      <c r="P420" s="84">
        <f t="shared" si="245"/>
        <v>0</v>
      </c>
      <c r="Q420" s="84">
        <f t="shared" si="245"/>
        <v>0</v>
      </c>
      <c r="R420" s="219">
        <f t="shared" si="245"/>
        <v>0</v>
      </c>
      <c r="S420" s="84">
        <f t="shared" si="245"/>
        <v>0</v>
      </c>
      <c r="T420" s="84">
        <f t="shared" si="245"/>
        <v>0</v>
      </c>
      <c r="U420" s="84">
        <f t="shared" si="245"/>
        <v>0</v>
      </c>
      <c r="V420" s="84">
        <f t="shared" si="245"/>
        <v>0</v>
      </c>
      <c r="W420" s="219">
        <f t="shared" si="245"/>
        <v>0</v>
      </c>
    </row>
    <row r="421" spans="1:23" ht="30" x14ac:dyDescent="0.25">
      <c r="A421" s="96" t="s">
        <v>471</v>
      </c>
      <c r="B421" s="95" t="s">
        <v>323</v>
      </c>
      <c r="C421" s="75" t="s">
        <v>71</v>
      </c>
      <c r="D421" s="84">
        <f>D304</f>
        <v>0</v>
      </c>
      <c r="E421" s="84">
        <f>E304</f>
        <v>0</v>
      </c>
      <c r="F421" s="84">
        <f>F304</f>
        <v>0</v>
      </c>
      <c r="G421" s="84">
        <f>G304</f>
        <v>0</v>
      </c>
      <c r="H421" s="84">
        <f t="shared" ref="H421:W421" si="246">H304</f>
        <v>0</v>
      </c>
      <c r="I421" s="84">
        <f t="shared" si="246"/>
        <v>0</v>
      </c>
      <c r="J421" s="84">
        <f t="shared" si="246"/>
        <v>0</v>
      </c>
      <c r="K421" s="84">
        <f t="shared" si="246"/>
        <v>0</v>
      </c>
      <c r="L421" s="219">
        <f t="shared" si="246"/>
        <v>0</v>
      </c>
      <c r="M421" s="219"/>
      <c r="N421" s="84">
        <f t="shared" si="246"/>
        <v>0</v>
      </c>
      <c r="O421" s="84">
        <f t="shared" si="246"/>
        <v>0</v>
      </c>
      <c r="P421" s="84">
        <f t="shared" si="246"/>
        <v>0</v>
      </c>
      <c r="Q421" s="84">
        <f t="shared" si="246"/>
        <v>0</v>
      </c>
      <c r="R421" s="219">
        <f t="shared" si="246"/>
        <v>0</v>
      </c>
      <c r="S421" s="84">
        <f t="shared" si="246"/>
        <v>0</v>
      </c>
      <c r="T421" s="84">
        <f t="shared" si="246"/>
        <v>0</v>
      </c>
      <c r="U421" s="84">
        <f t="shared" si="246"/>
        <v>0</v>
      </c>
      <c r="V421" s="84">
        <f t="shared" si="246"/>
        <v>0</v>
      </c>
      <c r="W421" s="219">
        <f t="shared" si="246"/>
        <v>0</v>
      </c>
    </row>
    <row r="422" spans="1:23" ht="30" x14ac:dyDescent="0.25">
      <c r="A422" s="96" t="s">
        <v>472</v>
      </c>
      <c r="B422" s="95" t="s">
        <v>335</v>
      </c>
      <c r="C422" s="75" t="s">
        <v>71</v>
      </c>
      <c r="D422" s="84">
        <f>D315</f>
        <v>0</v>
      </c>
      <c r="E422" s="84">
        <f>E315</f>
        <v>0</v>
      </c>
      <c r="F422" s="84">
        <f>F315</f>
        <v>0</v>
      </c>
      <c r="G422" s="84">
        <f>G315</f>
        <v>0</v>
      </c>
      <c r="H422" s="84">
        <f t="shared" ref="H422:W422" si="247">H315</f>
        <v>0</v>
      </c>
      <c r="I422" s="84">
        <f t="shared" si="247"/>
        <v>0</v>
      </c>
      <c r="J422" s="84">
        <f t="shared" si="247"/>
        <v>0</v>
      </c>
      <c r="K422" s="84">
        <f t="shared" si="247"/>
        <v>0</v>
      </c>
      <c r="L422" s="219">
        <f t="shared" si="247"/>
        <v>0</v>
      </c>
      <c r="M422" s="219"/>
      <c r="N422" s="84">
        <f t="shared" si="247"/>
        <v>0</v>
      </c>
      <c r="O422" s="84">
        <f t="shared" si="247"/>
        <v>0</v>
      </c>
      <c r="P422" s="84">
        <f t="shared" si="247"/>
        <v>0</v>
      </c>
      <c r="Q422" s="84">
        <f t="shared" si="247"/>
        <v>0</v>
      </c>
      <c r="R422" s="219">
        <f t="shared" si="247"/>
        <v>0</v>
      </c>
      <c r="S422" s="84">
        <f t="shared" si="247"/>
        <v>0</v>
      </c>
      <c r="T422" s="84">
        <f t="shared" si="247"/>
        <v>0</v>
      </c>
      <c r="U422" s="84">
        <f t="shared" si="247"/>
        <v>0</v>
      </c>
      <c r="V422" s="84">
        <f t="shared" si="247"/>
        <v>0</v>
      </c>
      <c r="W422" s="219">
        <f t="shared" si="247"/>
        <v>0</v>
      </c>
    </row>
    <row r="423" spans="1:23" x14ac:dyDescent="0.25">
      <c r="A423" s="96" t="s">
        <v>473</v>
      </c>
      <c r="B423" s="95" t="s">
        <v>298</v>
      </c>
      <c r="C423" s="75" t="s">
        <v>71</v>
      </c>
      <c r="D423" s="84">
        <f>D281</f>
        <v>0</v>
      </c>
      <c r="E423" s="84">
        <f>E281</f>
        <v>82.59</v>
      </c>
      <c r="F423" s="84">
        <f>F281</f>
        <v>0</v>
      </c>
      <c r="G423" s="84">
        <f>G281</f>
        <v>10.977740000000001</v>
      </c>
      <c r="H423" s="84">
        <f t="shared" ref="H423:W423" si="248">H281</f>
        <v>93.822239999999994</v>
      </c>
      <c r="I423" s="84">
        <f t="shared" si="248"/>
        <v>0</v>
      </c>
      <c r="J423" s="84">
        <f t="shared" si="248"/>
        <v>0</v>
      </c>
      <c r="K423" s="84">
        <f t="shared" si="248"/>
        <v>0</v>
      </c>
      <c r="L423" s="219">
        <f t="shared" si="248"/>
        <v>93.82</v>
      </c>
      <c r="M423" s="219"/>
      <c r="N423" s="84">
        <f t="shared" si="248"/>
        <v>100.20215232</v>
      </c>
      <c r="O423" s="84">
        <f t="shared" si="248"/>
        <v>0</v>
      </c>
      <c r="P423" s="84">
        <f t="shared" si="248"/>
        <v>0</v>
      </c>
      <c r="Q423" s="84">
        <f t="shared" si="248"/>
        <v>113.82964503551999</v>
      </c>
      <c r="R423" s="219">
        <f t="shared" si="248"/>
        <v>98.27</v>
      </c>
      <c r="S423" s="84">
        <f t="shared" si="248"/>
        <v>107.01589867776001</v>
      </c>
      <c r="T423" s="84">
        <f t="shared" si="248"/>
        <v>0</v>
      </c>
      <c r="U423" s="84">
        <f t="shared" si="248"/>
        <v>0</v>
      </c>
      <c r="V423" s="84">
        <f t="shared" si="248"/>
        <v>0</v>
      </c>
      <c r="W423" s="219">
        <f t="shared" si="248"/>
        <v>102.64</v>
      </c>
    </row>
    <row r="424" spans="1:23" x14ac:dyDescent="0.25">
      <c r="A424" s="96" t="s">
        <v>474</v>
      </c>
      <c r="B424" s="95" t="s">
        <v>475</v>
      </c>
      <c r="C424" s="75" t="s">
        <v>71</v>
      </c>
      <c r="D424" s="84">
        <f>D274</f>
        <v>429.5</v>
      </c>
      <c r="E424" s="84">
        <f>E274</f>
        <v>18.420000000000002</v>
      </c>
      <c r="F424" s="84">
        <f>F274</f>
        <v>193.34</v>
      </c>
      <c r="G424" s="84">
        <f>G274</f>
        <v>0</v>
      </c>
      <c r="H424" s="84">
        <f t="shared" ref="H424:W424" si="249">H274</f>
        <v>250.2</v>
      </c>
      <c r="I424" s="84">
        <f t="shared" si="249"/>
        <v>0</v>
      </c>
      <c r="J424" s="84">
        <f t="shared" si="249"/>
        <v>0</v>
      </c>
      <c r="K424" s="84">
        <f t="shared" si="249"/>
        <v>0</v>
      </c>
      <c r="L424" s="219">
        <f t="shared" si="249"/>
        <v>21.04</v>
      </c>
      <c r="M424" s="219"/>
      <c r="N424" s="84">
        <f t="shared" si="249"/>
        <v>267.20999999999998</v>
      </c>
      <c r="O424" s="84">
        <f t="shared" si="249"/>
        <v>0</v>
      </c>
      <c r="P424" s="84">
        <f t="shared" si="249"/>
        <v>0</v>
      </c>
      <c r="Q424" s="84">
        <f t="shared" si="249"/>
        <v>0</v>
      </c>
      <c r="R424" s="219">
        <f t="shared" si="249"/>
        <v>22.04</v>
      </c>
      <c r="S424" s="84">
        <f t="shared" si="249"/>
        <v>285.38</v>
      </c>
      <c r="T424" s="84">
        <f t="shared" si="249"/>
        <v>0</v>
      </c>
      <c r="U424" s="84">
        <f t="shared" si="249"/>
        <v>0</v>
      </c>
      <c r="V424" s="84">
        <f t="shared" si="249"/>
        <v>0</v>
      </c>
      <c r="W424" s="219">
        <f t="shared" si="249"/>
        <v>23.02</v>
      </c>
    </row>
    <row r="425" spans="1:23" x14ac:dyDescent="0.25">
      <c r="A425" s="96" t="s">
        <v>476</v>
      </c>
      <c r="B425" s="95" t="s">
        <v>332</v>
      </c>
      <c r="C425" s="75" t="s">
        <v>71</v>
      </c>
      <c r="D425" s="84">
        <f>$D$313</f>
        <v>305.02999999999997</v>
      </c>
      <c r="E425" s="84">
        <f t="shared" ref="E425:W425" si="250">$D$313</f>
        <v>305.02999999999997</v>
      </c>
      <c r="F425" s="84">
        <f t="shared" si="250"/>
        <v>305.02999999999997</v>
      </c>
      <c r="G425" s="84">
        <f t="shared" si="250"/>
        <v>305.02999999999997</v>
      </c>
      <c r="H425" s="84">
        <f t="shared" si="250"/>
        <v>305.02999999999997</v>
      </c>
      <c r="I425" s="84">
        <f t="shared" si="250"/>
        <v>305.02999999999997</v>
      </c>
      <c r="J425" s="84">
        <f t="shared" si="250"/>
        <v>305.02999999999997</v>
      </c>
      <c r="K425" s="84">
        <f t="shared" si="250"/>
        <v>305.02999999999997</v>
      </c>
      <c r="L425" s="219">
        <f t="shared" si="250"/>
        <v>305.02999999999997</v>
      </c>
      <c r="M425" s="219"/>
      <c r="N425" s="84">
        <f t="shared" si="250"/>
        <v>305.02999999999997</v>
      </c>
      <c r="O425" s="84">
        <f t="shared" si="250"/>
        <v>305.02999999999997</v>
      </c>
      <c r="P425" s="84">
        <f t="shared" si="250"/>
        <v>305.02999999999997</v>
      </c>
      <c r="Q425" s="84">
        <f t="shared" si="250"/>
        <v>305.02999999999997</v>
      </c>
      <c r="R425" s="219">
        <f t="shared" si="250"/>
        <v>305.02999999999997</v>
      </c>
      <c r="S425" s="84">
        <f t="shared" si="250"/>
        <v>305.02999999999997</v>
      </c>
      <c r="T425" s="84">
        <f t="shared" si="250"/>
        <v>305.02999999999997</v>
      </c>
      <c r="U425" s="84">
        <f t="shared" si="250"/>
        <v>305.02999999999997</v>
      </c>
      <c r="V425" s="84">
        <f t="shared" si="250"/>
        <v>305.02999999999997</v>
      </c>
      <c r="W425" s="219">
        <f t="shared" si="250"/>
        <v>305.02999999999997</v>
      </c>
    </row>
    <row r="426" spans="1:23" x14ac:dyDescent="0.25">
      <c r="A426" s="96" t="s">
        <v>477</v>
      </c>
      <c r="B426" s="95"/>
      <c r="C426" s="75" t="s">
        <v>71</v>
      </c>
      <c r="D426" s="84"/>
      <c r="E426" s="84"/>
      <c r="F426" s="84"/>
      <c r="G426" s="84"/>
      <c r="H426" s="84"/>
      <c r="I426" s="84"/>
      <c r="J426" s="84"/>
      <c r="K426" s="84"/>
      <c r="L426" s="219"/>
      <c r="M426" s="219"/>
      <c r="N426" s="84"/>
      <c r="O426" s="84"/>
      <c r="P426" s="84"/>
      <c r="Q426" s="84"/>
      <c r="R426" s="219"/>
      <c r="S426" s="84"/>
      <c r="T426" s="84"/>
      <c r="U426" s="84"/>
      <c r="V426" s="214"/>
      <c r="W426" s="220"/>
    </row>
    <row r="427" spans="1:23" x14ac:dyDescent="0.25">
      <c r="A427" s="96" t="s">
        <v>478</v>
      </c>
      <c r="B427" s="95"/>
      <c r="C427" s="75" t="s">
        <v>71</v>
      </c>
      <c r="D427" s="84"/>
      <c r="E427" s="84"/>
      <c r="F427" s="84"/>
      <c r="G427" s="84"/>
      <c r="H427" s="84"/>
      <c r="I427" s="84"/>
      <c r="J427" s="84"/>
      <c r="K427" s="84"/>
      <c r="L427" s="219"/>
      <c r="M427" s="219"/>
      <c r="N427" s="84"/>
      <c r="O427" s="84"/>
      <c r="P427" s="84"/>
      <c r="Q427" s="84"/>
      <c r="R427" s="219"/>
      <c r="S427" s="84"/>
      <c r="T427" s="84"/>
      <c r="U427" s="84"/>
      <c r="V427" s="214"/>
      <c r="W427" s="220"/>
    </row>
    <row r="428" spans="1:23" x14ac:dyDescent="0.25">
      <c r="A428" s="96" t="s">
        <v>479</v>
      </c>
      <c r="B428" s="95"/>
      <c r="C428" s="75" t="s">
        <v>71</v>
      </c>
      <c r="D428" s="84"/>
      <c r="E428" s="84"/>
      <c r="F428" s="84"/>
      <c r="G428" s="84"/>
      <c r="H428" s="84"/>
      <c r="I428" s="84"/>
      <c r="J428" s="84"/>
      <c r="K428" s="84"/>
      <c r="L428" s="219"/>
      <c r="M428" s="219"/>
      <c r="N428" s="84"/>
      <c r="O428" s="84"/>
      <c r="P428" s="84"/>
      <c r="Q428" s="84"/>
      <c r="R428" s="219"/>
      <c r="S428" s="84"/>
      <c r="T428" s="84"/>
      <c r="U428" s="84"/>
      <c r="V428" s="214"/>
      <c r="W428" s="220"/>
    </row>
    <row r="429" spans="1:23" ht="28.5" x14ac:dyDescent="0.25">
      <c r="A429" s="97" t="s">
        <v>480</v>
      </c>
      <c r="B429" s="98" t="s">
        <v>481</v>
      </c>
      <c r="C429" s="99" t="s">
        <v>71</v>
      </c>
      <c r="D429" s="87">
        <f>D418+D407+D406+D405+D404+D403+D417+D416+D415+D414</f>
        <v>4355.3500000000004</v>
      </c>
      <c r="E429" s="87">
        <f t="shared" ref="E429:W429" si="251">E418+E407+E406+E405+E404+E403+E417+E416+E415+E414</f>
        <v>3735.6499999999996</v>
      </c>
      <c r="F429" s="87">
        <f t="shared" si="251"/>
        <v>4286.7199999999993</v>
      </c>
      <c r="G429" s="87">
        <f t="shared" si="251"/>
        <v>4016.5974700000002</v>
      </c>
      <c r="H429" s="87">
        <f t="shared" si="251"/>
        <v>8908.5822400000015</v>
      </c>
      <c r="I429" s="87">
        <f t="shared" si="251"/>
        <v>305.02999999999997</v>
      </c>
      <c r="J429" s="87">
        <f t="shared" si="251"/>
        <v>305.02999999999997</v>
      </c>
      <c r="K429" s="87">
        <f t="shared" si="251"/>
        <v>305.02999999999997</v>
      </c>
      <c r="L429" s="222">
        <f t="shared" si="251"/>
        <v>4300.3399999999992</v>
      </c>
      <c r="M429" s="222"/>
      <c r="N429" s="87">
        <f t="shared" si="251"/>
        <v>9347.3537023200006</v>
      </c>
      <c r="O429" s="87">
        <f t="shared" si="251"/>
        <v>305.02999999999997</v>
      </c>
      <c r="P429" s="87">
        <f t="shared" si="251"/>
        <v>305.02999999999997</v>
      </c>
      <c r="Q429" s="87">
        <f t="shared" si="251"/>
        <v>418.85964503551997</v>
      </c>
      <c r="R429" s="222">
        <f t="shared" si="251"/>
        <v>4489.8099999999995</v>
      </c>
      <c r="S429" s="87">
        <f t="shared" si="251"/>
        <v>9808.8279200077595</v>
      </c>
      <c r="T429" s="87">
        <f t="shared" si="251"/>
        <v>305.02999999999997</v>
      </c>
      <c r="U429" s="87">
        <f t="shared" si="251"/>
        <v>305.02999999999997</v>
      </c>
      <c r="V429" s="87">
        <f t="shared" si="251"/>
        <v>305.02999999999997</v>
      </c>
      <c r="W429" s="222">
        <f t="shared" si="251"/>
        <v>4675.82</v>
      </c>
    </row>
    <row r="430" spans="1:23" x14ac:dyDescent="0.25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213"/>
    </row>
    <row r="431" spans="1:23" ht="15.75" x14ac:dyDescent="0.25">
      <c r="A431" s="294" t="s">
        <v>482</v>
      </c>
      <c r="B431" s="295"/>
      <c r="C431" s="295"/>
      <c r="D431" s="295"/>
      <c r="E431" s="295"/>
      <c r="F431" s="295"/>
      <c r="G431" s="295"/>
      <c r="H431" s="276"/>
      <c r="I431" s="276"/>
      <c r="J431" s="276"/>
      <c r="K431" s="276"/>
      <c r="L431" s="276"/>
      <c r="M431" s="276"/>
      <c r="N431" s="276"/>
      <c r="O431" s="276"/>
      <c r="P431" s="276"/>
      <c r="Q431" s="276"/>
      <c r="R431" s="276"/>
      <c r="S431" s="276"/>
      <c r="T431" s="276"/>
      <c r="U431" s="276"/>
      <c r="V431" s="276"/>
      <c r="W431" s="276"/>
    </row>
    <row r="432" spans="1:23" ht="38.25" x14ac:dyDescent="0.25">
      <c r="A432" s="90"/>
      <c r="B432" s="91" t="s">
        <v>0</v>
      </c>
      <c r="C432" s="92" t="s">
        <v>1</v>
      </c>
      <c r="D432" s="4" t="s">
        <v>2</v>
      </c>
      <c r="E432" s="4" t="s">
        <v>3</v>
      </c>
      <c r="F432" s="5" t="s">
        <v>4</v>
      </c>
      <c r="G432" s="236" t="s">
        <v>587</v>
      </c>
      <c r="H432" s="4" t="s">
        <v>5</v>
      </c>
      <c r="I432" s="4" t="s">
        <v>6</v>
      </c>
      <c r="J432" s="4" t="s">
        <v>7</v>
      </c>
      <c r="K432" s="4" t="s">
        <v>8</v>
      </c>
      <c r="L432" s="4" t="s">
        <v>542</v>
      </c>
      <c r="M432" s="4"/>
      <c r="N432" s="4" t="s">
        <v>9</v>
      </c>
      <c r="O432" s="4" t="s">
        <v>10</v>
      </c>
      <c r="P432" s="4" t="s">
        <v>11</v>
      </c>
      <c r="Q432" s="4" t="s">
        <v>12</v>
      </c>
      <c r="R432" s="4" t="s">
        <v>543</v>
      </c>
      <c r="S432" s="4" t="s">
        <v>13</v>
      </c>
      <c r="T432" s="4" t="s">
        <v>14</v>
      </c>
      <c r="U432" s="4" t="s">
        <v>15</v>
      </c>
      <c r="V432" s="4" t="s">
        <v>16</v>
      </c>
      <c r="W432" s="4" t="s">
        <v>544</v>
      </c>
    </row>
    <row r="433" spans="1:23" ht="25.5" x14ac:dyDescent="0.25">
      <c r="A433" s="93">
        <v>1</v>
      </c>
      <c r="B433" s="100" t="s">
        <v>483</v>
      </c>
      <c r="C433" s="84"/>
      <c r="D433" s="84"/>
      <c r="E433" s="84"/>
      <c r="F433" s="84"/>
      <c r="G433" s="84"/>
      <c r="H433" s="84"/>
      <c r="I433" s="84" t="e">
        <f t="shared" ref="I433:J433" ca="1" si="252">I341/H341</f>
        <v>#DIV/0!</v>
      </c>
      <c r="J433" s="84" t="e">
        <f t="shared" ca="1" si="252"/>
        <v>#DIV/0!</v>
      </c>
      <c r="K433" s="84">
        <f ca="1">K339/F339*100</f>
        <v>98.482077221176127</v>
      </c>
      <c r="L433" s="219"/>
      <c r="M433" s="219"/>
      <c r="N433" s="84">
        <v>83.787360040852505</v>
      </c>
      <c r="O433" s="84">
        <v>83.787360040852505</v>
      </c>
      <c r="P433" s="84">
        <v>83.787360040852505</v>
      </c>
      <c r="Q433" s="84">
        <v>83.787360040852505</v>
      </c>
      <c r="R433" s="219"/>
      <c r="S433" s="84">
        <v>83.787360040852505</v>
      </c>
      <c r="T433" s="84"/>
      <c r="U433" s="84"/>
      <c r="V433" s="214"/>
      <c r="W433" s="220"/>
    </row>
    <row r="434" spans="1:23" x14ac:dyDescent="0.25">
      <c r="A434" s="93">
        <v>2</v>
      </c>
      <c r="B434" s="100" t="s">
        <v>484</v>
      </c>
      <c r="C434" s="84"/>
      <c r="D434" s="84"/>
      <c r="E434" s="84"/>
      <c r="F434" s="84">
        <v>1</v>
      </c>
      <c r="G434" s="84">
        <v>1</v>
      </c>
      <c r="H434" s="84">
        <v>1</v>
      </c>
      <c r="I434" s="84">
        <v>1</v>
      </c>
      <c r="J434" s="84">
        <v>1</v>
      </c>
      <c r="K434" s="84">
        <v>1</v>
      </c>
      <c r="L434" s="219">
        <v>1</v>
      </c>
      <c r="M434" s="219"/>
      <c r="N434" s="84">
        <v>1</v>
      </c>
      <c r="O434" s="84">
        <v>1</v>
      </c>
      <c r="P434" s="84">
        <v>1</v>
      </c>
      <c r="Q434" s="84">
        <v>1</v>
      </c>
      <c r="R434" s="219">
        <v>1</v>
      </c>
      <c r="S434" s="84">
        <v>1</v>
      </c>
      <c r="T434" s="84">
        <v>1</v>
      </c>
      <c r="U434" s="84">
        <v>1</v>
      </c>
      <c r="V434" s="84">
        <v>1</v>
      </c>
      <c r="W434" s="219">
        <v>1</v>
      </c>
    </row>
    <row r="435" spans="1:23" x14ac:dyDescent="0.25">
      <c r="A435" s="93">
        <v>3</v>
      </c>
      <c r="B435" s="100" t="s">
        <v>485</v>
      </c>
      <c r="C435" s="84">
        <v>0</v>
      </c>
      <c r="D435" s="84">
        <v>0</v>
      </c>
      <c r="E435" s="84">
        <v>0</v>
      </c>
      <c r="F435" s="84">
        <v>0</v>
      </c>
      <c r="G435" s="84">
        <v>0</v>
      </c>
      <c r="H435" s="84">
        <v>0</v>
      </c>
      <c r="I435" s="84">
        <v>0</v>
      </c>
      <c r="J435" s="84">
        <v>0</v>
      </c>
      <c r="K435" s="84">
        <v>0</v>
      </c>
      <c r="L435" s="219">
        <v>0</v>
      </c>
      <c r="M435" s="219"/>
      <c r="N435" s="84">
        <v>0</v>
      </c>
      <c r="O435" s="84">
        <v>0</v>
      </c>
      <c r="P435" s="84">
        <v>0</v>
      </c>
      <c r="Q435" s="84">
        <v>0</v>
      </c>
      <c r="R435" s="219">
        <v>0</v>
      </c>
      <c r="S435" s="84">
        <v>0</v>
      </c>
      <c r="T435" s="84">
        <v>0</v>
      </c>
      <c r="U435" s="84">
        <v>0</v>
      </c>
      <c r="V435" s="84">
        <v>0</v>
      </c>
      <c r="W435" s="219">
        <v>0</v>
      </c>
    </row>
    <row r="436" spans="1:23" ht="38.25" x14ac:dyDescent="0.25">
      <c r="A436" s="96" t="s">
        <v>486</v>
      </c>
      <c r="B436" s="100" t="s">
        <v>487</v>
      </c>
      <c r="C436" s="84">
        <v>0</v>
      </c>
      <c r="D436" s="84">
        <v>0</v>
      </c>
      <c r="E436" s="84">
        <v>0</v>
      </c>
      <c r="F436" s="84">
        <f>F15/355/24</f>
        <v>0.535538642932753</v>
      </c>
      <c r="G436" s="84">
        <f>G15/355/24</f>
        <v>0.41560212951416614</v>
      </c>
      <c r="H436" s="84">
        <f>H15/355/24</f>
        <v>0.44528521126760573</v>
      </c>
      <c r="I436" s="84">
        <f t="shared" ref="I436:W436" si="253">I15/355/24</f>
        <v>0.51404201877934275</v>
      </c>
      <c r="J436" s="84">
        <f t="shared" si="253"/>
        <v>0.51404201877934275</v>
      </c>
      <c r="K436" s="84">
        <f t="shared" si="253"/>
        <v>0.51404201877934275</v>
      </c>
      <c r="L436" s="219">
        <f t="shared" si="253"/>
        <v>0.44528521126760573</v>
      </c>
      <c r="M436" s="219"/>
      <c r="N436" s="84">
        <f t="shared" si="253"/>
        <v>0.51404225352112676</v>
      </c>
      <c r="O436" s="84">
        <f t="shared" si="253"/>
        <v>0.51404201877934275</v>
      </c>
      <c r="P436" s="84">
        <f t="shared" si="253"/>
        <v>0.51404201877934275</v>
      </c>
      <c r="Q436" s="84">
        <f t="shared" si="253"/>
        <v>0.51404201877934275</v>
      </c>
      <c r="R436" s="219">
        <f t="shared" si="253"/>
        <v>0.44528521126760562</v>
      </c>
      <c r="S436" s="84">
        <f t="shared" si="253"/>
        <v>0.51404225352112676</v>
      </c>
      <c r="T436" s="84">
        <f t="shared" si="253"/>
        <v>0.51404201877934275</v>
      </c>
      <c r="U436" s="84">
        <f t="shared" si="253"/>
        <v>0.51404201877934275</v>
      </c>
      <c r="V436" s="84">
        <f t="shared" si="253"/>
        <v>0.51404201877934275</v>
      </c>
      <c r="W436" s="219">
        <f t="shared" si="253"/>
        <v>0.44528521126760562</v>
      </c>
    </row>
    <row r="437" spans="1:23" ht="25.5" x14ac:dyDescent="0.25">
      <c r="A437" s="90" t="s">
        <v>488</v>
      </c>
      <c r="B437" s="101" t="s">
        <v>489</v>
      </c>
      <c r="C437" s="84" t="str">
        <f>C5</f>
        <v>Гкал/час</v>
      </c>
      <c r="D437" s="84">
        <f t="shared" ref="D437:W437" si="254">D5</f>
        <v>1.92</v>
      </c>
      <c r="E437" s="84">
        <f t="shared" si="254"/>
        <v>1.92</v>
      </c>
      <c r="F437" s="84">
        <f t="shared" si="254"/>
        <v>1.92</v>
      </c>
      <c r="G437" s="84">
        <f t="shared" si="254"/>
        <v>1.92</v>
      </c>
      <c r="H437" s="84">
        <f t="shared" si="254"/>
        <v>1.92</v>
      </c>
      <c r="I437" s="84">
        <f t="shared" si="254"/>
        <v>1.92</v>
      </c>
      <c r="J437" s="84">
        <f t="shared" si="254"/>
        <v>1.92</v>
      </c>
      <c r="K437" s="84">
        <f t="shared" si="254"/>
        <v>1.92</v>
      </c>
      <c r="L437" s="219">
        <f t="shared" si="254"/>
        <v>1.92</v>
      </c>
      <c r="M437" s="219"/>
      <c r="N437" s="84">
        <f t="shared" si="254"/>
        <v>1.92</v>
      </c>
      <c r="O437" s="84">
        <f t="shared" si="254"/>
        <v>1.92</v>
      </c>
      <c r="P437" s="84">
        <f t="shared" si="254"/>
        <v>1.92</v>
      </c>
      <c r="Q437" s="84">
        <f t="shared" si="254"/>
        <v>1.92</v>
      </c>
      <c r="R437" s="219">
        <f t="shared" si="254"/>
        <v>1.92</v>
      </c>
      <c r="S437" s="84">
        <f t="shared" si="254"/>
        <v>1.92</v>
      </c>
      <c r="T437" s="84">
        <f t="shared" si="254"/>
        <v>1.92</v>
      </c>
      <c r="U437" s="84">
        <f t="shared" si="254"/>
        <v>1.92</v>
      </c>
      <c r="V437" s="84">
        <f t="shared" si="254"/>
        <v>1.92</v>
      </c>
      <c r="W437" s="219">
        <f t="shared" si="254"/>
        <v>1.92</v>
      </c>
    </row>
    <row r="438" spans="1:23" x14ac:dyDescent="0.25">
      <c r="A438" s="96" t="s">
        <v>490</v>
      </c>
      <c r="B438" s="100" t="s">
        <v>491</v>
      </c>
      <c r="C438" s="84"/>
      <c r="D438" s="84"/>
      <c r="E438" s="84"/>
      <c r="F438" s="84">
        <v>0.75</v>
      </c>
      <c r="G438" s="84">
        <v>0.75</v>
      </c>
      <c r="H438" s="84">
        <v>0.75</v>
      </c>
      <c r="I438" s="84">
        <v>0.75</v>
      </c>
      <c r="J438" s="84">
        <v>0.75</v>
      </c>
      <c r="K438" s="84">
        <v>0.75</v>
      </c>
      <c r="L438" s="219">
        <v>0.75</v>
      </c>
      <c r="M438" s="219"/>
      <c r="N438" s="84">
        <v>0.75</v>
      </c>
      <c r="O438" s="84">
        <v>0.75</v>
      </c>
      <c r="P438" s="84">
        <v>0.75</v>
      </c>
      <c r="Q438" s="84">
        <v>0.75</v>
      </c>
      <c r="R438" s="219">
        <v>0.75</v>
      </c>
      <c r="S438" s="84">
        <v>0.75</v>
      </c>
      <c r="T438" s="84">
        <v>0.75</v>
      </c>
      <c r="U438" s="84">
        <v>0.75</v>
      </c>
      <c r="V438" s="84">
        <v>0.75</v>
      </c>
      <c r="W438" s="219">
        <v>0.75</v>
      </c>
    </row>
    <row r="439" spans="1:23" ht="25.5" x14ac:dyDescent="0.25">
      <c r="A439" s="102" t="s">
        <v>492</v>
      </c>
      <c r="B439" s="103" t="s">
        <v>493</v>
      </c>
      <c r="C439" s="104" t="s">
        <v>71</v>
      </c>
      <c r="D439" s="87">
        <f>D429</f>
        <v>4355.3500000000004</v>
      </c>
      <c r="E439" s="87">
        <f t="shared" ref="E439:W439" si="255">E429</f>
        <v>3735.6499999999996</v>
      </c>
      <c r="F439" s="87">
        <f t="shared" si="255"/>
        <v>4286.7199999999993</v>
      </c>
      <c r="G439" s="87">
        <f t="shared" si="255"/>
        <v>4016.5974700000002</v>
      </c>
      <c r="H439" s="87">
        <f t="shared" si="255"/>
        <v>8908.5822400000015</v>
      </c>
      <c r="I439" s="87">
        <f t="shared" si="255"/>
        <v>305.02999999999997</v>
      </c>
      <c r="J439" s="87">
        <f t="shared" si="255"/>
        <v>305.02999999999997</v>
      </c>
      <c r="K439" s="87">
        <f t="shared" si="255"/>
        <v>305.02999999999997</v>
      </c>
      <c r="L439" s="222">
        <f t="shared" si="255"/>
        <v>4300.3399999999992</v>
      </c>
      <c r="M439" s="222"/>
      <c r="N439" s="87">
        <f t="shared" si="255"/>
        <v>9347.3537023200006</v>
      </c>
      <c r="O439" s="87">
        <f t="shared" si="255"/>
        <v>305.02999999999997</v>
      </c>
      <c r="P439" s="87">
        <f t="shared" si="255"/>
        <v>305.02999999999997</v>
      </c>
      <c r="Q439" s="87">
        <f t="shared" si="255"/>
        <v>418.85964503551997</v>
      </c>
      <c r="R439" s="222">
        <f t="shared" si="255"/>
        <v>4489.8099999999995</v>
      </c>
      <c r="S439" s="87">
        <f t="shared" si="255"/>
        <v>9808.8279200077595</v>
      </c>
      <c r="T439" s="87">
        <f t="shared" si="255"/>
        <v>305.02999999999997</v>
      </c>
      <c r="U439" s="87">
        <f t="shared" si="255"/>
        <v>305.02999999999997</v>
      </c>
      <c r="V439" s="87">
        <f t="shared" si="255"/>
        <v>305.02999999999997</v>
      </c>
      <c r="W439" s="222">
        <f t="shared" si="255"/>
        <v>4675.82</v>
      </c>
    </row>
    <row r="440" spans="1:23" x14ac:dyDescent="0.25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213"/>
    </row>
    <row r="441" spans="1:23" ht="15.75" x14ac:dyDescent="0.25">
      <c r="A441" s="294" t="s">
        <v>494</v>
      </c>
      <c r="B441" s="295"/>
      <c r="C441" s="295"/>
      <c r="D441" s="295"/>
      <c r="E441" s="295"/>
      <c r="F441" s="295"/>
      <c r="G441" s="295"/>
      <c r="H441" s="276"/>
      <c r="I441" s="276"/>
      <c r="J441" s="276"/>
      <c r="K441" s="276"/>
      <c r="L441" s="276"/>
      <c r="M441" s="276"/>
      <c r="N441" s="276"/>
      <c r="O441" s="276"/>
      <c r="P441" s="276"/>
      <c r="Q441" s="276"/>
      <c r="R441" s="276"/>
      <c r="S441" s="276"/>
      <c r="T441" s="276"/>
      <c r="U441" s="276"/>
      <c r="V441" s="276"/>
      <c r="W441" s="276"/>
    </row>
    <row r="442" spans="1:23" ht="38.25" x14ac:dyDescent="0.25">
      <c r="A442" s="90"/>
      <c r="B442" s="91" t="s">
        <v>0</v>
      </c>
      <c r="C442" s="92" t="s">
        <v>1</v>
      </c>
      <c r="D442" s="4" t="s">
        <v>2</v>
      </c>
      <c r="E442" s="4" t="s">
        <v>3</v>
      </c>
      <c r="F442" s="5" t="s">
        <v>4</v>
      </c>
      <c r="G442" s="236" t="s">
        <v>587</v>
      </c>
      <c r="H442" s="4" t="s">
        <v>5</v>
      </c>
      <c r="I442" s="4" t="s">
        <v>6</v>
      </c>
      <c r="J442" s="4" t="s">
        <v>7</v>
      </c>
      <c r="K442" s="4" t="s">
        <v>8</v>
      </c>
      <c r="L442" s="4" t="s">
        <v>542</v>
      </c>
      <c r="M442" s="4"/>
      <c r="N442" s="4" t="s">
        <v>9</v>
      </c>
      <c r="O442" s="4" t="s">
        <v>10</v>
      </c>
      <c r="P442" s="4" t="s">
        <v>11</v>
      </c>
      <c r="Q442" s="4" t="s">
        <v>12</v>
      </c>
      <c r="R442" s="4" t="s">
        <v>543</v>
      </c>
      <c r="S442" s="4" t="s">
        <v>13</v>
      </c>
      <c r="T442" s="4" t="s">
        <v>14</v>
      </c>
      <c r="U442" s="4" t="s">
        <v>15</v>
      </c>
      <c r="V442" s="4" t="s">
        <v>16</v>
      </c>
      <c r="W442" s="4" t="s">
        <v>544</v>
      </c>
    </row>
    <row r="443" spans="1:23" ht="25.5" x14ac:dyDescent="0.25">
      <c r="A443" s="93" t="s">
        <v>495</v>
      </c>
      <c r="B443" s="100" t="s">
        <v>496</v>
      </c>
      <c r="C443" s="93" t="s">
        <v>71</v>
      </c>
      <c r="D443" s="84">
        <f t="shared" ref="D443:W443" si="256">D212+D229+D251</f>
        <v>0</v>
      </c>
      <c r="E443" s="84">
        <f t="shared" si="256"/>
        <v>0</v>
      </c>
      <c r="F443" s="84">
        <f t="shared" si="256"/>
        <v>0</v>
      </c>
      <c r="G443" s="84">
        <f t="shared" si="256"/>
        <v>0</v>
      </c>
      <c r="H443" s="84">
        <f t="shared" si="256"/>
        <v>0</v>
      </c>
      <c r="I443" s="84">
        <f t="shared" si="256"/>
        <v>0</v>
      </c>
      <c r="J443" s="84">
        <f t="shared" si="256"/>
        <v>0</v>
      </c>
      <c r="K443" s="84">
        <f t="shared" si="256"/>
        <v>0</v>
      </c>
      <c r="L443" s="219">
        <f t="shared" si="256"/>
        <v>1464.41</v>
      </c>
      <c r="M443" s="219"/>
      <c r="N443" s="84">
        <f t="shared" si="256"/>
        <v>0</v>
      </c>
      <c r="O443" s="84">
        <f t="shared" si="256"/>
        <v>0</v>
      </c>
      <c r="P443" s="84">
        <f t="shared" si="256"/>
        <v>0</v>
      </c>
      <c r="Q443" s="84">
        <f t="shared" si="256"/>
        <v>0</v>
      </c>
      <c r="R443" s="219">
        <f t="shared" si="256"/>
        <v>1674.16</v>
      </c>
      <c r="S443" s="84">
        <f t="shared" si="256"/>
        <v>0</v>
      </c>
      <c r="T443" s="84">
        <f t="shared" si="256"/>
        <v>0</v>
      </c>
      <c r="U443" s="84">
        <f t="shared" si="256"/>
        <v>0</v>
      </c>
      <c r="V443" s="84">
        <f t="shared" si="256"/>
        <v>0</v>
      </c>
      <c r="W443" s="219">
        <f t="shared" si="256"/>
        <v>1746.62</v>
      </c>
    </row>
    <row r="444" spans="1:23" x14ac:dyDescent="0.25">
      <c r="A444" s="93" t="s">
        <v>497</v>
      </c>
      <c r="B444" s="100" t="s">
        <v>466</v>
      </c>
      <c r="C444" s="93" t="s">
        <v>71</v>
      </c>
      <c r="D444" s="84">
        <f t="shared" ref="D444:W445" si="257">D258</f>
        <v>0</v>
      </c>
      <c r="E444" s="84">
        <f t="shared" si="257"/>
        <v>0</v>
      </c>
      <c r="F444" s="84">
        <f t="shared" si="257"/>
        <v>0</v>
      </c>
      <c r="G444" s="84">
        <f t="shared" si="257"/>
        <v>0</v>
      </c>
      <c r="H444" s="84">
        <f t="shared" si="257"/>
        <v>0</v>
      </c>
      <c r="I444" s="84">
        <f t="shared" si="257"/>
        <v>0</v>
      </c>
      <c r="J444" s="84">
        <f t="shared" si="257"/>
        <v>0</v>
      </c>
      <c r="K444" s="84">
        <f t="shared" si="257"/>
        <v>0</v>
      </c>
      <c r="L444" s="219">
        <f t="shared" si="257"/>
        <v>0</v>
      </c>
      <c r="M444" s="219"/>
      <c r="N444" s="84">
        <f t="shared" si="257"/>
        <v>0</v>
      </c>
      <c r="O444" s="84">
        <f t="shared" si="257"/>
        <v>0</v>
      </c>
      <c r="P444" s="84">
        <f t="shared" si="257"/>
        <v>0</v>
      </c>
      <c r="Q444" s="84">
        <f t="shared" si="257"/>
        <v>0</v>
      </c>
      <c r="R444" s="219">
        <f t="shared" si="257"/>
        <v>0</v>
      </c>
      <c r="S444" s="84">
        <f t="shared" si="257"/>
        <v>0</v>
      </c>
      <c r="T444" s="84">
        <f t="shared" si="257"/>
        <v>0</v>
      </c>
      <c r="U444" s="84">
        <f t="shared" si="257"/>
        <v>0</v>
      </c>
      <c r="V444" s="84">
        <f t="shared" si="257"/>
        <v>0</v>
      </c>
      <c r="W444" s="219">
        <f t="shared" si="257"/>
        <v>0</v>
      </c>
    </row>
    <row r="445" spans="1:23" x14ac:dyDescent="0.25">
      <c r="A445" s="93" t="s">
        <v>498</v>
      </c>
      <c r="B445" s="100" t="s">
        <v>499</v>
      </c>
      <c r="C445" s="93" t="s">
        <v>71</v>
      </c>
      <c r="D445" s="84">
        <f t="shared" si="257"/>
        <v>0</v>
      </c>
      <c r="E445" s="84">
        <f t="shared" si="257"/>
        <v>0</v>
      </c>
      <c r="F445" s="84">
        <f t="shared" si="257"/>
        <v>0</v>
      </c>
      <c r="G445" s="84">
        <f t="shared" si="257"/>
        <v>0</v>
      </c>
      <c r="H445" s="84">
        <f t="shared" si="257"/>
        <v>0</v>
      </c>
      <c r="I445" s="84">
        <f t="shared" si="257"/>
        <v>0</v>
      </c>
      <c r="J445" s="84">
        <f t="shared" si="257"/>
        <v>0</v>
      </c>
      <c r="K445" s="84">
        <f t="shared" si="257"/>
        <v>0</v>
      </c>
      <c r="L445" s="219">
        <f t="shared" si="257"/>
        <v>0</v>
      </c>
      <c r="M445" s="219"/>
      <c r="N445" s="84">
        <f t="shared" si="257"/>
        <v>0</v>
      </c>
      <c r="O445" s="84">
        <f t="shared" si="257"/>
        <v>0</v>
      </c>
      <c r="P445" s="84">
        <f t="shared" si="257"/>
        <v>0</v>
      </c>
      <c r="Q445" s="84">
        <f t="shared" si="257"/>
        <v>0</v>
      </c>
      <c r="R445" s="219">
        <f t="shared" si="257"/>
        <v>0</v>
      </c>
      <c r="S445" s="84">
        <f t="shared" si="257"/>
        <v>0</v>
      </c>
      <c r="T445" s="84">
        <f t="shared" si="257"/>
        <v>0</v>
      </c>
      <c r="U445" s="84">
        <f t="shared" si="257"/>
        <v>0</v>
      </c>
      <c r="V445" s="84">
        <f t="shared" si="257"/>
        <v>0</v>
      </c>
      <c r="W445" s="219">
        <f t="shared" si="257"/>
        <v>0</v>
      </c>
    </row>
    <row r="446" spans="1:23" ht="25.5" x14ac:dyDescent="0.25">
      <c r="A446" s="93" t="s">
        <v>500</v>
      </c>
      <c r="B446" s="100" t="s">
        <v>501</v>
      </c>
      <c r="C446" s="93" t="s">
        <v>71</v>
      </c>
      <c r="D446" s="85">
        <f>D447+D448+D449</f>
        <v>8.5399999999999991</v>
      </c>
      <c r="E446" s="85">
        <f t="shared" ref="E446:W446" si="258">E447+E448+E449</f>
        <v>27.35</v>
      </c>
      <c r="F446" s="85">
        <f t="shared" si="258"/>
        <v>11.07</v>
      </c>
      <c r="G446" s="85">
        <f t="shared" si="258"/>
        <v>23.875239999999998</v>
      </c>
      <c r="H446" s="85">
        <f t="shared" si="258"/>
        <v>22.47</v>
      </c>
      <c r="I446" s="85">
        <f t="shared" si="258"/>
        <v>0</v>
      </c>
      <c r="J446" s="85">
        <f t="shared" si="258"/>
        <v>0</v>
      </c>
      <c r="K446" s="85">
        <f t="shared" si="258"/>
        <v>0</v>
      </c>
      <c r="L446" s="221">
        <f t="shared" si="258"/>
        <v>26.61</v>
      </c>
      <c r="M446" s="221"/>
      <c r="N446" s="85">
        <f t="shared" si="258"/>
        <v>24.03</v>
      </c>
      <c r="O446" s="85">
        <f t="shared" si="258"/>
        <v>0</v>
      </c>
      <c r="P446" s="85">
        <f t="shared" si="258"/>
        <v>0</v>
      </c>
      <c r="Q446" s="85">
        <f t="shared" si="258"/>
        <v>0</v>
      </c>
      <c r="R446" s="221">
        <f t="shared" si="258"/>
        <v>23.54</v>
      </c>
      <c r="S446" s="85">
        <f t="shared" si="258"/>
        <v>25.71</v>
      </c>
      <c r="T446" s="85">
        <f t="shared" si="258"/>
        <v>0</v>
      </c>
      <c r="U446" s="85">
        <f t="shared" si="258"/>
        <v>0</v>
      </c>
      <c r="V446" s="85">
        <f t="shared" si="258"/>
        <v>0</v>
      </c>
      <c r="W446" s="221">
        <f t="shared" si="258"/>
        <v>20.770000000000003</v>
      </c>
    </row>
    <row r="447" spans="1:23" ht="51" x14ac:dyDescent="0.25">
      <c r="A447" s="93" t="s">
        <v>502</v>
      </c>
      <c r="B447" s="100" t="s">
        <v>503</v>
      </c>
      <c r="C447" s="93" t="s">
        <v>71</v>
      </c>
      <c r="D447" s="84">
        <f t="shared" ref="D447:W447" si="259">D303</f>
        <v>8.5399999999999991</v>
      </c>
      <c r="E447" s="84">
        <f t="shared" si="259"/>
        <v>8.5500000000000007</v>
      </c>
      <c r="F447" s="84">
        <f t="shared" si="259"/>
        <v>0</v>
      </c>
      <c r="G447" s="84">
        <f t="shared" si="259"/>
        <v>8.9682399999999998</v>
      </c>
      <c r="H447" s="84">
        <f t="shared" si="259"/>
        <v>0</v>
      </c>
      <c r="I447" s="84">
        <f t="shared" si="259"/>
        <v>0</v>
      </c>
      <c r="J447" s="84">
        <f t="shared" si="259"/>
        <v>0</v>
      </c>
      <c r="K447" s="84">
        <f t="shared" si="259"/>
        <v>0</v>
      </c>
      <c r="L447" s="219">
        <f t="shared" si="259"/>
        <v>8.9700000000000006</v>
      </c>
      <c r="M447" s="219"/>
      <c r="N447" s="84">
        <f t="shared" si="259"/>
        <v>0</v>
      </c>
      <c r="O447" s="84">
        <f t="shared" si="259"/>
        <v>0</v>
      </c>
      <c r="P447" s="84">
        <f t="shared" si="259"/>
        <v>0</v>
      </c>
      <c r="Q447" s="84">
        <f t="shared" si="259"/>
        <v>0</v>
      </c>
      <c r="R447" s="219">
        <f t="shared" si="259"/>
        <v>8.9700000000000006</v>
      </c>
      <c r="S447" s="84">
        <f t="shared" si="259"/>
        <v>0</v>
      </c>
      <c r="T447" s="84">
        <f t="shared" si="259"/>
        <v>0</v>
      </c>
      <c r="U447" s="84">
        <f t="shared" si="259"/>
        <v>0</v>
      </c>
      <c r="V447" s="84">
        <f t="shared" si="259"/>
        <v>0</v>
      </c>
      <c r="W447" s="219">
        <f t="shared" si="259"/>
        <v>8.9700000000000006</v>
      </c>
    </row>
    <row r="448" spans="1:23" x14ac:dyDescent="0.25">
      <c r="A448" s="93" t="s">
        <v>504</v>
      </c>
      <c r="B448" s="100" t="s">
        <v>505</v>
      </c>
      <c r="C448" s="93" t="s">
        <v>71</v>
      </c>
      <c r="D448" s="84">
        <f t="shared" ref="D448:W448" si="260">D302</f>
        <v>0</v>
      </c>
      <c r="E448" s="84">
        <f t="shared" si="260"/>
        <v>0</v>
      </c>
      <c r="F448" s="84">
        <f t="shared" si="260"/>
        <v>0</v>
      </c>
      <c r="G448" s="84">
        <f t="shared" si="260"/>
        <v>0</v>
      </c>
      <c r="H448" s="84">
        <f t="shared" si="260"/>
        <v>0</v>
      </c>
      <c r="I448" s="84">
        <f t="shared" si="260"/>
        <v>0</v>
      </c>
      <c r="J448" s="84">
        <f t="shared" si="260"/>
        <v>0</v>
      </c>
      <c r="K448" s="84">
        <f t="shared" si="260"/>
        <v>0</v>
      </c>
      <c r="L448" s="219">
        <f t="shared" si="260"/>
        <v>0</v>
      </c>
      <c r="M448" s="219"/>
      <c r="N448" s="84">
        <f t="shared" si="260"/>
        <v>0</v>
      </c>
      <c r="O448" s="84">
        <f t="shared" si="260"/>
        <v>0</v>
      </c>
      <c r="P448" s="84">
        <f t="shared" si="260"/>
        <v>0</v>
      </c>
      <c r="Q448" s="84">
        <f t="shared" si="260"/>
        <v>0</v>
      </c>
      <c r="R448" s="219">
        <f t="shared" si="260"/>
        <v>0</v>
      </c>
      <c r="S448" s="84">
        <f t="shared" si="260"/>
        <v>0</v>
      </c>
      <c r="T448" s="84">
        <f t="shared" si="260"/>
        <v>0</v>
      </c>
      <c r="U448" s="84">
        <f t="shared" si="260"/>
        <v>0</v>
      </c>
      <c r="V448" s="84">
        <f t="shared" si="260"/>
        <v>0</v>
      </c>
      <c r="W448" s="219">
        <f t="shared" si="260"/>
        <v>0</v>
      </c>
    </row>
    <row r="449" spans="1:23" x14ac:dyDescent="0.25">
      <c r="A449" s="93" t="s">
        <v>506</v>
      </c>
      <c r="B449" s="100" t="s">
        <v>507</v>
      </c>
      <c r="C449" s="93" t="s">
        <v>71</v>
      </c>
      <c r="D449" s="84">
        <f t="shared" ref="D449:W449" si="261">D338+D337+D309+D310+D311+D312</f>
        <v>0</v>
      </c>
      <c r="E449" s="84">
        <f t="shared" si="261"/>
        <v>18.8</v>
      </c>
      <c r="F449" s="84">
        <f t="shared" si="261"/>
        <v>11.07</v>
      </c>
      <c r="G449" s="84">
        <f t="shared" si="261"/>
        <v>14.907</v>
      </c>
      <c r="H449" s="84">
        <f t="shared" si="261"/>
        <v>22.47</v>
      </c>
      <c r="I449" s="84">
        <f t="shared" si="261"/>
        <v>0</v>
      </c>
      <c r="J449" s="84">
        <f t="shared" si="261"/>
        <v>0</v>
      </c>
      <c r="K449" s="84">
        <f t="shared" si="261"/>
        <v>0</v>
      </c>
      <c r="L449" s="219">
        <f t="shared" si="261"/>
        <v>17.64</v>
      </c>
      <c r="M449" s="219"/>
      <c r="N449" s="84">
        <f t="shared" si="261"/>
        <v>24.03</v>
      </c>
      <c r="O449" s="84">
        <f t="shared" si="261"/>
        <v>0</v>
      </c>
      <c r="P449" s="84">
        <f t="shared" si="261"/>
        <v>0</v>
      </c>
      <c r="Q449" s="84">
        <f t="shared" si="261"/>
        <v>0</v>
      </c>
      <c r="R449" s="219">
        <f t="shared" si="261"/>
        <v>14.57</v>
      </c>
      <c r="S449" s="84">
        <f t="shared" si="261"/>
        <v>25.71</v>
      </c>
      <c r="T449" s="84">
        <f t="shared" si="261"/>
        <v>0</v>
      </c>
      <c r="U449" s="84">
        <f t="shared" si="261"/>
        <v>0</v>
      </c>
      <c r="V449" s="84">
        <f t="shared" si="261"/>
        <v>0</v>
      </c>
      <c r="W449" s="219">
        <f t="shared" si="261"/>
        <v>11.8</v>
      </c>
    </row>
    <row r="450" spans="1:23" x14ac:dyDescent="0.25">
      <c r="A450" s="93" t="s">
        <v>508</v>
      </c>
      <c r="B450" s="100" t="s">
        <v>279</v>
      </c>
      <c r="C450" s="93" t="s">
        <v>71</v>
      </c>
      <c r="D450" s="84">
        <f t="shared" ref="D450:W450" si="262">D265+D273+D279+D286</f>
        <v>978.06</v>
      </c>
      <c r="E450" s="84">
        <f t="shared" si="262"/>
        <v>1011.1899999999999</v>
      </c>
      <c r="F450" s="84">
        <f t="shared" si="262"/>
        <v>1047.79</v>
      </c>
      <c r="G450" s="84">
        <f t="shared" si="262"/>
        <v>1048.1312600000001</v>
      </c>
      <c r="H450" s="84">
        <f t="shared" si="262"/>
        <v>2329.85752</v>
      </c>
      <c r="I450" s="84">
        <f t="shared" si="262"/>
        <v>0</v>
      </c>
      <c r="J450" s="84">
        <f t="shared" si="262"/>
        <v>0</v>
      </c>
      <c r="K450" s="84">
        <f t="shared" si="262"/>
        <v>0</v>
      </c>
      <c r="L450" s="219">
        <f t="shared" si="262"/>
        <v>1104.3324599999999</v>
      </c>
      <c r="M450" s="219"/>
      <c r="N450" s="84">
        <f t="shared" si="262"/>
        <v>2444.0771423399997</v>
      </c>
      <c r="O450" s="84">
        <f t="shared" si="262"/>
        <v>0</v>
      </c>
      <c r="P450" s="84">
        <f t="shared" si="262"/>
        <v>0</v>
      </c>
      <c r="Q450" s="84">
        <f t="shared" si="262"/>
        <v>0</v>
      </c>
      <c r="R450" s="219">
        <f t="shared" si="262"/>
        <v>1156.6892599999999</v>
      </c>
      <c r="S450" s="84">
        <f t="shared" si="262"/>
        <v>2563.9040293299795</v>
      </c>
      <c r="T450" s="84">
        <f t="shared" si="262"/>
        <v>0</v>
      </c>
      <c r="U450" s="84">
        <f t="shared" si="262"/>
        <v>0</v>
      </c>
      <c r="V450" s="84">
        <f t="shared" si="262"/>
        <v>0</v>
      </c>
      <c r="W450" s="219">
        <f t="shared" si="262"/>
        <v>1208.1147599999999</v>
      </c>
    </row>
    <row r="451" spans="1:23" x14ac:dyDescent="0.25">
      <c r="A451" s="93" t="s">
        <v>509</v>
      </c>
      <c r="B451" s="100" t="s">
        <v>510</v>
      </c>
      <c r="C451" s="93" t="s">
        <v>71</v>
      </c>
      <c r="D451" s="84">
        <f t="shared" ref="D451:W451" si="263">D316</f>
        <v>0</v>
      </c>
      <c r="E451" s="84">
        <f t="shared" si="263"/>
        <v>0</v>
      </c>
      <c r="F451" s="84">
        <f t="shared" si="263"/>
        <v>0</v>
      </c>
      <c r="G451" s="84">
        <f t="shared" si="263"/>
        <v>24.95</v>
      </c>
      <c r="H451" s="84">
        <f t="shared" si="263"/>
        <v>23.83</v>
      </c>
      <c r="I451" s="84">
        <f t="shared" si="263"/>
        <v>0</v>
      </c>
      <c r="J451" s="84">
        <f t="shared" si="263"/>
        <v>0</v>
      </c>
      <c r="K451" s="84">
        <f t="shared" si="263"/>
        <v>0</v>
      </c>
      <c r="L451" s="219">
        <f t="shared" si="263"/>
        <v>0</v>
      </c>
      <c r="M451" s="219"/>
      <c r="N451" s="84">
        <f t="shared" si="263"/>
        <v>0</v>
      </c>
      <c r="O451" s="84">
        <f t="shared" si="263"/>
        <v>0</v>
      </c>
      <c r="P451" s="84">
        <f t="shared" si="263"/>
        <v>0</v>
      </c>
      <c r="Q451" s="84">
        <f t="shared" si="263"/>
        <v>0</v>
      </c>
      <c r="R451" s="219">
        <f t="shared" si="263"/>
        <v>0</v>
      </c>
      <c r="S451" s="84">
        <f t="shared" si="263"/>
        <v>0</v>
      </c>
      <c r="T451" s="84">
        <f t="shared" si="263"/>
        <v>0</v>
      </c>
      <c r="U451" s="84">
        <f t="shared" si="263"/>
        <v>0</v>
      </c>
      <c r="V451" s="84">
        <f t="shared" si="263"/>
        <v>0</v>
      </c>
      <c r="W451" s="219">
        <f t="shared" si="263"/>
        <v>0</v>
      </c>
    </row>
    <row r="452" spans="1:23" ht="25.5" x14ac:dyDescent="0.25">
      <c r="A452" s="93" t="s">
        <v>511</v>
      </c>
      <c r="B452" s="100" t="s">
        <v>512</v>
      </c>
      <c r="C452" s="93" t="s">
        <v>71</v>
      </c>
      <c r="D452" s="84">
        <f t="shared" ref="D452:W452" si="264">D255</f>
        <v>38.5</v>
      </c>
      <c r="E452" s="84">
        <f t="shared" si="264"/>
        <v>148.29</v>
      </c>
      <c r="F452" s="84">
        <f t="shared" si="264"/>
        <v>148.29</v>
      </c>
      <c r="G452" s="84">
        <f t="shared" si="264"/>
        <v>144.56247999999999</v>
      </c>
      <c r="H452" s="84">
        <f t="shared" si="264"/>
        <v>148.29</v>
      </c>
      <c r="I452" s="84">
        <f t="shared" si="264"/>
        <v>0</v>
      </c>
      <c r="J452" s="84">
        <f t="shared" si="264"/>
        <v>0</v>
      </c>
      <c r="K452" s="84">
        <f t="shared" si="264"/>
        <v>0</v>
      </c>
      <c r="L452" s="219">
        <f t="shared" si="264"/>
        <v>139.34</v>
      </c>
      <c r="M452" s="219"/>
      <c r="N452" s="84">
        <f t="shared" si="264"/>
        <v>148.29</v>
      </c>
      <c r="O452" s="84">
        <f t="shared" si="264"/>
        <v>0</v>
      </c>
      <c r="P452" s="84">
        <f t="shared" si="264"/>
        <v>0</v>
      </c>
      <c r="Q452" s="84">
        <f t="shared" si="264"/>
        <v>0</v>
      </c>
      <c r="R452" s="219">
        <f t="shared" si="264"/>
        <v>139.34</v>
      </c>
      <c r="S452" s="84">
        <f t="shared" si="264"/>
        <v>148.29</v>
      </c>
      <c r="T452" s="84">
        <f t="shared" si="264"/>
        <v>0</v>
      </c>
      <c r="U452" s="84">
        <f t="shared" si="264"/>
        <v>0</v>
      </c>
      <c r="V452" s="84">
        <f t="shared" si="264"/>
        <v>0</v>
      </c>
      <c r="W452" s="219">
        <f t="shared" si="264"/>
        <v>106.81</v>
      </c>
    </row>
    <row r="453" spans="1:23" ht="25.5" x14ac:dyDescent="0.25">
      <c r="A453" s="93" t="s">
        <v>513</v>
      </c>
      <c r="B453" s="100" t="s">
        <v>514</v>
      </c>
      <c r="C453" s="93" t="s">
        <v>71</v>
      </c>
      <c r="D453" s="84">
        <f t="shared" ref="D453:W453" si="265">D317+D319+D320</f>
        <v>0</v>
      </c>
      <c r="E453" s="84">
        <f t="shared" si="265"/>
        <v>0</v>
      </c>
      <c r="F453" s="84">
        <f t="shared" si="265"/>
        <v>0</v>
      </c>
      <c r="G453" s="84">
        <f t="shared" si="265"/>
        <v>0</v>
      </c>
      <c r="H453" s="84">
        <f t="shared" si="265"/>
        <v>55.66</v>
      </c>
      <c r="I453" s="84">
        <f t="shared" si="265"/>
        <v>0</v>
      </c>
      <c r="J453" s="84">
        <f t="shared" si="265"/>
        <v>0</v>
      </c>
      <c r="K453" s="84">
        <f t="shared" si="265"/>
        <v>0</v>
      </c>
      <c r="L453" s="219">
        <f t="shared" si="265"/>
        <v>0</v>
      </c>
      <c r="M453" s="219"/>
      <c r="N453" s="84">
        <f t="shared" si="265"/>
        <v>0</v>
      </c>
      <c r="O453" s="84">
        <f t="shared" si="265"/>
        <v>0</v>
      </c>
      <c r="P453" s="84">
        <f t="shared" si="265"/>
        <v>0</v>
      </c>
      <c r="Q453" s="84">
        <f t="shared" si="265"/>
        <v>0</v>
      </c>
      <c r="R453" s="219">
        <f t="shared" si="265"/>
        <v>0</v>
      </c>
      <c r="S453" s="84">
        <f t="shared" si="265"/>
        <v>0</v>
      </c>
      <c r="T453" s="84">
        <f t="shared" si="265"/>
        <v>0</v>
      </c>
      <c r="U453" s="84">
        <f t="shared" si="265"/>
        <v>0</v>
      </c>
      <c r="V453" s="84">
        <f t="shared" si="265"/>
        <v>0</v>
      </c>
      <c r="W453" s="219">
        <f t="shared" si="265"/>
        <v>0</v>
      </c>
    </row>
    <row r="454" spans="1:23" x14ac:dyDescent="0.25">
      <c r="A454" s="91"/>
      <c r="B454" s="101" t="s">
        <v>515</v>
      </c>
      <c r="C454" s="91" t="s">
        <v>71</v>
      </c>
      <c r="D454" s="85">
        <f>D443+D444+D445+D446+D450+D451+D452+D453</f>
        <v>1025.0999999999999</v>
      </c>
      <c r="E454" s="85">
        <f t="shared" ref="E454:W454" si="266">E443+E444+E445+E446+E450+E451+E452+E453</f>
        <v>1186.83</v>
      </c>
      <c r="F454" s="85">
        <f t="shared" si="266"/>
        <v>1207.1499999999999</v>
      </c>
      <c r="G454" s="85">
        <f t="shared" si="266"/>
        <v>1241.5189800000003</v>
      </c>
      <c r="H454" s="85">
        <f t="shared" si="266"/>
        <v>2580.1075199999996</v>
      </c>
      <c r="I454" s="85">
        <f t="shared" si="266"/>
        <v>0</v>
      </c>
      <c r="J454" s="85">
        <f t="shared" si="266"/>
        <v>0</v>
      </c>
      <c r="K454" s="85">
        <f t="shared" si="266"/>
        <v>0</v>
      </c>
      <c r="L454" s="221">
        <f t="shared" si="266"/>
        <v>2734.6924600000002</v>
      </c>
      <c r="M454" s="221"/>
      <c r="N454" s="85">
        <f t="shared" si="266"/>
        <v>2616.3971423399998</v>
      </c>
      <c r="O454" s="85">
        <f t="shared" si="266"/>
        <v>0</v>
      </c>
      <c r="P454" s="85">
        <f t="shared" si="266"/>
        <v>0</v>
      </c>
      <c r="Q454" s="85">
        <f t="shared" si="266"/>
        <v>0</v>
      </c>
      <c r="R454" s="221">
        <f t="shared" si="266"/>
        <v>2993.7292600000001</v>
      </c>
      <c r="S454" s="85">
        <f t="shared" si="266"/>
        <v>2737.9040293299795</v>
      </c>
      <c r="T454" s="85">
        <f t="shared" si="266"/>
        <v>0</v>
      </c>
      <c r="U454" s="85">
        <f t="shared" si="266"/>
        <v>0</v>
      </c>
      <c r="V454" s="85">
        <f t="shared" si="266"/>
        <v>0</v>
      </c>
      <c r="W454" s="221">
        <f t="shared" si="266"/>
        <v>3082.3147599999998</v>
      </c>
    </row>
    <row r="455" spans="1:23" x14ac:dyDescent="0.25">
      <c r="A455" s="93" t="s">
        <v>516</v>
      </c>
      <c r="B455" s="100" t="s">
        <v>428</v>
      </c>
      <c r="C455" s="93" t="s">
        <v>71</v>
      </c>
      <c r="D455" s="84">
        <f>D336</f>
        <v>0</v>
      </c>
      <c r="E455" s="84">
        <f t="shared" ref="E455:G455" si="267">E336</f>
        <v>0</v>
      </c>
      <c r="F455" s="84">
        <f t="shared" si="267"/>
        <v>8.2200000000000006</v>
      </c>
      <c r="G455" s="84">
        <f t="shared" si="267"/>
        <v>0</v>
      </c>
      <c r="H455" s="84">
        <f>H336</f>
        <v>268.8</v>
      </c>
      <c r="I455" s="84">
        <f t="shared" ref="I455:W455" si="268">I336</f>
        <v>0</v>
      </c>
      <c r="J455" s="84">
        <f t="shared" si="268"/>
        <v>0</v>
      </c>
      <c r="K455" s="84">
        <f t="shared" si="268"/>
        <v>0</v>
      </c>
      <c r="L455" s="219">
        <f t="shared" si="268"/>
        <v>74.61</v>
      </c>
      <c r="M455" s="219"/>
      <c r="N455" s="84">
        <f t="shared" si="268"/>
        <v>185.33</v>
      </c>
      <c r="O455" s="84">
        <f t="shared" si="268"/>
        <v>0</v>
      </c>
      <c r="P455" s="84">
        <f t="shared" si="268"/>
        <v>0</v>
      </c>
      <c r="Q455" s="84">
        <f t="shared" si="268"/>
        <v>0</v>
      </c>
      <c r="R455" s="219">
        <f t="shared" si="268"/>
        <v>78.22</v>
      </c>
      <c r="S455" s="84">
        <f t="shared" si="268"/>
        <v>198.3</v>
      </c>
      <c r="T455" s="84">
        <f t="shared" si="268"/>
        <v>0</v>
      </c>
      <c r="U455" s="84">
        <f t="shared" si="268"/>
        <v>0</v>
      </c>
      <c r="V455" s="84">
        <f t="shared" si="268"/>
        <v>0</v>
      </c>
      <c r="W455" s="219">
        <f t="shared" si="268"/>
        <v>81.39</v>
      </c>
    </row>
    <row r="456" spans="1:23" ht="38.25" x14ac:dyDescent="0.25">
      <c r="A456" s="93" t="s">
        <v>517</v>
      </c>
      <c r="B456" s="100" t="s">
        <v>518</v>
      </c>
      <c r="C456" s="93" t="s">
        <v>71</v>
      </c>
      <c r="D456" s="84">
        <f t="shared" ref="D456:W456" si="269">D321-D326</f>
        <v>0</v>
      </c>
      <c r="E456" s="84">
        <f t="shared" si="269"/>
        <v>0</v>
      </c>
      <c r="F456" s="84">
        <f t="shared" si="269"/>
        <v>0</v>
      </c>
      <c r="G456" s="84">
        <f t="shared" si="269"/>
        <v>2176.86</v>
      </c>
      <c r="H456" s="84">
        <f t="shared" si="269"/>
        <v>6373.18</v>
      </c>
      <c r="I456" s="84">
        <f t="shared" si="269"/>
        <v>0</v>
      </c>
      <c r="J456" s="84">
        <f t="shared" si="269"/>
        <v>0</v>
      </c>
      <c r="K456" s="84">
        <f t="shared" si="269"/>
        <v>0</v>
      </c>
      <c r="L456" s="219">
        <f t="shared" si="269"/>
        <v>-945.88</v>
      </c>
      <c r="M456" s="219"/>
      <c r="N456" s="84">
        <f t="shared" si="269"/>
        <v>0</v>
      </c>
      <c r="O456" s="84">
        <f t="shared" si="269"/>
        <v>0</v>
      </c>
      <c r="P456" s="84">
        <f t="shared" si="269"/>
        <v>0</v>
      </c>
      <c r="Q456" s="84">
        <f t="shared" si="269"/>
        <v>0</v>
      </c>
      <c r="R456" s="219">
        <f t="shared" si="269"/>
        <v>0</v>
      </c>
      <c r="S456" s="84">
        <f t="shared" si="269"/>
        <v>0</v>
      </c>
      <c r="T456" s="84">
        <f t="shared" si="269"/>
        <v>0</v>
      </c>
      <c r="U456" s="84">
        <f t="shared" si="269"/>
        <v>0</v>
      </c>
      <c r="V456" s="84">
        <f t="shared" si="269"/>
        <v>0</v>
      </c>
      <c r="W456" s="219">
        <f t="shared" si="269"/>
        <v>0</v>
      </c>
    </row>
    <row r="457" spans="1:23" x14ac:dyDescent="0.25">
      <c r="A457" s="105" t="s">
        <v>490</v>
      </c>
      <c r="B457" s="106" t="s">
        <v>519</v>
      </c>
      <c r="C457" s="105" t="s">
        <v>71</v>
      </c>
      <c r="D457" s="87">
        <f>D454+D455+D456</f>
        <v>1025.0999999999999</v>
      </c>
      <c r="E457" s="87">
        <f t="shared" ref="E457:W457" si="270">E454+E455+E456</f>
        <v>1186.83</v>
      </c>
      <c r="F457" s="87">
        <f t="shared" si="270"/>
        <v>1215.3699999999999</v>
      </c>
      <c r="G457" s="87">
        <f t="shared" si="270"/>
        <v>3418.3789800000004</v>
      </c>
      <c r="H457" s="87">
        <f t="shared" si="270"/>
        <v>9222.0875200000009</v>
      </c>
      <c r="I457" s="87">
        <f t="shared" si="270"/>
        <v>0</v>
      </c>
      <c r="J457" s="87">
        <f t="shared" si="270"/>
        <v>0</v>
      </c>
      <c r="K457" s="87">
        <f t="shared" si="270"/>
        <v>0</v>
      </c>
      <c r="L457" s="222">
        <f t="shared" si="270"/>
        <v>1863.4224600000002</v>
      </c>
      <c r="M457" s="222"/>
      <c r="N457" s="87">
        <f t="shared" si="270"/>
        <v>2801.7271423399998</v>
      </c>
      <c r="O457" s="87">
        <f t="shared" si="270"/>
        <v>0</v>
      </c>
      <c r="P457" s="87">
        <f t="shared" si="270"/>
        <v>0</v>
      </c>
      <c r="Q457" s="87">
        <f t="shared" si="270"/>
        <v>0</v>
      </c>
      <c r="R457" s="222">
        <f t="shared" si="270"/>
        <v>3071.9492599999999</v>
      </c>
      <c r="S457" s="87">
        <f t="shared" si="270"/>
        <v>2936.2040293299797</v>
      </c>
      <c r="T457" s="87">
        <f t="shared" si="270"/>
        <v>0</v>
      </c>
      <c r="U457" s="87">
        <f t="shared" si="270"/>
        <v>0</v>
      </c>
      <c r="V457" s="87">
        <f t="shared" si="270"/>
        <v>0</v>
      </c>
      <c r="W457" s="222">
        <f t="shared" si="270"/>
        <v>3163.7047599999996</v>
      </c>
    </row>
    <row r="458" spans="1:23" x14ac:dyDescent="0.25">
      <c r="A458" s="68"/>
      <c r="B458" s="67"/>
      <c r="C458" s="68"/>
      <c r="D458" s="67"/>
      <c r="E458" s="68"/>
      <c r="F458" s="67"/>
      <c r="G458" s="67"/>
      <c r="H458" s="68"/>
      <c r="I458" s="68"/>
      <c r="J458" s="68"/>
      <c r="K458" s="67"/>
      <c r="L458" s="67"/>
      <c r="M458" s="67"/>
      <c r="N458" s="68"/>
      <c r="O458" s="68"/>
      <c r="P458" s="68"/>
      <c r="Q458" s="67"/>
      <c r="R458" s="67"/>
      <c r="S458" s="68"/>
      <c r="T458" s="68"/>
      <c r="U458" s="68"/>
      <c r="V458" s="67"/>
      <c r="W458" s="212"/>
    </row>
    <row r="459" spans="1:23" ht="15.75" customHeight="1" x14ac:dyDescent="0.25">
      <c r="A459" s="297" t="s">
        <v>588</v>
      </c>
      <c r="B459" s="298"/>
      <c r="C459" s="298"/>
      <c r="D459" s="298"/>
      <c r="E459" s="298"/>
      <c r="F459" s="298"/>
      <c r="G459" s="298"/>
      <c r="H459" s="254"/>
      <c r="I459" s="254"/>
      <c r="J459" s="254"/>
      <c r="K459" s="254"/>
      <c r="L459" s="254"/>
      <c r="M459" s="254"/>
      <c r="N459" s="254"/>
      <c r="O459" s="254"/>
      <c r="P459" s="254"/>
      <c r="Q459" s="254"/>
      <c r="R459" s="254"/>
      <c r="S459" s="254"/>
      <c r="T459" s="254"/>
      <c r="U459" s="254"/>
      <c r="V459" s="254"/>
      <c r="W459" s="254"/>
    </row>
    <row r="460" spans="1:23" ht="38.25" x14ac:dyDescent="0.25">
      <c r="A460" s="90"/>
      <c r="B460" s="91" t="s">
        <v>0</v>
      </c>
      <c r="C460" s="92" t="s">
        <v>1</v>
      </c>
      <c r="D460" s="4" t="s">
        <v>2</v>
      </c>
      <c r="E460" s="4" t="s">
        <v>3</v>
      </c>
      <c r="F460" s="5" t="s">
        <v>4</v>
      </c>
      <c r="G460" s="236" t="s">
        <v>587</v>
      </c>
      <c r="H460" s="4" t="s">
        <v>5</v>
      </c>
      <c r="I460" s="4" t="s">
        <v>6</v>
      </c>
      <c r="J460" s="4" t="s">
        <v>7</v>
      </c>
      <c r="K460" s="4" t="s">
        <v>8</v>
      </c>
      <c r="L460" s="4" t="s">
        <v>542</v>
      </c>
      <c r="M460" s="4"/>
      <c r="N460" s="4" t="s">
        <v>9</v>
      </c>
      <c r="O460" s="4" t="s">
        <v>10</v>
      </c>
      <c r="P460" s="4" t="s">
        <v>11</v>
      </c>
      <c r="Q460" s="4" t="s">
        <v>12</v>
      </c>
      <c r="R460" s="4" t="s">
        <v>543</v>
      </c>
      <c r="S460" s="4" t="s">
        <v>13</v>
      </c>
      <c r="T460" s="4" t="s">
        <v>14</v>
      </c>
      <c r="U460" s="4" t="s">
        <v>15</v>
      </c>
      <c r="V460" s="4" t="s">
        <v>16</v>
      </c>
      <c r="W460" s="4" t="s">
        <v>544</v>
      </c>
    </row>
    <row r="461" spans="1:23" x14ac:dyDescent="0.25">
      <c r="A461" s="93" t="s">
        <v>520</v>
      </c>
      <c r="B461" s="107" t="s">
        <v>521</v>
      </c>
      <c r="C461" s="93" t="s">
        <v>71</v>
      </c>
      <c r="D461" s="85">
        <f>D97</f>
        <v>3152.9300000000003</v>
      </c>
      <c r="E461" s="85">
        <f t="shared" ref="E461:W461" si="271">E97</f>
        <v>1784.01</v>
      </c>
      <c r="F461" s="85">
        <f t="shared" si="271"/>
        <v>3297.01</v>
      </c>
      <c r="G461" s="85">
        <f t="shared" si="271"/>
        <v>2866.9137920000003</v>
      </c>
      <c r="H461" s="85">
        <f t="shared" si="271"/>
        <v>3492.7338831999996</v>
      </c>
      <c r="I461" s="85">
        <f t="shared" ca="1" si="271"/>
        <v>3492.7338831999996</v>
      </c>
      <c r="J461" s="85">
        <f t="shared" ca="1" si="271"/>
        <v>3492.7338831999996</v>
      </c>
      <c r="K461" s="85">
        <f t="shared" ca="1" si="271"/>
        <v>3492.7338831999996</v>
      </c>
      <c r="L461" s="221">
        <f t="shared" si="271"/>
        <v>2769.609136</v>
      </c>
      <c r="M461" s="221"/>
      <c r="N461" s="85">
        <f t="shared" si="271"/>
        <v>3772.159048</v>
      </c>
      <c r="O461" s="85">
        <f t="shared" ca="1" si="271"/>
        <v>3492.7338831999996</v>
      </c>
      <c r="P461" s="85">
        <f t="shared" ca="1" si="271"/>
        <v>3492.7338831999996</v>
      </c>
      <c r="Q461" s="85">
        <f t="shared" ca="1" si="271"/>
        <v>3492.7338831999996</v>
      </c>
      <c r="R461" s="221">
        <f t="shared" si="271"/>
        <v>2849.6938720000003</v>
      </c>
      <c r="S461" s="85">
        <f t="shared" si="271"/>
        <v>4073.9358880000004</v>
      </c>
      <c r="T461" s="85">
        <f t="shared" ca="1" si="271"/>
        <v>3492.7338831999996</v>
      </c>
      <c r="U461" s="85">
        <f t="shared" ca="1" si="271"/>
        <v>3492.7338831999996</v>
      </c>
      <c r="V461" s="85">
        <f t="shared" ca="1" si="271"/>
        <v>3492.7338831999996</v>
      </c>
      <c r="W461" s="221">
        <f t="shared" si="271"/>
        <v>2998.8832000000002</v>
      </c>
    </row>
    <row r="462" spans="1:23" x14ac:dyDescent="0.25">
      <c r="A462" s="93" t="s">
        <v>516</v>
      </c>
      <c r="B462" s="107" t="s">
        <v>522</v>
      </c>
      <c r="C462" s="93" t="s">
        <v>71</v>
      </c>
      <c r="D462" s="85">
        <f>D213</f>
        <v>594.00394000000006</v>
      </c>
      <c r="E462" s="85">
        <f t="shared" ref="E462:W462" si="272">E213</f>
        <v>533.71691299999998</v>
      </c>
      <c r="F462" s="85">
        <f t="shared" si="272"/>
        <v>620.44471999999996</v>
      </c>
      <c r="G462" s="85">
        <f t="shared" si="272"/>
        <v>609.70366999999999</v>
      </c>
      <c r="H462" s="85">
        <f t="shared" si="272"/>
        <v>587.31964500000004</v>
      </c>
      <c r="I462" s="85">
        <f t="shared" si="272"/>
        <v>0</v>
      </c>
      <c r="J462" s="85">
        <f t="shared" si="272"/>
        <v>0</v>
      </c>
      <c r="K462" s="85">
        <f t="shared" si="272"/>
        <v>0</v>
      </c>
      <c r="L462" s="221">
        <f t="shared" si="272"/>
        <v>511.05967149999998</v>
      </c>
      <c r="M462" s="221"/>
      <c r="N462" s="85">
        <f t="shared" si="272"/>
        <v>640.17961700000001</v>
      </c>
      <c r="O462" s="85">
        <f t="shared" si="272"/>
        <v>0</v>
      </c>
      <c r="P462" s="85">
        <f t="shared" si="272"/>
        <v>0</v>
      </c>
      <c r="Q462" s="85">
        <f t="shared" si="272"/>
        <v>0</v>
      </c>
      <c r="R462" s="221">
        <f t="shared" si="272"/>
        <v>549.57266779999998</v>
      </c>
      <c r="S462" s="85">
        <f t="shared" si="272"/>
        <v>697.78971899999999</v>
      </c>
      <c r="T462" s="85">
        <f t="shared" si="272"/>
        <v>0</v>
      </c>
      <c r="U462" s="85">
        <f t="shared" si="272"/>
        <v>0</v>
      </c>
      <c r="V462" s="85">
        <f t="shared" si="272"/>
        <v>0</v>
      </c>
      <c r="W462" s="221">
        <f t="shared" si="272"/>
        <v>588.90150400000005</v>
      </c>
    </row>
    <row r="463" spans="1:23" x14ac:dyDescent="0.25">
      <c r="A463" s="93" t="s">
        <v>517</v>
      </c>
      <c r="B463" s="107" t="s">
        <v>523</v>
      </c>
      <c r="C463" s="93" t="s">
        <v>71</v>
      </c>
      <c r="D463" s="85">
        <f>D210</f>
        <v>0</v>
      </c>
      <c r="E463" s="85">
        <f t="shared" ref="E463:W463" si="273">E210</f>
        <v>0</v>
      </c>
      <c r="F463" s="85">
        <f t="shared" si="273"/>
        <v>0</v>
      </c>
      <c r="G463" s="85">
        <f t="shared" si="273"/>
        <v>0</v>
      </c>
      <c r="H463" s="85">
        <f t="shared" si="273"/>
        <v>0</v>
      </c>
      <c r="I463" s="85">
        <f t="shared" si="273"/>
        <v>0</v>
      </c>
      <c r="J463" s="85">
        <f t="shared" si="273"/>
        <v>0</v>
      </c>
      <c r="K463" s="85">
        <f t="shared" si="273"/>
        <v>0</v>
      </c>
      <c r="L463" s="221">
        <f t="shared" si="273"/>
        <v>0</v>
      </c>
      <c r="M463" s="221"/>
      <c r="N463" s="85">
        <f t="shared" si="273"/>
        <v>0</v>
      </c>
      <c r="O463" s="85">
        <f t="shared" si="273"/>
        <v>0</v>
      </c>
      <c r="P463" s="85">
        <f t="shared" si="273"/>
        <v>0</v>
      </c>
      <c r="Q463" s="85">
        <f t="shared" si="273"/>
        <v>0</v>
      </c>
      <c r="R463" s="221">
        <f t="shared" si="273"/>
        <v>0</v>
      </c>
      <c r="S463" s="85">
        <f t="shared" si="273"/>
        <v>0</v>
      </c>
      <c r="T463" s="85">
        <f t="shared" si="273"/>
        <v>0</v>
      </c>
      <c r="U463" s="85">
        <f t="shared" si="273"/>
        <v>0</v>
      </c>
      <c r="V463" s="85">
        <f t="shared" si="273"/>
        <v>0</v>
      </c>
      <c r="W463" s="221">
        <f t="shared" si="273"/>
        <v>0</v>
      </c>
    </row>
    <row r="464" spans="1:23" x14ac:dyDescent="0.25">
      <c r="A464" s="93" t="s">
        <v>490</v>
      </c>
      <c r="B464" s="107" t="s">
        <v>524</v>
      </c>
      <c r="C464" s="93" t="s">
        <v>71</v>
      </c>
      <c r="D464" s="85">
        <f>D247</f>
        <v>16.407699999999998</v>
      </c>
      <c r="E464" s="85">
        <f t="shared" ref="E464:W464" si="274">E247</f>
        <v>28.84</v>
      </c>
      <c r="F464" s="85">
        <f t="shared" si="274"/>
        <v>15.901679999999999</v>
      </c>
      <c r="G464" s="85">
        <f t="shared" si="274"/>
        <v>0</v>
      </c>
      <c r="H464" s="85">
        <f t="shared" si="274"/>
        <v>32.708379999999998</v>
      </c>
      <c r="I464" s="85">
        <f t="shared" si="274"/>
        <v>0</v>
      </c>
      <c r="J464" s="85">
        <f t="shared" si="274"/>
        <v>0</v>
      </c>
      <c r="K464" s="85">
        <f t="shared" si="274"/>
        <v>0</v>
      </c>
      <c r="L464" s="221">
        <f t="shared" si="274"/>
        <v>14.454320000000001</v>
      </c>
      <c r="M464" s="221"/>
      <c r="N464" s="85">
        <f t="shared" si="274"/>
        <v>35.002000000000002</v>
      </c>
      <c r="O464" s="85">
        <f t="shared" si="274"/>
        <v>0</v>
      </c>
      <c r="P464" s="85">
        <f t="shared" si="274"/>
        <v>0</v>
      </c>
      <c r="Q464" s="85">
        <f t="shared" si="274"/>
        <v>0</v>
      </c>
      <c r="R464" s="221">
        <f t="shared" si="274"/>
        <v>14.105600000000001</v>
      </c>
      <c r="S464" s="85">
        <f t="shared" si="274"/>
        <v>37.452999999999996</v>
      </c>
      <c r="T464" s="85">
        <f t="shared" si="274"/>
        <v>0</v>
      </c>
      <c r="U464" s="85">
        <f t="shared" si="274"/>
        <v>0</v>
      </c>
      <c r="V464" s="85">
        <f t="shared" si="274"/>
        <v>0</v>
      </c>
      <c r="W464" s="221">
        <f t="shared" si="274"/>
        <v>14.384720000000002</v>
      </c>
    </row>
    <row r="465" spans="1:23" x14ac:dyDescent="0.25">
      <c r="A465" s="93" t="s">
        <v>492</v>
      </c>
      <c r="B465" s="107" t="s">
        <v>525</v>
      </c>
      <c r="C465" s="93" t="s">
        <v>71</v>
      </c>
      <c r="D465" s="108"/>
      <c r="E465" s="108"/>
      <c r="F465" s="108"/>
      <c r="G465" s="108"/>
      <c r="H465" s="108"/>
      <c r="I465" s="108"/>
      <c r="J465" s="108"/>
      <c r="K465" s="108"/>
      <c r="L465" s="223"/>
      <c r="M465" s="223"/>
      <c r="N465" s="108"/>
      <c r="O465" s="108"/>
      <c r="P465" s="108"/>
      <c r="Q465" s="108"/>
      <c r="R465" s="223"/>
      <c r="S465" s="108"/>
      <c r="T465" s="108"/>
      <c r="U465" s="108"/>
      <c r="V465" s="215"/>
      <c r="W465" s="224"/>
    </row>
    <row r="466" spans="1:23" x14ac:dyDescent="0.25">
      <c r="A466" s="105" t="s">
        <v>459</v>
      </c>
      <c r="B466" s="109" t="s">
        <v>515</v>
      </c>
      <c r="C466" s="105" t="s">
        <v>71</v>
      </c>
      <c r="D466" s="87">
        <f>D461+D462+D463+D464+D465</f>
        <v>3763.3416400000006</v>
      </c>
      <c r="E466" s="87">
        <f t="shared" ref="E466:W466" si="275">E461+E462+E463+E464+E465</f>
        <v>2346.5669130000001</v>
      </c>
      <c r="F466" s="87">
        <f t="shared" si="275"/>
        <v>3933.3564000000001</v>
      </c>
      <c r="G466" s="87">
        <f t="shared" si="275"/>
        <v>3476.6174620000002</v>
      </c>
      <c r="H466" s="87">
        <f t="shared" si="275"/>
        <v>4112.7619081999992</v>
      </c>
      <c r="I466" s="87">
        <f t="shared" ca="1" si="275"/>
        <v>4112.7619081999992</v>
      </c>
      <c r="J466" s="87">
        <f t="shared" ca="1" si="275"/>
        <v>4112.7619081999992</v>
      </c>
      <c r="K466" s="87">
        <f t="shared" ca="1" si="275"/>
        <v>4112.7619081999992</v>
      </c>
      <c r="L466" s="222">
        <f t="shared" si="275"/>
        <v>3295.1231275</v>
      </c>
      <c r="M466" s="222"/>
      <c r="N466" s="87">
        <f t="shared" si="275"/>
        <v>4447.3406650000006</v>
      </c>
      <c r="O466" s="87">
        <f t="shared" ca="1" si="275"/>
        <v>4112.7619081999992</v>
      </c>
      <c r="P466" s="87">
        <f t="shared" ca="1" si="275"/>
        <v>4112.7619081999992</v>
      </c>
      <c r="Q466" s="87">
        <f t="shared" ca="1" si="275"/>
        <v>4112.7619081999992</v>
      </c>
      <c r="R466" s="222">
        <f t="shared" si="275"/>
        <v>3413.3721398000002</v>
      </c>
      <c r="S466" s="87">
        <f t="shared" si="275"/>
        <v>4809.1786070000007</v>
      </c>
      <c r="T466" s="87">
        <f t="shared" ca="1" si="275"/>
        <v>4112.7619081999992</v>
      </c>
      <c r="U466" s="87">
        <f t="shared" ca="1" si="275"/>
        <v>4112.7619081999992</v>
      </c>
      <c r="V466" s="87">
        <f t="shared" ca="1" si="275"/>
        <v>4112.7619081999992</v>
      </c>
      <c r="W466" s="222">
        <f t="shared" si="275"/>
        <v>3602.1694240000002</v>
      </c>
    </row>
    <row r="467" spans="1:23" x14ac:dyDescent="0.25">
      <c r="A467" s="68"/>
      <c r="B467" s="67"/>
      <c r="C467" s="68"/>
      <c r="D467" s="67"/>
      <c r="E467" s="68"/>
      <c r="F467" s="67"/>
      <c r="G467" s="67"/>
      <c r="H467" s="68"/>
      <c r="I467" s="68"/>
      <c r="J467" s="68"/>
      <c r="K467" s="67"/>
      <c r="L467" s="67"/>
      <c r="M467" s="67"/>
      <c r="N467" s="68"/>
      <c r="O467" s="68"/>
      <c r="P467" s="68"/>
      <c r="Q467" s="67"/>
      <c r="R467" s="67"/>
      <c r="S467" s="68"/>
      <c r="T467" s="68"/>
      <c r="U467" s="68"/>
      <c r="V467" s="67"/>
      <c r="W467" s="212"/>
    </row>
    <row r="468" spans="1:23" ht="15.75" x14ac:dyDescent="0.25">
      <c r="A468" s="288" t="s">
        <v>526</v>
      </c>
      <c r="B468" s="289"/>
      <c r="C468" s="289"/>
      <c r="D468" s="289"/>
      <c r="E468" s="289"/>
      <c r="F468" s="289"/>
      <c r="G468" s="289"/>
      <c r="H468" s="277"/>
      <c r="I468" s="277"/>
      <c r="J468" s="277"/>
      <c r="K468" s="277"/>
      <c r="L468" s="277"/>
      <c r="M468" s="277"/>
      <c r="N468" s="277"/>
      <c r="O468" s="277"/>
      <c r="P468" s="277"/>
      <c r="Q468" s="277"/>
      <c r="R468" s="277"/>
      <c r="S468" s="277"/>
      <c r="T468" s="277"/>
      <c r="U468" s="277"/>
      <c r="V468" s="277"/>
      <c r="W468" s="277"/>
    </row>
    <row r="469" spans="1:23" ht="38.25" x14ac:dyDescent="0.25">
      <c r="A469" s="49"/>
      <c r="B469" s="52" t="s">
        <v>0</v>
      </c>
      <c r="C469" s="3" t="s">
        <v>1</v>
      </c>
      <c r="D469" s="4" t="s">
        <v>2</v>
      </c>
      <c r="E469" s="4" t="s">
        <v>3</v>
      </c>
      <c r="F469" s="5" t="s">
        <v>4</v>
      </c>
      <c r="G469" s="236" t="s">
        <v>587</v>
      </c>
      <c r="H469" s="4" t="s">
        <v>5</v>
      </c>
      <c r="I469" s="4" t="s">
        <v>6</v>
      </c>
      <c r="J469" s="4" t="s">
        <v>7</v>
      </c>
      <c r="K469" s="4" t="s">
        <v>8</v>
      </c>
      <c r="L469" s="4" t="s">
        <v>542</v>
      </c>
      <c r="M469" s="4"/>
      <c r="N469" s="4" t="s">
        <v>9</v>
      </c>
      <c r="O469" s="4" t="s">
        <v>10</v>
      </c>
      <c r="P469" s="4" t="s">
        <v>11</v>
      </c>
      <c r="Q469" s="4" t="s">
        <v>12</v>
      </c>
      <c r="R469" s="4" t="s">
        <v>543</v>
      </c>
      <c r="S469" s="4" t="s">
        <v>13</v>
      </c>
      <c r="T469" s="4" t="s">
        <v>14</v>
      </c>
      <c r="U469" s="4" t="s">
        <v>15</v>
      </c>
      <c r="V469" s="4" t="s">
        <v>16</v>
      </c>
      <c r="W469" s="4" t="s">
        <v>544</v>
      </c>
    </row>
    <row r="470" spans="1:23" x14ac:dyDescent="0.25">
      <c r="A470" s="110" t="s">
        <v>520</v>
      </c>
      <c r="B470" s="111" t="s">
        <v>527</v>
      </c>
      <c r="C470" s="110" t="s">
        <v>71</v>
      </c>
      <c r="D470" s="112">
        <f>D439</f>
        <v>4355.3500000000004</v>
      </c>
      <c r="E470" s="112">
        <f t="shared" ref="E470:W470" si="276">E439</f>
        <v>3735.6499999999996</v>
      </c>
      <c r="F470" s="112">
        <f t="shared" si="276"/>
        <v>4286.7199999999993</v>
      </c>
      <c r="G470" s="112">
        <f t="shared" si="276"/>
        <v>4016.5974700000002</v>
      </c>
      <c r="H470" s="112">
        <f t="shared" si="276"/>
        <v>8908.5822400000015</v>
      </c>
      <c r="I470" s="112">
        <f t="shared" si="276"/>
        <v>305.02999999999997</v>
      </c>
      <c r="J470" s="112">
        <f t="shared" si="276"/>
        <v>305.02999999999997</v>
      </c>
      <c r="K470" s="112">
        <f t="shared" si="276"/>
        <v>305.02999999999997</v>
      </c>
      <c r="L470" s="220">
        <f t="shared" si="276"/>
        <v>4300.3399999999992</v>
      </c>
      <c r="M470" s="220"/>
      <c r="N470" s="112">
        <f t="shared" si="276"/>
        <v>9347.3537023200006</v>
      </c>
      <c r="O470" s="112">
        <f t="shared" si="276"/>
        <v>305.02999999999997</v>
      </c>
      <c r="P470" s="112">
        <f t="shared" si="276"/>
        <v>305.02999999999997</v>
      </c>
      <c r="Q470" s="112">
        <f t="shared" si="276"/>
        <v>418.85964503551997</v>
      </c>
      <c r="R470" s="220">
        <f t="shared" si="276"/>
        <v>4489.8099999999995</v>
      </c>
      <c r="S470" s="112">
        <f t="shared" si="276"/>
        <v>9808.8279200077595</v>
      </c>
      <c r="T470" s="112">
        <f t="shared" si="276"/>
        <v>305.02999999999997</v>
      </c>
      <c r="U470" s="112">
        <f t="shared" si="276"/>
        <v>305.02999999999997</v>
      </c>
      <c r="V470" s="112">
        <f t="shared" si="276"/>
        <v>305.02999999999997</v>
      </c>
      <c r="W470" s="220">
        <f t="shared" si="276"/>
        <v>4675.82</v>
      </c>
    </row>
    <row r="471" spans="1:23" x14ac:dyDescent="0.25">
      <c r="A471" s="110" t="s">
        <v>516</v>
      </c>
      <c r="B471" s="111" t="s">
        <v>528</v>
      </c>
      <c r="C471" s="110" t="s">
        <v>71</v>
      </c>
      <c r="D471" s="112">
        <f>D457</f>
        <v>1025.0999999999999</v>
      </c>
      <c r="E471" s="112">
        <f t="shared" ref="E471:W471" si="277">E457</f>
        <v>1186.83</v>
      </c>
      <c r="F471" s="112">
        <f t="shared" si="277"/>
        <v>1215.3699999999999</v>
      </c>
      <c r="G471" s="112">
        <f t="shared" si="277"/>
        <v>3418.3789800000004</v>
      </c>
      <c r="H471" s="112">
        <f t="shared" si="277"/>
        <v>9222.0875200000009</v>
      </c>
      <c r="I471" s="112">
        <f t="shared" si="277"/>
        <v>0</v>
      </c>
      <c r="J471" s="112">
        <f t="shared" si="277"/>
        <v>0</v>
      </c>
      <c r="K471" s="112">
        <f t="shared" si="277"/>
        <v>0</v>
      </c>
      <c r="L471" s="220">
        <f t="shared" si="277"/>
        <v>1863.4224600000002</v>
      </c>
      <c r="M471" s="220"/>
      <c r="N471" s="112">
        <f t="shared" si="277"/>
        <v>2801.7271423399998</v>
      </c>
      <c r="O471" s="112">
        <f t="shared" si="277"/>
        <v>0</v>
      </c>
      <c r="P471" s="112">
        <f t="shared" si="277"/>
        <v>0</v>
      </c>
      <c r="Q471" s="112">
        <f t="shared" si="277"/>
        <v>0</v>
      </c>
      <c r="R471" s="220">
        <f t="shared" si="277"/>
        <v>3071.9492599999999</v>
      </c>
      <c r="S471" s="112">
        <f t="shared" si="277"/>
        <v>2936.2040293299797</v>
      </c>
      <c r="T471" s="112">
        <f t="shared" si="277"/>
        <v>0</v>
      </c>
      <c r="U471" s="112">
        <f t="shared" si="277"/>
        <v>0</v>
      </c>
      <c r="V471" s="112">
        <f t="shared" si="277"/>
        <v>0</v>
      </c>
      <c r="W471" s="220">
        <f t="shared" si="277"/>
        <v>3163.7047599999996</v>
      </c>
    </row>
    <row r="472" spans="1:23" ht="25.5" x14ac:dyDescent="0.25">
      <c r="A472" s="110" t="s">
        <v>517</v>
      </c>
      <c r="B472" s="111" t="s">
        <v>529</v>
      </c>
      <c r="C472" s="110" t="s">
        <v>71</v>
      </c>
      <c r="D472" s="112">
        <f>D466</f>
        <v>3763.3416400000006</v>
      </c>
      <c r="E472" s="112">
        <f t="shared" ref="E472:W472" si="278">E466</f>
        <v>2346.5669130000001</v>
      </c>
      <c r="F472" s="112">
        <f t="shared" si="278"/>
        <v>3933.3564000000001</v>
      </c>
      <c r="G472" s="112">
        <f t="shared" si="278"/>
        <v>3476.6174620000002</v>
      </c>
      <c r="H472" s="112">
        <f t="shared" si="278"/>
        <v>4112.7619081999992</v>
      </c>
      <c r="I472" s="112">
        <f t="shared" ca="1" si="278"/>
        <v>4112.7619081999992</v>
      </c>
      <c r="J472" s="112">
        <f t="shared" ca="1" si="278"/>
        <v>4112.7619081999992</v>
      </c>
      <c r="K472" s="112">
        <f t="shared" ca="1" si="278"/>
        <v>4112.7619081999992</v>
      </c>
      <c r="L472" s="220">
        <f t="shared" si="278"/>
        <v>3295.1231275</v>
      </c>
      <c r="M472" s="220"/>
      <c r="N472" s="112">
        <f t="shared" si="278"/>
        <v>4447.3406650000006</v>
      </c>
      <c r="O472" s="112">
        <f t="shared" ca="1" si="278"/>
        <v>4112.7619081999992</v>
      </c>
      <c r="P472" s="112">
        <f t="shared" ca="1" si="278"/>
        <v>4112.7619081999992</v>
      </c>
      <c r="Q472" s="112">
        <f t="shared" ca="1" si="278"/>
        <v>4112.7619081999992</v>
      </c>
      <c r="R472" s="220">
        <f t="shared" si="278"/>
        <v>3413.3721398000002</v>
      </c>
      <c r="S472" s="112">
        <f t="shared" si="278"/>
        <v>4809.1786070000007</v>
      </c>
      <c r="T472" s="112">
        <f t="shared" ca="1" si="278"/>
        <v>4112.7619081999992</v>
      </c>
      <c r="U472" s="112">
        <f t="shared" ca="1" si="278"/>
        <v>4112.7619081999992</v>
      </c>
      <c r="V472" s="112">
        <f t="shared" ca="1" si="278"/>
        <v>4112.7619081999992</v>
      </c>
      <c r="W472" s="220">
        <f t="shared" si="278"/>
        <v>3602.1694240000002</v>
      </c>
    </row>
    <row r="473" spans="1:23" x14ac:dyDescent="0.25">
      <c r="A473" s="110" t="s">
        <v>490</v>
      </c>
      <c r="B473" s="111" t="s">
        <v>530</v>
      </c>
      <c r="C473" s="110" t="s">
        <v>71</v>
      </c>
      <c r="D473" s="112">
        <f>D330+D331+D332+D333</f>
        <v>30.82</v>
      </c>
      <c r="E473" s="112">
        <f t="shared" ref="E473:W474" si="279">E330+E331+E332+E333</f>
        <v>26.53</v>
      </c>
      <c r="F473" s="112">
        <f t="shared" si="279"/>
        <v>32.880000000000003</v>
      </c>
      <c r="G473" s="112">
        <f t="shared" si="279"/>
        <v>3.2329500000000002</v>
      </c>
      <c r="H473" s="112">
        <f t="shared" si="279"/>
        <v>1052.74</v>
      </c>
      <c r="I473" s="112">
        <f t="shared" si="279"/>
        <v>57.669999999999959</v>
      </c>
      <c r="J473" s="112">
        <f t="shared" si="279"/>
        <v>57.669999999999959</v>
      </c>
      <c r="K473" s="112">
        <f t="shared" si="279"/>
        <v>57.669999999999959</v>
      </c>
      <c r="L473" s="220">
        <f t="shared" si="279"/>
        <v>298.43</v>
      </c>
      <c r="M473" s="220"/>
      <c r="N473" s="112">
        <f t="shared" si="279"/>
        <v>717.28000000000009</v>
      </c>
      <c r="O473" s="112">
        <f t="shared" si="279"/>
        <v>57.669999999999959</v>
      </c>
      <c r="P473" s="112">
        <f t="shared" si="279"/>
        <v>57.669999999999959</v>
      </c>
      <c r="Q473" s="112">
        <f t="shared" si="279"/>
        <v>57.669999999999959</v>
      </c>
      <c r="R473" s="220">
        <f t="shared" si="279"/>
        <v>312.89999999999998</v>
      </c>
      <c r="S473" s="112">
        <f t="shared" si="279"/>
        <v>767.49</v>
      </c>
      <c r="T473" s="112">
        <f t="shared" si="279"/>
        <v>0</v>
      </c>
      <c r="U473" s="112">
        <f t="shared" si="279"/>
        <v>0</v>
      </c>
      <c r="V473" s="112">
        <f t="shared" si="279"/>
        <v>0</v>
      </c>
      <c r="W473" s="220">
        <f t="shared" si="279"/>
        <v>325.58</v>
      </c>
    </row>
    <row r="474" spans="1:23" ht="38.25" x14ac:dyDescent="0.25">
      <c r="A474" s="110" t="s">
        <v>492</v>
      </c>
      <c r="B474" s="111" t="s">
        <v>531</v>
      </c>
      <c r="C474" s="110" t="s">
        <v>71</v>
      </c>
      <c r="D474" s="112">
        <f>D331+D332+D333+D334</f>
        <v>30.82</v>
      </c>
      <c r="E474" s="112">
        <f t="shared" si="279"/>
        <v>41.53</v>
      </c>
      <c r="F474" s="112">
        <f>F331+F332+F333+F334</f>
        <v>32.880000000000003</v>
      </c>
      <c r="G474" s="112">
        <f>G331+G332+G333+G334</f>
        <v>3.2329500000000002</v>
      </c>
      <c r="H474" s="112">
        <f t="shared" si="279"/>
        <v>1067.74</v>
      </c>
      <c r="I474" s="112">
        <f t="shared" si="279"/>
        <v>57.669999999999959</v>
      </c>
      <c r="J474" s="112">
        <f t="shared" si="279"/>
        <v>57.669999999999959</v>
      </c>
      <c r="K474" s="112">
        <f t="shared" si="279"/>
        <v>57.669999999999959</v>
      </c>
      <c r="L474" s="220">
        <f t="shared" si="279"/>
        <v>298.43</v>
      </c>
      <c r="M474" s="220"/>
      <c r="N474" s="112">
        <f t="shared" si="279"/>
        <v>717.28000000000009</v>
      </c>
      <c r="O474" s="112">
        <f t="shared" si="279"/>
        <v>57.669999999999959</v>
      </c>
      <c r="P474" s="112">
        <f t="shared" si="279"/>
        <v>57.669999999999959</v>
      </c>
      <c r="Q474" s="112">
        <f t="shared" si="279"/>
        <v>57.669999999999959</v>
      </c>
      <c r="R474" s="220">
        <f t="shared" si="279"/>
        <v>312.89999999999998</v>
      </c>
      <c r="S474" s="112">
        <f t="shared" si="279"/>
        <v>767.49</v>
      </c>
      <c r="T474" s="112">
        <f t="shared" si="279"/>
        <v>0</v>
      </c>
      <c r="U474" s="112">
        <f t="shared" si="279"/>
        <v>0</v>
      </c>
      <c r="V474" s="112">
        <f t="shared" si="279"/>
        <v>0</v>
      </c>
      <c r="W474" s="220">
        <f t="shared" si="279"/>
        <v>325.58</v>
      </c>
    </row>
    <row r="475" spans="1:23" ht="38.25" x14ac:dyDescent="0.25">
      <c r="A475" s="110" t="s">
        <v>459</v>
      </c>
      <c r="B475" s="111" t="s">
        <v>532</v>
      </c>
      <c r="C475" s="110" t="s">
        <v>71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220">
        <v>0</v>
      </c>
      <c r="M475" s="220"/>
      <c r="N475" s="112">
        <v>0</v>
      </c>
      <c r="O475" s="112">
        <v>0</v>
      </c>
      <c r="P475" s="112">
        <v>0</v>
      </c>
      <c r="Q475" s="112">
        <v>0</v>
      </c>
      <c r="R475" s="220">
        <v>0</v>
      </c>
      <c r="S475" s="112">
        <v>0</v>
      </c>
      <c r="T475" s="112">
        <v>0</v>
      </c>
      <c r="U475" s="112">
        <v>0</v>
      </c>
      <c r="V475" s="112">
        <v>0</v>
      </c>
      <c r="W475" s="220">
        <v>0</v>
      </c>
    </row>
    <row r="476" spans="1:23" ht="38.25" x14ac:dyDescent="0.25">
      <c r="A476" s="110" t="s">
        <v>461</v>
      </c>
      <c r="B476" s="111" t="s">
        <v>533</v>
      </c>
      <c r="C476" s="110" t="s">
        <v>71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220">
        <v>0</v>
      </c>
      <c r="M476" s="220"/>
      <c r="N476" s="112">
        <v>0</v>
      </c>
      <c r="O476" s="112">
        <v>0</v>
      </c>
      <c r="P476" s="112">
        <v>0</v>
      </c>
      <c r="Q476" s="112">
        <v>0</v>
      </c>
      <c r="R476" s="220">
        <v>0</v>
      </c>
      <c r="S476" s="112">
        <v>0</v>
      </c>
      <c r="T476" s="112">
        <v>0</v>
      </c>
      <c r="U476" s="112">
        <v>0</v>
      </c>
      <c r="V476" s="112">
        <v>0</v>
      </c>
      <c r="W476" s="220">
        <v>0</v>
      </c>
    </row>
    <row r="477" spans="1:23" ht="25.5" x14ac:dyDescent="0.25">
      <c r="A477" s="110" t="s">
        <v>463</v>
      </c>
      <c r="B477" s="111" t="s">
        <v>534</v>
      </c>
      <c r="C477" s="110" t="s">
        <v>71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220">
        <v>0</v>
      </c>
      <c r="M477" s="220"/>
      <c r="N477" s="112">
        <v>0</v>
      </c>
      <c r="O477" s="112">
        <v>0</v>
      </c>
      <c r="P477" s="112">
        <v>0</v>
      </c>
      <c r="Q477" s="112">
        <v>0</v>
      </c>
      <c r="R477" s="220">
        <v>0</v>
      </c>
      <c r="S477" s="112">
        <v>0</v>
      </c>
      <c r="T477" s="112">
        <v>0</v>
      </c>
      <c r="U477" s="112">
        <v>0</v>
      </c>
      <c r="V477" s="112">
        <v>0</v>
      </c>
      <c r="W477" s="220">
        <v>0</v>
      </c>
    </row>
    <row r="478" spans="1:23" ht="102" x14ac:dyDescent="0.25">
      <c r="A478" s="110" t="s">
        <v>465</v>
      </c>
      <c r="B478" s="111" t="s">
        <v>535</v>
      </c>
      <c r="C478" s="110" t="s">
        <v>71</v>
      </c>
      <c r="D478" s="112">
        <v>0</v>
      </c>
      <c r="E478" s="112">
        <v>0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220">
        <v>0</v>
      </c>
      <c r="M478" s="220"/>
      <c r="N478" s="112">
        <v>0</v>
      </c>
      <c r="O478" s="112">
        <v>0</v>
      </c>
      <c r="P478" s="112">
        <v>0</v>
      </c>
      <c r="Q478" s="112">
        <v>0</v>
      </c>
      <c r="R478" s="220">
        <v>0</v>
      </c>
      <c r="S478" s="112">
        <v>0</v>
      </c>
      <c r="T478" s="112">
        <v>0</v>
      </c>
      <c r="U478" s="112">
        <v>0</v>
      </c>
      <c r="V478" s="112">
        <v>0</v>
      </c>
      <c r="W478" s="220">
        <v>0</v>
      </c>
    </row>
    <row r="479" spans="1:23" x14ac:dyDescent="0.25">
      <c r="A479" s="2" t="s">
        <v>467</v>
      </c>
      <c r="B479" s="30" t="s">
        <v>536</v>
      </c>
      <c r="C479" s="2" t="s">
        <v>71</v>
      </c>
      <c r="D479" s="113">
        <f>D470+D471+D472+D473+D474+D475+D476+D477+D478</f>
        <v>9205.4316400000007</v>
      </c>
      <c r="E479" s="113">
        <f t="shared" ref="E479:W479" si="280">E470+E471+E472+E473+E474+E475+E476+E477+E478</f>
        <v>7337.1069129999996</v>
      </c>
      <c r="F479" s="113">
        <f>F470+F471+F472+F473+F474+F475+F476+F477+F478</f>
        <v>9501.2063999999973</v>
      </c>
      <c r="G479" s="113">
        <f>G470+G471+G472+G473+G474+G475+G476+G477+G478</f>
        <v>10918.059812</v>
      </c>
      <c r="H479" s="113">
        <f t="shared" si="280"/>
        <v>24363.911668200006</v>
      </c>
      <c r="I479" s="113">
        <f t="shared" ca="1" si="280"/>
        <v>24363.911668200006</v>
      </c>
      <c r="J479" s="113">
        <f t="shared" ca="1" si="280"/>
        <v>24363.911668200006</v>
      </c>
      <c r="K479" s="113">
        <f t="shared" ca="1" si="280"/>
        <v>24363.911668200006</v>
      </c>
      <c r="L479" s="225">
        <f t="shared" si="280"/>
        <v>10055.745587500001</v>
      </c>
      <c r="M479" s="225"/>
      <c r="N479" s="113">
        <f t="shared" si="280"/>
        <v>18030.98150966</v>
      </c>
      <c r="O479" s="113">
        <f t="shared" ca="1" si="280"/>
        <v>24363.911668200006</v>
      </c>
      <c r="P479" s="113">
        <f t="shared" ca="1" si="280"/>
        <v>24363.911668200006</v>
      </c>
      <c r="Q479" s="113">
        <f t="shared" ca="1" si="280"/>
        <v>24363.911668200006</v>
      </c>
      <c r="R479" s="225">
        <f t="shared" si="280"/>
        <v>11600.931399799998</v>
      </c>
      <c r="S479" s="113">
        <f t="shared" si="280"/>
        <v>19089.190556337744</v>
      </c>
      <c r="T479" s="113">
        <f t="shared" ca="1" si="280"/>
        <v>24363.911668200006</v>
      </c>
      <c r="U479" s="113">
        <f t="shared" ca="1" si="280"/>
        <v>24363.911668200006</v>
      </c>
      <c r="V479" s="113">
        <f t="shared" ca="1" si="280"/>
        <v>24363.911668200006</v>
      </c>
      <c r="W479" s="225">
        <f t="shared" si="280"/>
        <v>12092.854184</v>
      </c>
    </row>
    <row r="480" spans="1:23" x14ac:dyDescent="0.25">
      <c r="A480" s="110" t="s">
        <v>480</v>
      </c>
      <c r="B480" s="111" t="s">
        <v>537</v>
      </c>
      <c r="C480" s="110" t="s">
        <v>71</v>
      </c>
      <c r="D480" s="112"/>
      <c r="E480" s="112"/>
      <c r="F480" s="112"/>
      <c r="G480" s="112"/>
      <c r="H480" s="112"/>
      <c r="I480" s="112"/>
      <c r="J480" s="112"/>
      <c r="K480" s="112"/>
      <c r="L480" s="220"/>
      <c r="M480" s="220"/>
      <c r="N480" s="112"/>
      <c r="O480" s="112"/>
      <c r="P480" s="112"/>
      <c r="Q480" s="112"/>
      <c r="R480" s="220"/>
      <c r="S480" s="112"/>
      <c r="T480" s="112"/>
      <c r="U480" s="112"/>
      <c r="V480" s="112"/>
      <c r="W480" s="220"/>
    </row>
    <row r="481" spans="1:23" x14ac:dyDescent="0.25">
      <c r="A481" s="181"/>
      <c r="B481" s="183"/>
      <c r="C481" s="181"/>
      <c r="D481" s="182"/>
      <c r="E481" s="182"/>
      <c r="F481" s="182"/>
      <c r="G481" s="182"/>
      <c r="H481" s="182"/>
      <c r="I481" s="182"/>
      <c r="J481" s="182"/>
      <c r="K481" s="182"/>
      <c r="L481" s="182"/>
      <c r="M481" s="182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</row>
    <row r="482" spans="1:23" x14ac:dyDescent="0.25">
      <c r="A482" s="190" t="s">
        <v>596</v>
      </c>
      <c r="B482" s="183"/>
      <c r="C482" s="190" t="s">
        <v>597</v>
      </c>
      <c r="D482" s="190"/>
      <c r="E482" s="190"/>
      <c r="F482" s="190"/>
      <c r="H482" s="170"/>
      <c r="I482" s="170"/>
      <c r="J482" s="170"/>
      <c r="K482" s="170"/>
      <c r="L482" s="170"/>
      <c r="M482" s="170"/>
      <c r="N482" s="170"/>
      <c r="O482" s="170"/>
      <c r="P482" s="170"/>
      <c r="Q482" s="170"/>
      <c r="R482" s="170"/>
      <c r="S482" s="170"/>
    </row>
    <row r="483" spans="1:23" x14ac:dyDescent="0.25">
      <c r="A483" s="190"/>
      <c r="B483" s="190"/>
      <c r="C483" s="190"/>
      <c r="D483" s="190"/>
      <c r="E483" s="190"/>
      <c r="F483" s="190"/>
    </row>
    <row r="484" spans="1:23" x14ac:dyDescent="0.25">
      <c r="A484" s="190" t="s">
        <v>598</v>
      </c>
      <c r="B484" s="190"/>
      <c r="C484" s="190" t="s">
        <v>599</v>
      </c>
      <c r="D484" s="190"/>
      <c r="E484" s="190"/>
      <c r="F484" s="190"/>
    </row>
  </sheetData>
  <mergeCells count="7">
    <mergeCell ref="A459:G459"/>
    <mergeCell ref="A468:G468"/>
    <mergeCell ref="A1:M1"/>
    <mergeCell ref="A354:G354"/>
    <mergeCell ref="A401:G401"/>
    <mergeCell ref="A431:G431"/>
    <mergeCell ref="A441:G441"/>
  </mergeCells>
  <pageMargins left="0.39370078740157483" right="0" top="0.39370078740157483" bottom="0.39370078740157483" header="0.31496062992125984" footer="0.31496062992125984"/>
  <pageSetup paperSize="9" scale="78" fitToHeight="1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FFCC"/>
  </sheetPr>
  <dimension ref="A1:AR484"/>
  <sheetViews>
    <sheetView tabSelected="1" view="pageBreakPreview" zoomScale="110" zoomScaleNormal="120" zoomScaleSheetLayoutView="110" workbookViewId="0">
      <pane xSplit="3" ySplit="2" topLeftCell="D327" activePane="bottomRight" state="frozen"/>
      <selection pane="topRight" activeCell="D1" sqref="D1"/>
      <selection pane="bottomLeft" activeCell="A3" sqref="A3"/>
      <selection pane="bottomRight" activeCell="E343" sqref="E343"/>
    </sheetView>
  </sheetViews>
  <sheetFormatPr defaultRowHeight="15" x14ac:dyDescent="0.25"/>
  <cols>
    <col min="1" max="1" width="7.7109375" customWidth="1"/>
    <col min="2" max="2" width="50" customWidth="1"/>
    <col min="3" max="4" width="10.140625" customWidth="1"/>
    <col min="5" max="5" width="10.85546875" customWidth="1"/>
    <col min="6" max="6" width="10.28515625" customWidth="1"/>
    <col min="7" max="7" width="10.7109375" customWidth="1"/>
    <col min="8" max="8" width="10.5703125" hidden="1" customWidth="1"/>
    <col min="9" max="11" width="9.140625" hidden="1" customWidth="1"/>
    <col min="12" max="13" width="10.140625" customWidth="1"/>
    <col min="14" max="14" width="10.5703125" hidden="1" customWidth="1"/>
    <col min="15" max="17" width="9.140625" hidden="1" customWidth="1"/>
    <col min="18" max="18" width="10.7109375" customWidth="1"/>
    <col min="19" max="19" width="10.7109375" hidden="1" customWidth="1"/>
    <col min="20" max="23" width="9.140625" hidden="1" customWidth="1"/>
    <col min="24" max="24" width="10.42578125" customWidth="1"/>
    <col min="25" max="25" width="10.7109375" customWidth="1"/>
    <col min="26" max="26" width="10.85546875" customWidth="1"/>
    <col min="27" max="27" width="10.7109375" customWidth="1"/>
    <col min="28" max="28" width="11.28515625" customWidth="1"/>
    <col min="29" max="29" width="11.28515625" hidden="1" customWidth="1"/>
    <col min="30" max="32" width="9.5703125" hidden="1" customWidth="1"/>
    <col min="33" max="33" width="12.7109375" customWidth="1"/>
    <col min="34" max="34" width="10.5703125" bestFit="1" customWidth="1"/>
    <col min="35" max="37" width="9.28515625" hidden="1" customWidth="1"/>
    <col min="39" max="39" width="11.42578125" customWidth="1"/>
    <col min="40" max="42" width="0" hidden="1" customWidth="1"/>
  </cols>
  <sheetData>
    <row r="1" spans="1:24" ht="32.25" customHeight="1" x14ac:dyDescent="0.25">
      <c r="A1" s="292" t="s">
        <v>614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</row>
    <row r="2" spans="1:24" ht="38.25" x14ac:dyDescent="0.25">
      <c r="A2" s="1"/>
      <c r="B2" s="2" t="s">
        <v>0</v>
      </c>
      <c r="C2" s="3" t="s">
        <v>1</v>
      </c>
      <c r="D2" s="4" t="s">
        <v>603</v>
      </c>
      <c r="E2" s="4" t="s">
        <v>604</v>
      </c>
      <c r="F2" s="4" t="s">
        <v>605</v>
      </c>
      <c r="G2" s="4" t="s">
        <v>606</v>
      </c>
      <c r="H2" s="4" t="s">
        <v>5</v>
      </c>
      <c r="I2" s="4" t="s">
        <v>6</v>
      </c>
      <c r="J2" s="4" t="s">
        <v>7</v>
      </c>
      <c r="K2" s="4" t="s">
        <v>8</v>
      </c>
      <c r="L2" s="6" t="s">
        <v>609</v>
      </c>
      <c r="M2" s="6" t="s">
        <v>607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589</v>
      </c>
      <c r="S2" s="4" t="s">
        <v>13</v>
      </c>
      <c r="T2" s="4" t="s">
        <v>14</v>
      </c>
      <c r="U2" s="4" t="s">
        <v>15</v>
      </c>
      <c r="V2" s="145" t="s">
        <v>16</v>
      </c>
      <c r="W2" s="4" t="s">
        <v>590</v>
      </c>
      <c r="X2" s="6" t="s">
        <v>623</v>
      </c>
    </row>
    <row r="3" spans="1:24" x14ac:dyDescent="0.25">
      <c r="A3" s="7">
        <v>1</v>
      </c>
      <c r="B3" s="8" t="s">
        <v>17</v>
      </c>
      <c r="C3" s="3" t="s">
        <v>18</v>
      </c>
      <c r="D3" s="11" t="s">
        <v>538</v>
      </c>
      <c r="E3" s="11" t="s">
        <v>538</v>
      </c>
      <c r="F3" s="11" t="s">
        <v>538</v>
      </c>
      <c r="G3" s="11" t="s">
        <v>538</v>
      </c>
      <c r="H3" s="11" t="s">
        <v>538</v>
      </c>
      <c r="I3" s="11" t="s">
        <v>538</v>
      </c>
      <c r="J3" s="11" t="s">
        <v>538</v>
      </c>
      <c r="K3" s="11" t="s">
        <v>538</v>
      </c>
      <c r="L3" s="198" t="s">
        <v>538</v>
      </c>
      <c r="M3" s="11" t="s">
        <v>538</v>
      </c>
      <c r="N3" s="11" t="s">
        <v>538</v>
      </c>
      <c r="O3" s="11" t="s">
        <v>538</v>
      </c>
      <c r="P3" s="11" t="s">
        <v>538</v>
      </c>
      <c r="Q3" s="11" t="s">
        <v>538</v>
      </c>
      <c r="R3" s="11" t="s">
        <v>538</v>
      </c>
      <c r="S3" s="11" t="s">
        <v>538</v>
      </c>
      <c r="T3" s="11" t="s">
        <v>538</v>
      </c>
      <c r="U3" s="11" t="s">
        <v>538</v>
      </c>
      <c r="V3" s="11" t="s">
        <v>538</v>
      </c>
      <c r="W3" s="11" t="s">
        <v>538</v>
      </c>
      <c r="X3" s="11" t="s">
        <v>538</v>
      </c>
    </row>
    <row r="4" spans="1:24" x14ac:dyDescent="0.25">
      <c r="A4" s="7">
        <v>2</v>
      </c>
      <c r="B4" s="8" t="s">
        <v>19</v>
      </c>
      <c r="C4" s="3" t="s">
        <v>20</v>
      </c>
      <c r="D4" s="10">
        <f>'Усть-Иван'!D4+Дубовка!D4+БелогТУ!D4+МазТУпсих!D4+Гонжа!D4+'ПУ-18 Тамб'!D4+БлаговТУ!D4</f>
        <v>12</v>
      </c>
      <c r="E4" s="10">
        <f>'Усть-Иван'!E4+Дубовка!E4+БелогТУ!E4+МазТУпсих!E4+Гонжа!E4+'ПУ-18 Тамб'!E4+БлаговТУ!E4</f>
        <v>12</v>
      </c>
      <c r="F4" s="10">
        <f>'Усть-Иван'!F4+Дубовка!F4+БелогТУ!F4+МазТУпсих!F4+Гонжа!F4+'ПУ-18 Тамб'!F4+БлаговТУ!F4</f>
        <v>12</v>
      </c>
      <c r="G4" s="10">
        <f>'Усть-Иван'!G4+Дубовка!G4+БелогТУ!G4+МазТУпсих!G4+Гонжа!G4+'ПУ-18 Тамб'!G4+БлаговТУ!G4</f>
        <v>12</v>
      </c>
      <c r="H4" s="10">
        <f>'Усть-Иван'!H4+Дубовка!H4+БелогТУ!H4+МазТУпсих!H4+Гонжа!H4+'ПУ-18 Тамб'!H4+БлаговТУ!H4</f>
        <v>12</v>
      </c>
      <c r="I4" s="10">
        <f>'Усть-Иван'!I4+Дубовка!I4+БелогТУ!I4+МазТУпсих!I4+Гонжа!I4+'ПУ-18 Тамб'!I4+БлаговТУ!I4</f>
        <v>12</v>
      </c>
      <c r="J4" s="10">
        <f>'Усть-Иван'!J4+Дубовка!J4+БелогТУ!J4+МазТУпсих!J4+Гонжа!J4+'ПУ-18 Тамб'!J4+БлаговТУ!J4</f>
        <v>12</v>
      </c>
      <c r="K4" s="10">
        <f>'Усть-Иван'!K4+Дубовка!K4+БелогТУ!K4+МазТУпсих!K4+Гонжа!K4+'ПУ-18 Тамб'!K4+БлаговТУ!K4</f>
        <v>12</v>
      </c>
      <c r="L4" s="197">
        <f>'Усть-Иван'!L4+Дубовка!L4+БелогТУ!L4+МазТУпсих!L4+Гонжа!L4+'ПУ-18 Тамб'!L4+БлаговТУ!L4</f>
        <v>12</v>
      </c>
      <c r="M4" s="10">
        <f>'Усть-Иван'!M4+Дубовка!M4+БелогТУ!M4+МазТУпсих!M4+Гонжа!M4+'ПУ-18 Тамб'!M4+БлаговТУ!M4</f>
        <v>12</v>
      </c>
      <c r="N4" s="10">
        <f>'Усть-Иван'!N4+Дубовка!N4+БелогТУ!N4+МазТУпсих!N4+Гонжа!N4+'ПУ-18 Тамб'!N4+БлаговТУ!N4</f>
        <v>12</v>
      </c>
      <c r="O4" s="10">
        <f>'Усть-Иван'!O4+Дубовка!O4+БелогТУ!O4+МазТУпсих!O4+Гонжа!O4+'ПУ-18 Тамб'!O4+БлаговТУ!O4</f>
        <v>12</v>
      </c>
      <c r="P4" s="10">
        <f>'Усть-Иван'!P4+Дубовка!P4+БелогТУ!P4+МазТУпсих!P4+Гонжа!P4+'ПУ-18 Тамб'!P4+БлаговТУ!P4</f>
        <v>12</v>
      </c>
      <c r="Q4" s="10">
        <f>'Усть-Иван'!Q4+Дубовка!Q4+БелогТУ!Q4+МазТУпсих!Q4+Гонжа!Q4+'ПУ-18 Тамб'!Q4+БлаговТУ!Q4</f>
        <v>12</v>
      </c>
      <c r="R4" s="10">
        <f>'Усть-Иван'!R4+Дубовка!R4+БелогТУ!R4+МазТУпсих!R4+Гонжа!R4+'ПУ-18 Тамб'!R4+БлаговТУ!R4</f>
        <v>11</v>
      </c>
      <c r="S4" s="10">
        <f>'Усть-Иван'!S4+Дубовка!S4+БелогТУ!S4+МазТУпсих!S4+Гонжа!S4+'ПУ-18 Тамб'!S4+БлаговТУ!S4</f>
        <v>12</v>
      </c>
      <c r="T4" s="10">
        <f>'Усть-Иван'!T4+Дубовка!T4+БелогТУ!T4+МазТУпсих!T4+Гонжа!T4+'ПУ-18 Тамб'!T4+БлаговТУ!T4</f>
        <v>12</v>
      </c>
      <c r="U4" s="10">
        <f>'Усть-Иван'!U4+Дубовка!U4+БелогТУ!U4+МазТУпсих!U4+Гонжа!U4+'ПУ-18 Тамб'!U4+БлаговТУ!U4</f>
        <v>12</v>
      </c>
      <c r="V4" s="10">
        <f>'Усть-Иван'!V4+Дубовка!V4+БелогТУ!V4+МазТУпсих!V4+Гонжа!V4+'ПУ-18 Тамб'!V4+БлаговТУ!V4</f>
        <v>12</v>
      </c>
      <c r="W4" s="10">
        <f>'Усть-Иван'!W4+Дубовка!W4+БелогТУ!W4+МазТУпсих!W4+Гонжа!W4+'ПУ-18 Тамб'!W4+БлаговТУ!W4</f>
        <v>10</v>
      </c>
      <c r="X4" s="10">
        <f>'Усть-Иван'!X4+Дубовка!X4+МазТУпсих!X4+Гонжа!X4+'ПУ-18 Тамб'!X4+БлаговТУ!X4</f>
        <v>11</v>
      </c>
    </row>
    <row r="5" spans="1:24" x14ac:dyDescent="0.25">
      <c r="A5" s="7">
        <v>3</v>
      </c>
      <c r="B5" s="8" t="s">
        <v>21</v>
      </c>
      <c r="C5" s="3" t="s">
        <v>22</v>
      </c>
      <c r="D5" s="11">
        <f>'Усть-Иван'!D5+Дубовка!D5+БелогТУ!D5+МазТУпсих!D5+Гонжа!D5+'ПУ-18 Тамб'!D5+БлаговТУ!D5</f>
        <v>26.18</v>
      </c>
      <c r="E5" s="11">
        <f>'Усть-Иван'!E5+Дубовка!E5+БелогТУ!E5+МазТУпсих!E5+Гонжа!E5+'ПУ-18 Тамб'!E5+БлаговТУ!E5</f>
        <v>27.442</v>
      </c>
      <c r="F5" s="11">
        <f>'Усть-Иван'!F5+Дубовка!F5+БелогТУ!F5+МазТУпсих!F5+Гонжа!F5+'ПУ-18 Тамб'!F5+БлаговТУ!F5</f>
        <v>27.439999999999998</v>
      </c>
      <c r="G5" s="11">
        <f>'Усть-Иван'!G5+Дубовка!G5+БелогТУ!G5+МазТУпсих!G5+Гонжа!G5+'ПУ-18 Тамб'!G5+БлаговТУ!G5</f>
        <v>27.439999999999998</v>
      </c>
      <c r="H5" s="11">
        <f>'Усть-Иван'!H5+Дубовка!H5+БелогТУ!H5+МазТУпсих!H5+Гонжа!H5+'ПУ-18 Тамб'!H5+БлаговТУ!H5</f>
        <v>27.442</v>
      </c>
      <c r="I5" s="11">
        <f>'Усть-Иван'!I5+Дубовка!I5+БелогТУ!I5+МазТУпсих!I5+Гонжа!I5+'ПУ-18 Тамб'!I5+БлаговТУ!I5</f>
        <v>27.442</v>
      </c>
      <c r="J5" s="11">
        <f>'Усть-Иван'!J5+Дубовка!J5+БелогТУ!J5+МазТУпсих!J5+Гонжа!J5+'ПУ-18 Тамб'!J5+БлаговТУ!J5</f>
        <v>27.442</v>
      </c>
      <c r="K5" s="11">
        <f>'Усть-Иван'!K5+Дубовка!K5+БелогТУ!K5+МазТУпсих!K5+Гонжа!K5+'ПУ-18 Тамб'!K5+БлаговТУ!K5</f>
        <v>27.442</v>
      </c>
      <c r="L5" s="198">
        <f>'Усть-Иван'!L5+Дубовка!L5+БелогТУ!L5+МазТУпсих!L5+Гонжа!L5+'ПУ-18 Тамб'!L5+БлаговТУ!L5</f>
        <v>27.439999999999998</v>
      </c>
      <c r="M5" s="11">
        <f>'Усть-Иван'!M5+Дубовка!M5+БелогТУ!M5+МазТУпсих!M5+Гонжа!M5+'ПУ-18 Тамб'!M5+БлаговТУ!M5</f>
        <v>27.439999999999998</v>
      </c>
      <c r="N5" s="11">
        <f>'Усть-Иван'!N5+Дубовка!N5+БелогТУ!N5+МазТУпсих!N5+Гонжа!N5+'ПУ-18 Тамб'!N5+БлаговТУ!N5</f>
        <v>27.439999999999998</v>
      </c>
      <c r="O5" s="11">
        <f>'Усть-Иван'!O5+Дубовка!O5+БелогТУ!O5+МазТУпсих!O5+Гонжа!O5+'ПУ-18 Тамб'!O5+БлаговТУ!O5</f>
        <v>27.439999999999998</v>
      </c>
      <c r="P5" s="11">
        <f>'Усть-Иван'!P5+Дубовка!P5+БелогТУ!P5+МазТУпсих!P5+Гонжа!P5+'ПУ-18 Тамб'!P5+БлаговТУ!P5</f>
        <v>27.439999999999998</v>
      </c>
      <c r="Q5" s="11">
        <f>'Усть-Иван'!Q5+Дубовка!Q5+БелогТУ!Q5+МазТУпсих!Q5+Гонжа!Q5+'ПУ-18 Тамб'!Q5+БлаговТУ!Q5</f>
        <v>27.439999999999998</v>
      </c>
      <c r="R5" s="11">
        <f>'Усть-Иван'!R5+Дубовка!R5+БелогТУ!R5+МазТУпсих!R5+Гонжа!R5+'ПУ-18 Тамб'!R5+БлаговТУ!R5</f>
        <v>26.18</v>
      </c>
      <c r="S5" s="11">
        <f>'Усть-Иван'!S5+Дубовка!S5+БелогТУ!S5+МазТУпсих!S5+Гонжа!S5+'ПУ-18 Тамб'!S5+БлаговТУ!S5</f>
        <v>27.439999999999998</v>
      </c>
      <c r="T5" s="11">
        <f>'Усть-Иван'!T5+Дубовка!T5+БелогТУ!T5+МазТУпсих!T5+Гонжа!T5+'ПУ-18 Тамб'!T5+БлаговТУ!T5</f>
        <v>27.439999999999998</v>
      </c>
      <c r="U5" s="11">
        <f>'Усть-Иван'!U5+Дубовка!U5+БелогТУ!U5+МазТУпсих!U5+Гонжа!U5+'ПУ-18 Тамб'!U5+БлаговТУ!U5</f>
        <v>27.439999999999998</v>
      </c>
      <c r="V5" s="11">
        <f>'Усть-Иван'!V5+Дубовка!V5+БелогТУ!V5+МазТУпсих!V5+Гонжа!V5+'ПУ-18 Тамб'!V5+БлаговТУ!V5</f>
        <v>27.439999999999998</v>
      </c>
      <c r="W5" s="11">
        <f>'Усть-Иван'!W5+Дубовка!W5+БелогТУ!W5+МазТУпсих!W5+Гонжа!W5+'ПУ-18 Тамб'!W5+БлаговТУ!W5</f>
        <v>23.86</v>
      </c>
      <c r="X5" s="11">
        <f>'Усть-Иван'!X5+Дубовка!X5+БелогТУ!X5+МазТУпсих!X5+Гонжа!X5+'ПУ-18 Тамб'!X5+БлаговТУ!X5</f>
        <v>26.18</v>
      </c>
    </row>
    <row r="6" spans="1:24" ht="25.5" x14ac:dyDescent="0.25">
      <c r="A6" s="7">
        <v>4</v>
      </c>
      <c r="B6" s="60" t="s">
        <v>23</v>
      </c>
      <c r="C6" s="3" t="s">
        <v>24</v>
      </c>
      <c r="D6" s="11">
        <f>'Усть-Иван'!D6+Дубовка!D6+БелогТУ!D6+МазТУпсих!D6+Гонжа!D6+'ПУ-18 Тамб'!D6+БлаговТУ!D6</f>
        <v>13.63</v>
      </c>
      <c r="E6" s="11">
        <f>'Усть-Иван'!E6+Дубовка!E6+БелогТУ!E6+МазТУпсих!E6+Гонжа!E6+'ПУ-18 Тамб'!E6+БлаговТУ!E6</f>
        <v>14.108360000000001</v>
      </c>
      <c r="F6" s="11">
        <f>'Усть-Иван'!F6+Дубовка!F6+БелогТУ!F6+МазТУпсих!F6+Гонжа!F6+'ПУ-18 Тамб'!F6+БлаговТУ!F6</f>
        <v>14.110000000000001</v>
      </c>
      <c r="G6" s="11">
        <f>'Усть-Иван'!G6+Дубовка!G6+БелогТУ!G6+МазТУпсих!G6+Гонжа!G6+'ПУ-18 Тамб'!G6+БлаговТУ!G6</f>
        <v>14.110000000000001</v>
      </c>
      <c r="H6" s="11">
        <f>'Усть-Иван'!H6+Дубовка!H6+БелогТУ!H6+МазТУпсих!H6+Гонжа!H6+'ПУ-18 Тамб'!H6+БлаговТУ!H6</f>
        <v>14.108360000000001</v>
      </c>
      <c r="I6" s="11">
        <f>'Усть-Иван'!I6+Дубовка!I6+БелогТУ!I6+МазТУпсих!I6+Гонжа!I6+'ПУ-18 Тамб'!I6+БлаговТУ!I6</f>
        <v>14.108360000000001</v>
      </c>
      <c r="J6" s="11">
        <f>'Усть-Иван'!J6+Дубовка!J6+БелогТУ!J6+МазТУпсих!J6+Гонжа!J6+'ПУ-18 Тамб'!J6+БлаговТУ!J6</f>
        <v>14.108360000000001</v>
      </c>
      <c r="K6" s="11">
        <f>'Усть-Иван'!K6+Дубовка!K6+БелогТУ!K6+МазТУпсих!K6+Гонжа!K6+'ПУ-18 Тамб'!K6+БлаговТУ!K6</f>
        <v>14.108360000000001</v>
      </c>
      <c r="L6" s="198">
        <f>'Усть-Иван'!L6+Дубовка!L6+БелогТУ!L6+МазТУпсих!L6+Гонжа!L6+'ПУ-18 Тамб'!L6+БлаговТУ!L6</f>
        <v>14.110000000000001</v>
      </c>
      <c r="M6" s="11">
        <f>'Усть-Иван'!M6+Дубовка!M6+БелогТУ!M6+МазТУпсих!M6+Гонжа!M6+'ПУ-18 Тамб'!M6+БлаговТУ!M6</f>
        <v>14.110000000000001</v>
      </c>
      <c r="N6" s="11">
        <f>'Усть-Иван'!N6+Дубовка!N6+БелогТУ!N6+МазТУпсих!N6+Гонжа!N6+'ПУ-18 Тамб'!N6+БлаговТУ!N6</f>
        <v>14.111320000000001</v>
      </c>
      <c r="O6" s="11">
        <f>'Усть-Иван'!O6+Дубовка!O6+БелогТУ!O6+МазТУпсих!O6+Гонжа!O6+'ПУ-18 Тамб'!O6+БлаговТУ!O6</f>
        <v>14.111320000000001</v>
      </c>
      <c r="P6" s="11">
        <f>'Усть-Иван'!P6+Дубовка!P6+БелогТУ!P6+МазТУпсих!P6+Гонжа!P6+'ПУ-18 Тамб'!P6+БлаговТУ!P6</f>
        <v>14.111320000000001</v>
      </c>
      <c r="Q6" s="11">
        <f>'Усть-Иван'!Q6+Дубовка!Q6+БелогТУ!Q6+МазТУпсих!Q6+Гонжа!Q6+'ПУ-18 Тамб'!Q6+БлаговТУ!Q6</f>
        <v>14.111320000000001</v>
      </c>
      <c r="R6" s="11">
        <f>'Усть-Иван'!R6+Дубовка!R6+БелогТУ!R6+МазТУпсих!R6+Гонжа!R6+'ПУ-18 Тамб'!R6+БлаговТУ!R6</f>
        <v>13.63</v>
      </c>
      <c r="S6" s="11">
        <f>'Усть-Иван'!S6+Дубовка!S6+БелогТУ!S6+МазТУпсих!S6+Гонжа!S6+'ПУ-18 Тамб'!S6+БлаговТУ!S6</f>
        <v>14.11572</v>
      </c>
      <c r="T6" s="11">
        <f>'Усть-Иван'!T6+Дубовка!T6+БелогТУ!T6+МазТУпсих!T6+Гонжа!T6+'ПУ-18 Тамб'!T6+БлаговТУ!T6</f>
        <v>14.11572</v>
      </c>
      <c r="U6" s="11">
        <f>'Усть-Иван'!U6+Дубовка!U6+БелогТУ!U6+МазТУпсих!U6+Гонжа!U6+'ПУ-18 Тамб'!U6+БлаговТУ!U6</f>
        <v>14.11572</v>
      </c>
      <c r="V6" s="11">
        <f>'Усть-Иван'!V6+Дубовка!V6+БелогТУ!V6+МазТУпсих!V6+Гонжа!V6+'ПУ-18 Тамб'!V6+БлаговТУ!V6</f>
        <v>14.11572</v>
      </c>
      <c r="W6" s="11">
        <f>'Усть-Иван'!W6+Дубовка!W6+БелогТУ!W6+МазТУпсих!W6+Гонжа!W6+'ПУ-18 Тамб'!W6+БлаговТУ!W6</f>
        <v>12.9</v>
      </c>
      <c r="X6" s="11">
        <f>'Усть-Иван'!X6+Дубовка!X6+БелогТУ!X6+МазТУпсих!X6+Гонжа!X6+'ПУ-18 Тамб'!X6+БлаговТУ!X6</f>
        <v>13.63</v>
      </c>
    </row>
    <row r="7" spans="1:24" x14ac:dyDescent="0.25">
      <c r="A7" s="7">
        <v>5</v>
      </c>
      <c r="B7" s="12" t="s">
        <v>25</v>
      </c>
      <c r="C7" s="13" t="s">
        <v>26</v>
      </c>
      <c r="D7" s="14">
        <f t="shared" ref="D7:X7" si="0">D8+D10-D14</f>
        <v>44171.043202916626</v>
      </c>
      <c r="E7" s="14">
        <f t="shared" si="0"/>
        <v>36680.438000000009</v>
      </c>
      <c r="F7" s="14">
        <f t="shared" si="0"/>
        <v>44363.610113436633</v>
      </c>
      <c r="G7" s="31">
        <f t="shared" si="0"/>
        <v>34382.708930984416</v>
      </c>
      <c r="H7" s="31">
        <f t="shared" si="0"/>
        <v>37586.872941053611</v>
      </c>
      <c r="I7" s="31">
        <f t="shared" si="0"/>
        <v>37936.883000000009</v>
      </c>
      <c r="J7" s="31">
        <f t="shared" si="0"/>
        <v>37936.883000000009</v>
      </c>
      <c r="K7" s="31">
        <f t="shared" si="0"/>
        <v>37936.883000000009</v>
      </c>
      <c r="L7" s="199">
        <f t="shared" si="0"/>
        <v>37586.883143030565</v>
      </c>
      <c r="M7" s="31">
        <f t="shared" si="0"/>
        <v>36121.072</v>
      </c>
      <c r="N7" s="31">
        <f t="shared" si="0"/>
        <v>37586.872941053611</v>
      </c>
      <c r="O7" s="31">
        <f t="shared" si="0"/>
        <v>38016.433000000012</v>
      </c>
      <c r="P7" s="31">
        <f t="shared" si="0"/>
        <v>38016.433000000012</v>
      </c>
      <c r="Q7" s="31">
        <f t="shared" si="0"/>
        <v>38016.433000000012</v>
      </c>
      <c r="R7" s="31">
        <f t="shared" si="0"/>
        <v>36677.493143030573</v>
      </c>
      <c r="S7" s="31">
        <f t="shared" si="0"/>
        <v>37586.872941053611</v>
      </c>
      <c r="T7" s="31">
        <f t="shared" si="0"/>
        <v>35765.428000000007</v>
      </c>
      <c r="U7" s="31">
        <f t="shared" si="0"/>
        <v>35765.428000000007</v>
      </c>
      <c r="V7" s="31">
        <f t="shared" si="0"/>
        <v>35765.428000000007</v>
      </c>
      <c r="W7" s="31">
        <f t="shared" si="0"/>
        <v>0</v>
      </c>
      <c r="X7" s="31">
        <f t="shared" si="0"/>
        <v>36290.143143030567</v>
      </c>
    </row>
    <row r="8" spans="1:24" x14ac:dyDescent="0.25">
      <c r="A8" s="7">
        <v>6</v>
      </c>
      <c r="B8" s="12" t="s">
        <v>27</v>
      </c>
      <c r="C8" s="13" t="s">
        <v>26</v>
      </c>
      <c r="D8" s="11">
        <f>'Усть-Иван'!D8+Дубовка!D8+БелогТУ!D8+МазТУпсих!D8+Гонжа!D8+'ПУ-18 Тамб'!D8+БлаговТУ!D8</f>
        <v>1386.07</v>
      </c>
      <c r="E8" s="11">
        <f>'Усть-Иван'!E8+Дубовка!E8+БелогТУ!E8+МазТУпсих!E8+Гонжа!E8+'ПУ-18 Тамб'!E8+БлаговТУ!E8</f>
        <v>1345.22</v>
      </c>
      <c r="F8" s="11">
        <f>'Усть-Иван'!F8+Дубовка!F8+БелогТУ!F8+МазТУпсих!F8+Гонжа!F8+'ПУ-18 Тамб'!F8+БлаговТУ!F8</f>
        <v>1498.25</v>
      </c>
      <c r="G8" s="11">
        <f>'Усть-Иван'!G8+Дубовка!G8+БелогТУ!G8+МазТУпсих!G8+Гонжа!G8+'ПУ-18 Тамб'!G8+БлаговТУ!G8</f>
        <v>1498.25</v>
      </c>
      <c r="H8" s="11">
        <f>'Усть-Иван'!H8+Дубовка!H8+БелогТУ!H8+МазТУпсих!H8+Гонжа!H8+'ПУ-18 Тамб'!H8+БлаговТУ!H8</f>
        <v>1384.17</v>
      </c>
      <c r="I8" s="11">
        <f>'Усть-Иван'!I8+Дубовка!I8+БелогТУ!I8+МазТУпсих!I8+Гонжа!I8+'ПУ-18 Тамб'!I8+БлаговТУ!I8</f>
        <v>464.01500000000004</v>
      </c>
      <c r="J8" s="11">
        <f>'Усть-Иван'!J8+Дубовка!J8+БелогТУ!J8+МазТУпсих!J8+Гонжа!J8+'ПУ-18 Тамб'!J8+БлаговТУ!J8</f>
        <v>464.01500000000004</v>
      </c>
      <c r="K8" s="11">
        <f>'Усть-Иван'!K8+Дубовка!K8+БелогТУ!K8+МазТУпсих!K8+Гонжа!K8+'ПУ-18 Тамб'!K8+БлаговТУ!K8</f>
        <v>464.01500000000004</v>
      </c>
      <c r="L8" s="198">
        <f>'Усть-Иван'!L8+Дубовка!L8+БелогТУ!L8+МазТУпсих!L8+Гонжа!L8+'ПУ-18 Тамб'!L8+БлаговТУ!L8</f>
        <v>1384.17</v>
      </c>
      <c r="M8" s="11">
        <f>'Усть-Иван'!M8+Дубовка!M8+БелогТУ!M8+МазТУпсих!M8+Гонжа!M8+'ПУ-18 Тамб'!M8+БлаговТУ!M8</f>
        <v>1448.46</v>
      </c>
      <c r="N8" s="11">
        <f>'Усть-Иван'!N8+Дубовка!N8+БелогТУ!N8+МазТУпсих!N8+Гонжа!N8+'ПУ-18 Тамб'!N8+БлаговТУ!N8</f>
        <v>1384.17</v>
      </c>
      <c r="O8" s="11">
        <f>'Усть-Иван'!O8+Дубовка!O8+БелогТУ!O8+МазТУпсих!O8+Гонжа!O8+'ПУ-18 Тамб'!O8+БлаговТУ!O8</f>
        <v>543.56500000000005</v>
      </c>
      <c r="P8" s="11">
        <f>'Усть-Иван'!P8+Дубовка!P8+БелогТУ!P8+МазТУпсих!P8+Гонжа!P8+'ПУ-18 Тамб'!P8+БлаговТУ!P8</f>
        <v>543.56500000000005</v>
      </c>
      <c r="Q8" s="11">
        <f>'Усть-Иван'!Q8+Дубовка!Q8+БелогТУ!Q8+МазТУпсих!Q8+Гонжа!Q8+'ПУ-18 Тамб'!Q8+БлаговТУ!Q8</f>
        <v>543.56500000000005</v>
      </c>
      <c r="R8" s="11">
        <f>'Усть-Иван'!R8+Дубовка!R8+БелогТУ!R8+МазТУпсих!R8+Гонжа!R8+'ПУ-18 Тамб'!R8+БлаговТУ!R8</f>
        <v>1350.17</v>
      </c>
      <c r="S8" s="11">
        <f>'Усть-Иван'!S8+Дубовка!S8+БелогТУ!S8+МазТУпсих!S8+Гонжа!S8+'ПУ-18 Тамб'!S8+БлаговТУ!S8</f>
        <v>1384.17</v>
      </c>
      <c r="T8" s="11">
        <f>'Усть-Иван'!T8+Дубовка!T8+БелогТУ!T8+МазТУпсих!T8+Гонжа!T8+'ПУ-18 Тамб'!T8+БлаговТУ!T8</f>
        <v>0</v>
      </c>
      <c r="U8" s="11">
        <f>'Усть-Иван'!U8+Дубовка!U8+БелогТУ!U8+МазТУпсих!U8+Гонжа!U8+'ПУ-18 Тамб'!U8+БлаговТУ!U8</f>
        <v>0</v>
      </c>
      <c r="V8" s="11">
        <f>'Усть-Иван'!V8+Дубовка!V8+БелогТУ!V8+МазТУпсих!V8+Гонжа!V8+'ПУ-18 Тамб'!V8+БлаговТУ!V8</f>
        <v>0</v>
      </c>
      <c r="W8" s="11">
        <f>'Усть-Иван'!W8+Дубовка!W8+БелогТУ!W8+МазТУпсих!W8+Гонжа!W8+'ПУ-18 Тамб'!W8+БлаговТУ!W8</f>
        <v>0</v>
      </c>
      <c r="X8" s="11">
        <f>'Усть-Иван'!X8+Дубовка!X8+БелогТУ!X8+МазТУпсих!X8+Гонжа!X8+'ПУ-18 Тамб'!X8+БлаговТУ!X8</f>
        <v>1350.17</v>
      </c>
    </row>
    <row r="9" spans="1:24" x14ac:dyDescent="0.25">
      <c r="A9" s="7">
        <v>7</v>
      </c>
      <c r="B9" s="15" t="s">
        <v>28</v>
      </c>
      <c r="C9" s="13" t="s">
        <v>29</v>
      </c>
      <c r="D9" s="14">
        <f>IF(D8=0,0,100*D8/D7)</f>
        <v>3.1379607532304727</v>
      </c>
      <c r="E9" s="14">
        <f t="shared" ref="E9:X9" si="1">IF(E8=0,0,100*E8/E7)</f>
        <v>3.6674044077663406</v>
      </c>
      <c r="F9" s="14">
        <f t="shared" si="1"/>
        <v>3.3772048671625519</v>
      </c>
      <c r="G9" s="14">
        <f t="shared" si="1"/>
        <v>4.3575682271207921</v>
      </c>
      <c r="H9" s="14">
        <f t="shared" si="1"/>
        <v>3.6825888713082175</v>
      </c>
      <c r="I9" s="14">
        <f t="shared" si="1"/>
        <v>1.2231236815106818</v>
      </c>
      <c r="J9" s="14">
        <f t="shared" si="1"/>
        <v>1.2231236815106818</v>
      </c>
      <c r="K9" s="14">
        <f t="shared" si="1"/>
        <v>1.2231236815106818</v>
      </c>
      <c r="L9" s="201">
        <f t="shared" si="1"/>
        <v>3.6825878717657266</v>
      </c>
      <c r="M9" s="14">
        <f t="shared" si="1"/>
        <v>4.0100138777719554</v>
      </c>
      <c r="N9" s="14">
        <f t="shared" si="1"/>
        <v>3.6825888713082175</v>
      </c>
      <c r="O9" s="14">
        <f t="shared" si="1"/>
        <v>1.4298158904071823</v>
      </c>
      <c r="P9" s="14">
        <f t="shared" si="1"/>
        <v>1.4298158904071823</v>
      </c>
      <c r="Q9" s="14">
        <f t="shared" si="1"/>
        <v>1.4298158904071823</v>
      </c>
      <c r="R9" s="14">
        <f t="shared" si="1"/>
        <v>3.68119488083541</v>
      </c>
      <c r="S9" s="14">
        <f t="shared" si="1"/>
        <v>3.6825888713082175</v>
      </c>
      <c r="T9" s="14">
        <f t="shared" si="1"/>
        <v>0</v>
      </c>
      <c r="U9" s="14">
        <f t="shared" si="1"/>
        <v>0</v>
      </c>
      <c r="V9" s="14">
        <f t="shared" si="1"/>
        <v>0</v>
      </c>
      <c r="W9" s="14">
        <f t="shared" si="1"/>
        <v>0</v>
      </c>
      <c r="X9" s="14">
        <f t="shared" si="1"/>
        <v>3.7204868404033751</v>
      </c>
    </row>
    <row r="10" spans="1:24" x14ac:dyDescent="0.25">
      <c r="A10" s="7">
        <v>8</v>
      </c>
      <c r="B10" s="12" t="s">
        <v>30</v>
      </c>
      <c r="C10" s="13" t="s">
        <v>26</v>
      </c>
      <c r="D10" s="14">
        <f t="shared" ref="D10:X10" si="2">D11+D16</f>
        <v>42784.973202916626</v>
      </c>
      <c r="E10" s="14">
        <f t="shared" si="2"/>
        <v>35335.218000000008</v>
      </c>
      <c r="F10" s="14">
        <f t="shared" si="2"/>
        <v>42865.360113436633</v>
      </c>
      <c r="G10" s="31">
        <f t="shared" si="2"/>
        <v>32884.458930984416</v>
      </c>
      <c r="H10" s="14">
        <f t="shared" si="2"/>
        <v>36202.702941053612</v>
      </c>
      <c r="I10" s="14">
        <f t="shared" si="2"/>
        <v>37472.868000000009</v>
      </c>
      <c r="J10" s="14">
        <f t="shared" si="2"/>
        <v>37472.868000000009</v>
      </c>
      <c r="K10" s="14">
        <f t="shared" si="2"/>
        <v>37472.868000000009</v>
      </c>
      <c r="L10" s="201">
        <f t="shared" si="2"/>
        <v>36202.713143030567</v>
      </c>
      <c r="M10" s="14">
        <f t="shared" si="2"/>
        <v>34672.612000000001</v>
      </c>
      <c r="N10" s="14">
        <f t="shared" si="2"/>
        <v>36202.702941053612</v>
      </c>
      <c r="O10" s="14">
        <f t="shared" si="2"/>
        <v>37472.868000000009</v>
      </c>
      <c r="P10" s="14">
        <f t="shared" si="2"/>
        <v>37472.868000000009</v>
      </c>
      <c r="Q10" s="14">
        <f t="shared" si="2"/>
        <v>37472.868000000009</v>
      </c>
      <c r="R10" s="14">
        <f t="shared" si="2"/>
        <v>35327.323143030575</v>
      </c>
      <c r="S10" s="14">
        <f t="shared" si="2"/>
        <v>36202.702941053612</v>
      </c>
      <c r="T10" s="14">
        <f t="shared" si="2"/>
        <v>35765.428000000007</v>
      </c>
      <c r="U10" s="14">
        <f t="shared" si="2"/>
        <v>35765.428000000007</v>
      </c>
      <c r="V10" s="14">
        <f t="shared" si="2"/>
        <v>35765.428000000007</v>
      </c>
      <c r="W10" s="14">
        <f t="shared" si="2"/>
        <v>0</v>
      </c>
      <c r="X10" s="14">
        <f t="shared" si="2"/>
        <v>34939.973143030569</v>
      </c>
    </row>
    <row r="11" spans="1:24" x14ac:dyDescent="0.25">
      <c r="A11" s="7">
        <v>9</v>
      </c>
      <c r="B11" s="12" t="s">
        <v>31</v>
      </c>
      <c r="C11" s="13" t="s">
        <v>26</v>
      </c>
      <c r="D11" s="11">
        <f>'Усть-Иван'!D11+Дубовка!D11+БелогТУ!D11+МазТУпсих!D11+Гонжа!D11+'ПУ-18 Тамб'!D11+БлаговТУ!D11</f>
        <v>3640.3289999999997</v>
      </c>
      <c r="E11" s="11">
        <f>'Усть-Иван'!E11+Дубовка!E11+БелогТУ!E11+МазТУпсих!E11+Гонжа!E11+'ПУ-18 Тамб'!E11+БлаговТУ!E11</f>
        <v>6666.3889045189453</v>
      </c>
      <c r="F11" s="11">
        <f>'Усть-Иван'!F11+Дубовка!F11+БелогТУ!F11+МазТУпсих!F11+Гонжа!F11+'ПУ-18 Тамб'!F11+БлаговТУ!F11</f>
        <v>3733.1489999999999</v>
      </c>
      <c r="G11" s="11">
        <f>'Усть-Иван'!G11+Дубовка!G11+БелогТУ!G11+МазТУпсих!G11+Гонжа!G11+'ПУ-18 Тамб'!G11+БлаговТУ!G11</f>
        <v>3715.6</v>
      </c>
      <c r="H11" s="11">
        <f>'Усть-Иван'!H11+Дубовка!H11+БелогТУ!H11+МазТУпсих!H11+Гонжа!H11+'ПУ-18 Тамб'!H11+БлаговТУ!H11</f>
        <v>3519.02</v>
      </c>
      <c r="I11" s="11">
        <f>'Усть-Иван'!I11+Дубовка!I11+БелогТУ!I11+МазТУпсих!I11+Гонжа!I11+'ПУ-18 Тамб'!I11+БлаговТУ!I11</f>
        <v>1707.44</v>
      </c>
      <c r="J11" s="11">
        <f>'Усть-Иван'!J11+Дубовка!J11+БелогТУ!J11+МазТУпсих!J11+Гонжа!J11+'ПУ-18 Тамб'!J11+БлаговТУ!J11</f>
        <v>1707.44</v>
      </c>
      <c r="K11" s="11">
        <f>'Усть-Иван'!K11+Дубовка!K11+БелогТУ!K11+МазТУпсих!K11+Гонжа!K11+'ПУ-18 Тамб'!K11+БлаговТУ!K11</f>
        <v>1707.44</v>
      </c>
      <c r="L11" s="198">
        <f>'Усть-Иван'!L11+Дубовка!L11+БелогТУ!L11+МазТУпсих!L11+Гонжа!L11+'ПУ-18 Тамб'!L11+БлаговТУ!L11</f>
        <v>3519.02</v>
      </c>
      <c r="M11" s="11">
        <f>'Усть-Иван'!M11+Дубовка!M11+БелогТУ!M11+МазТУпсих!M11+Гонжа!M11+'ПУ-18 Тамб'!M11+БлаговТУ!M11</f>
        <v>3976.04</v>
      </c>
      <c r="N11" s="11">
        <f>'Усть-Иван'!N11+Дубовка!N11+БелогТУ!N11+МазТУпсих!N11+Гонжа!N11+'ПУ-18 Тамб'!N11+БлаговТУ!N11</f>
        <v>3519.02</v>
      </c>
      <c r="O11" s="11">
        <f>'Усть-Иван'!O11+Дубовка!O11+БелогТУ!O11+МазТУпсих!O11+Гонжа!O11+'ПУ-18 Тамб'!O11+БлаговТУ!O11</f>
        <v>1707.44</v>
      </c>
      <c r="P11" s="11">
        <f>'Усть-Иван'!P11+Дубовка!P11+БелогТУ!P11+МазТУпсих!P11+Гонжа!P11+'ПУ-18 Тамб'!P11+БлаговТУ!P11</f>
        <v>1707.44</v>
      </c>
      <c r="Q11" s="11">
        <f>'Усть-Иван'!Q11+Дубовка!Q11+БелогТУ!Q11+МазТУпсих!Q11+Гонжа!Q11+'ПУ-18 Тамб'!Q11+БлаговТУ!Q11</f>
        <v>1707.44</v>
      </c>
      <c r="R11" s="11">
        <f>'Усть-Иван'!R11+Дубовка!R11+БелогТУ!R11+МазТУпсих!R11+Гонжа!R11+'ПУ-18 Тамб'!R11+БлаговТУ!R11</f>
        <v>3424.64</v>
      </c>
      <c r="S11" s="11">
        <f>'Усть-Иван'!S11+Дубовка!S11+БелогТУ!S11+МазТУпсих!S11+Гонжа!S11+'ПУ-18 Тамб'!S11+БлаговТУ!S11</f>
        <v>3519.02</v>
      </c>
      <c r="T11" s="11">
        <f>'Усть-Иван'!T11+Дубовка!T11+БелогТУ!T11+МазТУпсих!T11+Гонжа!T11+'ПУ-18 Тамб'!T11+БлаговТУ!T11</f>
        <v>0</v>
      </c>
      <c r="U11" s="11">
        <f>'Усть-Иван'!U11+Дубовка!U11+БелогТУ!U11+МазТУпсих!U11+Гонжа!U11+'ПУ-18 Тамб'!U11+БлаговТУ!U11</f>
        <v>0</v>
      </c>
      <c r="V11" s="11">
        <f>'Усть-Иван'!V11+Дубовка!V11+БелогТУ!V11+МазТУпсих!V11+Гонжа!V11+'ПУ-18 Тамб'!V11+БлаговТУ!V11</f>
        <v>0</v>
      </c>
      <c r="W11" s="11">
        <f>'Усть-Иван'!W11+Дубовка!W11+БелогТУ!W11+МазТУпсих!W11+Гонжа!W11+'ПУ-18 Тамб'!W11+БлаговТУ!W11</f>
        <v>0</v>
      </c>
      <c r="X11" s="11">
        <f>'Усть-Иван'!X11+Дубовка!X11+БелогТУ!X11+МазТУпсих!X11+Гонжа!X11+'ПУ-18 Тамб'!X11+БлаговТУ!X11</f>
        <v>3424.64</v>
      </c>
    </row>
    <row r="12" spans="1:24" x14ac:dyDescent="0.25">
      <c r="A12" s="16" t="s">
        <v>32</v>
      </c>
      <c r="B12" s="17" t="s">
        <v>33</v>
      </c>
      <c r="C12" s="13"/>
      <c r="D12" s="11">
        <f>'Усть-Иван'!D12+Дубовка!D12+БелогТУ!D12+МазТУпсих!D12+Гонжа!D12+'ПУ-18 Тамб'!D12+БлаговТУ!D12</f>
        <v>0</v>
      </c>
      <c r="E12" s="11">
        <f>'Усть-Иван'!E12+Дубовка!E12+БелогТУ!E12+МазТУпсих!E12+Гонжа!E12+'ПУ-18 Тамб'!E12+БлаговТУ!E12</f>
        <v>0</v>
      </c>
      <c r="F12" s="11">
        <f>'Усть-Иван'!F12+Дубовка!F12+БелогТУ!F12+МазТУпсих!F12+Гонжа!F12+'ПУ-18 Тамб'!F12+БлаговТУ!F12</f>
        <v>0</v>
      </c>
      <c r="G12" s="11">
        <f>'Усть-Иван'!G12+Дубовка!G12+БелогТУ!G12+МазТУпсих!G12+Гонжа!G12+'ПУ-18 Тамб'!G12+БлаговТУ!G12</f>
        <v>0</v>
      </c>
      <c r="H12" s="11">
        <f>'Усть-Иван'!H12+Дубовка!H12+БелогТУ!H12+МазТУпсих!H12+Гонжа!H12+'ПУ-18 Тамб'!H12+БлаговТУ!H12</f>
        <v>0</v>
      </c>
      <c r="I12" s="11">
        <f>'Усть-Иван'!I12+Дубовка!I12+БелогТУ!I12+МазТУпсих!I12+Гонжа!I12+'ПУ-18 Тамб'!I12+БлаговТУ!I12</f>
        <v>0</v>
      </c>
      <c r="J12" s="11">
        <f>'Усть-Иван'!J12+Дубовка!J12+БелогТУ!J12+МазТУпсих!J12+Гонжа!J12+'ПУ-18 Тамб'!J12+БлаговТУ!J12</f>
        <v>0</v>
      </c>
      <c r="K12" s="11">
        <f>'Усть-Иван'!K12+Дубовка!K12+БелогТУ!K12+МазТУпсих!K12+Гонжа!K12+'ПУ-18 Тамб'!K12+БлаговТУ!K12</f>
        <v>0</v>
      </c>
      <c r="L12" s="198">
        <f>'Усть-Иван'!L12+Дубовка!L12+БелогТУ!L12+МазТУпсих!L12+Гонжа!L12+'ПУ-18 Тамб'!L12+БлаговТУ!L12</f>
        <v>0</v>
      </c>
      <c r="M12" s="11">
        <f>'Усть-Иван'!M12+Дубовка!M12+БелогТУ!M12+МазТУпсих!M12+Гонжа!M12+'ПУ-18 Тамб'!M12+БлаговТУ!M12</f>
        <v>0</v>
      </c>
      <c r="N12" s="11">
        <f>'Усть-Иван'!N12+Дубовка!N12+БелогТУ!N12+МазТУпсих!N12+Гонжа!N12+'ПУ-18 Тамб'!N12+БлаговТУ!N12</f>
        <v>0</v>
      </c>
      <c r="O12" s="11">
        <f>'Усть-Иван'!O12+Дубовка!O12+БелогТУ!O12+МазТУпсих!O12+Гонжа!O12+'ПУ-18 Тамб'!O12+БлаговТУ!O12</f>
        <v>0</v>
      </c>
      <c r="P12" s="11">
        <f>'Усть-Иван'!P12+Дубовка!P12+БелогТУ!P12+МазТУпсих!P12+Гонжа!P12+'ПУ-18 Тамб'!P12+БлаговТУ!P12</f>
        <v>0</v>
      </c>
      <c r="Q12" s="11">
        <f>'Усть-Иван'!Q12+Дубовка!Q12+БелогТУ!Q12+МазТУпсих!Q12+Гонжа!Q12+'ПУ-18 Тамб'!Q12+БлаговТУ!Q12</f>
        <v>0</v>
      </c>
      <c r="R12" s="11">
        <f>'Усть-Иван'!R12+Дубовка!R12+БелогТУ!R12+МазТУпсих!R12+Гонжа!R12+'ПУ-18 Тамб'!R12+БлаговТУ!R12</f>
        <v>0</v>
      </c>
      <c r="S12" s="11">
        <f>'Усть-Иван'!S12+Дубовка!S12+БелогТУ!S12+МазТУпсих!S12+Гонжа!S12+'ПУ-18 Тамб'!S12+БлаговТУ!S12</f>
        <v>0</v>
      </c>
      <c r="T12" s="11">
        <f>'Усть-Иван'!T12+Дубовка!T12+БелогТУ!T12+МазТУпсих!T12+Гонжа!T12+'ПУ-18 Тамб'!T12+БлаговТУ!T12</f>
        <v>0</v>
      </c>
      <c r="U12" s="11">
        <f>'Усть-Иван'!U12+Дубовка!U12+БелогТУ!U12+МазТУпсих!U12+Гонжа!U12+'ПУ-18 Тамб'!U12+БлаговТУ!U12</f>
        <v>0</v>
      </c>
      <c r="V12" s="11">
        <f>'Усть-Иван'!V12+Дубовка!V12+БелогТУ!V12+МазТУпсих!V12+Гонжа!V12+'ПУ-18 Тамб'!V12+БлаговТУ!V12</f>
        <v>0</v>
      </c>
      <c r="W12" s="11">
        <f>'Усть-Иван'!W12+Дубовка!W12+БелогТУ!W12+МазТУпсих!W12+Гонжа!W12+'ПУ-18 Тамб'!W12+БлаговТУ!W12</f>
        <v>0</v>
      </c>
      <c r="X12" s="11">
        <f>'Усть-Иван'!X12+Дубовка!X12+БелогТУ!X12+МазТУпсих!X12+Гонжа!X12+'ПУ-18 Тамб'!X12+БлаговТУ!X12</f>
        <v>0</v>
      </c>
    </row>
    <row r="13" spans="1:24" x14ac:dyDescent="0.25">
      <c r="A13" s="7">
        <v>10</v>
      </c>
      <c r="B13" s="15" t="s">
        <v>34</v>
      </c>
      <c r="C13" s="13" t="s">
        <v>29</v>
      </c>
      <c r="D13" s="14">
        <f>IF(D11=0,0,100*D11/D10)</f>
        <v>8.5084288419090104</v>
      </c>
      <c r="E13" s="14">
        <f t="shared" ref="E13:X13" si="3">IF(E11=0,0,100*E11/E10)</f>
        <v>18.866132096649139</v>
      </c>
      <c r="F13" s="14">
        <f t="shared" si="3"/>
        <v>8.7090111692070025</v>
      </c>
      <c r="G13" s="14">
        <f t="shared" si="3"/>
        <v>11.298954341313747</v>
      </c>
      <c r="H13" s="14">
        <f t="shared" si="3"/>
        <v>9.7203239374965449</v>
      </c>
      <c r="I13" s="14">
        <f t="shared" si="3"/>
        <v>4.5564700305298214</v>
      </c>
      <c r="J13" s="14">
        <f t="shared" si="3"/>
        <v>4.5564700305298214</v>
      </c>
      <c r="K13" s="14">
        <f t="shared" si="3"/>
        <v>4.5564700305298214</v>
      </c>
      <c r="L13" s="201">
        <f t="shared" si="3"/>
        <v>9.720321198295192</v>
      </c>
      <c r="M13" s="14">
        <f t="shared" si="3"/>
        <v>11.467379498262202</v>
      </c>
      <c r="N13" s="14">
        <f t="shared" si="3"/>
        <v>9.7203239374965449</v>
      </c>
      <c r="O13" s="14">
        <f t="shared" si="3"/>
        <v>4.5564700305298214</v>
      </c>
      <c r="P13" s="14">
        <f t="shared" si="3"/>
        <v>4.5564700305298214</v>
      </c>
      <c r="Q13" s="14">
        <f t="shared" si="3"/>
        <v>4.5564700305298214</v>
      </c>
      <c r="R13" s="14">
        <f t="shared" si="3"/>
        <v>9.6940263097053183</v>
      </c>
      <c r="S13" s="14">
        <f t="shared" si="3"/>
        <v>9.7203239374965449</v>
      </c>
      <c r="T13" s="14">
        <f t="shared" si="3"/>
        <v>0</v>
      </c>
      <c r="U13" s="14">
        <f t="shared" si="3"/>
        <v>0</v>
      </c>
      <c r="V13" s="14">
        <f t="shared" si="3"/>
        <v>0</v>
      </c>
      <c r="W13" s="14">
        <f t="shared" si="3"/>
        <v>0</v>
      </c>
      <c r="X13" s="14">
        <f t="shared" si="3"/>
        <v>9.8014957996128533</v>
      </c>
    </row>
    <row r="14" spans="1:24" x14ac:dyDescent="0.25">
      <c r="A14" s="7">
        <v>11</v>
      </c>
      <c r="B14" s="12" t="s">
        <v>35</v>
      </c>
      <c r="C14" s="13" t="s">
        <v>26</v>
      </c>
      <c r="D14" s="11">
        <f>'Усть-Иван'!D14+Дубовка!D14+БелогТУ!D14+МазТУпсих!D14+Гонжа!D14+'ПУ-18 Тамб'!D14+БлаговТУ!D14</f>
        <v>0</v>
      </c>
      <c r="E14" s="11">
        <f>'Усть-Иван'!E14+Дубовка!E14+БелогТУ!E14+МазТУпсих!E14+Гонжа!E14+'ПУ-18 Тамб'!E14+БлаговТУ!E14</f>
        <v>0</v>
      </c>
      <c r="F14" s="11">
        <f>'Усть-Иван'!F14+Дубовка!F14+БелогТУ!F14+МазТУпсих!F14+Гонжа!F14+'ПУ-18 Тамб'!F14+БлаговТУ!F14</f>
        <v>0</v>
      </c>
      <c r="G14" s="11">
        <f>'Усть-Иван'!G14+Дубовка!G14+БелогТУ!G14+МазТУпсих!G14+Гонжа!G14+'ПУ-18 Тамб'!G14+БлаговТУ!G14</f>
        <v>0</v>
      </c>
      <c r="H14" s="11">
        <f>'Усть-Иван'!H14+Дубовка!H14+БелогТУ!H14+МазТУпсих!H14+Гонжа!H14+'ПУ-18 Тамб'!H14+БлаговТУ!H14</f>
        <v>0</v>
      </c>
      <c r="I14" s="11">
        <f>'Усть-Иван'!I14+Дубовка!I14+БелогТУ!I14+МазТУпсих!I14+Гонжа!I14+'ПУ-18 Тамб'!I14+БлаговТУ!I14</f>
        <v>0</v>
      </c>
      <c r="J14" s="11">
        <f>'Усть-Иван'!J14+Дубовка!J14+БелогТУ!J14+МазТУпсих!J14+Гонжа!J14+'ПУ-18 Тамб'!J14+БлаговТУ!J14</f>
        <v>0</v>
      </c>
      <c r="K14" s="11">
        <f>'Усть-Иван'!K14+Дубовка!K14+БелогТУ!K14+МазТУпсих!K14+Гонжа!K14+'ПУ-18 Тамб'!K14+БлаговТУ!K14</f>
        <v>0</v>
      </c>
      <c r="L14" s="198">
        <f>'Усть-Иван'!L14+Дубовка!L14+БелогТУ!L14+МазТУпсих!L14+Гонжа!L14+'ПУ-18 Тамб'!L14+БлаговТУ!L14</f>
        <v>0</v>
      </c>
      <c r="M14" s="11">
        <f>'Усть-Иван'!M14+Дубовка!M14+БелогТУ!M14+МазТУпсих!M14+Гонжа!M14+'ПУ-18 Тамб'!M14+БлаговТУ!M14</f>
        <v>0</v>
      </c>
      <c r="N14" s="11">
        <f>'Усть-Иван'!N14+Дубовка!N14+БелогТУ!N14+МазТУпсих!N14+Гонжа!N14+'ПУ-18 Тамб'!N14+БлаговТУ!N14</f>
        <v>0</v>
      </c>
      <c r="O14" s="11">
        <f>'Усть-Иван'!O14+Дубовка!O14+БелогТУ!O14+МазТУпсих!O14+Гонжа!O14+'ПУ-18 Тамб'!O14+БлаговТУ!O14</f>
        <v>0</v>
      </c>
      <c r="P14" s="11">
        <f>'Усть-Иван'!P14+Дубовка!P14+БелогТУ!P14+МазТУпсих!P14+Гонжа!P14+'ПУ-18 Тамб'!P14+БлаговТУ!P14</f>
        <v>0</v>
      </c>
      <c r="Q14" s="11">
        <f>'Усть-Иван'!Q14+Дубовка!Q14+БелогТУ!Q14+МазТУпсих!Q14+Гонжа!Q14+'ПУ-18 Тамб'!Q14+БлаговТУ!Q14</f>
        <v>0</v>
      </c>
      <c r="R14" s="11">
        <f>'Усть-Иван'!R14+Дубовка!R14+БелогТУ!R14+МазТУпсих!R14+Гонжа!R14+'ПУ-18 Тамб'!R14+БлаговТУ!R14</f>
        <v>0</v>
      </c>
      <c r="S14" s="11">
        <f>'Усть-Иван'!S14+Дубовка!S14+БелогТУ!S14+МазТУпсих!S14+Гонжа!S14+'ПУ-18 Тамб'!S14+БлаговТУ!S14</f>
        <v>0</v>
      </c>
      <c r="T14" s="11">
        <f>'Усть-Иван'!T14+Дубовка!T14+БелогТУ!T14+МазТУпсих!T14+Гонжа!T14+'ПУ-18 Тамб'!T14+БлаговТУ!T14</f>
        <v>0</v>
      </c>
      <c r="U14" s="11">
        <f>'Усть-Иван'!U14+Дубовка!U14+БелогТУ!U14+МазТУпсих!U14+Гонжа!U14+'ПУ-18 Тамб'!U14+БлаговТУ!U14</f>
        <v>0</v>
      </c>
      <c r="V14" s="11">
        <f>'Усть-Иван'!V14+Дубовка!V14+БелогТУ!V14+МазТУпсих!V14+Гонжа!V14+'ПУ-18 Тамб'!V14+БлаговТУ!V14</f>
        <v>0</v>
      </c>
      <c r="W14" s="11">
        <f>'Усть-Иван'!W14+Дубовка!W14+БелогТУ!W14+МазТУпсих!W14+Гонжа!W14+'ПУ-18 Тамб'!W14+БлаговТУ!W14</f>
        <v>0</v>
      </c>
      <c r="X14" s="11">
        <f>'Усть-Иван'!X14+Дубовка!X14+БелогТУ!X14+МазТУпсих!X14+Гонжа!X14+'ПУ-18 Тамб'!X14+БлаговТУ!X14</f>
        <v>0</v>
      </c>
    </row>
    <row r="15" spans="1:24" x14ac:dyDescent="0.25">
      <c r="A15" s="7">
        <v>12</v>
      </c>
      <c r="B15" s="12" t="s">
        <v>36</v>
      </c>
      <c r="C15" s="13" t="s">
        <v>26</v>
      </c>
      <c r="D15" s="14">
        <f t="shared" ref="D15:X15" si="4">IF((D16-D14+D12)&lt;0,0,D16-D14+D12)</f>
        <v>39144.644202916628</v>
      </c>
      <c r="E15" s="14">
        <f t="shared" si="4"/>
        <v>28668.829095481062</v>
      </c>
      <c r="F15" s="14">
        <f t="shared" si="4"/>
        <v>39132.211113436635</v>
      </c>
      <c r="G15" s="14">
        <f t="shared" si="4"/>
        <v>29168.858930984414</v>
      </c>
      <c r="H15" s="31">
        <f t="shared" si="4"/>
        <v>32683.682941053612</v>
      </c>
      <c r="I15" s="31">
        <f t="shared" si="4"/>
        <v>35765.428000000007</v>
      </c>
      <c r="J15" s="31">
        <f t="shared" si="4"/>
        <v>35765.428000000007</v>
      </c>
      <c r="K15" s="31">
        <f t="shared" si="4"/>
        <v>35765.428000000007</v>
      </c>
      <c r="L15" s="199">
        <f t="shared" si="4"/>
        <v>32683.693143030567</v>
      </c>
      <c r="M15" s="31">
        <f t="shared" si="4"/>
        <v>30696.572</v>
      </c>
      <c r="N15" s="31">
        <f t="shared" si="4"/>
        <v>32683.682941053612</v>
      </c>
      <c r="O15" s="31">
        <f t="shared" si="4"/>
        <v>35765.428000000007</v>
      </c>
      <c r="P15" s="31">
        <f t="shared" si="4"/>
        <v>35765.428000000007</v>
      </c>
      <c r="Q15" s="31">
        <f t="shared" si="4"/>
        <v>35765.428000000007</v>
      </c>
      <c r="R15" s="31">
        <f t="shared" si="4"/>
        <v>31902.683143030572</v>
      </c>
      <c r="S15" s="31">
        <f t="shared" si="4"/>
        <v>32683.682941053612</v>
      </c>
      <c r="T15" s="31">
        <f t="shared" si="4"/>
        <v>35765.428000000007</v>
      </c>
      <c r="U15" s="31">
        <f t="shared" si="4"/>
        <v>35765.428000000007</v>
      </c>
      <c r="V15" s="31">
        <f t="shared" si="4"/>
        <v>35765.428000000007</v>
      </c>
      <c r="W15" s="31">
        <f t="shared" si="4"/>
        <v>0</v>
      </c>
      <c r="X15" s="31">
        <f t="shared" si="4"/>
        <v>31515.33314303057</v>
      </c>
    </row>
    <row r="16" spans="1:24" x14ac:dyDescent="0.25">
      <c r="A16" s="18" t="s">
        <v>37</v>
      </c>
      <c r="B16" s="12" t="s">
        <v>38</v>
      </c>
      <c r="C16" s="13" t="s">
        <v>26</v>
      </c>
      <c r="D16" s="14">
        <f t="shared" ref="D16:K16" si="5">D17+D18+D19+D20+D21+D22+D23+D24+D25+D26+D27+D28</f>
        <v>39144.644202916628</v>
      </c>
      <c r="E16" s="14">
        <f t="shared" si="5"/>
        <v>28668.829095481062</v>
      </c>
      <c r="F16" s="14">
        <f t="shared" si="5"/>
        <v>39132.211113436635</v>
      </c>
      <c r="G16" s="14">
        <f t="shared" si="5"/>
        <v>29168.858930984414</v>
      </c>
      <c r="H16" s="14">
        <f t="shared" si="5"/>
        <v>32683.682941053612</v>
      </c>
      <c r="I16" s="14">
        <f t="shared" si="5"/>
        <v>35765.428000000007</v>
      </c>
      <c r="J16" s="14">
        <f t="shared" si="5"/>
        <v>35765.428000000007</v>
      </c>
      <c r="K16" s="14">
        <f t="shared" si="5"/>
        <v>35765.428000000007</v>
      </c>
      <c r="L16" s="201">
        <f>L17+L18+L19+L20+L21+L22+L23+L24+L25+L26+L27+L28+0.01</f>
        <v>32683.693143030567</v>
      </c>
      <c r="M16" s="14">
        <f>M17+M18+M19+M20+M21+M22+M23+M24+M25+M26+M27+M28</f>
        <v>30696.572</v>
      </c>
      <c r="N16" s="14">
        <f t="shared" ref="N16:X16" si="6">N17+N18+N19+N20+N21+N22+N23+N24+N25+N26+N27+N28</f>
        <v>32683.682941053612</v>
      </c>
      <c r="O16" s="14">
        <f t="shared" si="6"/>
        <v>35765.428000000007</v>
      </c>
      <c r="P16" s="14">
        <f t="shared" si="6"/>
        <v>35765.428000000007</v>
      </c>
      <c r="Q16" s="14">
        <f t="shared" si="6"/>
        <v>35765.428000000007</v>
      </c>
      <c r="R16" s="14">
        <f t="shared" si="6"/>
        <v>31902.683143030572</v>
      </c>
      <c r="S16" s="14">
        <f t="shared" si="6"/>
        <v>32683.682941053612</v>
      </c>
      <c r="T16" s="14">
        <f t="shared" si="6"/>
        <v>35765.428000000007</v>
      </c>
      <c r="U16" s="14">
        <f t="shared" si="6"/>
        <v>35765.428000000007</v>
      </c>
      <c r="V16" s="14">
        <f t="shared" si="6"/>
        <v>35765.428000000007</v>
      </c>
      <c r="W16" s="14">
        <f t="shared" si="6"/>
        <v>0</v>
      </c>
      <c r="X16" s="14">
        <f t="shared" si="6"/>
        <v>31515.33314303057</v>
      </c>
    </row>
    <row r="17" spans="1:24" hidden="1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V28" si="7">D30+D43</f>
        <v>6795.0204113854734</v>
      </c>
      <c r="E17" s="14">
        <f t="shared" si="7"/>
        <v>4920.2628960993761</v>
      </c>
      <c r="F17" s="14">
        <f t="shared" si="7"/>
        <v>6792.0295958054721</v>
      </c>
      <c r="G17" s="14">
        <f t="shared" si="7"/>
        <v>6743.5145285931967</v>
      </c>
      <c r="H17" s="14">
        <f t="shared" si="7"/>
        <v>5877.4618632512993</v>
      </c>
      <c r="I17" s="14">
        <f t="shared" si="7"/>
        <v>6479.7202517327278</v>
      </c>
      <c r="J17" s="14">
        <f t="shared" si="7"/>
        <v>6479.7202517327278</v>
      </c>
      <c r="K17" s="14">
        <f t="shared" si="7"/>
        <v>6479.7202517327278</v>
      </c>
      <c r="L17" s="201">
        <f t="shared" si="7"/>
        <v>5964.2604486058326</v>
      </c>
      <c r="M17" s="14">
        <f t="shared" si="7"/>
        <v>30696.572</v>
      </c>
      <c r="N17" s="14">
        <f t="shared" si="7"/>
        <v>5877.4618632512993</v>
      </c>
      <c r="O17" s="14">
        <f t="shared" si="7"/>
        <v>6479.7202517327278</v>
      </c>
      <c r="P17" s="14">
        <f t="shared" si="7"/>
        <v>6479.7202517327278</v>
      </c>
      <c r="Q17" s="14">
        <f t="shared" si="7"/>
        <v>6479.7202517327278</v>
      </c>
      <c r="R17" s="14">
        <f t="shared" si="7"/>
        <v>5805.2504486058324</v>
      </c>
      <c r="S17" s="14">
        <f t="shared" si="7"/>
        <v>5877.4618632512993</v>
      </c>
      <c r="T17" s="14">
        <f t="shared" si="7"/>
        <v>6479.7202517327278</v>
      </c>
      <c r="U17" s="14">
        <f t="shared" si="7"/>
        <v>6479.7202517327278</v>
      </c>
      <c r="V17" s="14">
        <f t="shared" si="7"/>
        <v>6479.7202517327278</v>
      </c>
      <c r="W17" s="14">
        <f t="shared" ref="W17:X20" si="8">W30+W43</f>
        <v>0</v>
      </c>
      <c r="X17" s="14">
        <f t="shared" si="8"/>
        <v>5665.8604486058321</v>
      </c>
    </row>
    <row r="18" spans="1:24" hidden="1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7"/>
        <v>5648.6421131716479</v>
      </c>
      <c r="E18" s="14">
        <f t="shared" si="7"/>
        <v>4665.6615483725518</v>
      </c>
      <c r="F18" s="14">
        <f t="shared" si="7"/>
        <v>5646.3660936916476</v>
      </c>
      <c r="G18" s="14">
        <f t="shared" si="7"/>
        <v>3763.7330080865122</v>
      </c>
      <c r="H18" s="14">
        <f t="shared" si="7"/>
        <v>4816.4445800650019</v>
      </c>
      <c r="I18" s="14">
        <f t="shared" si="7"/>
        <v>5271.7783200123877</v>
      </c>
      <c r="J18" s="14">
        <f t="shared" si="7"/>
        <v>5271.7783200123877</v>
      </c>
      <c r="K18" s="14">
        <f t="shared" si="7"/>
        <v>5271.7783200123877</v>
      </c>
      <c r="L18" s="201">
        <f t="shared" si="7"/>
        <v>4787.5396753876175</v>
      </c>
      <c r="M18" s="14">
        <f t="shared" si="7"/>
        <v>0</v>
      </c>
      <c r="N18" s="14">
        <f t="shared" si="7"/>
        <v>4816.4445800650019</v>
      </c>
      <c r="O18" s="14">
        <f t="shared" si="7"/>
        <v>5271.7783200123877</v>
      </c>
      <c r="P18" s="14">
        <f t="shared" si="7"/>
        <v>5271.7783200123877</v>
      </c>
      <c r="Q18" s="14">
        <f t="shared" si="7"/>
        <v>5271.7783200123877</v>
      </c>
      <c r="R18" s="14">
        <f t="shared" si="7"/>
        <v>4662.8196753876182</v>
      </c>
      <c r="S18" s="14">
        <f t="shared" si="7"/>
        <v>4816.4445800650019</v>
      </c>
      <c r="T18" s="14">
        <f t="shared" si="7"/>
        <v>5271.7783200123877</v>
      </c>
      <c r="U18" s="14">
        <f t="shared" si="7"/>
        <v>5271.7783200123877</v>
      </c>
      <c r="V18" s="14">
        <f t="shared" si="7"/>
        <v>5271.7783200123877</v>
      </c>
      <c r="W18" s="14">
        <f t="shared" si="8"/>
        <v>0</v>
      </c>
      <c r="X18" s="14">
        <f t="shared" si="8"/>
        <v>4613.5796753876175</v>
      </c>
    </row>
    <row r="19" spans="1:24" hidden="1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7"/>
        <v>4845.1499842044886</v>
      </c>
      <c r="E19" s="14">
        <f t="shared" si="7"/>
        <v>3375.1784691938201</v>
      </c>
      <c r="F19" s="14">
        <f t="shared" si="7"/>
        <v>4843.3248637444894</v>
      </c>
      <c r="G19" s="14">
        <f t="shared" si="7"/>
        <v>3291.7253943047072</v>
      </c>
      <c r="H19" s="14">
        <f t="shared" si="7"/>
        <v>4066.4161588817433</v>
      </c>
      <c r="I19" s="14">
        <f t="shared" si="7"/>
        <v>4389.8596407226632</v>
      </c>
      <c r="J19" s="14">
        <f t="shared" si="7"/>
        <v>4389.8596407226632</v>
      </c>
      <c r="K19" s="14">
        <f t="shared" si="7"/>
        <v>4389.8596407226632</v>
      </c>
      <c r="L19" s="201">
        <f t="shared" si="7"/>
        <v>3999.7032495489721</v>
      </c>
      <c r="M19" s="14">
        <f t="shared" si="7"/>
        <v>0</v>
      </c>
      <c r="N19" s="14">
        <f t="shared" si="7"/>
        <v>4066.4161588817433</v>
      </c>
      <c r="O19" s="14">
        <f t="shared" si="7"/>
        <v>4389.8596407226632</v>
      </c>
      <c r="P19" s="14">
        <f t="shared" si="7"/>
        <v>4389.8596407226632</v>
      </c>
      <c r="Q19" s="14">
        <f t="shared" si="7"/>
        <v>4389.8596407226632</v>
      </c>
      <c r="R19" s="14">
        <f t="shared" si="7"/>
        <v>3895.4032495489719</v>
      </c>
      <c r="S19" s="14">
        <f t="shared" si="7"/>
        <v>4066.4161588817433</v>
      </c>
      <c r="T19" s="14">
        <f t="shared" si="7"/>
        <v>4389.8596407226632</v>
      </c>
      <c r="U19" s="14">
        <f t="shared" si="7"/>
        <v>4389.8596407226632</v>
      </c>
      <c r="V19" s="14">
        <f t="shared" si="7"/>
        <v>4389.8596407226632</v>
      </c>
      <c r="W19" s="14">
        <f t="shared" si="8"/>
        <v>0</v>
      </c>
      <c r="X19" s="14">
        <f t="shared" si="8"/>
        <v>3895.4032495489719</v>
      </c>
    </row>
    <row r="20" spans="1:24" hidden="1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7"/>
        <v>3049.38884984783</v>
      </c>
      <c r="E20" s="14">
        <f t="shared" si="7"/>
        <v>2427.8490831498084</v>
      </c>
      <c r="F20" s="14">
        <f t="shared" si="7"/>
        <v>3048.5408498478305</v>
      </c>
      <c r="G20" s="14">
        <f t="shared" si="7"/>
        <v>2462.9189999999999</v>
      </c>
      <c r="H20" s="14">
        <f t="shared" si="7"/>
        <v>2495.6160854214609</v>
      </c>
      <c r="I20" s="14">
        <f t="shared" si="7"/>
        <v>2843.4221154351121</v>
      </c>
      <c r="J20" s="14">
        <f t="shared" si="7"/>
        <v>2843.4221154351121</v>
      </c>
      <c r="K20" s="14">
        <f t="shared" si="7"/>
        <v>2843.4221154351121</v>
      </c>
      <c r="L20" s="201">
        <f t="shared" si="7"/>
        <v>2518.5160688455826</v>
      </c>
      <c r="M20" s="14">
        <f t="shared" si="7"/>
        <v>0</v>
      </c>
      <c r="N20" s="14">
        <f t="shared" si="7"/>
        <v>2495.6160854214609</v>
      </c>
      <c r="O20" s="14">
        <f t="shared" si="7"/>
        <v>2843.4221154351121</v>
      </c>
      <c r="P20" s="14">
        <f t="shared" si="7"/>
        <v>2843.4221154351121</v>
      </c>
      <c r="Q20" s="14">
        <f t="shared" si="7"/>
        <v>2843.4221154351121</v>
      </c>
      <c r="R20" s="14">
        <f t="shared" si="7"/>
        <v>2460.2160688455824</v>
      </c>
      <c r="S20" s="14">
        <f t="shared" si="7"/>
        <v>2495.6160854214609</v>
      </c>
      <c r="T20" s="14">
        <f t="shared" si="7"/>
        <v>2843.4221154351121</v>
      </c>
      <c r="U20" s="14">
        <f t="shared" si="7"/>
        <v>2843.4221154351121</v>
      </c>
      <c r="V20" s="14">
        <f t="shared" si="7"/>
        <v>2843.4221154351121</v>
      </c>
      <c r="W20" s="14">
        <f t="shared" si="8"/>
        <v>0</v>
      </c>
      <c r="X20" s="14">
        <f t="shared" si="8"/>
        <v>2460.2160688455824</v>
      </c>
    </row>
    <row r="21" spans="1:24" hidden="1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7"/>
        <v>1049.1421319670869</v>
      </c>
      <c r="E21" s="14">
        <f t="shared" si="7"/>
        <v>595.29855593320269</v>
      </c>
      <c r="F21" s="14">
        <f t="shared" si="7"/>
        <v>1049.2480967070869</v>
      </c>
      <c r="G21" s="14">
        <f t="shared" si="7"/>
        <v>1316.0219999999999</v>
      </c>
      <c r="H21" s="14">
        <f t="shared" si="7"/>
        <v>759.92138082088388</v>
      </c>
      <c r="I21" s="14">
        <f t="shared" si="7"/>
        <v>848.49699999999996</v>
      </c>
      <c r="J21" s="14">
        <f t="shared" si="7"/>
        <v>848.49699999999996</v>
      </c>
      <c r="K21" s="14">
        <f t="shared" si="7"/>
        <v>848.49699999999996</v>
      </c>
      <c r="L21" s="201">
        <f t="shared" si="7"/>
        <v>772.07077712532703</v>
      </c>
      <c r="M21" s="14">
        <f t="shared" si="7"/>
        <v>0</v>
      </c>
      <c r="N21" s="14">
        <f t="shared" si="7"/>
        <v>759.92138082088388</v>
      </c>
      <c r="O21" s="14">
        <f t="shared" si="7"/>
        <v>848.49699999999996</v>
      </c>
      <c r="P21" s="14">
        <f t="shared" si="7"/>
        <v>848.49699999999996</v>
      </c>
      <c r="Q21" s="14">
        <f t="shared" si="7"/>
        <v>848.49699999999996</v>
      </c>
      <c r="R21" s="14">
        <f t="shared" si="7"/>
        <v>762.94077712532703</v>
      </c>
      <c r="S21" s="14">
        <f t="shared" ref="S21:X21" si="9">S34+S47</f>
        <v>759.92138082088388</v>
      </c>
      <c r="T21" s="14">
        <f t="shared" si="9"/>
        <v>848.49699999999996</v>
      </c>
      <c r="U21" s="14">
        <f t="shared" si="9"/>
        <v>848.49699999999996</v>
      </c>
      <c r="V21" s="14">
        <f t="shared" si="9"/>
        <v>848.49699999999996</v>
      </c>
      <c r="W21" s="14">
        <f t="shared" si="9"/>
        <v>0</v>
      </c>
      <c r="X21" s="14">
        <f t="shared" si="9"/>
        <v>762.94077712532703</v>
      </c>
    </row>
    <row r="22" spans="1:24" hidden="1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7"/>
        <v>752.42880249463065</v>
      </c>
      <c r="E22" s="14">
        <f t="shared" si="7"/>
        <v>402.24167868971858</v>
      </c>
      <c r="F22" s="14">
        <f t="shared" si="7"/>
        <v>752.72080249463056</v>
      </c>
      <c r="G22" s="14">
        <f t="shared" si="7"/>
        <v>469.19499999999994</v>
      </c>
      <c r="H22" s="14">
        <f t="shared" si="7"/>
        <v>599.18865122306306</v>
      </c>
      <c r="I22" s="14">
        <f t="shared" si="7"/>
        <v>647.52700000000004</v>
      </c>
      <c r="J22" s="14">
        <f t="shared" si="7"/>
        <v>647.52700000000004</v>
      </c>
      <c r="K22" s="14">
        <f t="shared" si="7"/>
        <v>647.52700000000004</v>
      </c>
      <c r="L22" s="201">
        <f t="shared" si="7"/>
        <v>590.00301472716228</v>
      </c>
      <c r="M22" s="14">
        <f t="shared" si="7"/>
        <v>0</v>
      </c>
      <c r="N22" s="14">
        <f t="shared" ref="N22:X26" si="10">N35+N48</f>
        <v>599.18865122306306</v>
      </c>
      <c r="O22" s="14">
        <f t="shared" si="10"/>
        <v>647.52700000000004</v>
      </c>
      <c r="P22" s="14">
        <f t="shared" si="10"/>
        <v>647.52700000000004</v>
      </c>
      <c r="Q22" s="14">
        <f t="shared" si="10"/>
        <v>647.52700000000004</v>
      </c>
      <c r="R22" s="14">
        <f t="shared" si="10"/>
        <v>590.00301472716228</v>
      </c>
      <c r="S22" s="14">
        <f t="shared" si="10"/>
        <v>599.18865122306306</v>
      </c>
      <c r="T22" s="14">
        <f t="shared" si="10"/>
        <v>647.52700000000004</v>
      </c>
      <c r="U22" s="14">
        <f t="shared" si="10"/>
        <v>647.52700000000004</v>
      </c>
      <c r="V22" s="14">
        <f t="shared" si="10"/>
        <v>647.52700000000004</v>
      </c>
      <c r="W22" s="14">
        <f t="shared" si="10"/>
        <v>0</v>
      </c>
      <c r="X22" s="14">
        <f t="shared" si="10"/>
        <v>590.00301472716228</v>
      </c>
    </row>
    <row r="23" spans="1:24" hidden="1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7"/>
        <v>597.45534555072959</v>
      </c>
      <c r="E23" s="14">
        <f t="shared" si="7"/>
        <v>357.72915899630527</v>
      </c>
      <c r="F23" s="14">
        <f t="shared" si="7"/>
        <v>597.74734555072951</v>
      </c>
      <c r="G23" s="14">
        <f t="shared" si="7"/>
        <v>390.75600000000003</v>
      </c>
      <c r="H23" s="14">
        <f t="shared" si="7"/>
        <v>522.25078429589803</v>
      </c>
      <c r="I23" s="14">
        <f t="shared" si="7"/>
        <v>552.32299999999998</v>
      </c>
      <c r="J23" s="14">
        <f t="shared" si="7"/>
        <v>552.32299999999998</v>
      </c>
      <c r="K23" s="14">
        <f t="shared" si="7"/>
        <v>552.32299999999998</v>
      </c>
      <c r="L23" s="201">
        <f t="shared" si="7"/>
        <v>486.77027935349133</v>
      </c>
      <c r="M23" s="14">
        <f t="shared" si="7"/>
        <v>0</v>
      </c>
      <c r="N23" s="14">
        <f t="shared" si="10"/>
        <v>522.25078429589803</v>
      </c>
      <c r="O23" s="14">
        <f t="shared" si="10"/>
        <v>552.32299999999998</v>
      </c>
      <c r="P23" s="14">
        <f t="shared" si="10"/>
        <v>552.32299999999998</v>
      </c>
      <c r="Q23" s="14">
        <f t="shared" si="10"/>
        <v>552.32299999999998</v>
      </c>
      <c r="R23" s="14">
        <f t="shared" si="10"/>
        <v>486.77027935349133</v>
      </c>
      <c r="S23" s="14">
        <f t="shared" si="10"/>
        <v>522.25078429589803</v>
      </c>
      <c r="T23" s="14">
        <f t="shared" si="10"/>
        <v>552.32299999999998</v>
      </c>
      <c r="U23" s="14">
        <f t="shared" si="10"/>
        <v>552.32299999999998</v>
      </c>
      <c r="V23" s="14">
        <f t="shared" si="10"/>
        <v>552.32299999999998</v>
      </c>
      <c r="W23" s="14">
        <f t="shared" si="10"/>
        <v>0</v>
      </c>
      <c r="X23" s="14">
        <f t="shared" si="10"/>
        <v>486.77027935349133</v>
      </c>
    </row>
    <row r="24" spans="1:24" hidden="1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7"/>
        <v>502.59491498974023</v>
      </c>
      <c r="E24" s="14">
        <f t="shared" si="7"/>
        <v>376.37615899630532</v>
      </c>
      <c r="F24" s="14">
        <f t="shared" si="7"/>
        <v>502.88691498974021</v>
      </c>
      <c r="G24" s="14">
        <f t="shared" si="7"/>
        <v>358.73099999999999</v>
      </c>
      <c r="H24" s="14">
        <f t="shared" si="7"/>
        <v>497.60147638248907</v>
      </c>
      <c r="I24" s="14">
        <f t="shared" si="7"/>
        <v>480.63299999999998</v>
      </c>
      <c r="J24" s="14">
        <f t="shared" si="7"/>
        <v>480.63299999999998</v>
      </c>
      <c r="K24" s="14">
        <f t="shared" si="7"/>
        <v>480.63299999999998</v>
      </c>
      <c r="L24" s="201">
        <f t="shared" si="7"/>
        <v>493.18787504974102</v>
      </c>
      <c r="M24" s="14">
        <f t="shared" si="7"/>
        <v>0</v>
      </c>
      <c r="N24" s="14">
        <f t="shared" si="10"/>
        <v>497.60147638248907</v>
      </c>
      <c r="O24" s="14">
        <f t="shared" si="10"/>
        <v>480.63299999999998</v>
      </c>
      <c r="P24" s="14">
        <f t="shared" si="10"/>
        <v>480.63299999999998</v>
      </c>
      <c r="Q24" s="14">
        <f t="shared" si="10"/>
        <v>480.63299999999998</v>
      </c>
      <c r="R24" s="14">
        <f t="shared" si="10"/>
        <v>493.18787504974102</v>
      </c>
      <c r="S24" s="14">
        <f t="shared" si="10"/>
        <v>497.60147638248907</v>
      </c>
      <c r="T24" s="14">
        <f t="shared" si="10"/>
        <v>480.63299999999998</v>
      </c>
      <c r="U24" s="14">
        <f t="shared" si="10"/>
        <v>480.63299999999998</v>
      </c>
      <c r="V24" s="14">
        <f t="shared" si="10"/>
        <v>480.63299999999998</v>
      </c>
      <c r="W24" s="14">
        <f t="shared" si="10"/>
        <v>0</v>
      </c>
      <c r="X24" s="14">
        <f t="shared" si="10"/>
        <v>493.18787504974102</v>
      </c>
    </row>
    <row r="25" spans="1:24" hidden="1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7"/>
        <v>887.83389135372727</v>
      </c>
      <c r="E25" s="14">
        <f t="shared" si="7"/>
        <v>471.9781589963053</v>
      </c>
      <c r="F25" s="14">
        <f t="shared" si="7"/>
        <v>888.00735033372735</v>
      </c>
      <c r="G25" s="14">
        <f t="shared" si="7"/>
        <v>526.28800000000001</v>
      </c>
      <c r="H25" s="14">
        <f t="shared" si="7"/>
        <v>639.00988084896824</v>
      </c>
      <c r="I25" s="14">
        <f t="shared" si="7"/>
        <v>715.30700000000002</v>
      </c>
      <c r="J25" s="14">
        <f t="shared" si="7"/>
        <v>715.30700000000002</v>
      </c>
      <c r="K25" s="14">
        <f t="shared" si="7"/>
        <v>715.30700000000002</v>
      </c>
      <c r="L25" s="201">
        <f t="shared" si="7"/>
        <v>652.11894863212387</v>
      </c>
      <c r="M25" s="14">
        <f t="shared" si="7"/>
        <v>0</v>
      </c>
      <c r="N25" s="14">
        <f t="shared" si="10"/>
        <v>639.00988084896824</v>
      </c>
      <c r="O25" s="14">
        <f t="shared" si="10"/>
        <v>715.30700000000002</v>
      </c>
      <c r="P25" s="14">
        <f t="shared" si="10"/>
        <v>715.30700000000002</v>
      </c>
      <c r="Q25" s="14">
        <f t="shared" si="10"/>
        <v>715.30700000000002</v>
      </c>
      <c r="R25" s="14">
        <f t="shared" si="10"/>
        <v>646.90894863212384</v>
      </c>
      <c r="S25" s="14">
        <f t="shared" si="10"/>
        <v>639.00988084896824</v>
      </c>
      <c r="T25" s="14">
        <f t="shared" si="10"/>
        <v>715.30700000000002</v>
      </c>
      <c r="U25" s="14">
        <f t="shared" si="10"/>
        <v>715.30700000000002</v>
      </c>
      <c r="V25" s="14">
        <f t="shared" si="10"/>
        <v>715.30700000000002</v>
      </c>
      <c r="W25" s="14">
        <f t="shared" si="10"/>
        <v>0</v>
      </c>
      <c r="X25" s="14">
        <f t="shared" si="10"/>
        <v>646.90894863212384</v>
      </c>
    </row>
    <row r="26" spans="1:24" hidden="1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7"/>
        <v>3077.0303544711974</v>
      </c>
      <c r="E26" s="14">
        <f t="shared" si="7"/>
        <v>2381.9922953489036</v>
      </c>
      <c r="F26" s="14">
        <f t="shared" si="7"/>
        <v>3076.1125713511974</v>
      </c>
      <c r="G26" s="14">
        <f t="shared" si="7"/>
        <v>1984.116</v>
      </c>
      <c r="H26" s="14">
        <f t="shared" si="7"/>
        <v>2523.9399184725576</v>
      </c>
      <c r="I26" s="14">
        <f t="shared" si="7"/>
        <v>2789.6711536575895</v>
      </c>
      <c r="J26" s="14">
        <f t="shared" si="7"/>
        <v>2789.6711536575895</v>
      </c>
      <c r="K26" s="14">
        <f t="shared" si="7"/>
        <v>2789.6711536575895</v>
      </c>
      <c r="L26" s="201">
        <f t="shared" si="7"/>
        <v>2513.4425588386953</v>
      </c>
      <c r="M26" s="14">
        <f t="shared" si="7"/>
        <v>0</v>
      </c>
      <c r="N26" s="14">
        <f t="shared" si="10"/>
        <v>2523.9399184725576</v>
      </c>
      <c r="O26" s="14">
        <f t="shared" si="10"/>
        <v>2789.6711536575895</v>
      </c>
      <c r="P26" s="14">
        <f t="shared" si="10"/>
        <v>2789.6711536575895</v>
      </c>
      <c r="Q26" s="14">
        <f t="shared" si="10"/>
        <v>2789.6711536575895</v>
      </c>
      <c r="R26" s="14">
        <f t="shared" si="10"/>
        <v>2451.3625588386953</v>
      </c>
      <c r="S26" s="14">
        <f t="shared" si="10"/>
        <v>2523.9399184725576</v>
      </c>
      <c r="T26" s="14">
        <f t="shared" si="10"/>
        <v>2789.6711536575895</v>
      </c>
      <c r="U26" s="14">
        <f t="shared" si="10"/>
        <v>2789.6711536575895</v>
      </c>
      <c r="V26" s="14">
        <f t="shared" si="10"/>
        <v>2789.6711536575895</v>
      </c>
      <c r="W26" s="14">
        <f t="shared" si="10"/>
        <v>0</v>
      </c>
      <c r="X26" s="14">
        <f t="shared" si="10"/>
        <v>2451.3625588386953</v>
      </c>
    </row>
    <row r="27" spans="1:24" hidden="1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7"/>
        <v>4995.1473975580093</v>
      </c>
      <c r="E27" s="14">
        <f t="shared" si="7"/>
        <v>3863.723614314421</v>
      </c>
      <c r="F27" s="14">
        <f t="shared" si="7"/>
        <v>4993.2301542780096</v>
      </c>
      <c r="G27" s="14">
        <f t="shared" si="7"/>
        <v>3721.8629999999998</v>
      </c>
      <c r="H27" s="14">
        <f t="shared" si="7"/>
        <v>4214.2349135327167</v>
      </c>
      <c r="I27" s="14">
        <f t="shared" si="7"/>
        <v>4583.2198766961965</v>
      </c>
      <c r="J27" s="14">
        <f t="shared" si="7"/>
        <v>4583.2198766961965</v>
      </c>
      <c r="K27" s="14">
        <f t="shared" si="7"/>
        <v>4583.2198766961965</v>
      </c>
      <c r="L27" s="201">
        <f>L40+L53</f>
        <v>4173.0714474392253</v>
      </c>
      <c r="M27" s="14">
        <f>M40+M53</f>
        <v>0</v>
      </c>
      <c r="N27" s="14">
        <f t="shared" ref="N27:X28" si="11">N40+N53</f>
        <v>4214.2349135327167</v>
      </c>
      <c r="O27" s="14">
        <f t="shared" si="11"/>
        <v>4583.2198766961965</v>
      </c>
      <c r="P27" s="14">
        <f t="shared" si="11"/>
        <v>4583.2198766961965</v>
      </c>
      <c r="Q27" s="14">
        <f t="shared" si="11"/>
        <v>4583.2198766961965</v>
      </c>
      <c r="R27" s="14">
        <f t="shared" si="11"/>
        <v>4064.6714474392247</v>
      </c>
      <c r="S27" s="14">
        <f t="shared" si="11"/>
        <v>4214.2349135327167</v>
      </c>
      <c r="T27" s="14">
        <f t="shared" si="11"/>
        <v>4583.2198766961965</v>
      </c>
      <c r="U27" s="14">
        <f t="shared" si="11"/>
        <v>4583.2198766961965</v>
      </c>
      <c r="V27" s="14">
        <f t="shared" si="11"/>
        <v>4583.2198766961965</v>
      </c>
      <c r="W27" s="14">
        <f t="shared" si="11"/>
        <v>0</v>
      </c>
      <c r="X27" s="14">
        <f t="shared" si="11"/>
        <v>4043.6314474392248</v>
      </c>
    </row>
    <row r="28" spans="1:24" hidden="1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7"/>
        <v>6944.8100059220696</v>
      </c>
      <c r="E28" s="14">
        <f t="shared" si="7"/>
        <v>4830.5374773903377</v>
      </c>
      <c r="F28" s="14">
        <f t="shared" si="7"/>
        <v>6941.996474642071</v>
      </c>
      <c r="G28" s="14">
        <f t="shared" si="7"/>
        <v>4139.9960000000001</v>
      </c>
      <c r="H28" s="14">
        <f t="shared" si="7"/>
        <v>5671.5972478575286</v>
      </c>
      <c r="I28" s="14">
        <f t="shared" si="7"/>
        <v>6163.4696417433261</v>
      </c>
      <c r="J28" s="14">
        <f t="shared" si="7"/>
        <v>6163.4696417433261</v>
      </c>
      <c r="K28" s="14">
        <f t="shared" si="7"/>
        <v>6163.4696417433261</v>
      </c>
      <c r="L28" s="201">
        <f t="shared" si="7"/>
        <v>5732.9987994767998</v>
      </c>
      <c r="M28" s="14">
        <f t="shared" si="7"/>
        <v>0</v>
      </c>
      <c r="N28" s="14">
        <f t="shared" si="11"/>
        <v>5671.5972478575286</v>
      </c>
      <c r="O28" s="14">
        <f t="shared" si="11"/>
        <v>6163.4696417433261</v>
      </c>
      <c r="P28" s="14">
        <f t="shared" si="11"/>
        <v>6163.4696417433261</v>
      </c>
      <c r="Q28" s="14">
        <f t="shared" si="11"/>
        <v>6163.4696417433261</v>
      </c>
      <c r="R28" s="14">
        <f t="shared" si="11"/>
        <v>5583.1487994767995</v>
      </c>
      <c r="S28" s="14">
        <f t="shared" si="11"/>
        <v>5671.5972478575286</v>
      </c>
      <c r="T28" s="14">
        <f t="shared" si="11"/>
        <v>6163.4696417433261</v>
      </c>
      <c r="U28" s="14">
        <f t="shared" si="11"/>
        <v>6163.4696417433261</v>
      </c>
      <c r="V28" s="14">
        <f t="shared" si="11"/>
        <v>6163.4696417433261</v>
      </c>
      <c r="W28" s="14">
        <f t="shared" si="11"/>
        <v>0</v>
      </c>
      <c r="X28" s="14">
        <f t="shared" si="11"/>
        <v>5405.4687994768001</v>
      </c>
    </row>
    <row r="29" spans="1:24" x14ac:dyDescent="0.25">
      <c r="A29" s="18" t="s">
        <v>51</v>
      </c>
      <c r="B29" s="12" t="s">
        <v>52</v>
      </c>
      <c r="C29" s="13" t="s">
        <v>26</v>
      </c>
      <c r="D29" s="31">
        <f t="shared" ref="D29:X29" si="12">D30+D31+D32+D33+D34+D35+D36+D37+D38+D39+D40+D41</f>
        <v>0</v>
      </c>
      <c r="E29" s="31">
        <f t="shared" si="12"/>
        <v>2224.0299999999997</v>
      </c>
      <c r="F29" s="31">
        <f t="shared" si="12"/>
        <v>0</v>
      </c>
      <c r="G29" s="31">
        <f t="shared" si="12"/>
        <v>1908.28</v>
      </c>
      <c r="H29" s="14">
        <f t="shared" si="12"/>
        <v>2252.5300000000002</v>
      </c>
      <c r="I29" s="14">
        <f t="shared" si="12"/>
        <v>2224.0299999999997</v>
      </c>
      <c r="J29" s="14">
        <f t="shared" si="12"/>
        <v>2224.0299999999997</v>
      </c>
      <c r="K29" s="14">
        <f t="shared" si="12"/>
        <v>2224.0299999999997</v>
      </c>
      <c r="L29" s="199">
        <f t="shared" si="12"/>
        <v>0</v>
      </c>
      <c r="M29" s="31">
        <f t="shared" si="12"/>
        <v>2224.0219999999999</v>
      </c>
      <c r="N29" s="31">
        <f t="shared" si="12"/>
        <v>2252.5300000000002</v>
      </c>
      <c r="O29" s="31">
        <f t="shared" si="12"/>
        <v>2224.0299999999997</v>
      </c>
      <c r="P29" s="31">
        <f t="shared" si="12"/>
        <v>2224.0299999999997</v>
      </c>
      <c r="Q29" s="31">
        <f t="shared" si="12"/>
        <v>2224.0299999999997</v>
      </c>
      <c r="R29" s="31">
        <f t="shared" si="12"/>
        <v>0</v>
      </c>
      <c r="S29" s="31">
        <f t="shared" si="12"/>
        <v>2252.5300000000002</v>
      </c>
      <c r="T29" s="31">
        <f t="shared" si="12"/>
        <v>2224.0299999999997</v>
      </c>
      <c r="U29" s="31">
        <f t="shared" si="12"/>
        <v>2224.0299999999997</v>
      </c>
      <c r="V29" s="31">
        <f t="shared" si="12"/>
        <v>2224.0299999999997</v>
      </c>
      <c r="W29" s="31">
        <f t="shared" si="12"/>
        <v>0</v>
      </c>
      <c r="X29" s="31">
        <f t="shared" si="12"/>
        <v>0</v>
      </c>
    </row>
    <row r="30" spans="1:24" hidden="1" x14ac:dyDescent="0.25">
      <c r="A30" s="19" t="str">
        <f>A29 &amp; ".1"</f>
        <v>13.1.1</v>
      </c>
      <c r="B30" s="20" t="s">
        <v>39</v>
      </c>
      <c r="C30" s="13" t="s">
        <v>26</v>
      </c>
      <c r="D30" s="11">
        <f>'Усть-Иван'!D30+Дубовка!D30+БелогТУ!D30+МазТУпсих!D30+Гонжа!D30+'ПУ-18 Тамб'!D30+БлаговТУ!D30</f>
        <v>0</v>
      </c>
      <c r="E30" s="11">
        <f>'Усть-Иван'!E30+Дубовка!E30+БелогТУ!E30+МазТУпсих!E30+Гонжа!E30+'ПУ-18 Тамб'!E30+БлаговТУ!E30</f>
        <v>492.01</v>
      </c>
      <c r="F30" s="11">
        <f>'Усть-Иван'!F30+Дубовка!F30+БелогТУ!F30+МазТУпсих!F30+Гонжа!F30+'ПУ-18 Тамб'!F30+БлаговТУ!F30</f>
        <v>0</v>
      </c>
      <c r="G30" s="11">
        <f>'Усть-Иван'!G30+Дубовка!G30+БелогТУ!G30+МазТУпсих!G30+Гонжа!G30+'ПУ-18 Тамб'!G30+БлаговТУ!G30</f>
        <v>1908.28</v>
      </c>
      <c r="H30" s="11">
        <f>'Усть-Иван'!H30+Дубовка!H30+БелогТУ!H30+МазТУпсих!H30+Гонжа!H30+'ПУ-18 Тамб'!H30+БлаговТУ!H30</f>
        <v>514.85</v>
      </c>
      <c r="I30" s="11">
        <f>'Усть-Иван'!I30+Дубовка!I30+БелогТУ!I30+МазТУпсих!I30+Гонжа!I30+'ПУ-18 Тамб'!I30+БлаговТУ!I30</f>
        <v>492.01</v>
      </c>
      <c r="J30" s="11">
        <f>'Усть-Иван'!J30+Дубовка!J30+БелогТУ!J30+МазТУпсих!J30+Гонжа!J30+'ПУ-18 Тамб'!J30+БлаговТУ!J30</f>
        <v>492.01</v>
      </c>
      <c r="K30" s="11">
        <f>'Усть-Иван'!K30+Дубовка!K30+БелогТУ!K30+МазТУпсих!K30+Гонжа!K30+'ПУ-18 Тамб'!K30+БлаговТУ!K30</f>
        <v>492.01</v>
      </c>
      <c r="L30" s="198">
        <f>'Усть-Иван'!L30+Дубовка!L30+БелогТУ!L30+МазТУпсих!L30+Гонжа!L30+'ПУ-18 Тамб'!L30+БлаговТУ!L30</f>
        <v>0</v>
      </c>
      <c r="M30" s="11">
        <f>'Усть-Иван'!M30+Дубовка!M30+БелогТУ!M30+МазТУпсих!M30+Гонжа!M30+'ПУ-18 Тамб'!M30+БлаговТУ!M30</f>
        <v>2224.0219999999999</v>
      </c>
      <c r="N30" s="11">
        <f>'Усть-Иван'!N30+Дубовка!N30+БелогТУ!N30+МазТУпсих!N30+Гонжа!N30+'ПУ-18 Тамб'!N30+БлаговТУ!N30</f>
        <v>514.85</v>
      </c>
      <c r="O30" s="11">
        <f>'Усть-Иван'!O30+Дубовка!O30+БелогТУ!O30+МазТУпсих!O30+Гонжа!O30+'ПУ-18 Тамб'!O30+БлаговТУ!O30</f>
        <v>492.01</v>
      </c>
      <c r="P30" s="11">
        <f>'Усть-Иван'!P30+Дубовка!P30+БелогТУ!P30+МазТУпсих!P30+Гонжа!P30+'ПУ-18 Тамб'!P30+БлаговТУ!P30</f>
        <v>492.01</v>
      </c>
      <c r="Q30" s="11">
        <f>'Усть-Иван'!Q30+Дубовка!Q30+БелогТУ!Q30+МазТУпсих!Q30+Гонжа!Q30+'ПУ-18 Тамб'!Q30+БлаговТУ!Q30</f>
        <v>492.01</v>
      </c>
      <c r="R30" s="11">
        <f>'Усть-Иван'!R30+Дубовка!R30+БелогТУ!R30+МазТУпсих!R30+Гонжа!R30+'ПУ-18 Тамб'!R30+БлаговТУ!R30</f>
        <v>0</v>
      </c>
      <c r="S30" s="11">
        <f>'Усть-Иван'!S30+Дубовка!S30+БелогТУ!S30+МазТУпсих!S30+Гонжа!S30+'ПУ-18 Тамб'!S30+БлаговТУ!S30</f>
        <v>514.85</v>
      </c>
      <c r="T30" s="11">
        <f>'Усть-Иван'!T30+Дубовка!T30+БелогТУ!T30+МазТУпсих!T30+Гонжа!T30+'ПУ-18 Тамб'!T30+БлаговТУ!T30</f>
        <v>492.01</v>
      </c>
      <c r="U30" s="11">
        <f>'Усть-Иван'!U30+Дубовка!U30+БелогТУ!U30+МазТУпсих!U30+Гонжа!U30+'ПУ-18 Тамб'!U30+БлаговТУ!U30</f>
        <v>492.01</v>
      </c>
      <c r="V30" s="11">
        <f>'Усть-Иван'!V30+Дубовка!V30+БелогТУ!V30+МазТУпсих!V30+Гонжа!V30+'ПУ-18 Тамб'!V30+БлаговТУ!V30</f>
        <v>492.01</v>
      </c>
      <c r="W30" s="11">
        <f>'Усть-Иван'!W30+Дубовка!W30+БелогТУ!W30+МазТУпсих!W30+Гонжа!W30+'ПУ-18 Тамб'!W30+БлаговТУ!W30</f>
        <v>0</v>
      </c>
      <c r="X30" s="11">
        <f>'Усть-Иван'!X30+Дубовка!X30+БелогТУ!X30+МазТУпсих!X30+Гонжа!X30+'ПУ-18 Тамб'!X30+БлаговТУ!X30</f>
        <v>0</v>
      </c>
    </row>
    <row r="31" spans="1:24" hidden="1" x14ac:dyDescent="0.25">
      <c r="A31" s="19" t="str">
        <f>A29 &amp; ".2"</f>
        <v>13.1.2</v>
      </c>
      <c r="B31" s="20" t="s">
        <v>40</v>
      </c>
      <c r="C31" s="13" t="s">
        <v>26</v>
      </c>
      <c r="D31" s="11">
        <f>'Усть-Иван'!D31+Дубовка!D31+БелогТУ!D31+МазТУпсих!D31+Гонжа!D31+'ПУ-18 Тамб'!D31+БлаговТУ!D31</f>
        <v>0</v>
      </c>
      <c r="E31" s="11">
        <f>'Усть-Иван'!E31+Дубовка!E31+БелогТУ!E31+МазТУпсих!E31+Гонжа!E31+'ПУ-18 Тамб'!E31+БлаговТУ!E31</f>
        <v>379.33000000000004</v>
      </c>
      <c r="F31" s="11">
        <f>'Усть-Иван'!F31+Дубовка!F31+БелогТУ!F31+МазТУпсих!F31+Гонжа!F31+'ПУ-18 Тамб'!F31+БлаговТУ!F31</f>
        <v>0</v>
      </c>
      <c r="G31" s="11">
        <f>'Усть-Иван'!G31+Дубовка!G31+БелогТУ!G31+МазТУпсих!G31+Гонжа!G31+'ПУ-18 Тамб'!G31+БлаговТУ!G31</f>
        <v>0</v>
      </c>
      <c r="H31" s="11">
        <f>'Усть-Иван'!H31+Дубовка!H31+БелогТУ!H31+МазТУпсих!H31+Гонжа!H31+'ПУ-18 Тамб'!H31+БлаговТУ!H31</f>
        <v>391.28</v>
      </c>
      <c r="I31" s="11">
        <f>'Усть-Иван'!I31+Дубовка!I31+БелогТУ!I31+МазТУпсих!I31+Гонжа!I31+'ПУ-18 Тамб'!I31+БлаговТУ!I31</f>
        <v>379.33000000000004</v>
      </c>
      <c r="J31" s="11">
        <f>'Усть-Иван'!J31+Дубовка!J31+БелогТУ!J31+МазТУпсих!J31+Гонжа!J31+'ПУ-18 Тамб'!J31+БлаговТУ!J31</f>
        <v>379.33000000000004</v>
      </c>
      <c r="K31" s="11">
        <f>'Усть-Иван'!K31+Дубовка!K31+БелогТУ!K31+МазТУпсих!K31+Гонжа!K31+'ПУ-18 Тамб'!K31+БлаговТУ!K31</f>
        <v>379.33000000000004</v>
      </c>
      <c r="L31" s="198">
        <f>'Усть-Иван'!L31+Дубовка!L31+БелогТУ!L31+МазТУпсих!L31+Гонжа!L31+'ПУ-18 Тамб'!L31+БлаговТУ!L31</f>
        <v>0</v>
      </c>
      <c r="M31" s="11">
        <f>'Усть-Иван'!M31+Дубовка!M31+БелогТУ!M31+МазТУпсих!M31+Гонжа!M31+'ПУ-18 Тамб'!M31+БлаговТУ!M31</f>
        <v>0</v>
      </c>
      <c r="N31" s="11">
        <f>'Усть-Иван'!N31+Дубовка!N31+БелогТУ!N31+МазТУпсих!N31+Гонжа!N31+'ПУ-18 Тамб'!N31+БлаговТУ!N31</f>
        <v>391.28</v>
      </c>
      <c r="O31" s="11">
        <f>'Усть-Иван'!O31+Дубовка!O31+БелогТУ!O31+МазТУпсих!O31+Гонжа!O31+'ПУ-18 Тамб'!O31+БлаговТУ!O31</f>
        <v>379.33000000000004</v>
      </c>
      <c r="P31" s="11">
        <f>'Усть-Иван'!P31+Дубовка!P31+БелогТУ!P31+МазТУпсих!P31+Гонжа!P31+'ПУ-18 Тамб'!P31+БлаговТУ!P31</f>
        <v>379.33000000000004</v>
      </c>
      <c r="Q31" s="11">
        <f>'Усть-Иван'!Q31+Дубовка!Q31+БелогТУ!Q31+МазТУпсих!Q31+Гонжа!Q31+'ПУ-18 Тамб'!Q31+БлаговТУ!Q31</f>
        <v>379.33000000000004</v>
      </c>
      <c r="R31" s="11">
        <f>'Усть-Иван'!R31+Дубовка!R31+БелогТУ!R31+МазТУпсих!R31+Гонжа!R31+'ПУ-18 Тамб'!R31+БлаговТУ!R31</f>
        <v>0</v>
      </c>
      <c r="S31" s="11">
        <f>'Усть-Иван'!S31+Дубовка!S31+БелогТУ!S31+МазТУпсих!S31+Гонжа!S31+'ПУ-18 Тамб'!S31+БлаговТУ!S31</f>
        <v>391.28</v>
      </c>
      <c r="T31" s="11">
        <f>'Усть-Иван'!T31+Дубовка!T31+БелогТУ!T31+МазТУпсих!T31+Гонжа!T31+'ПУ-18 Тамб'!T31+БлаговТУ!T31</f>
        <v>379.33000000000004</v>
      </c>
      <c r="U31" s="11">
        <f>'Усть-Иван'!U31+Дубовка!U31+БелогТУ!U31+МазТУпсих!U31+Гонжа!U31+'ПУ-18 Тамб'!U31+БлаговТУ!U31</f>
        <v>379.33000000000004</v>
      </c>
      <c r="V31" s="11">
        <f>'Усть-Иван'!V31+Дубовка!V31+БелогТУ!V31+МазТУпсих!V31+Гонжа!V31+'ПУ-18 Тамб'!V31+БлаговТУ!V31</f>
        <v>379.33000000000004</v>
      </c>
      <c r="W31" s="11">
        <f>'Усть-Иван'!W31+Дубовка!W31+БелогТУ!W31+МазТУпсих!W31+Гонжа!W31+'ПУ-18 Тамб'!W31+БлаговТУ!W31</f>
        <v>0</v>
      </c>
      <c r="X31" s="11">
        <f>'Усть-Иван'!X31+Дубовка!X31+БелогТУ!X31+МазТУпсих!X31+Гонжа!X31+'ПУ-18 Тамб'!X31+БлаговТУ!X31</f>
        <v>0</v>
      </c>
    </row>
    <row r="32" spans="1:24" hidden="1" x14ac:dyDescent="0.25">
      <c r="A32" s="19" t="str">
        <f>A29 &amp; ".3"</f>
        <v>13.1.3</v>
      </c>
      <c r="B32" s="20" t="s">
        <v>41</v>
      </c>
      <c r="C32" s="13" t="s">
        <v>26</v>
      </c>
      <c r="D32" s="11">
        <f>'Усть-Иван'!D32+Дубовка!D32+БелогТУ!D32+МазТУпсих!D32+Гонжа!D32+'ПУ-18 Тамб'!D32+БлаговТУ!D32</f>
        <v>0</v>
      </c>
      <c r="E32" s="11">
        <f>'Усть-Иван'!E32+Дубовка!E32+БелогТУ!E32+МазТУпсих!E32+Гонжа!E32+'ПУ-18 Тамб'!E32+БлаговТУ!E32</f>
        <v>277.94</v>
      </c>
      <c r="F32" s="11">
        <f>'Усть-Иван'!F32+Дубовка!F32+БелогТУ!F32+МазТУпсих!F32+Гонжа!F32+'ПУ-18 Тамб'!F32+БлаговТУ!F32</f>
        <v>0</v>
      </c>
      <c r="G32" s="11">
        <f>'Усть-Иван'!G32+Дубовка!G32+БелогТУ!G32+МазТУпсих!G32+Гонжа!G32+'ПУ-18 Тамб'!G32+БлаговТУ!G32</f>
        <v>0</v>
      </c>
      <c r="H32" s="11">
        <f>'Усть-Иван'!H32+Дубовка!H32+БелогТУ!H32+МазТУпсих!H32+Гонжа!H32+'ПУ-18 Тамб'!H32+БлаговТУ!H32</f>
        <v>298.45</v>
      </c>
      <c r="I32" s="11">
        <f>'Усть-Иван'!I32+Дубовка!I32+БелогТУ!I32+МазТУпсих!I32+Гонжа!I32+'ПУ-18 Тамб'!I32+БлаговТУ!I32</f>
        <v>277.94</v>
      </c>
      <c r="J32" s="11">
        <f>'Усть-Иван'!J32+Дубовка!J32+БелогТУ!J32+МазТУпсих!J32+Гонжа!J32+'ПУ-18 Тамб'!J32+БлаговТУ!J32</f>
        <v>277.94</v>
      </c>
      <c r="K32" s="11">
        <f>'Усть-Иван'!K32+Дубовка!K32+БелогТУ!K32+МазТУпсих!K32+Гонжа!K32+'ПУ-18 Тамб'!K32+БлаговТУ!K32</f>
        <v>277.94</v>
      </c>
      <c r="L32" s="198">
        <f>'Усть-Иван'!L32+Дубовка!L32+БелогТУ!L32+МазТУпсих!L32+Гонжа!L32+'ПУ-18 Тамб'!L32+БлаговТУ!L32</f>
        <v>0</v>
      </c>
      <c r="M32" s="11">
        <f>'Усть-Иван'!M32+Дубовка!M32+БелогТУ!M32+МазТУпсих!M32+Гонжа!M32+'ПУ-18 Тамб'!M32+БлаговТУ!M32</f>
        <v>0</v>
      </c>
      <c r="N32" s="11">
        <f>'Усть-Иван'!N32+Дубовка!N32+БелогТУ!N32+МазТУпсих!N32+Гонжа!N32+'ПУ-18 Тамб'!N32+БлаговТУ!N32</f>
        <v>298.45</v>
      </c>
      <c r="O32" s="11">
        <f>'Усть-Иван'!O32+Дубовка!O32+БелогТУ!O32+МазТУпсих!O32+Гонжа!O32+'ПУ-18 Тамб'!O32+БлаговТУ!O32</f>
        <v>277.94</v>
      </c>
      <c r="P32" s="11">
        <f>'Усть-Иван'!P32+Дубовка!P32+БелогТУ!P32+МазТУпсих!P32+Гонжа!P32+'ПУ-18 Тамб'!P32+БлаговТУ!P32</f>
        <v>277.94</v>
      </c>
      <c r="Q32" s="11">
        <f>'Усть-Иван'!Q32+Дубовка!Q32+БелогТУ!Q32+МазТУпсих!Q32+Гонжа!Q32+'ПУ-18 Тамб'!Q32+БлаговТУ!Q32</f>
        <v>277.94</v>
      </c>
      <c r="R32" s="11">
        <f>'Усть-Иван'!R32+Дубовка!R32+БелогТУ!R32+МазТУпсих!R32+Гонжа!R32+'ПУ-18 Тамб'!R32+БлаговТУ!R32</f>
        <v>0</v>
      </c>
      <c r="S32" s="11">
        <f>'Усть-Иван'!S32+Дубовка!S32+БелогТУ!S32+МазТУпсих!S32+Гонжа!S32+'ПУ-18 Тамб'!S32+БлаговТУ!S32</f>
        <v>298.45</v>
      </c>
      <c r="T32" s="11">
        <f>'Усть-Иван'!T32+Дубовка!T32+БелогТУ!T32+МазТУпсих!T32+Гонжа!T32+'ПУ-18 Тамб'!T32+БлаговТУ!T32</f>
        <v>277.94</v>
      </c>
      <c r="U32" s="11">
        <f>'Усть-Иван'!U32+Дубовка!U32+БелогТУ!U32+МазТУпсих!U32+Гонжа!U32+'ПУ-18 Тамб'!U32+БлаговТУ!U32</f>
        <v>277.94</v>
      </c>
      <c r="V32" s="11">
        <f>'Усть-Иван'!V32+Дубовка!V32+БелогТУ!V32+МазТУпсих!V32+Гонжа!V32+'ПУ-18 Тамб'!V32+БлаговТУ!V32</f>
        <v>277.94</v>
      </c>
      <c r="W32" s="11">
        <f>'Усть-Иван'!W32+Дубовка!W32+БелогТУ!W32+МазТУпсих!W32+Гонжа!W32+'ПУ-18 Тамб'!W32+БлаговТУ!W32</f>
        <v>0</v>
      </c>
      <c r="X32" s="11">
        <f>'Усть-Иван'!X32+Дубовка!X32+БелогТУ!X32+МазТУпсих!X32+Гонжа!X32+'ПУ-18 Тамб'!X32+БлаговТУ!X32</f>
        <v>0</v>
      </c>
    </row>
    <row r="33" spans="1:24" hidden="1" x14ac:dyDescent="0.25">
      <c r="A33" s="19" t="str">
        <f>A29 &amp; ".4"</f>
        <v>13.1.4</v>
      </c>
      <c r="B33" s="20" t="s">
        <v>42</v>
      </c>
      <c r="C33" s="13" t="s">
        <v>26</v>
      </c>
      <c r="D33" s="11">
        <f>'Усть-Иван'!D33+Дубовка!D33+БелогТУ!D33+МазТУпсих!D33+Гонжа!D33+'ПУ-18 Тамб'!D33+БлаговТУ!D33</f>
        <v>0</v>
      </c>
      <c r="E33" s="11">
        <f>'Усть-Иван'!E33+Дубовка!E33+БелогТУ!E33+МазТУпсих!E33+Гонжа!E33+'ПУ-18 Тамб'!E33+БлаговТУ!E33</f>
        <v>140.34</v>
      </c>
      <c r="F33" s="11">
        <f>'Усть-Иван'!F33+Дубовка!F33+БелогТУ!F33+МазТУпсих!F33+Гонжа!F33+'ПУ-18 Тамб'!F33+БлаговТУ!F33</f>
        <v>0</v>
      </c>
      <c r="G33" s="11">
        <f>'Усть-Иван'!G33+Дубовка!G33+БелогТУ!G33+МазТУпсих!G33+Гонжа!G33+'ПУ-18 Тамб'!G33+БлаговТУ!G33</f>
        <v>0</v>
      </c>
      <c r="H33" s="11">
        <f>'Усть-Иван'!H33+Дубовка!H33+БелогТУ!H33+МазТУпсих!H33+Гонжа!H33+'ПУ-18 Тамб'!H33+БлаговТУ!H33</f>
        <v>120.13</v>
      </c>
      <c r="I33" s="11">
        <f>'Усть-Иван'!I33+Дубовка!I33+БелогТУ!I33+МазТУпсих!I33+Гонжа!I33+'ПУ-18 Тамб'!I33+БлаговТУ!I33</f>
        <v>140.34</v>
      </c>
      <c r="J33" s="11">
        <f>'Усть-Иван'!J33+Дубовка!J33+БелогТУ!J33+МазТУпсих!J33+Гонжа!J33+'ПУ-18 Тамб'!J33+БлаговТУ!J33</f>
        <v>140.34</v>
      </c>
      <c r="K33" s="11">
        <f>'Усть-Иван'!K33+Дубовка!K33+БелогТУ!K33+МазТУпсих!K33+Гонжа!K33+'ПУ-18 Тамб'!K33+БлаговТУ!K33</f>
        <v>140.34</v>
      </c>
      <c r="L33" s="198">
        <f>'Усть-Иван'!L33+Дубовка!L33+БелогТУ!L33+МазТУпсих!L33+Гонжа!L33+'ПУ-18 Тамб'!L33+БлаговТУ!L33</f>
        <v>0</v>
      </c>
      <c r="M33" s="11">
        <f>'Усть-Иван'!M33+Дубовка!M33+БелогТУ!M33+МазТУпсих!M33+Гонжа!M33+'ПУ-18 Тамб'!M33+БлаговТУ!M33</f>
        <v>0</v>
      </c>
      <c r="N33" s="11">
        <f>'Усть-Иван'!N33+Дубовка!N33+БелогТУ!N33+МазТУпсих!N33+Гонжа!N33+'ПУ-18 Тамб'!N33+БлаговТУ!N33</f>
        <v>120.13</v>
      </c>
      <c r="O33" s="11">
        <f>'Усть-Иван'!O33+Дубовка!O33+БелогТУ!O33+МазТУпсих!O33+Гонжа!O33+'ПУ-18 Тамб'!O33+БлаговТУ!O33</f>
        <v>140.34</v>
      </c>
      <c r="P33" s="11">
        <f>'Усть-Иван'!P33+Дубовка!P33+БелогТУ!P33+МазТУпсих!P33+Гонжа!P33+'ПУ-18 Тамб'!P33+БлаговТУ!P33</f>
        <v>140.34</v>
      </c>
      <c r="Q33" s="11">
        <f>'Усть-Иван'!Q33+Дубовка!Q33+БелогТУ!Q33+МазТУпсих!Q33+Гонжа!Q33+'ПУ-18 Тамб'!Q33+БлаговТУ!Q33</f>
        <v>140.34</v>
      </c>
      <c r="R33" s="11">
        <f>'Усть-Иван'!R33+Дубовка!R33+БелогТУ!R33+МазТУпсих!R33+Гонжа!R33+'ПУ-18 Тамб'!R33+БлаговТУ!R33</f>
        <v>0</v>
      </c>
      <c r="S33" s="11">
        <f>'Усть-Иван'!S33+Дубовка!S33+БелогТУ!S33+МазТУпсих!S33+Гонжа!S33+'ПУ-18 Тамб'!S33+БлаговТУ!S33</f>
        <v>120.13</v>
      </c>
      <c r="T33" s="11">
        <f>'Усть-Иван'!T33+Дубовка!T33+БелогТУ!T33+МазТУпсих!T33+Гонжа!T33+'ПУ-18 Тамб'!T33+БлаговТУ!T33</f>
        <v>140.34</v>
      </c>
      <c r="U33" s="11">
        <f>'Усть-Иван'!U33+Дубовка!U33+БелогТУ!U33+МазТУпсих!U33+Гонжа!U33+'ПУ-18 Тамб'!U33+БлаговТУ!U33</f>
        <v>140.34</v>
      </c>
      <c r="V33" s="11">
        <f>'Усть-Иван'!V33+Дубовка!V33+БелогТУ!V33+МазТУпсих!V33+Гонжа!V33+'ПУ-18 Тамб'!V33+БлаговТУ!V33</f>
        <v>140.34</v>
      </c>
      <c r="W33" s="11">
        <f>'Усть-Иван'!W33+Дубовка!W33+БелогТУ!W33+МазТУпсих!W33+Гонжа!W33+'ПУ-18 Тамб'!W33+БлаговТУ!W33</f>
        <v>0</v>
      </c>
      <c r="X33" s="11">
        <f>'Усть-Иван'!X33+Дубовка!X33+БелогТУ!X33+МазТУпсих!X33+Гонжа!X33+'ПУ-18 Тамб'!X33+БлаговТУ!X33</f>
        <v>0</v>
      </c>
    </row>
    <row r="34" spans="1:24" hidden="1" x14ac:dyDescent="0.25">
      <c r="A34" s="19" t="str">
        <f>A29 &amp; ".5"</f>
        <v>13.1.5</v>
      </c>
      <c r="B34" s="20" t="s">
        <v>43</v>
      </c>
      <c r="C34" s="13" t="s">
        <v>26</v>
      </c>
      <c r="D34" s="11">
        <f>'Усть-Иван'!D34+Дубовка!D34+БелогТУ!D34+МазТУпсих!D34+Гонжа!D34+'ПУ-18 Тамб'!D34+БлаговТУ!D34</f>
        <v>0</v>
      </c>
      <c r="E34" s="11">
        <f>'Усть-Иван'!E34+Дубовка!E34+БелогТУ!E34+МазТУпсих!E34+Гонжа!E34+'ПУ-18 Тамб'!E34+БлаговТУ!E34</f>
        <v>0.71</v>
      </c>
      <c r="F34" s="11">
        <f>'Усть-Иван'!F34+Дубовка!F34+БелогТУ!F34+МазТУпсих!F34+Гонжа!F34+'ПУ-18 Тамб'!F34+БлаговТУ!F34</f>
        <v>0</v>
      </c>
      <c r="G34" s="11">
        <f>'Усть-Иван'!G34+Дубовка!G34+БелогТУ!G34+МазТУпсих!G34+Гонжа!G34+'ПУ-18 Тамб'!G34+БлаговТУ!G34</f>
        <v>0</v>
      </c>
      <c r="H34" s="11">
        <f>'Усть-Иван'!H34+Дубовка!H34+БелогТУ!H34+МазТУпсих!H34+Гонжа!H34+'ПУ-18 Тамб'!H34+БлаговТУ!H34</f>
        <v>0.71</v>
      </c>
      <c r="I34" s="11">
        <f>'Усть-Иван'!I34+Дубовка!I34+БелогТУ!I34+МазТУпсих!I34+Гонжа!I34+'ПУ-18 Тамб'!I34+БлаговТУ!I34</f>
        <v>0.71</v>
      </c>
      <c r="J34" s="11">
        <f>'Усть-Иван'!J34+Дубовка!J34+БелогТУ!J34+МазТУпсих!J34+Гонжа!J34+'ПУ-18 Тамб'!J34+БлаговТУ!J34</f>
        <v>0.71</v>
      </c>
      <c r="K34" s="11">
        <f>'Усть-Иван'!K34+Дубовка!K34+БелогТУ!K34+МазТУпсих!K34+Гонжа!K34+'ПУ-18 Тамб'!K34+БлаговТУ!K34</f>
        <v>0.71</v>
      </c>
      <c r="L34" s="198">
        <f>'Усть-Иван'!L34+Дубовка!L34+БелогТУ!L34+МазТУпсих!L34+Гонжа!L34+'ПУ-18 Тамб'!L34+БлаговТУ!L34</f>
        <v>0</v>
      </c>
      <c r="M34" s="11">
        <f>'Усть-Иван'!M34+Дубовка!M34+БелогТУ!M34+МазТУпсих!M34+Гонжа!M34+'ПУ-18 Тамб'!M34+БлаговТУ!M34</f>
        <v>0</v>
      </c>
      <c r="N34" s="11">
        <f>'Усть-Иван'!N34+Дубовка!N34+БелогТУ!N34+МазТУпсих!N34+Гонжа!N34+'ПУ-18 Тамб'!N34+БлаговТУ!N34</f>
        <v>0.71</v>
      </c>
      <c r="O34" s="11">
        <f>'Усть-Иван'!O34+Дубовка!O34+БелогТУ!O34+МазТУпсих!O34+Гонжа!O34+'ПУ-18 Тамб'!O34+БлаговТУ!O34</f>
        <v>0.71</v>
      </c>
      <c r="P34" s="11">
        <f>'Усть-Иван'!P34+Дубовка!P34+БелогТУ!P34+МазТУпсих!P34+Гонжа!P34+'ПУ-18 Тамб'!P34+БлаговТУ!P34</f>
        <v>0.71</v>
      </c>
      <c r="Q34" s="11">
        <f>'Усть-Иван'!Q34+Дубовка!Q34+БелогТУ!Q34+МазТУпсих!Q34+Гонжа!Q34+'ПУ-18 Тамб'!Q34+БлаговТУ!Q34</f>
        <v>0.71</v>
      </c>
      <c r="R34" s="11">
        <f>'Усть-Иван'!R34+Дубовка!R34+БелогТУ!R34+МазТУпсих!R34+Гонжа!R34+'ПУ-18 Тамб'!R34+БлаговТУ!R34</f>
        <v>0</v>
      </c>
      <c r="S34" s="11">
        <f>'Усть-Иван'!S34+Дубовка!S34+БелогТУ!S34+МазТУпсих!S34+Гонжа!S34+'ПУ-18 Тамб'!S34+БлаговТУ!S34</f>
        <v>0.71</v>
      </c>
      <c r="T34" s="11">
        <f>'Усть-Иван'!T34+Дубовка!T34+БелогТУ!T34+МазТУпсих!T34+Гонжа!T34+'ПУ-18 Тамб'!T34+БлаговТУ!T34</f>
        <v>0.71</v>
      </c>
      <c r="U34" s="11">
        <f>'Усть-Иван'!U34+Дубовка!U34+БелогТУ!U34+МазТУпсих!U34+Гонжа!U34+'ПУ-18 Тамб'!U34+БлаговТУ!U34</f>
        <v>0.71</v>
      </c>
      <c r="V34" s="11">
        <f>'Усть-Иван'!V34+Дубовка!V34+БелогТУ!V34+МазТУпсих!V34+Гонжа!V34+'ПУ-18 Тамб'!V34+БлаговТУ!V34</f>
        <v>0.71</v>
      </c>
      <c r="W34" s="11">
        <f>'Усть-Иван'!W34+Дубовка!W34+БелогТУ!W34+МазТУпсих!W34+Гонжа!W34+'ПУ-18 Тамб'!W34+БлаговТУ!W34</f>
        <v>0</v>
      </c>
      <c r="X34" s="11">
        <f>'Усть-Иван'!X34+Дубовка!X34+БелогТУ!X34+МазТУпсих!X34+Гонжа!X34+'ПУ-18 Тамб'!X34+БлаговТУ!X34</f>
        <v>0</v>
      </c>
    </row>
    <row r="35" spans="1:24" hidden="1" x14ac:dyDescent="0.25">
      <c r="A35" s="19" t="str">
        <f>A29 &amp; ".6"</f>
        <v>13.1.6</v>
      </c>
      <c r="B35" s="20" t="s">
        <v>44</v>
      </c>
      <c r="C35" s="13" t="s">
        <v>26</v>
      </c>
      <c r="D35" s="11">
        <f>'Усть-Иван'!D35+Дубовка!D35+БелогТУ!D35+МазТУпсих!D35+Гонжа!D35+'ПУ-18 Тамб'!D35+БлаговТУ!D35</f>
        <v>0</v>
      </c>
      <c r="E35" s="11">
        <f>'Усть-Иван'!E35+Дубовка!E35+БелогТУ!E35+МазТУпсих!E35+Гонжа!E35+'ПУ-18 Тамб'!E35+БлаговТУ!E35</f>
        <v>0</v>
      </c>
      <c r="F35" s="11">
        <f>'Усть-Иван'!F35+Дубовка!F35+БелогТУ!F35+МазТУпсих!F35+Гонжа!F35+'ПУ-18 Тамб'!F35+БлаговТУ!F35</f>
        <v>0</v>
      </c>
      <c r="G35" s="11">
        <f>'Усть-Иван'!G35+Дубовка!G35+БелогТУ!G35+МазТУпсих!G35+Гонжа!G35+'ПУ-18 Тамб'!G35+БлаговТУ!G35</f>
        <v>0</v>
      </c>
      <c r="H35" s="11">
        <f>'Усть-Иван'!H35+Дубовка!H35+БелогТУ!H35+МазТУпсих!H35+Гонжа!H35+'ПУ-18 Тамб'!H35+БлаговТУ!H35</f>
        <v>0</v>
      </c>
      <c r="I35" s="11">
        <f>'Усть-Иван'!I35+Дубовка!I35+БелогТУ!I35+МазТУпсих!I35+Гонжа!I35+'ПУ-18 Тамб'!I35+БлаговТУ!I35</f>
        <v>0</v>
      </c>
      <c r="J35" s="11">
        <f>'Усть-Иван'!J35+Дубовка!J35+БелогТУ!J35+МазТУпсих!J35+Гонжа!J35+'ПУ-18 Тамб'!J35+БлаговТУ!J35</f>
        <v>0</v>
      </c>
      <c r="K35" s="11">
        <f>'Усть-Иван'!K35+Дубовка!K35+БелогТУ!K35+МазТУпсих!K35+Гонжа!K35+'ПУ-18 Тамб'!K35+БлаговТУ!K35</f>
        <v>0</v>
      </c>
      <c r="L35" s="198">
        <f>'Усть-Иван'!L35+Дубовка!L35+БелогТУ!L35+МазТУпсих!L35+Гонжа!L35+'ПУ-18 Тамб'!L35+БлаговТУ!L35</f>
        <v>0</v>
      </c>
      <c r="M35" s="11">
        <f>'Усть-Иван'!M35+Дубовка!M35+БелогТУ!M35+МазТУпсих!M35+Гонжа!M35+'ПУ-18 Тамб'!M35+БлаговТУ!M35</f>
        <v>0</v>
      </c>
      <c r="N35" s="11">
        <f>'Усть-Иван'!N35+Дубовка!N35+БелогТУ!N35+МазТУпсих!N35+Гонжа!N35+'ПУ-18 Тамб'!N35+БлаговТУ!N35</f>
        <v>0</v>
      </c>
      <c r="O35" s="11">
        <f>'Усть-Иван'!O35+Дубовка!O35+БелогТУ!O35+МазТУпсих!O35+Гонжа!O35+'ПУ-18 Тамб'!O35+БлаговТУ!O35</f>
        <v>0</v>
      </c>
      <c r="P35" s="11">
        <f>'Усть-Иван'!P35+Дубовка!P35+БелогТУ!P35+МазТУпсих!P35+Гонжа!P35+'ПУ-18 Тамб'!P35+БлаговТУ!P35</f>
        <v>0</v>
      </c>
      <c r="Q35" s="11">
        <f>'Усть-Иван'!Q35+Дубовка!Q35+БелогТУ!Q35+МазТУпсих!Q35+Гонжа!Q35+'ПУ-18 Тамб'!Q35+БлаговТУ!Q35</f>
        <v>0</v>
      </c>
      <c r="R35" s="11">
        <f>'Усть-Иван'!R35+Дубовка!R35+БелогТУ!R35+МазТУпсих!R35+Гонжа!R35+'ПУ-18 Тамб'!R35+БлаговТУ!R35</f>
        <v>0</v>
      </c>
      <c r="S35" s="11">
        <f>'Усть-Иван'!S35+Дубовка!S35+БелогТУ!S35+МазТУпсих!S35+Гонжа!S35+'ПУ-18 Тамб'!S35+БлаговТУ!S35</f>
        <v>0</v>
      </c>
      <c r="T35" s="11">
        <f>'Усть-Иван'!T35+Дубовка!T35+БелогТУ!T35+МазТУпсих!T35+Гонжа!T35+'ПУ-18 Тамб'!T35+БлаговТУ!T35</f>
        <v>0</v>
      </c>
      <c r="U35" s="11">
        <f>'Усть-Иван'!U35+Дубовка!U35+БелогТУ!U35+МазТУпсих!U35+Гонжа!U35+'ПУ-18 Тамб'!U35+БлаговТУ!U35</f>
        <v>0</v>
      </c>
      <c r="V35" s="11">
        <f>'Усть-Иван'!V35+Дубовка!V35+БелогТУ!V35+МазТУпсих!V35+Гонжа!V35+'ПУ-18 Тамб'!V35+БлаговТУ!V35</f>
        <v>0</v>
      </c>
      <c r="W35" s="11">
        <f>'Усть-Иван'!W35+Дубовка!W35+БелогТУ!W35+МазТУпсих!W35+Гонжа!W35+'ПУ-18 Тамб'!W35+БлаговТУ!W35</f>
        <v>0</v>
      </c>
      <c r="X35" s="11">
        <f>'Усть-Иван'!X35+Дубовка!X35+БелогТУ!X35+МазТУпсих!X35+Гонжа!X35+'ПУ-18 Тамб'!X35+БлаговТУ!X35</f>
        <v>0</v>
      </c>
    </row>
    <row r="36" spans="1:24" hidden="1" x14ac:dyDescent="0.25">
      <c r="A36" s="19" t="str">
        <f>A29 &amp; ".7"</f>
        <v>13.1.7</v>
      </c>
      <c r="B36" s="20" t="s">
        <v>45</v>
      </c>
      <c r="C36" s="13" t="s">
        <v>26</v>
      </c>
      <c r="D36" s="11">
        <f>'Усть-Иван'!D36+Дубовка!D36+БелогТУ!D36+МазТУпсих!D36+Гонжа!D36+'ПУ-18 Тамб'!D36+БлаговТУ!D36</f>
        <v>0</v>
      </c>
      <c r="E36" s="11">
        <f>'Усть-Иван'!E36+Дубовка!E36+БелогТУ!E36+МазТУпсих!E36+Гонжа!E36+'ПУ-18 Тамб'!E36+БлаговТУ!E36</f>
        <v>0</v>
      </c>
      <c r="F36" s="11">
        <f>'Усть-Иван'!F36+Дубовка!F36+БелогТУ!F36+МазТУпсих!F36+Гонжа!F36+'ПУ-18 Тамб'!F36+БлаговТУ!F36</f>
        <v>0</v>
      </c>
      <c r="G36" s="11">
        <f>'Усть-Иван'!G36+Дубовка!G36+БелогТУ!G36+МазТУпсих!G36+Гонжа!G36+'ПУ-18 Тамб'!G36+БлаговТУ!G36</f>
        <v>0</v>
      </c>
      <c r="H36" s="11">
        <f>'Усть-Иван'!H36+Дубовка!H36+БелогТУ!H36+МазТУпсих!H36+Гонжа!H36+'ПУ-18 Тамб'!H36+БлаговТУ!H36</f>
        <v>0</v>
      </c>
      <c r="I36" s="11">
        <f>'Усть-Иван'!I36+Дубовка!I36+БелогТУ!I36+МазТУпсих!I36+Гонжа!I36+'ПУ-18 Тамб'!I36+БлаговТУ!I36</f>
        <v>0</v>
      </c>
      <c r="J36" s="11">
        <f>'Усть-Иван'!J36+Дубовка!J36+БелогТУ!J36+МазТУпсих!J36+Гонжа!J36+'ПУ-18 Тамб'!J36+БлаговТУ!J36</f>
        <v>0</v>
      </c>
      <c r="K36" s="11">
        <f>'Усть-Иван'!K36+Дубовка!K36+БелогТУ!K36+МазТУпсих!K36+Гонжа!K36+'ПУ-18 Тамб'!K36+БлаговТУ!K36</f>
        <v>0</v>
      </c>
      <c r="L36" s="198">
        <f>'Усть-Иван'!L36+Дубовка!L36+БелогТУ!L36+МазТУпсих!L36+Гонжа!L36+'ПУ-18 Тамб'!L36+БлаговТУ!L36</f>
        <v>0</v>
      </c>
      <c r="M36" s="11">
        <f>'Усть-Иван'!M36+Дубовка!M36+БелогТУ!M36+МазТУпсих!M36+Гонжа!M36+'ПУ-18 Тамб'!M36+БлаговТУ!M36</f>
        <v>0</v>
      </c>
      <c r="N36" s="11">
        <f>'Усть-Иван'!N36+Дубовка!N36+БелогТУ!N36+МазТУпсих!N36+Гонжа!N36+'ПУ-18 Тамб'!N36+БлаговТУ!N36</f>
        <v>0</v>
      </c>
      <c r="O36" s="11">
        <f>'Усть-Иван'!O36+Дубовка!O36+БелогТУ!O36+МазТУпсих!O36+Гонжа!O36+'ПУ-18 Тамб'!O36+БлаговТУ!O36</f>
        <v>0</v>
      </c>
      <c r="P36" s="11">
        <f>'Усть-Иван'!P36+Дубовка!P36+БелогТУ!P36+МазТУпсих!P36+Гонжа!P36+'ПУ-18 Тамб'!P36+БлаговТУ!P36</f>
        <v>0</v>
      </c>
      <c r="Q36" s="11">
        <f>'Усть-Иван'!Q36+Дубовка!Q36+БелогТУ!Q36+МазТУпсих!Q36+Гонжа!Q36+'ПУ-18 Тамб'!Q36+БлаговТУ!Q36</f>
        <v>0</v>
      </c>
      <c r="R36" s="11">
        <f>'Усть-Иван'!R36+Дубовка!R36+БелогТУ!R36+МазТУпсих!R36+Гонжа!R36+'ПУ-18 Тамб'!R36+БлаговТУ!R36</f>
        <v>0</v>
      </c>
      <c r="S36" s="11">
        <f>'Усть-Иван'!S36+Дубовка!S36+БелогТУ!S36+МазТУпсих!S36+Гонжа!S36+'ПУ-18 Тамб'!S36+БлаговТУ!S36</f>
        <v>0</v>
      </c>
      <c r="T36" s="11">
        <f>'Усть-Иван'!T36+Дубовка!T36+БелогТУ!T36+МазТУпсих!T36+Гонжа!T36+'ПУ-18 Тамб'!T36+БлаговТУ!T36</f>
        <v>0</v>
      </c>
      <c r="U36" s="11">
        <f>'Усть-Иван'!U36+Дубовка!U36+БелогТУ!U36+МазТУпсих!U36+Гонжа!U36+'ПУ-18 Тамб'!U36+БлаговТУ!U36</f>
        <v>0</v>
      </c>
      <c r="V36" s="11">
        <f>'Усть-Иван'!V36+Дубовка!V36+БелогТУ!V36+МазТУпсих!V36+Гонжа!V36+'ПУ-18 Тамб'!V36+БлаговТУ!V36</f>
        <v>0</v>
      </c>
      <c r="W36" s="11">
        <f>'Усть-Иван'!W36+Дубовка!W36+БелогТУ!W36+МазТУпсих!W36+Гонжа!W36+'ПУ-18 Тамб'!W36+БлаговТУ!W36</f>
        <v>0</v>
      </c>
      <c r="X36" s="11">
        <f>'Усть-Иван'!X36+Дубовка!X36+БелогТУ!X36+МазТУпсих!X36+Гонжа!X36+'ПУ-18 Тамб'!X36+БлаговТУ!X36</f>
        <v>0</v>
      </c>
    </row>
    <row r="37" spans="1:24" hidden="1" x14ac:dyDescent="0.25">
      <c r="A37" s="19" t="str">
        <f>A29 &amp; ".8"</f>
        <v>13.1.8</v>
      </c>
      <c r="B37" s="20" t="s">
        <v>46</v>
      </c>
      <c r="C37" s="13" t="s">
        <v>26</v>
      </c>
      <c r="D37" s="11">
        <f>'Усть-Иван'!D37+Дубовка!D37+БелогТУ!D37+МазТУпсих!D37+Гонжа!D37+'ПУ-18 Тамб'!D37+БлаговТУ!D37</f>
        <v>0</v>
      </c>
      <c r="E37" s="11">
        <f>'Усть-Иван'!E37+Дубовка!E37+БелогТУ!E37+МазТУпсих!E37+Гонжа!E37+'ПУ-18 Тамб'!E37+БлаговТУ!E37</f>
        <v>0</v>
      </c>
      <c r="F37" s="11">
        <f>'Усть-Иван'!F37+Дубовка!F37+БелогТУ!F37+МазТУпсих!F37+Гонжа!F37+'ПУ-18 Тамб'!F37+БлаговТУ!F37</f>
        <v>0</v>
      </c>
      <c r="G37" s="11">
        <f>'Усть-Иван'!G37+Дубовка!G37+БелогТУ!G37+МазТУпсих!G37+Гонжа!G37+'ПУ-18 Тамб'!G37+БлаговТУ!G37</f>
        <v>0</v>
      </c>
      <c r="H37" s="11">
        <f>'Усть-Иван'!H37+Дубовка!H37+БелогТУ!H37+МазТУпсих!H37+Гонжа!H37+'ПУ-18 Тамб'!H37+БлаговТУ!H37</f>
        <v>0</v>
      </c>
      <c r="I37" s="11">
        <f>'Усть-Иван'!I37+Дубовка!I37+БелогТУ!I37+МазТУпсих!I37+Гонжа!I37+'ПУ-18 Тамб'!I37+БлаговТУ!I37</f>
        <v>0</v>
      </c>
      <c r="J37" s="11">
        <f>'Усть-Иван'!J37+Дубовка!J37+БелогТУ!J37+МазТУпсих!J37+Гонжа!J37+'ПУ-18 Тамб'!J37+БлаговТУ!J37</f>
        <v>0</v>
      </c>
      <c r="K37" s="11">
        <f>'Усть-Иван'!K37+Дубовка!K37+БелогТУ!K37+МазТУпсих!K37+Гонжа!K37+'ПУ-18 Тамб'!K37+БлаговТУ!K37</f>
        <v>0</v>
      </c>
      <c r="L37" s="198">
        <f>'Усть-Иван'!L37+Дубовка!L37+БелогТУ!L37+МазТУпсих!L37+Гонжа!L37+'ПУ-18 Тамб'!L37+БлаговТУ!L37</f>
        <v>0</v>
      </c>
      <c r="M37" s="11">
        <f>'Усть-Иван'!M37+Дубовка!M37+БелогТУ!M37+МазТУпсих!M37+Гонжа!M37+'ПУ-18 Тамб'!M37+БлаговТУ!M37</f>
        <v>0</v>
      </c>
      <c r="N37" s="11">
        <f>'Усть-Иван'!N37+Дубовка!N37+БелогТУ!N37+МазТУпсих!N37+Гонжа!N37+'ПУ-18 Тамб'!N37+БлаговТУ!N37</f>
        <v>0</v>
      </c>
      <c r="O37" s="11">
        <f>'Усть-Иван'!O37+Дубовка!O37+БелогТУ!O37+МазТУпсих!O37+Гонжа!O37+'ПУ-18 Тамб'!O37+БлаговТУ!O37</f>
        <v>0</v>
      </c>
      <c r="P37" s="11">
        <f>'Усть-Иван'!P37+Дубовка!P37+БелогТУ!P37+МазТУпсих!P37+Гонжа!P37+'ПУ-18 Тамб'!P37+БлаговТУ!P37</f>
        <v>0</v>
      </c>
      <c r="Q37" s="11">
        <f>'Усть-Иван'!Q37+Дубовка!Q37+БелогТУ!Q37+МазТУпсих!Q37+Гонжа!Q37+'ПУ-18 Тамб'!Q37+БлаговТУ!Q37</f>
        <v>0</v>
      </c>
      <c r="R37" s="11">
        <f>'Усть-Иван'!R37+Дубовка!R37+БелогТУ!R37+МазТУпсих!R37+Гонжа!R37+'ПУ-18 Тамб'!R37+БлаговТУ!R37</f>
        <v>0</v>
      </c>
      <c r="S37" s="11">
        <f>'Усть-Иван'!S37+Дубовка!S37+БелогТУ!S37+МазТУпсих!S37+Гонжа!S37+'ПУ-18 Тамб'!S37+БлаговТУ!S37</f>
        <v>0</v>
      </c>
      <c r="T37" s="11">
        <f>'Усть-Иван'!T37+Дубовка!T37+БелогТУ!T37+МазТУпсих!T37+Гонжа!T37+'ПУ-18 Тамб'!T37+БлаговТУ!T37</f>
        <v>0</v>
      </c>
      <c r="U37" s="11">
        <f>'Усть-Иван'!U37+Дубовка!U37+БелогТУ!U37+МазТУпсих!U37+Гонжа!U37+'ПУ-18 Тамб'!U37+БлаговТУ!U37</f>
        <v>0</v>
      </c>
      <c r="V37" s="11">
        <f>'Усть-Иван'!V37+Дубовка!V37+БелогТУ!V37+МазТУпсих!V37+Гонжа!V37+'ПУ-18 Тамб'!V37+БлаговТУ!V37</f>
        <v>0</v>
      </c>
      <c r="W37" s="11">
        <f>'Усть-Иван'!W37+Дубовка!W37+БелогТУ!W37+МазТУпсих!W37+Гонжа!W37+'ПУ-18 Тамб'!W37+БлаговТУ!W37</f>
        <v>0</v>
      </c>
      <c r="X37" s="11">
        <f>'Усть-Иван'!X37+Дубовка!X37+БелогТУ!X37+МазТУпсих!X37+Гонжа!X37+'ПУ-18 Тамб'!X37+БлаговТУ!X37</f>
        <v>0</v>
      </c>
    </row>
    <row r="38" spans="1:24" hidden="1" x14ac:dyDescent="0.25">
      <c r="A38" s="19" t="str">
        <f>A29 &amp; ".9"</f>
        <v>13.1.9</v>
      </c>
      <c r="B38" s="20" t="s">
        <v>47</v>
      </c>
      <c r="C38" s="13" t="s">
        <v>26</v>
      </c>
      <c r="D38" s="11">
        <f>'Усть-Иван'!D38+Дубовка!D38+БелогТУ!D38+МазТУпсих!D38+Гонжа!D38+'ПУ-18 Тамб'!D38+БлаговТУ!D38</f>
        <v>0</v>
      </c>
      <c r="E38" s="11">
        <f>'Усть-Иван'!E38+Дубовка!E38+БелогТУ!E38+МазТУпсих!E38+Гонжа!E38+'ПУ-18 Тамб'!E38+БлаговТУ!E38</f>
        <v>0.75</v>
      </c>
      <c r="F38" s="11">
        <f>'Усть-Иван'!F38+Дубовка!F38+БелогТУ!F38+МазТУпсих!F38+Гонжа!F38+'ПУ-18 Тамб'!F38+БлаговТУ!F38</f>
        <v>0</v>
      </c>
      <c r="G38" s="11">
        <f>'Усть-Иван'!G38+Дубовка!G38+БелогТУ!G38+МазТУпсих!G38+Гонжа!G38+'ПУ-18 Тамб'!G38+БлаговТУ!G38</f>
        <v>0</v>
      </c>
      <c r="H38" s="11">
        <f>'Усть-Иван'!H38+Дубовка!H38+БелогТУ!H38+МазТУпсих!H38+Гонжа!H38+'ПУ-18 Тамб'!H38+БлаговТУ!H38</f>
        <v>0.75</v>
      </c>
      <c r="I38" s="11">
        <f>'Усть-Иван'!I38+Дубовка!I38+БелогТУ!I38+МазТУпсих!I38+Гонжа!I38+'ПУ-18 Тамб'!I38+БлаговТУ!I38</f>
        <v>0.75</v>
      </c>
      <c r="J38" s="11">
        <f>'Усть-Иван'!J38+Дубовка!J38+БелогТУ!J38+МазТУпсих!J38+Гонжа!J38+'ПУ-18 Тамб'!J38+БлаговТУ!J38</f>
        <v>0.75</v>
      </c>
      <c r="K38" s="11">
        <f>'Усть-Иван'!K38+Дубовка!K38+БелогТУ!K38+МазТУпсих!K38+Гонжа!K38+'ПУ-18 Тамб'!K38+БлаговТУ!K38</f>
        <v>0.75</v>
      </c>
      <c r="L38" s="198">
        <f>'Усть-Иван'!L38+Дубовка!L38+БелогТУ!L38+МазТУпсих!L38+Гонжа!L38+'ПУ-18 Тамб'!L38+БлаговТУ!L38</f>
        <v>0</v>
      </c>
      <c r="M38" s="11">
        <f>'Усть-Иван'!M38+Дубовка!M38+БелогТУ!M38+МазТУпсих!M38+Гонжа!M38+'ПУ-18 Тамб'!M38+БлаговТУ!M38</f>
        <v>0</v>
      </c>
      <c r="N38" s="11">
        <f>'Усть-Иван'!N38+Дубовка!N38+БелогТУ!N38+МазТУпсих!N38+Гонжа!N38+'ПУ-18 Тамб'!N38+БлаговТУ!N38</f>
        <v>0.75</v>
      </c>
      <c r="O38" s="11">
        <f>'Усть-Иван'!O38+Дубовка!O38+БелогТУ!O38+МазТУпсих!O38+Гонжа!O38+'ПУ-18 Тамб'!O38+БлаговТУ!O38</f>
        <v>0.75</v>
      </c>
      <c r="P38" s="11">
        <f>'Усть-Иван'!P38+Дубовка!P38+БелогТУ!P38+МазТУпсих!P38+Гонжа!P38+'ПУ-18 Тамб'!P38+БлаговТУ!P38</f>
        <v>0.75</v>
      </c>
      <c r="Q38" s="11">
        <f>'Усть-Иван'!Q38+Дубовка!Q38+БелогТУ!Q38+МазТУпсих!Q38+Гонжа!Q38+'ПУ-18 Тамб'!Q38+БлаговТУ!Q38</f>
        <v>0.75</v>
      </c>
      <c r="R38" s="11">
        <f>'Усть-Иван'!R38+Дубовка!R38+БелогТУ!R38+МазТУпсих!R38+Гонжа!R38+'ПУ-18 Тамб'!R38+БлаговТУ!R38</f>
        <v>0</v>
      </c>
      <c r="S38" s="11">
        <f>'Усть-Иван'!S38+Дубовка!S38+БелогТУ!S38+МазТУпсих!S38+Гонжа!S38+'ПУ-18 Тамб'!S38+БлаговТУ!S38</f>
        <v>0.75</v>
      </c>
      <c r="T38" s="11">
        <f>'Усть-Иван'!T38+Дубовка!T38+БелогТУ!T38+МазТУпсих!T38+Гонжа!T38+'ПУ-18 Тамб'!T38+БлаговТУ!T38</f>
        <v>0.75</v>
      </c>
      <c r="U38" s="11">
        <f>'Усть-Иван'!U38+Дубовка!U38+БелогТУ!U38+МазТУпсих!U38+Гонжа!U38+'ПУ-18 Тамб'!U38+БлаговТУ!U38</f>
        <v>0.75</v>
      </c>
      <c r="V38" s="11">
        <f>'Усть-Иван'!V38+Дубовка!V38+БелогТУ!V38+МазТУпсих!V38+Гонжа!V38+'ПУ-18 Тамб'!V38+БлаговТУ!V38</f>
        <v>0.75</v>
      </c>
      <c r="W38" s="11">
        <f>'Усть-Иван'!W38+Дубовка!W38+БелогТУ!W38+МазТУпсих!W38+Гонжа!W38+'ПУ-18 Тамб'!W38+БлаговТУ!W38</f>
        <v>0</v>
      </c>
      <c r="X38" s="11">
        <f>'Усть-Иван'!X38+Дубовка!X38+БелогТУ!X38+МазТУпсих!X38+Гонжа!X38+'ПУ-18 Тамб'!X38+БлаговТУ!X38</f>
        <v>0</v>
      </c>
    </row>
    <row r="39" spans="1:24" hidden="1" x14ac:dyDescent="0.25">
      <c r="A39" s="19" t="str">
        <f>A29 &amp; ".10"</f>
        <v>13.1.10</v>
      </c>
      <c r="B39" s="20" t="s">
        <v>48</v>
      </c>
      <c r="C39" s="13" t="s">
        <v>26</v>
      </c>
      <c r="D39" s="11">
        <f>'Усть-Иван'!D39+Дубовка!D39+БелогТУ!D39+МазТУпсих!D39+Гонжа!D39+'ПУ-18 Тамб'!D39+БлаговТУ!D39</f>
        <v>0</v>
      </c>
      <c r="E39" s="11">
        <f>'Усть-Иван'!E39+Дубовка!E39+БелогТУ!E39+МазТУпсих!E39+Гонжа!E39+'ПУ-18 Тамб'!E39+БлаговТУ!E39</f>
        <v>153.22</v>
      </c>
      <c r="F39" s="11">
        <f>'Усть-Иван'!F39+Дубовка!F39+БелогТУ!F39+МазТУпсих!F39+Гонжа!F39+'ПУ-18 Тамб'!F39+БлаговТУ!F39</f>
        <v>0</v>
      </c>
      <c r="G39" s="11">
        <f>'Усть-Иван'!G39+Дубовка!G39+БелогТУ!G39+МазТУпсих!G39+Гонжа!G39+'ПУ-18 Тамб'!G39+БлаговТУ!G39</f>
        <v>0</v>
      </c>
      <c r="H39" s="11">
        <f>'Усть-Иван'!H39+Дубовка!H39+БелогТУ!H39+МазТУпсих!H39+Гонжа!H39+'ПУ-18 Тамб'!H39+БлаговТУ!H39</f>
        <v>125.68</v>
      </c>
      <c r="I39" s="11">
        <f>'Усть-Иван'!I39+Дубовка!I39+БелогТУ!I39+МазТУпсих!I39+Гонжа!I39+'ПУ-18 Тамб'!I39+БлаговТУ!I39</f>
        <v>153.22</v>
      </c>
      <c r="J39" s="11">
        <f>'Усть-Иван'!J39+Дубовка!J39+БелогТУ!J39+МазТУпсих!J39+Гонжа!J39+'ПУ-18 Тамб'!J39+БлаговТУ!J39</f>
        <v>153.22</v>
      </c>
      <c r="K39" s="11">
        <f>'Усть-Иван'!K39+Дубовка!K39+БелогТУ!K39+МазТУпсих!K39+Гонжа!K39+'ПУ-18 Тамб'!K39+БлаговТУ!K39</f>
        <v>153.22</v>
      </c>
      <c r="L39" s="198">
        <f>'Усть-Иван'!L39+Дубовка!L39+БелогТУ!L39+МазТУпсих!L39+Гонжа!L39+'ПУ-18 Тамб'!L39+БлаговТУ!L39</f>
        <v>0</v>
      </c>
      <c r="M39" s="11">
        <f>'Усть-Иван'!M39+Дубовка!M39+БелогТУ!M39+МазТУпсих!M39+Гонжа!M39+'ПУ-18 Тамб'!M39+БлаговТУ!M39</f>
        <v>0</v>
      </c>
      <c r="N39" s="11">
        <f>'Усть-Иван'!N39+Дубовка!N39+БелогТУ!N39+МазТУпсих!N39+Гонжа!N39+'ПУ-18 Тамб'!N39+БлаговТУ!N39</f>
        <v>125.68</v>
      </c>
      <c r="O39" s="11">
        <f>'Усть-Иван'!O39+Дубовка!O39+БелогТУ!O39+МазТУпсих!O39+Гонжа!O39+'ПУ-18 Тамб'!O39+БлаговТУ!O39</f>
        <v>153.22</v>
      </c>
      <c r="P39" s="11">
        <f>'Усть-Иван'!P39+Дубовка!P39+БелогТУ!P39+МазТУпсих!P39+Гонжа!P39+'ПУ-18 Тамб'!P39+БлаговТУ!P39</f>
        <v>153.22</v>
      </c>
      <c r="Q39" s="11">
        <f>'Усть-Иван'!Q39+Дубовка!Q39+БелогТУ!Q39+МазТУпсих!Q39+Гонжа!Q39+'ПУ-18 Тамб'!Q39+БлаговТУ!Q39</f>
        <v>153.22</v>
      </c>
      <c r="R39" s="11">
        <f>'Усть-Иван'!R39+Дубовка!R39+БелогТУ!R39+МазТУпсих!R39+Гонжа!R39+'ПУ-18 Тамб'!R39+БлаговТУ!R39</f>
        <v>0</v>
      </c>
      <c r="S39" s="11">
        <f>'Усть-Иван'!S39+Дубовка!S39+БелогТУ!S39+МазТУпсих!S39+Гонжа!S39+'ПУ-18 Тамб'!S39+БлаговТУ!S39</f>
        <v>125.68</v>
      </c>
      <c r="T39" s="11">
        <f>'Усть-Иван'!T39+Дубовка!T39+БелогТУ!T39+МазТУпсих!T39+Гонжа!T39+'ПУ-18 Тамб'!T39+БлаговТУ!T39</f>
        <v>153.22</v>
      </c>
      <c r="U39" s="11">
        <f>'Усть-Иван'!U39+Дубовка!U39+БелогТУ!U39+МазТУпсих!U39+Гонжа!U39+'ПУ-18 Тамб'!U39+БлаговТУ!U39</f>
        <v>153.22</v>
      </c>
      <c r="V39" s="11">
        <f>'Усть-Иван'!V39+Дубовка!V39+БелогТУ!V39+МазТУпсих!V39+Гонжа!V39+'ПУ-18 Тамб'!V39+БлаговТУ!V39</f>
        <v>153.22</v>
      </c>
      <c r="W39" s="11">
        <f>'Усть-Иван'!W39+Дубовка!W39+БелогТУ!W39+МазТУпсих!W39+Гонжа!W39+'ПУ-18 Тамб'!W39+БлаговТУ!W39</f>
        <v>0</v>
      </c>
      <c r="X39" s="11">
        <f>'Усть-Иван'!X39+Дубовка!X39+БелогТУ!X39+МазТУпсих!X39+Гонжа!X39+'ПУ-18 Тамб'!X39+БлаговТУ!X39</f>
        <v>0</v>
      </c>
    </row>
    <row r="40" spans="1:24" hidden="1" x14ac:dyDescent="0.25">
      <c r="A40" s="19" t="str">
        <f>A29 &amp; ".11"</f>
        <v>13.1.11</v>
      </c>
      <c r="B40" s="20" t="s">
        <v>49</v>
      </c>
      <c r="C40" s="13" t="s">
        <v>26</v>
      </c>
      <c r="D40" s="11">
        <f>'Усть-Иван'!D40+Дубовка!D40+БелогТУ!D40+МазТУпсих!D40+Гонжа!D40+'ПУ-18 Тамб'!D40+БлаговТУ!D40</f>
        <v>0</v>
      </c>
      <c r="E40" s="11">
        <f>'Усть-Иван'!E40+Дубовка!E40+БелогТУ!E40+МазТУпсих!E40+Гонжа!E40+'ПУ-18 Тамб'!E40+БлаговТУ!E40</f>
        <v>314.01</v>
      </c>
      <c r="F40" s="11">
        <f>'Усть-Иван'!F40+Дубовка!F40+БелогТУ!F40+МазТУпсих!F40+Гонжа!F40+'ПУ-18 Тамб'!F40+БлаговТУ!F40</f>
        <v>0</v>
      </c>
      <c r="G40" s="11">
        <f>'Усть-Иван'!G40+Дубовка!G40+БелогТУ!G40+МазТУпсих!G40+Гонжа!G40+'ПУ-18 Тамб'!G40+БлаговТУ!G40</f>
        <v>0</v>
      </c>
      <c r="H40" s="11">
        <f>'Усть-Иван'!H40+Дубовка!H40+БелогТУ!H40+МазТУпсих!H40+Гонжа!H40+'ПУ-18 Тамб'!H40+БлаговТУ!H40</f>
        <v>320.73</v>
      </c>
      <c r="I40" s="11">
        <f>'Усть-Иван'!I40+Дубовка!I40+БелогТУ!I40+МазТУпсих!I40+Гонжа!I40+'ПУ-18 Тамб'!I40+БлаговТУ!I40</f>
        <v>314.01</v>
      </c>
      <c r="J40" s="11">
        <f>'Усть-Иван'!J40+Дубовка!J40+БелогТУ!J40+МазТУпсих!J40+Гонжа!J40+'ПУ-18 Тамб'!J40+БлаговТУ!J40</f>
        <v>314.01</v>
      </c>
      <c r="K40" s="11">
        <f>'Усть-Иван'!K40+Дубовка!K40+БелогТУ!K40+МазТУпсих!K40+Гонжа!K40+'ПУ-18 Тамб'!K40+БлаговТУ!K40</f>
        <v>314.01</v>
      </c>
      <c r="L40" s="198">
        <f>'Усть-Иван'!L40+Дубовка!L40+БелогТУ!L40+МазТУпсих!L40+Гонжа!L40+'ПУ-18 Тамб'!L40+БлаговТУ!L40</f>
        <v>0</v>
      </c>
      <c r="M40" s="11">
        <f>'Усть-Иван'!M40+Дубовка!M40+БелогТУ!M40+МазТУпсих!M40+Гонжа!M40+'ПУ-18 Тамб'!M40+БлаговТУ!M40</f>
        <v>0</v>
      </c>
      <c r="N40" s="11">
        <f>'Усть-Иван'!N40+Дубовка!N40+БелогТУ!N40+МазТУпсих!N40+Гонжа!N40+'ПУ-18 Тамб'!N40+БлаговТУ!N40</f>
        <v>320.73</v>
      </c>
      <c r="O40" s="11">
        <f>'Усть-Иван'!O40+Дубовка!O40+БелогТУ!O40+МазТУпсих!O40+Гонжа!O40+'ПУ-18 Тамб'!O40+БлаговТУ!O40</f>
        <v>314.01</v>
      </c>
      <c r="P40" s="11">
        <f>'Усть-Иван'!P40+Дубовка!P40+БелогТУ!P40+МазТУпсих!P40+Гонжа!P40+'ПУ-18 Тамб'!P40+БлаговТУ!P40</f>
        <v>314.01</v>
      </c>
      <c r="Q40" s="11">
        <f>'Усть-Иван'!Q40+Дубовка!Q40+БелогТУ!Q40+МазТУпсих!Q40+Гонжа!Q40+'ПУ-18 Тамб'!Q40+БлаговТУ!Q40</f>
        <v>314.01</v>
      </c>
      <c r="R40" s="11">
        <f>'Усть-Иван'!R40+Дубовка!R40+БелогТУ!R40+МазТУпсих!R40+Гонжа!R40+'ПУ-18 Тамб'!R40+БлаговТУ!R40</f>
        <v>0</v>
      </c>
      <c r="S40" s="11">
        <f>'Усть-Иван'!S40+Дубовка!S40+БелогТУ!S40+МазТУпсих!S40+Гонжа!S40+'ПУ-18 Тамб'!S40+БлаговТУ!S40</f>
        <v>320.73</v>
      </c>
      <c r="T40" s="11">
        <f>'Усть-Иван'!T40+Дубовка!T40+БелогТУ!T40+МазТУпсих!T40+Гонжа!T40+'ПУ-18 Тамб'!T40+БлаговТУ!T40</f>
        <v>314.01</v>
      </c>
      <c r="U40" s="11">
        <f>'Усть-Иван'!U40+Дубовка!U40+БелогТУ!U40+МазТУпсих!U40+Гонжа!U40+'ПУ-18 Тамб'!U40+БлаговТУ!U40</f>
        <v>314.01</v>
      </c>
      <c r="V40" s="11">
        <f>'Усть-Иван'!V40+Дубовка!V40+БелогТУ!V40+МазТУпсих!V40+Гонжа!V40+'ПУ-18 Тамб'!V40+БлаговТУ!V40</f>
        <v>314.01</v>
      </c>
      <c r="W40" s="11">
        <f>'Усть-Иван'!W40+Дубовка!W40+БелогТУ!W40+МазТУпсих!W40+Гонжа!W40+'ПУ-18 Тамб'!W40+БлаговТУ!W40</f>
        <v>0</v>
      </c>
      <c r="X40" s="11">
        <f>'Усть-Иван'!X40+Дубовка!X40+БелогТУ!X40+МазТУпсих!X40+Гонжа!X40+'ПУ-18 Тамб'!X40+БлаговТУ!X40</f>
        <v>0</v>
      </c>
    </row>
    <row r="41" spans="1:24" hidden="1" x14ac:dyDescent="0.25">
      <c r="A41" s="19" t="str">
        <f>A29 &amp; ".12"</f>
        <v>13.1.12</v>
      </c>
      <c r="B41" s="20" t="s">
        <v>50</v>
      </c>
      <c r="C41" s="13" t="s">
        <v>26</v>
      </c>
      <c r="D41" s="11">
        <f>'Усть-Иван'!D41+Дубовка!D41+БелогТУ!D41+МазТУпсих!D41+Гонжа!D41+'ПУ-18 Тамб'!D41+БлаговТУ!D41</f>
        <v>0</v>
      </c>
      <c r="E41" s="11">
        <f>'Усть-Иван'!E41+Дубовка!E41+БелогТУ!E41+МазТУпсих!E41+Гонжа!E41+'ПУ-18 Тамб'!E41+БлаговТУ!E41</f>
        <v>465.71999999999997</v>
      </c>
      <c r="F41" s="11">
        <f>'Усть-Иван'!F41+Дубовка!F41+БелогТУ!F41+МазТУпсих!F41+Гонжа!F41+'ПУ-18 Тамб'!F41+БлаговТУ!F41</f>
        <v>0</v>
      </c>
      <c r="G41" s="11">
        <f>'Усть-Иван'!G41+Дубовка!G41+БелогТУ!G41+МазТУпсих!G41+Гонжа!G41+'ПУ-18 Тамб'!G41+БлаговТУ!G41</f>
        <v>0</v>
      </c>
      <c r="H41" s="11">
        <f>'Усть-Иван'!H41+Дубовка!H41+БелогТУ!H41+МазТУпсих!H41+Гонжа!H41+'ПУ-18 Тамб'!H41+БлаговТУ!H41</f>
        <v>479.95</v>
      </c>
      <c r="I41" s="11">
        <f>'Усть-Иван'!I41+Дубовка!I41+БелогТУ!I41+МазТУпсих!I41+Гонжа!I41+'ПУ-18 Тамб'!I41+БлаговТУ!I41</f>
        <v>465.71999999999997</v>
      </c>
      <c r="J41" s="11">
        <f>'Усть-Иван'!J41+Дубовка!J41+БелогТУ!J41+МазТУпсих!J41+Гонжа!J41+'ПУ-18 Тамб'!J41+БлаговТУ!J41</f>
        <v>465.71999999999997</v>
      </c>
      <c r="K41" s="11">
        <f>'Усть-Иван'!K41+Дубовка!K41+БелогТУ!K41+МазТУпсих!K41+Гонжа!K41+'ПУ-18 Тамб'!K41+БлаговТУ!K41</f>
        <v>465.71999999999997</v>
      </c>
      <c r="L41" s="198">
        <f>'Усть-Иван'!L41+Дубовка!L41+БелогТУ!L41+МазТУпсих!L41+Гонжа!L41+'ПУ-18 Тамб'!L41+БлаговТУ!L41</f>
        <v>0</v>
      </c>
      <c r="M41" s="11">
        <f>'Усть-Иван'!M41+Дубовка!M41+БелогТУ!M41+МазТУпсих!M41+Гонжа!M41+'ПУ-18 Тамб'!M41+БлаговТУ!M41</f>
        <v>0</v>
      </c>
      <c r="N41" s="11">
        <f>'Усть-Иван'!N41+Дубовка!N41+БелогТУ!N41+МазТУпсих!N41+Гонжа!N41+'ПУ-18 Тамб'!N41+БлаговТУ!N41</f>
        <v>479.95</v>
      </c>
      <c r="O41" s="11">
        <f>'Усть-Иван'!O41+Дубовка!O41+БелогТУ!O41+МазТУпсих!O41+Гонжа!O41+'ПУ-18 Тамб'!O41+БлаговТУ!O41</f>
        <v>465.71999999999997</v>
      </c>
      <c r="P41" s="11">
        <f>'Усть-Иван'!P41+Дубовка!P41+БелогТУ!P41+МазТУпсих!P41+Гонжа!P41+'ПУ-18 Тамб'!P41+БлаговТУ!P41</f>
        <v>465.71999999999997</v>
      </c>
      <c r="Q41" s="11">
        <f>'Усть-Иван'!Q41+Дубовка!Q41+БелогТУ!Q41+МазТУпсих!Q41+Гонжа!Q41+'ПУ-18 Тамб'!Q41+БлаговТУ!Q41</f>
        <v>465.71999999999997</v>
      </c>
      <c r="R41" s="11">
        <f>'Усть-Иван'!R41+Дубовка!R41+БелогТУ!R41+МазТУпсих!R41+Гонжа!R41+'ПУ-18 Тамб'!R41+БлаговТУ!R41</f>
        <v>0</v>
      </c>
      <c r="S41" s="11">
        <f>'Усть-Иван'!S41+Дубовка!S41+БелогТУ!S41+МазТУпсих!S41+Гонжа!S41+'ПУ-18 Тамб'!S41+БлаговТУ!S41</f>
        <v>479.95</v>
      </c>
      <c r="T41" s="11">
        <f>'Усть-Иван'!T41+Дубовка!T41+БелогТУ!T41+МазТУпсих!T41+Гонжа!T41+'ПУ-18 Тамб'!T41+БлаговТУ!T41</f>
        <v>465.71999999999997</v>
      </c>
      <c r="U41" s="11">
        <f>'Усть-Иван'!U41+Дубовка!U41+БелогТУ!U41+МазТУпсих!U41+Гонжа!U41+'ПУ-18 Тамб'!U41+БлаговТУ!U41</f>
        <v>465.71999999999997</v>
      </c>
      <c r="V41" s="11">
        <f>'Усть-Иван'!V41+Дубовка!V41+БелогТУ!V41+МазТУпсих!V41+Гонжа!V41+'ПУ-18 Тамб'!V41+БлаговТУ!V41</f>
        <v>465.71999999999997</v>
      </c>
      <c r="W41" s="11">
        <f>'Усть-Иван'!W41+Дубовка!W41+БелогТУ!W41+МазТУпсих!W41+Гонжа!W41+'ПУ-18 Тамб'!W41+БлаговТУ!W41</f>
        <v>0</v>
      </c>
      <c r="X41" s="11">
        <f>'Усть-Иван'!X41+Дубовка!X41+БелогТУ!X41+МазТУпсих!X41+Гонжа!X41+'ПУ-18 Тамб'!X41+БлаговТУ!X41</f>
        <v>0</v>
      </c>
    </row>
    <row r="42" spans="1:24" x14ac:dyDescent="0.25">
      <c r="A42" s="18" t="s">
        <v>53</v>
      </c>
      <c r="B42" s="12" t="s">
        <v>54</v>
      </c>
      <c r="C42" s="13" t="s">
        <v>26</v>
      </c>
      <c r="D42" s="31">
        <f t="shared" ref="D42:X42" si="13">D43+D44+D45+D46+D47+D48+D49+D50+D51+D52+D53+D54</f>
        <v>39144.644202916628</v>
      </c>
      <c r="E42" s="31">
        <f t="shared" si="13"/>
        <v>26444.799095481056</v>
      </c>
      <c r="F42" s="31">
        <f t="shared" si="13"/>
        <v>39132.211113436635</v>
      </c>
      <c r="G42" s="31">
        <f t="shared" si="13"/>
        <v>27260.578930984415</v>
      </c>
      <c r="H42" s="31">
        <f t="shared" si="13"/>
        <v>30431.15294105361</v>
      </c>
      <c r="I42" s="31">
        <f t="shared" si="13"/>
        <v>33541.398000000008</v>
      </c>
      <c r="J42" s="31">
        <f t="shared" si="13"/>
        <v>33541.398000000008</v>
      </c>
      <c r="K42" s="31">
        <f t="shared" si="13"/>
        <v>33541.398000000008</v>
      </c>
      <c r="L42" s="199">
        <f t="shared" si="13"/>
        <v>32683.683143030568</v>
      </c>
      <c r="M42" s="31">
        <f t="shared" si="13"/>
        <v>28472.55</v>
      </c>
      <c r="N42" s="31">
        <f t="shared" si="13"/>
        <v>30431.15294105361</v>
      </c>
      <c r="O42" s="31">
        <f t="shared" si="13"/>
        <v>33541.398000000008</v>
      </c>
      <c r="P42" s="31">
        <f t="shared" si="13"/>
        <v>33541.398000000008</v>
      </c>
      <c r="Q42" s="31">
        <f t="shared" si="13"/>
        <v>33541.398000000008</v>
      </c>
      <c r="R42" s="31">
        <f t="shared" si="13"/>
        <v>31902.683143030572</v>
      </c>
      <c r="S42" s="31">
        <f t="shared" si="13"/>
        <v>30431.15294105361</v>
      </c>
      <c r="T42" s="31">
        <f t="shared" si="13"/>
        <v>33541.398000000008</v>
      </c>
      <c r="U42" s="31">
        <f t="shared" si="13"/>
        <v>33541.398000000008</v>
      </c>
      <c r="V42" s="31">
        <f t="shared" si="13"/>
        <v>33541.398000000008</v>
      </c>
      <c r="W42" s="31">
        <f t="shared" si="13"/>
        <v>0</v>
      </c>
      <c r="X42" s="31">
        <f t="shared" si="13"/>
        <v>31515.33314303057</v>
      </c>
    </row>
    <row r="43" spans="1:24" hidden="1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V54" si="14">D56+D69+D82</f>
        <v>6795.0204113854734</v>
      </c>
      <c r="E43" s="14">
        <f t="shared" si="14"/>
        <v>4428.2528960993759</v>
      </c>
      <c r="F43" s="14">
        <f t="shared" si="14"/>
        <v>6792.0295958054721</v>
      </c>
      <c r="G43" s="14">
        <f t="shared" si="14"/>
        <v>4835.234528593197</v>
      </c>
      <c r="H43" s="14">
        <f t="shared" si="14"/>
        <v>5362.6118632512989</v>
      </c>
      <c r="I43" s="14">
        <f t="shared" si="14"/>
        <v>5987.7102517327276</v>
      </c>
      <c r="J43" s="14">
        <f t="shared" si="14"/>
        <v>5987.7102517327276</v>
      </c>
      <c r="K43" s="14">
        <f t="shared" si="14"/>
        <v>5987.7102517327276</v>
      </c>
      <c r="L43" s="201">
        <f t="shared" si="14"/>
        <v>5964.2604486058326</v>
      </c>
      <c r="M43" s="14">
        <f t="shared" si="14"/>
        <v>28472.55</v>
      </c>
      <c r="N43" s="14">
        <f t="shared" si="14"/>
        <v>5362.6118632512989</v>
      </c>
      <c r="O43" s="14">
        <f t="shared" si="14"/>
        <v>5987.7102517327276</v>
      </c>
      <c r="P43" s="14">
        <f t="shared" si="14"/>
        <v>5987.7102517327276</v>
      </c>
      <c r="Q43" s="14">
        <f t="shared" si="14"/>
        <v>5987.7102517327276</v>
      </c>
      <c r="R43" s="14">
        <f t="shared" si="14"/>
        <v>5805.2504486058324</v>
      </c>
      <c r="S43" s="14">
        <f t="shared" si="14"/>
        <v>5362.6118632512989</v>
      </c>
      <c r="T43" s="14">
        <f t="shared" si="14"/>
        <v>5987.7102517327276</v>
      </c>
      <c r="U43" s="14">
        <f t="shared" si="14"/>
        <v>5987.7102517327276</v>
      </c>
      <c r="V43" s="14">
        <f t="shared" si="14"/>
        <v>5987.7102517327276</v>
      </c>
      <c r="W43" s="14">
        <f t="shared" ref="W43:X46" si="15">W56+W69+W82</f>
        <v>0</v>
      </c>
      <c r="X43" s="14">
        <f t="shared" si="15"/>
        <v>5665.8604486058321</v>
      </c>
    </row>
    <row r="44" spans="1:24" hidden="1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14"/>
        <v>5648.6421131716479</v>
      </c>
      <c r="E44" s="14">
        <f t="shared" si="14"/>
        <v>4286.3315483725519</v>
      </c>
      <c r="F44" s="14">
        <f t="shared" si="14"/>
        <v>5646.3660936916476</v>
      </c>
      <c r="G44" s="14">
        <f t="shared" si="14"/>
        <v>3763.7330080865122</v>
      </c>
      <c r="H44" s="14">
        <f t="shared" si="14"/>
        <v>4425.1645800650022</v>
      </c>
      <c r="I44" s="14">
        <f t="shared" si="14"/>
        <v>4892.4483200123877</v>
      </c>
      <c r="J44" s="14">
        <f t="shared" si="14"/>
        <v>4892.4483200123877</v>
      </c>
      <c r="K44" s="14">
        <f t="shared" si="14"/>
        <v>4892.4483200123877</v>
      </c>
      <c r="L44" s="201">
        <f t="shared" si="14"/>
        <v>4787.5396753876175</v>
      </c>
      <c r="M44" s="14">
        <f t="shared" si="14"/>
        <v>0</v>
      </c>
      <c r="N44" s="14">
        <f t="shared" si="14"/>
        <v>4425.1645800650022</v>
      </c>
      <c r="O44" s="14">
        <f t="shared" si="14"/>
        <v>4892.4483200123877</v>
      </c>
      <c r="P44" s="14">
        <f t="shared" si="14"/>
        <v>4892.4483200123877</v>
      </c>
      <c r="Q44" s="14">
        <f t="shared" si="14"/>
        <v>4892.4483200123877</v>
      </c>
      <c r="R44" s="14">
        <f t="shared" si="14"/>
        <v>4662.8196753876182</v>
      </c>
      <c r="S44" s="14">
        <f t="shared" si="14"/>
        <v>4425.1645800650022</v>
      </c>
      <c r="T44" s="14">
        <f t="shared" si="14"/>
        <v>4892.4483200123877</v>
      </c>
      <c r="U44" s="14">
        <f t="shared" si="14"/>
        <v>4892.4483200123877</v>
      </c>
      <c r="V44" s="14">
        <f t="shared" si="14"/>
        <v>4892.4483200123877</v>
      </c>
      <c r="W44" s="14">
        <f t="shared" si="15"/>
        <v>0</v>
      </c>
      <c r="X44" s="14">
        <f t="shared" si="15"/>
        <v>4613.5796753876175</v>
      </c>
    </row>
    <row r="45" spans="1:24" hidden="1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14"/>
        <v>4845.1499842044886</v>
      </c>
      <c r="E45" s="14">
        <f t="shared" si="14"/>
        <v>3097.23846919382</v>
      </c>
      <c r="F45" s="14">
        <f t="shared" si="14"/>
        <v>4843.3248637444894</v>
      </c>
      <c r="G45" s="14">
        <f t="shared" si="14"/>
        <v>3291.7253943047072</v>
      </c>
      <c r="H45" s="14">
        <f t="shared" si="14"/>
        <v>3767.9661588817435</v>
      </c>
      <c r="I45" s="14">
        <f t="shared" si="14"/>
        <v>4111.9196407226636</v>
      </c>
      <c r="J45" s="14">
        <f t="shared" si="14"/>
        <v>4111.9196407226636</v>
      </c>
      <c r="K45" s="14">
        <f t="shared" si="14"/>
        <v>4111.9196407226636</v>
      </c>
      <c r="L45" s="201">
        <f t="shared" si="14"/>
        <v>3999.7032495489721</v>
      </c>
      <c r="M45" s="14">
        <f t="shared" si="14"/>
        <v>0</v>
      </c>
      <c r="N45" s="14">
        <f t="shared" si="14"/>
        <v>3767.9661588817435</v>
      </c>
      <c r="O45" s="14">
        <f t="shared" si="14"/>
        <v>4111.9196407226636</v>
      </c>
      <c r="P45" s="14">
        <f t="shared" si="14"/>
        <v>4111.9196407226636</v>
      </c>
      <c r="Q45" s="14">
        <f t="shared" si="14"/>
        <v>4111.9196407226636</v>
      </c>
      <c r="R45" s="14">
        <f t="shared" si="14"/>
        <v>3895.4032495489719</v>
      </c>
      <c r="S45" s="14">
        <f t="shared" si="14"/>
        <v>3767.9661588817435</v>
      </c>
      <c r="T45" s="14">
        <f t="shared" si="14"/>
        <v>4111.9196407226636</v>
      </c>
      <c r="U45" s="14">
        <f t="shared" si="14"/>
        <v>4111.9196407226636</v>
      </c>
      <c r="V45" s="14">
        <f t="shared" si="14"/>
        <v>4111.9196407226636</v>
      </c>
      <c r="W45" s="14">
        <f t="shared" si="15"/>
        <v>0</v>
      </c>
      <c r="X45" s="14">
        <f t="shared" si="15"/>
        <v>3895.4032495489719</v>
      </c>
    </row>
    <row r="46" spans="1:24" hidden="1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14"/>
        <v>3049.38884984783</v>
      </c>
      <c r="E46" s="14">
        <f t="shared" si="14"/>
        <v>2287.5090831498082</v>
      </c>
      <c r="F46" s="14">
        <f t="shared" si="14"/>
        <v>3048.5408498478305</v>
      </c>
      <c r="G46" s="14">
        <f t="shared" si="14"/>
        <v>2462.9189999999999</v>
      </c>
      <c r="H46" s="14">
        <f t="shared" si="14"/>
        <v>2375.4860854214608</v>
      </c>
      <c r="I46" s="14">
        <f t="shared" si="14"/>
        <v>2703.082115435112</v>
      </c>
      <c r="J46" s="14">
        <f t="shared" si="14"/>
        <v>2703.082115435112</v>
      </c>
      <c r="K46" s="14">
        <f t="shared" si="14"/>
        <v>2703.082115435112</v>
      </c>
      <c r="L46" s="201">
        <f t="shared" si="14"/>
        <v>2518.5160688455826</v>
      </c>
      <c r="M46" s="14">
        <f t="shared" si="14"/>
        <v>0</v>
      </c>
      <c r="N46" s="14">
        <f t="shared" si="14"/>
        <v>2375.4860854214608</v>
      </c>
      <c r="O46" s="14">
        <f t="shared" si="14"/>
        <v>2703.082115435112</v>
      </c>
      <c r="P46" s="14">
        <f t="shared" si="14"/>
        <v>2703.082115435112</v>
      </c>
      <c r="Q46" s="14">
        <f t="shared" si="14"/>
        <v>2703.082115435112</v>
      </c>
      <c r="R46" s="14">
        <f t="shared" si="14"/>
        <v>2460.2160688455824</v>
      </c>
      <c r="S46" s="14">
        <f t="shared" si="14"/>
        <v>2375.4860854214608</v>
      </c>
      <c r="T46" s="14">
        <f t="shared" si="14"/>
        <v>2703.082115435112</v>
      </c>
      <c r="U46" s="14">
        <f t="shared" si="14"/>
        <v>2703.082115435112</v>
      </c>
      <c r="V46" s="14">
        <f t="shared" si="14"/>
        <v>2703.082115435112</v>
      </c>
      <c r="W46" s="14">
        <f t="shared" si="15"/>
        <v>0</v>
      </c>
      <c r="X46" s="14">
        <f t="shared" si="15"/>
        <v>2460.2160688455824</v>
      </c>
    </row>
    <row r="47" spans="1:24" hidden="1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14"/>
        <v>1049.1421319670869</v>
      </c>
      <c r="E47" s="14">
        <f t="shared" si="14"/>
        <v>594.58855593320266</v>
      </c>
      <c r="F47" s="14">
        <f t="shared" si="14"/>
        <v>1049.2480967070869</v>
      </c>
      <c r="G47" s="14">
        <f t="shared" si="14"/>
        <v>1316.0219999999999</v>
      </c>
      <c r="H47" s="14">
        <f t="shared" si="14"/>
        <v>759.21138082088385</v>
      </c>
      <c r="I47" s="14">
        <f t="shared" si="14"/>
        <v>847.78699999999992</v>
      </c>
      <c r="J47" s="14">
        <f t="shared" si="14"/>
        <v>847.78699999999992</v>
      </c>
      <c r="K47" s="14">
        <f t="shared" si="14"/>
        <v>847.78699999999992</v>
      </c>
      <c r="L47" s="201">
        <f t="shared" si="14"/>
        <v>772.07077712532703</v>
      </c>
      <c r="M47" s="14">
        <f t="shared" si="14"/>
        <v>0</v>
      </c>
      <c r="N47" s="14">
        <f t="shared" si="14"/>
        <v>759.21138082088385</v>
      </c>
      <c r="O47" s="14">
        <f t="shared" si="14"/>
        <v>847.78699999999992</v>
      </c>
      <c r="P47" s="14">
        <f t="shared" si="14"/>
        <v>847.78699999999992</v>
      </c>
      <c r="Q47" s="14">
        <f t="shared" si="14"/>
        <v>847.78699999999992</v>
      </c>
      <c r="R47" s="14">
        <f t="shared" si="14"/>
        <v>762.94077712532703</v>
      </c>
      <c r="S47" s="14">
        <f t="shared" ref="S47:X47" si="16">S60+S73+S86</f>
        <v>759.21138082088385</v>
      </c>
      <c r="T47" s="14">
        <f t="shared" si="16"/>
        <v>847.78699999999992</v>
      </c>
      <c r="U47" s="14">
        <f t="shared" si="16"/>
        <v>847.78699999999992</v>
      </c>
      <c r="V47" s="14">
        <f t="shared" si="16"/>
        <v>847.78699999999992</v>
      </c>
      <c r="W47" s="14">
        <f t="shared" si="16"/>
        <v>0</v>
      </c>
      <c r="X47" s="14">
        <f t="shared" si="16"/>
        <v>762.94077712532703</v>
      </c>
    </row>
    <row r="48" spans="1:24" hidden="1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14"/>
        <v>752.42880249463065</v>
      </c>
      <c r="E48" s="14">
        <f t="shared" si="14"/>
        <v>402.24167868971858</v>
      </c>
      <c r="F48" s="14">
        <f t="shared" si="14"/>
        <v>752.72080249463056</v>
      </c>
      <c r="G48" s="14">
        <f t="shared" si="14"/>
        <v>469.19499999999994</v>
      </c>
      <c r="H48" s="14">
        <f t="shared" si="14"/>
        <v>599.18865122306306</v>
      </c>
      <c r="I48" s="14">
        <f t="shared" si="14"/>
        <v>647.52700000000004</v>
      </c>
      <c r="J48" s="14">
        <f t="shared" si="14"/>
        <v>647.52700000000004</v>
      </c>
      <c r="K48" s="14">
        <f t="shared" si="14"/>
        <v>647.52700000000004</v>
      </c>
      <c r="L48" s="201">
        <f t="shared" si="14"/>
        <v>590.00301472716228</v>
      </c>
      <c r="M48" s="14">
        <f t="shared" si="14"/>
        <v>0</v>
      </c>
      <c r="N48" s="14">
        <f t="shared" ref="N48:X54" si="17">N61+N74+N87</f>
        <v>599.18865122306306</v>
      </c>
      <c r="O48" s="14">
        <f t="shared" si="17"/>
        <v>647.52700000000004</v>
      </c>
      <c r="P48" s="14">
        <f t="shared" si="17"/>
        <v>647.52700000000004</v>
      </c>
      <c r="Q48" s="14">
        <f t="shared" si="17"/>
        <v>647.52700000000004</v>
      </c>
      <c r="R48" s="14">
        <f t="shared" si="17"/>
        <v>590.00301472716228</v>
      </c>
      <c r="S48" s="14">
        <f t="shared" si="17"/>
        <v>599.18865122306306</v>
      </c>
      <c r="T48" s="14">
        <f t="shared" si="17"/>
        <v>647.52700000000004</v>
      </c>
      <c r="U48" s="14">
        <f t="shared" si="17"/>
        <v>647.52700000000004</v>
      </c>
      <c r="V48" s="14">
        <f t="shared" si="17"/>
        <v>647.52700000000004</v>
      </c>
      <c r="W48" s="14">
        <f t="shared" si="17"/>
        <v>0</v>
      </c>
      <c r="X48" s="14">
        <f t="shared" si="17"/>
        <v>590.00301472716228</v>
      </c>
    </row>
    <row r="49" spans="1:24" hidden="1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14"/>
        <v>597.45534555072959</v>
      </c>
      <c r="E49" s="14">
        <f t="shared" si="14"/>
        <v>357.72915899630527</v>
      </c>
      <c r="F49" s="14">
        <f t="shared" si="14"/>
        <v>597.74734555072951</v>
      </c>
      <c r="G49" s="14">
        <f t="shared" si="14"/>
        <v>390.75600000000003</v>
      </c>
      <c r="H49" s="14">
        <f t="shared" si="14"/>
        <v>522.25078429589803</v>
      </c>
      <c r="I49" s="14">
        <f t="shared" si="14"/>
        <v>552.32299999999998</v>
      </c>
      <c r="J49" s="14">
        <f t="shared" si="14"/>
        <v>552.32299999999998</v>
      </c>
      <c r="K49" s="14">
        <f t="shared" si="14"/>
        <v>552.32299999999998</v>
      </c>
      <c r="L49" s="201">
        <f t="shared" si="14"/>
        <v>486.77027935349133</v>
      </c>
      <c r="M49" s="14">
        <f t="shared" si="14"/>
        <v>0</v>
      </c>
      <c r="N49" s="14">
        <f t="shared" si="17"/>
        <v>522.25078429589803</v>
      </c>
      <c r="O49" s="14">
        <f t="shared" si="17"/>
        <v>552.32299999999998</v>
      </c>
      <c r="P49" s="14">
        <f t="shared" si="17"/>
        <v>552.32299999999998</v>
      </c>
      <c r="Q49" s="14">
        <f t="shared" si="17"/>
        <v>552.32299999999998</v>
      </c>
      <c r="R49" s="14">
        <f t="shared" si="17"/>
        <v>486.77027935349133</v>
      </c>
      <c r="S49" s="14">
        <f t="shared" si="17"/>
        <v>522.25078429589803</v>
      </c>
      <c r="T49" s="14">
        <f t="shared" si="17"/>
        <v>552.32299999999998</v>
      </c>
      <c r="U49" s="14">
        <f t="shared" si="17"/>
        <v>552.32299999999998</v>
      </c>
      <c r="V49" s="14">
        <f t="shared" si="17"/>
        <v>552.32299999999998</v>
      </c>
      <c r="W49" s="14">
        <f t="shared" si="17"/>
        <v>0</v>
      </c>
      <c r="X49" s="14">
        <f t="shared" si="17"/>
        <v>486.77027935349133</v>
      </c>
    </row>
    <row r="50" spans="1:24" hidden="1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14"/>
        <v>502.59491498974023</v>
      </c>
      <c r="E50" s="14">
        <f t="shared" si="14"/>
        <v>376.37615899630532</v>
      </c>
      <c r="F50" s="14">
        <f t="shared" si="14"/>
        <v>502.88691498974021</v>
      </c>
      <c r="G50" s="14">
        <f t="shared" si="14"/>
        <v>358.73099999999999</v>
      </c>
      <c r="H50" s="14">
        <f t="shared" si="14"/>
        <v>497.60147638248907</v>
      </c>
      <c r="I50" s="14">
        <f t="shared" si="14"/>
        <v>480.63299999999998</v>
      </c>
      <c r="J50" s="14">
        <f t="shared" si="14"/>
        <v>480.63299999999998</v>
      </c>
      <c r="K50" s="14">
        <f t="shared" si="14"/>
        <v>480.63299999999998</v>
      </c>
      <c r="L50" s="201">
        <f t="shared" si="14"/>
        <v>493.18787504974102</v>
      </c>
      <c r="M50" s="14">
        <f t="shared" si="14"/>
        <v>0</v>
      </c>
      <c r="N50" s="14">
        <f t="shared" si="17"/>
        <v>497.60147638248907</v>
      </c>
      <c r="O50" s="14">
        <f t="shared" si="17"/>
        <v>480.63299999999998</v>
      </c>
      <c r="P50" s="14">
        <f t="shared" si="17"/>
        <v>480.63299999999998</v>
      </c>
      <c r="Q50" s="14">
        <f t="shared" si="17"/>
        <v>480.63299999999998</v>
      </c>
      <c r="R50" s="14">
        <f t="shared" si="17"/>
        <v>493.18787504974102</v>
      </c>
      <c r="S50" s="14">
        <f t="shared" si="17"/>
        <v>497.60147638248907</v>
      </c>
      <c r="T50" s="14">
        <f t="shared" si="17"/>
        <v>480.63299999999998</v>
      </c>
      <c r="U50" s="14">
        <f t="shared" si="17"/>
        <v>480.63299999999998</v>
      </c>
      <c r="V50" s="14">
        <f t="shared" si="17"/>
        <v>480.63299999999998</v>
      </c>
      <c r="W50" s="14">
        <f t="shared" si="17"/>
        <v>0</v>
      </c>
      <c r="X50" s="14">
        <f t="shared" si="17"/>
        <v>493.18787504974102</v>
      </c>
    </row>
    <row r="51" spans="1:24" hidden="1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14"/>
        <v>887.83389135372727</v>
      </c>
      <c r="E51" s="14">
        <f t="shared" si="14"/>
        <v>471.2281589963053</v>
      </c>
      <c r="F51" s="14">
        <f t="shared" si="14"/>
        <v>888.00735033372735</v>
      </c>
      <c r="G51" s="14">
        <f t="shared" si="14"/>
        <v>526.28800000000001</v>
      </c>
      <c r="H51" s="14">
        <f t="shared" si="14"/>
        <v>638.25988084896824</v>
      </c>
      <c r="I51" s="14">
        <f t="shared" si="14"/>
        <v>714.55700000000002</v>
      </c>
      <c r="J51" s="14">
        <f t="shared" si="14"/>
        <v>714.55700000000002</v>
      </c>
      <c r="K51" s="14">
        <f t="shared" si="14"/>
        <v>714.55700000000002</v>
      </c>
      <c r="L51" s="201">
        <f t="shared" si="14"/>
        <v>652.11894863212387</v>
      </c>
      <c r="M51" s="14">
        <f t="shared" si="14"/>
        <v>0</v>
      </c>
      <c r="N51" s="14">
        <f t="shared" si="17"/>
        <v>638.25988084896824</v>
      </c>
      <c r="O51" s="14">
        <f t="shared" si="17"/>
        <v>714.55700000000002</v>
      </c>
      <c r="P51" s="14">
        <f t="shared" si="17"/>
        <v>714.55700000000002</v>
      </c>
      <c r="Q51" s="14">
        <f t="shared" si="17"/>
        <v>714.55700000000002</v>
      </c>
      <c r="R51" s="14">
        <f t="shared" si="17"/>
        <v>646.90894863212384</v>
      </c>
      <c r="S51" s="14">
        <f t="shared" si="17"/>
        <v>638.25988084896824</v>
      </c>
      <c r="T51" s="14">
        <f t="shared" si="17"/>
        <v>714.55700000000002</v>
      </c>
      <c r="U51" s="14">
        <f t="shared" si="17"/>
        <v>714.55700000000002</v>
      </c>
      <c r="V51" s="14">
        <f t="shared" si="17"/>
        <v>714.55700000000002</v>
      </c>
      <c r="W51" s="14">
        <f t="shared" si="17"/>
        <v>0</v>
      </c>
      <c r="X51" s="14">
        <f t="shared" si="17"/>
        <v>646.90894863212384</v>
      </c>
    </row>
    <row r="52" spans="1:24" hidden="1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14"/>
        <v>3077.0303544711974</v>
      </c>
      <c r="E52" s="14">
        <f t="shared" si="14"/>
        <v>2228.7722953489038</v>
      </c>
      <c r="F52" s="14">
        <f t="shared" si="14"/>
        <v>3076.1125713511974</v>
      </c>
      <c r="G52" s="14">
        <f t="shared" si="14"/>
        <v>1984.116</v>
      </c>
      <c r="H52" s="14">
        <f t="shared" si="14"/>
        <v>2398.2599184725577</v>
      </c>
      <c r="I52" s="14">
        <f t="shared" si="14"/>
        <v>2636.4511536575897</v>
      </c>
      <c r="J52" s="14">
        <f t="shared" si="14"/>
        <v>2636.4511536575897</v>
      </c>
      <c r="K52" s="14">
        <f t="shared" si="14"/>
        <v>2636.4511536575897</v>
      </c>
      <c r="L52" s="201">
        <f t="shared" si="14"/>
        <v>2513.4425588386953</v>
      </c>
      <c r="M52" s="14">
        <f t="shared" si="14"/>
        <v>0</v>
      </c>
      <c r="N52" s="14">
        <f t="shared" si="17"/>
        <v>2398.2599184725577</v>
      </c>
      <c r="O52" s="14">
        <f t="shared" si="17"/>
        <v>2636.4511536575897</v>
      </c>
      <c r="P52" s="14">
        <f t="shared" si="17"/>
        <v>2636.4511536575897</v>
      </c>
      <c r="Q52" s="14">
        <f t="shared" si="17"/>
        <v>2636.4511536575897</v>
      </c>
      <c r="R52" s="14">
        <f t="shared" si="17"/>
        <v>2451.3625588386953</v>
      </c>
      <c r="S52" s="14">
        <f t="shared" si="17"/>
        <v>2398.2599184725577</v>
      </c>
      <c r="T52" s="14">
        <f t="shared" si="17"/>
        <v>2636.4511536575897</v>
      </c>
      <c r="U52" s="14">
        <f t="shared" si="17"/>
        <v>2636.4511536575897</v>
      </c>
      <c r="V52" s="14">
        <f t="shared" si="17"/>
        <v>2636.4511536575897</v>
      </c>
      <c r="W52" s="14">
        <f t="shared" si="17"/>
        <v>0</v>
      </c>
      <c r="X52" s="14">
        <f t="shared" si="17"/>
        <v>2451.3625588386953</v>
      </c>
    </row>
    <row r="53" spans="1:24" hidden="1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14"/>
        <v>4995.1473975580093</v>
      </c>
      <c r="E53" s="14">
        <f t="shared" si="14"/>
        <v>3549.7136143144212</v>
      </c>
      <c r="F53" s="14">
        <f t="shared" si="14"/>
        <v>4993.2301542780096</v>
      </c>
      <c r="G53" s="14">
        <f t="shared" si="14"/>
        <v>3721.8629999999998</v>
      </c>
      <c r="H53" s="14">
        <f t="shared" si="14"/>
        <v>3893.5049135327167</v>
      </c>
      <c r="I53" s="14">
        <f t="shared" si="14"/>
        <v>4269.2098766961963</v>
      </c>
      <c r="J53" s="14">
        <f t="shared" si="14"/>
        <v>4269.2098766961963</v>
      </c>
      <c r="K53" s="14">
        <f t="shared" si="14"/>
        <v>4269.2098766961963</v>
      </c>
      <c r="L53" s="201">
        <f t="shared" si="14"/>
        <v>4173.0714474392253</v>
      </c>
      <c r="M53" s="14">
        <f t="shared" si="14"/>
        <v>0</v>
      </c>
      <c r="N53" s="14">
        <f t="shared" si="17"/>
        <v>3893.5049135327167</v>
      </c>
      <c r="O53" s="14">
        <f t="shared" si="17"/>
        <v>4269.2098766961963</v>
      </c>
      <c r="P53" s="14">
        <f t="shared" si="17"/>
        <v>4269.2098766961963</v>
      </c>
      <c r="Q53" s="14">
        <f t="shared" si="17"/>
        <v>4269.2098766961963</v>
      </c>
      <c r="R53" s="14">
        <f t="shared" si="17"/>
        <v>4064.6714474392247</v>
      </c>
      <c r="S53" s="14">
        <f t="shared" si="17"/>
        <v>3893.5049135327167</v>
      </c>
      <c r="T53" s="14">
        <f t="shared" si="17"/>
        <v>4269.2098766961963</v>
      </c>
      <c r="U53" s="14">
        <f t="shared" si="17"/>
        <v>4269.2098766961963</v>
      </c>
      <c r="V53" s="14">
        <f t="shared" si="17"/>
        <v>4269.2098766961963</v>
      </c>
      <c r="W53" s="14">
        <f t="shared" si="17"/>
        <v>0</v>
      </c>
      <c r="X53" s="14">
        <f t="shared" si="17"/>
        <v>4043.6314474392248</v>
      </c>
    </row>
    <row r="54" spans="1:24" hidden="1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14"/>
        <v>6944.8100059220696</v>
      </c>
      <c r="E54" s="14">
        <f t="shared" si="14"/>
        <v>4364.8174773903374</v>
      </c>
      <c r="F54" s="14">
        <f>F67+F80+F93</f>
        <v>6941.996474642071</v>
      </c>
      <c r="G54" s="14">
        <f>G67+G80+G93</f>
        <v>4139.9960000000001</v>
      </c>
      <c r="H54" s="14">
        <f t="shared" si="14"/>
        <v>5191.6472478575288</v>
      </c>
      <c r="I54" s="14">
        <f t="shared" si="14"/>
        <v>5697.7496417433258</v>
      </c>
      <c r="J54" s="14">
        <f t="shared" si="14"/>
        <v>5697.7496417433258</v>
      </c>
      <c r="K54" s="14">
        <f t="shared" si="14"/>
        <v>5697.7496417433258</v>
      </c>
      <c r="L54" s="201">
        <f t="shared" si="14"/>
        <v>5732.9987994767998</v>
      </c>
      <c r="M54" s="14">
        <f t="shared" si="14"/>
        <v>0</v>
      </c>
      <c r="N54" s="14">
        <f t="shared" si="17"/>
        <v>5191.6472478575288</v>
      </c>
      <c r="O54" s="14">
        <f t="shared" si="17"/>
        <v>5697.7496417433258</v>
      </c>
      <c r="P54" s="14">
        <f t="shared" si="17"/>
        <v>5697.7496417433258</v>
      </c>
      <c r="Q54" s="14">
        <f t="shared" si="17"/>
        <v>5697.7496417433258</v>
      </c>
      <c r="R54" s="14">
        <f t="shared" si="17"/>
        <v>5583.1487994767995</v>
      </c>
      <c r="S54" s="14">
        <f t="shared" si="17"/>
        <v>5191.6472478575288</v>
      </c>
      <c r="T54" s="14">
        <f t="shared" si="17"/>
        <v>5697.7496417433258</v>
      </c>
      <c r="U54" s="14">
        <f t="shared" si="17"/>
        <v>5697.7496417433258</v>
      </c>
      <c r="V54" s="14">
        <f t="shared" si="17"/>
        <v>5697.7496417433258</v>
      </c>
      <c r="W54" s="14">
        <f t="shared" si="17"/>
        <v>0</v>
      </c>
      <c r="X54" s="14">
        <f t="shared" si="17"/>
        <v>5405.4687994768001</v>
      </c>
    </row>
    <row r="55" spans="1:24" x14ac:dyDescent="0.25">
      <c r="A55" s="18" t="s">
        <v>55</v>
      </c>
      <c r="B55" s="12" t="s">
        <v>56</v>
      </c>
      <c r="C55" s="13" t="s">
        <v>26</v>
      </c>
      <c r="D55" s="31">
        <f t="shared" ref="D55:X55" si="18">D56+D57+D58+D59+D60+D61+D62+D63+D64+D65+D66+D67</f>
        <v>29615.819436897058</v>
      </c>
      <c r="E55" s="31">
        <f t="shared" si="18"/>
        <v>19973.514928277469</v>
      </c>
      <c r="F55" s="31">
        <f t="shared" si="18"/>
        <v>29873.382347417053</v>
      </c>
      <c r="G55" s="31">
        <f t="shared" si="18"/>
        <v>20687.233999999997</v>
      </c>
      <c r="H55" s="31">
        <f t="shared" si="18"/>
        <v>23863.614941053609</v>
      </c>
      <c r="I55" s="31">
        <f t="shared" si="18"/>
        <v>26973.86</v>
      </c>
      <c r="J55" s="31">
        <f t="shared" si="18"/>
        <v>26973.86</v>
      </c>
      <c r="K55" s="31">
        <f t="shared" si="18"/>
        <v>26973.86</v>
      </c>
      <c r="L55" s="199">
        <f t="shared" si="18"/>
        <v>23956.973143030569</v>
      </c>
      <c r="M55" s="31">
        <f t="shared" si="18"/>
        <v>21535.012999999999</v>
      </c>
      <c r="N55" s="31">
        <f t="shared" si="18"/>
        <v>23863.614941053609</v>
      </c>
      <c r="O55" s="31">
        <f t="shared" si="18"/>
        <v>26973.86</v>
      </c>
      <c r="P55" s="31">
        <f t="shared" si="18"/>
        <v>26973.86</v>
      </c>
      <c r="Q55" s="31">
        <f t="shared" si="18"/>
        <v>26973.86</v>
      </c>
      <c r="R55" s="31">
        <f t="shared" si="18"/>
        <v>23175.973143030569</v>
      </c>
      <c r="S55" s="31">
        <f t="shared" si="18"/>
        <v>23863.614941053609</v>
      </c>
      <c r="T55" s="31">
        <f t="shared" si="18"/>
        <v>26973.86</v>
      </c>
      <c r="U55" s="31">
        <f t="shared" si="18"/>
        <v>26973.86</v>
      </c>
      <c r="V55" s="31">
        <f t="shared" si="18"/>
        <v>26973.86</v>
      </c>
      <c r="W55" s="31">
        <f t="shared" si="18"/>
        <v>0</v>
      </c>
      <c r="X55" s="31">
        <f t="shared" si="18"/>
        <v>22788.623143030571</v>
      </c>
    </row>
    <row r="56" spans="1:24" hidden="1" x14ac:dyDescent="0.25">
      <c r="A56" s="19" t="str">
        <f>A55 &amp; ".1"</f>
        <v>13.2.1.1</v>
      </c>
      <c r="B56" s="20" t="s">
        <v>39</v>
      </c>
      <c r="C56" s="13" t="s">
        <v>26</v>
      </c>
      <c r="D56" s="11">
        <f>'Усть-Иван'!D56+Дубовка!D56+БелогТУ!D56+МазТУпсих!D56+Гонжа!D56+'ПУ-18 Тамб'!D56+БлаговТУ!D56</f>
        <v>5158.8057390543563</v>
      </c>
      <c r="E56" s="11">
        <f>'Усть-Иван'!E56+Дубовка!E56+БелогТУ!E56+МазТУпсих!E56+Гонжа!E56+'ПУ-18 Тамб'!E56+БлаговТУ!E56</f>
        <v>3417.3679999999999</v>
      </c>
      <c r="F56" s="11">
        <f>'Усть-Иван'!F56+Дубовка!F56+БелогТУ!F56+МазТУпсих!F56+Гонжа!F56+'ПУ-18 Тамб'!F56+БлаговТУ!F56</f>
        <v>5178.3229234743558</v>
      </c>
      <c r="G56" s="11">
        <f>'Усть-Иван'!G56+Дубовка!G56+БелогТУ!G56+МазТУпсих!G56+Гонжа!G56+'ПУ-18 Тамб'!G56+БлаговТУ!G56</f>
        <v>3776.2919999999999</v>
      </c>
      <c r="H56" s="11">
        <f>'Усть-Иван'!H56+Дубовка!H56+БелогТУ!H56+МазТУпсих!H56+Гонжа!H56+'ПУ-18 Тамб'!H56+БлаговТУ!H56</f>
        <v>4330.181611518572</v>
      </c>
      <c r="I56" s="11">
        <f>'Усть-Иван'!I56+Дубовка!I56+БелогТУ!I56+МазТУпсих!I56+Гонжа!I56+'ПУ-18 Тамб'!I56+БлаговТУ!I56</f>
        <v>4955.2800000000007</v>
      </c>
      <c r="J56" s="11">
        <f>'Усть-Иван'!J56+Дубовка!J56+БелогТУ!J56+МазТУпсих!J56+Гонжа!J56+'ПУ-18 Тамб'!J56+БлаговТУ!J56</f>
        <v>4955.2800000000007</v>
      </c>
      <c r="K56" s="11">
        <f>'Усть-Иван'!K56+Дубовка!K56+БелогТУ!K56+МазТУпсих!K56+Гонжа!K56+'ПУ-18 Тамб'!K56+БлаговТУ!K56</f>
        <v>4955.2800000000007</v>
      </c>
      <c r="L56" s="198">
        <f>'Усть-Иван'!L56+Дубовка!L56+БелогТУ!L56+МазТУпсих!L56+Гонжа!L56+'ПУ-18 Тамб'!L56+БлаговТУ!L56</f>
        <v>4436.0404486058324</v>
      </c>
      <c r="M56" s="11">
        <f>'Усть-Иван'!M56+Дубовка!M56+БелогТУ!M56+МазТУпсих!M56+Гонжа!M56+'ПУ-18 Тамб'!M56+БлаговТУ!M56</f>
        <v>21535.012999999999</v>
      </c>
      <c r="N56" s="11">
        <f>'Усть-Иван'!N56+Дубовка!N56+БелогТУ!N56+МазТУпсих!N56+Гонжа!N56+'ПУ-18 Тамб'!N56+БлаговТУ!N56</f>
        <v>4330.181611518572</v>
      </c>
      <c r="O56" s="11">
        <f>'Усть-Иван'!O56+Дубовка!O56+БелогТУ!O56+МазТУпсих!O56+Гонжа!O56+'ПУ-18 Тамб'!O56+БлаговТУ!O56</f>
        <v>4955.2800000000007</v>
      </c>
      <c r="P56" s="11">
        <f>'Усть-Иван'!P56+Дубовка!P56+БелогТУ!P56+МазТУпсих!P56+Гонжа!P56+'ПУ-18 Тамб'!P56+БлаговТУ!P56</f>
        <v>4955.2800000000007</v>
      </c>
      <c r="Q56" s="11">
        <f>'Усть-Иван'!Q56+Дубовка!Q56+БелогТУ!Q56+МазТУпсих!Q56+Гонжа!Q56+'ПУ-18 Тамб'!Q56+БлаговТУ!Q56</f>
        <v>4955.2800000000007</v>
      </c>
      <c r="R56" s="11">
        <f>'Усть-Иван'!R56+Дубовка!R56+БелогТУ!R56+МазТУпсих!R56+Гонжа!R56+'ПУ-18 Тамб'!R56+БлаговТУ!R56</f>
        <v>4277.0304486058321</v>
      </c>
      <c r="S56" s="11">
        <f>'Усть-Иван'!S56+Дубовка!S56+БелогТУ!S56+МазТУпсих!S56+Гонжа!S56+'ПУ-18 Тамб'!S56+БлаговТУ!S56</f>
        <v>4330.181611518572</v>
      </c>
      <c r="T56" s="11">
        <f>'Усть-Иван'!T56+Дубовка!T56+БелогТУ!T56+МазТУпсих!T56+Гонжа!T56+'ПУ-18 Тамб'!T56+БлаговТУ!T56</f>
        <v>4955.2800000000007</v>
      </c>
      <c r="U56" s="11">
        <f>'Усть-Иван'!U56+Дубовка!U56+БелогТУ!U56+МазТУпсих!U56+Гонжа!U56+'ПУ-18 Тамб'!U56+БлаговТУ!U56</f>
        <v>4955.2800000000007</v>
      </c>
      <c r="V56" s="11">
        <f>'Усть-Иван'!V56+Дубовка!V56+БелогТУ!V56+МазТУпсих!V56+Гонжа!V56+'ПУ-18 Тамб'!V56+БлаговТУ!V56</f>
        <v>4955.2800000000007</v>
      </c>
      <c r="W56" s="11">
        <f>'Усть-Иван'!W56+Дубовка!W56+БелогТУ!W56+МазТУпсих!W56+Гонжа!W56+'ПУ-18 Тамб'!W56+БлаговТУ!W56</f>
        <v>0</v>
      </c>
      <c r="X56" s="11">
        <f>'Усть-Иван'!X56+Дубовка!X56+БелогТУ!X56+МазТУпсих!X56+Гонжа!X56+'ПУ-18 Тамб'!X56+БлаговТУ!X56</f>
        <v>4137.6404486058318</v>
      </c>
    </row>
    <row r="57" spans="1:24" hidden="1" x14ac:dyDescent="0.25">
      <c r="A57" s="19" t="str">
        <f>A55 &amp; ".2"</f>
        <v>13.2.1.2</v>
      </c>
      <c r="B57" s="20" t="s">
        <v>40</v>
      </c>
      <c r="C57" s="13" t="s">
        <v>26</v>
      </c>
      <c r="D57" s="11">
        <f>'Усть-Иван'!D57+Дубовка!D57+БелогТУ!D57+МазТУпсих!D57+Гонжа!D57+'ПУ-18 Тамб'!D57+БлаговТУ!D57</f>
        <v>4341.4070518046701</v>
      </c>
      <c r="E57" s="11">
        <f>'Усть-Иван'!E57+Дубовка!E57+БелогТУ!E57+МазТУпсих!E57+Гонжа!E57+'ПУ-18 Тамб'!E57+БлаговТУ!E57</f>
        <v>3300.7429999999995</v>
      </c>
      <c r="F57" s="11">
        <f>'Усть-Иван'!F57+Дубовка!F57+БелогТУ!F57+МазТУпсих!F57+Гонжа!F57+'ПУ-18 Тамб'!F57+БлаговТУ!F57</f>
        <v>4361.6290323246694</v>
      </c>
      <c r="G57" s="11">
        <f>'Усть-Иван'!G57+Дубовка!G57+БелогТУ!G57+МазТУпсих!G57+Гонжа!G57+'ПУ-18 Тамб'!G57+БлаговТУ!G57</f>
        <v>2841.3109999999997</v>
      </c>
      <c r="H57" s="11">
        <f>'Усть-Иван'!H57+Дубовка!H57+БелогТУ!H57+МазТУпсих!H57+Гонжа!H57+'ПУ-18 Тамб'!H57+БлаговТУ!H57</f>
        <v>3569.866260052615</v>
      </c>
      <c r="I57" s="11">
        <f>'Усть-Иван'!I57+Дубовка!I57+БелогТУ!I57+МазТУпсих!I57+Гонжа!I57+'ПУ-18 Тамб'!I57+БлаговТУ!I57</f>
        <v>4037.1499999999996</v>
      </c>
      <c r="J57" s="11">
        <f>'Усть-Иван'!J57+Дубовка!J57+БелогТУ!J57+МазТУпсих!J57+Гонжа!J57+'ПУ-18 Тамб'!J57+БлаговТУ!J57</f>
        <v>4037.1499999999996</v>
      </c>
      <c r="K57" s="11">
        <f>'Усть-Иван'!K57+Дубовка!K57+БелогТУ!K57+МазТУпсих!K57+Гонжа!K57+'ПУ-18 Тамб'!K57+БлаговТУ!K57</f>
        <v>4037.1499999999996</v>
      </c>
      <c r="L57" s="198">
        <f>'Усть-Иван'!L57+Дубовка!L57+БелогТУ!L57+МазТУпсих!L57+Гонжа!L57+'ПУ-18 Тамб'!L57+БлаговТУ!L57</f>
        <v>3556.2396753876183</v>
      </c>
      <c r="M57" s="11">
        <f>'Усть-Иван'!M57+Дубовка!M57+БелогТУ!M57+МазТУпсих!M57+Гонжа!M57+'ПУ-18 Тамб'!M57+БлаговТУ!M57</f>
        <v>0</v>
      </c>
      <c r="N57" s="11">
        <f>'Усть-Иван'!N57+Дубовка!N57+БелогТУ!N57+МазТУпсих!N57+Гонжа!N57+'ПУ-18 Тамб'!N57+БлаговТУ!N57</f>
        <v>3569.866260052615</v>
      </c>
      <c r="O57" s="11">
        <f>'Усть-Иван'!O57+Дубовка!O57+БелогТУ!O57+МазТУпсих!O57+Гонжа!O57+'ПУ-18 Тамб'!O57+БлаговТУ!O57</f>
        <v>4037.1499999999996</v>
      </c>
      <c r="P57" s="11">
        <f>'Усть-Иван'!P57+Дубовка!P57+БелогТУ!P57+МазТУпсих!P57+Гонжа!P57+'ПУ-18 Тамб'!P57+БлаговТУ!P57</f>
        <v>4037.1499999999996</v>
      </c>
      <c r="Q57" s="11">
        <f>'Усть-Иван'!Q57+Дубовка!Q57+БелогТУ!Q57+МазТУпсих!Q57+Гонжа!Q57+'ПУ-18 Тамб'!Q57+БлаговТУ!Q57</f>
        <v>4037.1499999999996</v>
      </c>
      <c r="R57" s="11">
        <f>'Усть-Иван'!R57+Дубовка!R57+БелогТУ!R57+МазТУпсих!R57+Гонжа!R57+'ПУ-18 Тамб'!R57+БлаговТУ!R57</f>
        <v>3431.519675387618</v>
      </c>
      <c r="S57" s="11">
        <f>'Усть-Иван'!S57+Дубовка!S57+БелогТУ!S57+МазТУпсих!S57+Гонжа!S57+'ПУ-18 Тамб'!S57+БлаговТУ!S57</f>
        <v>3569.866260052615</v>
      </c>
      <c r="T57" s="11">
        <f>'Усть-Иван'!T57+Дубовка!T57+БелогТУ!T57+МазТУпсих!T57+Гонжа!T57+'ПУ-18 Тамб'!T57+БлаговТУ!T57</f>
        <v>4037.1499999999996</v>
      </c>
      <c r="U57" s="11">
        <f>'Усть-Иван'!U57+Дубовка!U57+БелогТУ!U57+МазТУпсих!U57+Гонжа!U57+'ПУ-18 Тамб'!U57+БлаговТУ!U57</f>
        <v>4037.1499999999996</v>
      </c>
      <c r="V57" s="11">
        <f>'Усть-Иван'!V57+Дубовка!V57+БелогТУ!V57+МазТУпсих!V57+Гонжа!V57+'ПУ-18 Тамб'!V57+БлаговТУ!V57</f>
        <v>4037.1499999999996</v>
      </c>
      <c r="W57" s="11">
        <f>'Усть-Иван'!W57+Дубовка!W57+БелогТУ!W57+МазТУпсих!W57+Гонжа!W57+'ПУ-18 Тамб'!W57+БлаговТУ!W57</f>
        <v>0</v>
      </c>
      <c r="X57" s="11">
        <f>'Усть-Иван'!X57+Дубовка!X57+БелогТУ!X57+МазТУпсих!X57+Гонжа!X57+'ПУ-18 Тамб'!X57+БлаговТУ!X57</f>
        <v>3382.2796753876178</v>
      </c>
    </row>
    <row r="58" spans="1:24" hidden="1" x14ac:dyDescent="0.25">
      <c r="A58" s="19" t="str">
        <f>A55 &amp; ".3"</f>
        <v>13.2.1.3</v>
      </c>
      <c r="B58" s="20" t="s">
        <v>41</v>
      </c>
      <c r="C58" s="13" t="s">
        <v>26</v>
      </c>
      <c r="D58" s="11">
        <f>'Усть-Иван'!D58+Дубовка!D58+БелогТУ!D58+МазТУпсих!D58+Гонжа!D58+'ПУ-18 Тамб'!D58+БлаговТУ!D58</f>
        <v>3696.2988944733606</v>
      </c>
      <c r="E58" s="11">
        <f>'Усть-Иван'!E58+Дубовка!E58+БелогТУ!E58+МазТУпсих!E58+Гонжа!E58+'ПУ-18 Тамб'!E58+БлаговТУ!E58</f>
        <v>2370.1790000000001</v>
      </c>
      <c r="F58" s="11">
        <f>'Усть-Иван'!F58+Дубовка!F58+БелогТУ!F58+МазТУпсих!F58+Гонжа!F58+'ПУ-18 Тамб'!F58+БлаговТУ!F58</f>
        <v>3716.971774013361</v>
      </c>
      <c r="G58" s="11">
        <f>'Усть-Иван'!G58+Дубовка!G58+БелогТУ!G58+МазТУпсих!G58+Гонжа!G58+'ПУ-18 Тамб'!G58+БлаговТУ!G58</f>
        <v>2473.6419999999998</v>
      </c>
      <c r="H58" s="11">
        <f>'Усть-Иван'!H58+Дубовка!H58+БелогТУ!H58+МазТУпсих!H58+Гонжа!H58+'ПУ-18 Тамб'!H58+БлаговТУ!H58</f>
        <v>3029.3365181590798</v>
      </c>
      <c r="I58" s="11">
        <f>'Усть-Иван'!I58+Дубовка!I58+БелогТУ!I58+МазТУпсих!I58+Гонжа!I58+'ПУ-18 Тамб'!I58+БлаговТУ!I58</f>
        <v>3373.29</v>
      </c>
      <c r="J58" s="11">
        <f>'Усть-Иван'!J58+Дубовка!J58+БелогТУ!J58+МазТУпсих!J58+Гонжа!J58+'ПУ-18 Тамб'!J58+БлаговТУ!J58</f>
        <v>3373.29</v>
      </c>
      <c r="K58" s="11">
        <f>'Усть-Иван'!K58+Дубовка!K58+БелогТУ!K58+МазТУпсих!K58+Гонжа!K58+'ПУ-18 Тамб'!K58+БлаговТУ!K58</f>
        <v>3373.29</v>
      </c>
      <c r="L58" s="198">
        <f>'Усть-Иван'!L58+Дубовка!L58+БелогТУ!L58+МазТУпсих!L58+Гонжа!L58+'ПУ-18 Тамб'!L58+БлаговТУ!L58</f>
        <v>2974.5932495489719</v>
      </c>
      <c r="M58" s="11">
        <f>'Усть-Иван'!M58+Дубовка!M58+БелогТУ!M58+МазТУпсих!M58+Гонжа!M58+'ПУ-18 Тамб'!M58+БлаговТУ!M58</f>
        <v>0</v>
      </c>
      <c r="N58" s="11">
        <f>'Усть-Иван'!N58+Дубовка!N58+БелогТУ!N58+МазТУпсих!N58+Гонжа!N58+'ПУ-18 Тамб'!N58+БлаговТУ!N58</f>
        <v>3029.3365181590798</v>
      </c>
      <c r="O58" s="11">
        <f>'Усть-Иван'!O58+Дубовка!O58+БелогТУ!O58+МазТУпсих!O58+Гонжа!O58+'ПУ-18 Тамб'!O58+БлаговТУ!O58</f>
        <v>3373.29</v>
      </c>
      <c r="P58" s="11">
        <f>'Усть-Иван'!P58+Дубовка!P58+БелогТУ!P58+МазТУпсих!P58+Гонжа!P58+'ПУ-18 Тамб'!P58+БлаговТУ!P58</f>
        <v>3373.29</v>
      </c>
      <c r="Q58" s="11">
        <f>'Усть-Иван'!Q58+Дубовка!Q58+БелогТУ!Q58+МазТУпсих!Q58+Гонжа!Q58+'ПУ-18 Тамб'!Q58+БлаговТУ!Q58</f>
        <v>3373.29</v>
      </c>
      <c r="R58" s="11">
        <f>'Усть-Иван'!R58+Дубовка!R58+БелогТУ!R58+МазТУпсих!R58+Гонжа!R58+'ПУ-18 Тамб'!R58+БлаговТУ!R58</f>
        <v>2870.2932495489722</v>
      </c>
      <c r="S58" s="11">
        <f>'Усть-Иван'!S58+Дубовка!S58+БелогТУ!S58+МазТУпсих!S58+Гонжа!S58+'ПУ-18 Тамб'!S58+БлаговТУ!S58</f>
        <v>3029.3365181590798</v>
      </c>
      <c r="T58" s="11">
        <f>'Усть-Иван'!T58+Дубовка!T58+БелогТУ!T58+МазТУпсих!T58+Гонжа!T58+'ПУ-18 Тамб'!T58+БлаговТУ!T58</f>
        <v>3373.29</v>
      </c>
      <c r="U58" s="11">
        <f>'Усть-Иван'!U58+Дубовка!U58+БелогТУ!U58+МазТУпсих!U58+Гонжа!U58+'ПУ-18 Тамб'!U58+БлаговТУ!U58</f>
        <v>3373.29</v>
      </c>
      <c r="V58" s="11">
        <f>'Усть-Иван'!V58+Дубовка!V58+БелогТУ!V58+МазТУпсих!V58+Гонжа!V58+'ПУ-18 Тамб'!V58+БлаговТУ!V58</f>
        <v>3373.29</v>
      </c>
      <c r="W58" s="11">
        <f>'Усть-Иван'!W58+Дубовка!W58+БелогТУ!W58+МазТУпсих!W58+Гонжа!W58+'ПУ-18 Тамб'!W58+БлаговТУ!W58</f>
        <v>0</v>
      </c>
      <c r="X58" s="11">
        <f>'Усть-Иван'!X58+Дубовка!X58+БелогТУ!X58+МазТУпсих!X58+Гонжа!X58+'ПУ-18 Тамб'!X58+БлаговТУ!X58</f>
        <v>2870.2932495489722</v>
      </c>
    </row>
    <row r="59" spans="1:24" hidden="1" x14ac:dyDescent="0.25">
      <c r="A59" s="19" t="str">
        <f>A55 &amp; ".4"</f>
        <v>13.2.1.4</v>
      </c>
      <c r="B59" s="20" t="s">
        <v>42</v>
      </c>
      <c r="C59" s="13" t="s">
        <v>26</v>
      </c>
      <c r="D59" s="11">
        <f>'Усть-Иван'!D59+Дубовка!D59+БелогТУ!D59+МазТУпсих!D59+Гонжа!D59+'ПУ-18 Тамб'!D59+БлаговТУ!D59</f>
        <v>2309.040888245434</v>
      </c>
      <c r="E59" s="11">
        <f>'Усть-Иван'!E59+Дубовка!E59+БелогТУ!E59+МазТУпсих!E59+Гонжа!E59+'ПУ-18 Тамб'!E59+БлаговТУ!E59</f>
        <v>1796.69</v>
      </c>
      <c r="F59" s="11">
        <f>'Усть-Иван'!F59+Дубовка!F59+БелогТУ!F59+МазТУпсих!F59+Гонжа!F59+'ПУ-18 Тамб'!F59+БлаговТУ!F59</f>
        <v>2330.6908882454345</v>
      </c>
      <c r="G59" s="11">
        <f>'Усть-Иван'!G59+Дубовка!G59+БелогТУ!G59+МазТУпсих!G59+Гонжа!G59+'ПУ-18 Тамб'!G59+БлаговТУ!G59</f>
        <v>1960.5209999999997</v>
      </c>
      <c r="H59" s="11">
        <f>'Усть-Иван'!H59+Дубовка!H59+БелогТУ!H59+МазТУпсих!H59+Гонжа!H59+'ПУ-18 Тамб'!H59+БлаговТУ!H59</f>
        <v>1879.393969986349</v>
      </c>
      <c r="I59" s="11">
        <f>'Усть-Иван'!I59+Дубовка!I59+БелогТУ!I59+МазТУпсих!I59+Гонжа!I59+'ПУ-18 Тамб'!I59+БлаговТУ!I59</f>
        <v>2206.9900000000002</v>
      </c>
      <c r="J59" s="11">
        <f>'Усть-Иван'!J59+Дубовка!J59+БелогТУ!J59+МазТУпсих!J59+Гонжа!J59+'ПУ-18 Тамб'!J59+БлаговТУ!J59</f>
        <v>2206.9900000000002</v>
      </c>
      <c r="K59" s="11">
        <f>'Усть-Иван'!K59+Дубовка!K59+БелогТУ!K59+МазТУпсих!K59+Гонжа!K59+'ПУ-18 Тамб'!K59+БлаговТУ!K59</f>
        <v>2206.9900000000002</v>
      </c>
      <c r="L59" s="198">
        <f>'Усть-Иван'!L59+Дубовка!L59+БелогТУ!L59+МазТУпсих!L59+Гонжа!L59+'ПУ-18 Тамб'!L59+БлаговТУ!L59</f>
        <v>1907.7560688455828</v>
      </c>
      <c r="M59" s="11">
        <f>'Усть-Иван'!M59+Дубовка!M59+БелогТУ!M59+МазТУпсих!M59+Гонжа!M59+'ПУ-18 Тамб'!M59+БлаговТУ!M59</f>
        <v>0</v>
      </c>
      <c r="N59" s="11">
        <f>'Усть-Иван'!N59+Дубовка!N59+БелогТУ!N59+МазТУпсих!N59+Гонжа!N59+'ПУ-18 Тамб'!N59+БлаговТУ!N59</f>
        <v>1879.393969986349</v>
      </c>
      <c r="O59" s="11">
        <f>'Усть-Иван'!O59+Дубовка!O59+БелогТУ!O59+МазТУпсих!O59+Гонжа!O59+'ПУ-18 Тамб'!O59+БлаговТУ!O59</f>
        <v>2206.9900000000002</v>
      </c>
      <c r="P59" s="11">
        <f>'Усть-Иван'!P59+Дубовка!P59+БелогТУ!P59+МазТУпсих!P59+Гонжа!P59+'ПУ-18 Тамб'!P59+БлаговТУ!P59</f>
        <v>2206.9900000000002</v>
      </c>
      <c r="Q59" s="11">
        <f>'Усть-Иван'!Q59+Дубовка!Q59+БелогТУ!Q59+МазТУпсих!Q59+Гонжа!Q59+'ПУ-18 Тамб'!Q59+БлаговТУ!Q59</f>
        <v>2206.9900000000002</v>
      </c>
      <c r="R59" s="11">
        <f>'Усть-Иван'!R59+Дубовка!R59+БелогТУ!R59+МазТУпсих!R59+Гонжа!R59+'ПУ-18 Тамб'!R59+БлаговТУ!R59</f>
        <v>1849.4560688455826</v>
      </c>
      <c r="S59" s="11">
        <f>'Усть-Иван'!S59+Дубовка!S59+БелогТУ!S59+МазТУпсих!S59+Гонжа!S59+'ПУ-18 Тамб'!S59+БлаговТУ!S59</f>
        <v>1879.393969986349</v>
      </c>
      <c r="T59" s="11">
        <f>'Усть-Иван'!T59+Дубовка!T59+БелогТУ!T59+МазТУпсих!T59+Гонжа!T59+'ПУ-18 Тамб'!T59+БлаговТУ!T59</f>
        <v>2206.9900000000002</v>
      </c>
      <c r="U59" s="11">
        <f>'Усть-Иван'!U59+Дубовка!U59+БелогТУ!U59+МазТУпсих!U59+Гонжа!U59+'ПУ-18 Тамб'!U59+БлаговТУ!U59</f>
        <v>2206.9900000000002</v>
      </c>
      <c r="V59" s="11">
        <f>'Усть-Иван'!V59+Дубовка!V59+БелогТУ!V59+МазТУпсих!V59+Гонжа!V59+'ПУ-18 Тамб'!V59+БлаговТУ!V59</f>
        <v>2206.9900000000002</v>
      </c>
      <c r="W59" s="11">
        <f>'Усть-Иван'!W59+Дубовка!W59+БелогТУ!W59+МазТУпсих!W59+Гонжа!W59+'ПУ-18 Тамб'!W59+БлаговТУ!W59</f>
        <v>0</v>
      </c>
      <c r="X59" s="11">
        <f>'Усть-Иван'!X59+Дубовка!X59+БелогТУ!X59+МазТУпсих!X59+Гонжа!X59+'ПУ-18 Тамб'!X59+БлаговТУ!X59</f>
        <v>1849.4560688455826</v>
      </c>
    </row>
    <row r="60" spans="1:24" hidden="1" x14ac:dyDescent="0.25">
      <c r="A60" s="19" t="str">
        <f>A55 &amp; ".5"</f>
        <v>13.2.1.5</v>
      </c>
      <c r="B60" s="20" t="s">
        <v>43</v>
      </c>
      <c r="C60" s="13" t="s">
        <v>26</v>
      </c>
      <c r="D60" s="11">
        <f>'Усть-Иван'!D60+Дубовка!D60+БелогТУ!D60+МазТУпсих!D60+Гонжа!D60+'ПУ-18 Тамб'!D60+БлаговТУ!D60</f>
        <v>765.19606022700668</v>
      </c>
      <c r="E60" s="11">
        <f>'Усть-Иван'!E60+Дубовка!E60+БелогТУ!E60+МазТУпсих!E60+Гонжа!E60+'ПУ-18 Тамб'!E60+БлаговТУ!E60</f>
        <v>410.73500000000001</v>
      </c>
      <c r="F60" s="11">
        <f>'Усть-Иван'!F60+Дубовка!F60+БелогТУ!F60+МазТУпсих!F60+Гонжа!F60+'ПУ-18 Тамб'!F60+БлаговТУ!F60</f>
        <v>787.80002496700661</v>
      </c>
      <c r="G60" s="11">
        <f>'Усть-Иван'!G60+Дубовка!G60+БелогТУ!G60+МазТУпсих!G60+Гонжа!G60+'ПУ-18 Тамб'!G60+БлаговТУ!G60</f>
        <v>1140.8319999999999</v>
      </c>
      <c r="H60" s="11">
        <f>'Усть-Иван'!H60+Дубовка!H60+БелогТУ!H60+МазТУпсих!H60+Гонжа!H60+'ПУ-18 Тамб'!H60+БлаговТУ!H60</f>
        <v>542.48438082088387</v>
      </c>
      <c r="I60" s="11">
        <f>'Усть-Иван'!I60+Дубовка!I60+БелогТУ!I60+МазТУпсих!I60+Гонжа!I60+'ПУ-18 Тамб'!I60+БлаговТУ!I60</f>
        <v>631.05999999999995</v>
      </c>
      <c r="J60" s="11">
        <f>'Усть-Иван'!J60+Дубовка!J60+БелогТУ!J60+МазТУпсих!J60+Гонжа!J60+'ПУ-18 Тамб'!J60+БлаговТУ!J60</f>
        <v>631.05999999999995</v>
      </c>
      <c r="K60" s="11">
        <f>'Усть-Иван'!K60+Дубовка!K60+БелогТУ!K60+МазТУпсих!K60+Гонжа!K60+'ПУ-18 Тамб'!K60+БлаговТУ!K60</f>
        <v>631.05999999999995</v>
      </c>
      <c r="L60" s="198">
        <f>'Усть-Иван'!L60+Дубовка!L60+БелогТУ!L60+МазТУпсих!L60+Гонжа!L60+'ПУ-18 Тамб'!L60+БлаговТУ!L60</f>
        <v>555.350777125327</v>
      </c>
      <c r="M60" s="11">
        <f>'Усть-Иван'!M60+Дубовка!M60+БелогТУ!M60+МазТУпсих!M60+Гонжа!M60+'ПУ-18 Тамб'!M60+БлаговТУ!M60</f>
        <v>0</v>
      </c>
      <c r="N60" s="11">
        <f>'Усть-Иван'!N60+Дубовка!N60+БелогТУ!N60+МазТУпсих!N60+Гонжа!N60+'ПУ-18 Тамб'!N60+БлаговТУ!N60</f>
        <v>542.48438082088387</v>
      </c>
      <c r="O60" s="11">
        <f>'Усть-Иван'!O60+Дубовка!O60+БелогТУ!O60+МазТУпсих!O60+Гонжа!O60+'ПУ-18 Тамб'!O60+БлаговТУ!O60</f>
        <v>631.05999999999995</v>
      </c>
      <c r="P60" s="11">
        <f>'Усть-Иван'!P60+Дубовка!P60+БелогТУ!P60+МазТУпсих!P60+Гонжа!P60+'ПУ-18 Тамб'!P60+БлаговТУ!P60</f>
        <v>631.05999999999995</v>
      </c>
      <c r="Q60" s="11">
        <f>'Усть-Иван'!Q60+Дубовка!Q60+БелогТУ!Q60+МазТУпсих!Q60+Гонжа!Q60+'ПУ-18 Тамб'!Q60+БлаговТУ!Q60</f>
        <v>631.05999999999995</v>
      </c>
      <c r="R60" s="11">
        <f>'Усть-Иван'!R60+Дубовка!R60+БелогТУ!R60+МазТУпсих!R60+Гонжа!R60+'ПУ-18 Тамб'!R60+БлаговТУ!R60</f>
        <v>546.220777125327</v>
      </c>
      <c r="S60" s="11">
        <f>'Усть-Иван'!S60+Дубовка!S60+БелогТУ!S60+МазТУпсих!S60+Гонжа!S60+'ПУ-18 Тамб'!S60+БлаговТУ!S60</f>
        <v>542.48438082088387</v>
      </c>
      <c r="T60" s="11">
        <f>'Усть-Иван'!T60+Дубовка!T60+БелогТУ!T60+МазТУпсих!T60+Гонжа!T60+'ПУ-18 Тамб'!T60+БлаговТУ!T60</f>
        <v>631.05999999999995</v>
      </c>
      <c r="U60" s="11">
        <f>'Усть-Иван'!U60+Дубовка!U60+БелогТУ!U60+МазТУпсих!U60+Гонжа!U60+'ПУ-18 Тамб'!U60+БлаговТУ!U60</f>
        <v>631.05999999999995</v>
      </c>
      <c r="V60" s="11">
        <f>'Усть-Иван'!V60+Дубовка!V60+БелогТУ!V60+МазТУпсих!V60+Гонжа!V60+'ПУ-18 Тамб'!V60+БлаговТУ!V60</f>
        <v>631.05999999999995</v>
      </c>
      <c r="W60" s="11">
        <f>'Усть-Иван'!W60+Дубовка!W60+БелогТУ!W60+МазТУпсих!W60+Гонжа!W60+'ПУ-18 Тамб'!W60+БлаговТУ!W60</f>
        <v>0</v>
      </c>
      <c r="X60" s="11">
        <f>'Усть-Иван'!X60+Дубовка!X60+БелогТУ!X60+МазТУпсих!X60+Гонжа!X60+'ПУ-18 Тамб'!X60+БлаговТУ!X60</f>
        <v>546.220777125327</v>
      </c>
    </row>
    <row r="61" spans="1:24" hidden="1" x14ac:dyDescent="0.25">
      <c r="A61" s="19" t="str">
        <f>A55 &amp; ".6"</f>
        <v>13.2.1.6</v>
      </c>
      <c r="B61" s="20" t="s">
        <v>44</v>
      </c>
      <c r="C61" s="13" t="s">
        <v>26</v>
      </c>
      <c r="D61" s="11">
        <f>'Усть-Иван'!D61+Дубовка!D61+БелогТУ!D61+МазТУпсих!D61+Гонжа!D61+'ПУ-18 Тамб'!D61+БлаговТУ!D61</f>
        <v>520.58102984564994</v>
      </c>
      <c r="E61" s="11">
        <f>'Усть-Иван'!E61+Дубовка!E61+БелогТУ!E61+МазТУпсих!E61+Гонжа!E61+'ПУ-18 Тамб'!E61+БлаговТУ!E61</f>
        <v>241.285</v>
      </c>
      <c r="F61" s="11">
        <f>'Усть-Иван'!F61+Дубовка!F61+БелогТУ!F61+МазТУпсих!F61+Гонжа!F61+'ПУ-18 Тамб'!F61+БлаговТУ!F61</f>
        <v>543.3710298456499</v>
      </c>
      <c r="G61" s="11">
        <f>'Усть-Иван'!G61+Дубовка!G61+БелогТУ!G61+МазТУпсих!G61+Гонжа!G61+'ПУ-18 Тамб'!G61+БлаговТУ!G61</f>
        <v>298.84699999999998</v>
      </c>
      <c r="H61" s="11">
        <f>'Усть-Иван'!H61+Дубовка!H61+БелогТУ!H61+МазТУпсих!H61+Гонжа!H61+'ПУ-18 Тамб'!H61+БлаговТУ!H61</f>
        <v>397.56165122306311</v>
      </c>
      <c r="I61" s="11">
        <f>'Усть-Иван'!I61+Дубовка!I61+БелогТУ!I61+МазТУпсих!I61+Гонжа!I61+'ПУ-18 Тамб'!I61+БлаговТУ!I61</f>
        <v>445.90000000000003</v>
      </c>
      <c r="J61" s="11">
        <f>'Усть-Иван'!J61+Дубовка!J61+БелогТУ!J61+МазТУпсих!J61+Гонжа!J61+'ПУ-18 Тамб'!J61+БлаговТУ!J61</f>
        <v>445.90000000000003</v>
      </c>
      <c r="K61" s="11">
        <f>'Усть-Иван'!K61+Дубовка!K61+БелогТУ!K61+МазТУпсих!K61+Гонжа!K61+'ПУ-18 Тамб'!K61+БлаговТУ!K61</f>
        <v>445.90000000000003</v>
      </c>
      <c r="L61" s="198">
        <f>'Усть-Иван'!L61+Дубовка!L61+БелогТУ!L61+МазТУпсих!L61+Гонжа!L61+'ПУ-18 Тамб'!L61+БлаговТУ!L61</f>
        <v>388.38301472716228</v>
      </c>
      <c r="M61" s="11">
        <f>'Усть-Иван'!M61+Дубовка!M61+БелогТУ!M61+МазТУпсих!M61+Гонжа!M61+'ПУ-18 Тамб'!M61+БлаговТУ!M61</f>
        <v>0</v>
      </c>
      <c r="N61" s="11">
        <f>'Усть-Иван'!N61+Дубовка!N61+БелогТУ!N61+МазТУпсих!N61+Гонжа!N61+'ПУ-18 Тамб'!N61+БлаговТУ!N61</f>
        <v>397.56165122306311</v>
      </c>
      <c r="O61" s="11">
        <f>'Усть-Иван'!O61+Дубовка!O61+БелогТУ!O61+МазТУпсих!O61+Гонжа!O61+'ПУ-18 Тамб'!O61+БлаговТУ!O61</f>
        <v>445.90000000000003</v>
      </c>
      <c r="P61" s="11">
        <f>'Усть-Иван'!P61+Дубовка!P61+БелогТУ!P61+МазТУпсих!P61+Гонжа!P61+'ПУ-18 Тамб'!P61+БлаговТУ!P61</f>
        <v>445.90000000000003</v>
      </c>
      <c r="Q61" s="11">
        <f>'Усть-Иван'!Q61+Дубовка!Q61+БелогТУ!Q61+МазТУпсих!Q61+Гонжа!Q61+'ПУ-18 Тамб'!Q61+БлаговТУ!Q61</f>
        <v>445.90000000000003</v>
      </c>
      <c r="R61" s="11">
        <f>'Усть-Иван'!R61+Дубовка!R61+БелогТУ!R61+МазТУпсих!R61+Гонжа!R61+'ПУ-18 Тамб'!R61+БлаговТУ!R61</f>
        <v>388.38301472716228</v>
      </c>
      <c r="S61" s="11">
        <f>'Усть-Иван'!S61+Дубовка!S61+БелогТУ!S61+МазТУпсих!S61+Гонжа!S61+'ПУ-18 Тамб'!S61+БлаговТУ!S61</f>
        <v>397.56165122306311</v>
      </c>
      <c r="T61" s="11">
        <f>'Усть-Иван'!T61+Дубовка!T61+БелогТУ!T61+МазТУпсих!T61+Гонжа!T61+'ПУ-18 Тамб'!T61+БлаговТУ!T61</f>
        <v>445.90000000000003</v>
      </c>
      <c r="U61" s="11">
        <f>'Усть-Иван'!U61+Дубовка!U61+БелогТУ!U61+МазТУпсих!U61+Гонжа!U61+'ПУ-18 Тамб'!U61+БлаговТУ!U61</f>
        <v>445.90000000000003</v>
      </c>
      <c r="V61" s="11">
        <f>'Усть-Иван'!V61+Дубовка!V61+БелогТУ!V61+МазТУпсих!V61+Гонжа!V61+'ПУ-18 Тамб'!V61+БлаговТУ!V61</f>
        <v>445.90000000000003</v>
      </c>
      <c r="W61" s="11">
        <f>'Усть-Иван'!W61+Дубовка!W61+БелогТУ!W61+МазТУпсих!W61+Гонжа!W61+'ПУ-18 Тамб'!W61+БлаговТУ!W61</f>
        <v>0</v>
      </c>
      <c r="X61" s="11">
        <f>'Усть-Иван'!X61+Дубовка!X61+БелогТУ!X61+МазТУпсих!X61+Гонжа!X61+'ПУ-18 Тамб'!X61+БлаговТУ!X61</f>
        <v>388.38301472716228</v>
      </c>
    </row>
    <row r="62" spans="1:24" hidden="1" x14ac:dyDescent="0.25">
      <c r="A62" s="19" t="str">
        <f>A55 &amp; ".7"</f>
        <v>13.2.1.7</v>
      </c>
      <c r="B62" s="20" t="s">
        <v>45</v>
      </c>
      <c r="C62" s="13" t="s">
        <v>26</v>
      </c>
      <c r="D62" s="11">
        <f>'Усть-Иван'!D62+Дубовка!D62+БелогТУ!D62+МазТУпсих!D62+Гонжа!D62+'ПУ-18 Тамб'!D62+БлаговТУ!D62</f>
        <v>358.93359750717161</v>
      </c>
      <c r="E62" s="11">
        <f>'Усть-Иван'!E62+Дубовка!E62+БелогТУ!E62+МазТУпсих!E62+Гонжа!E62+'ПУ-18 Тамб'!E62+БлаговТУ!E62</f>
        <v>171.292</v>
      </c>
      <c r="F62" s="11">
        <f>'Усть-Иван'!F62+Дубовка!F62+БелогТУ!F62+МазТУпсих!F62+Гонжа!F62+'ПУ-18 Тамб'!F62+БлаговТУ!F62</f>
        <v>381.72359750717158</v>
      </c>
      <c r="G62" s="11">
        <f>'Усть-Иван'!G62+Дубовка!G62+БелогТУ!G62+МазТУпсих!G62+Гонжа!G62+'ПУ-18 Тамб'!G62+БлаговТУ!G62</f>
        <v>219.73700000000002</v>
      </c>
      <c r="H62" s="11">
        <f>'Усть-Иван'!H62+Дубовка!H62+БелогТУ!H62+МазТУпсих!H62+Гонжа!H62+'ПУ-18 Тамб'!H62+БлаговТУ!H62</f>
        <v>317.62778429589798</v>
      </c>
      <c r="I62" s="11">
        <f>'Усть-Иван'!I62+Дубовка!I62+БелогТУ!I62+МазТУпсих!I62+Гонжа!I62+'ПУ-18 Тамб'!I62+БлаговТУ!I62</f>
        <v>347.7</v>
      </c>
      <c r="J62" s="11">
        <f>'Усть-Иван'!J62+Дубовка!J62+БелогТУ!J62+МазТУпсих!J62+Гонжа!J62+'ПУ-18 Тамб'!J62+БлаговТУ!J62</f>
        <v>347.7</v>
      </c>
      <c r="K62" s="11">
        <f>'Усть-Иван'!K62+Дубовка!K62+БелогТУ!K62+МазТУпсих!K62+Гонжа!K62+'ПУ-18 Тамб'!K62+БлаговТУ!K62</f>
        <v>347.7</v>
      </c>
      <c r="L62" s="198">
        <f>'Усть-Иван'!L62+Дубовка!L62+БелогТУ!L62+МазТУпсих!L62+Гонжа!L62+'ПУ-18 Тамб'!L62+БлаговТУ!L62</f>
        <v>282.15027935349133</v>
      </c>
      <c r="M62" s="11">
        <f>'Усть-Иван'!M62+Дубовка!M62+БелогТУ!M62+МазТУпсих!M62+Гонжа!M62+'ПУ-18 Тамб'!M62+БлаговТУ!M62</f>
        <v>0</v>
      </c>
      <c r="N62" s="11">
        <f>'Усть-Иван'!N62+Дубовка!N62+БелогТУ!N62+МазТУпсих!N62+Гонжа!N62+'ПУ-18 Тамб'!N62+БлаговТУ!N62</f>
        <v>317.62778429589798</v>
      </c>
      <c r="O62" s="11">
        <f>'Усть-Иван'!O62+Дубовка!O62+БелогТУ!O62+МазТУпсих!O62+Гонжа!O62+'ПУ-18 Тамб'!O62+БлаговТУ!O62</f>
        <v>347.7</v>
      </c>
      <c r="P62" s="11">
        <f>'Усть-Иван'!P62+Дубовка!P62+БелогТУ!P62+МазТУпсих!P62+Гонжа!P62+'ПУ-18 Тамб'!P62+БлаговТУ!P62</f>
        <v>347.7</v>
      </c>
      <c r="Q62" s="11">
        <f>'Усть-Иван'!Q62+Дубовка!Q62+БелогТУ!Q62+МазТУпсих!Q62+Гонжа!Q62+'ПУ-18 Тамб'!Q62+БлаговТУ!Q62</f>
        <v>347.7</v>
      </c>
      <c r="R62" s="11">
        <f>'Усть-Иван'!R62+Дубовка!R62+БелогТУ!R62+МазТУпсих!R62+Гонжа!R62+'ПУ-18 Тамб'!R62+БлаговТУ!R62</f>
        <v>282.15027935349133</v>
      </c>
      <c r="S62" s="11">
        <f>'Усть-Иван'!S62+Дубовка!S62+БелогТУ!S62+МазТУпсих!S62+Гонжа!S62+'ПУ-18 Тамб'!S62+БлаговТУ!S62</f>
        <v>317.62778429589798</v>
      </c>
      <c r="T62" s="11">
        <f>'Усть-Иван'!T62+Дубовка!T62+БелогТУ!T62+МазТУпсих!T62+Гонжа!T62+'ПУ-18 Тамб'!T62+БлаговТУ!T62</f>
        <v>347.7</v>
      </c>
      <c r="U62" s="11">
        <f>'Усть-Иван'!U62+Дубовка!U62+БелогТУ!U62+МазТУпсих!U62+Гонжа!U62+'ПУ-18 Тамб'!U62+БлаговТУ!U62</f>
        <v>347.7</v>
      </c>
      <c r="V62" s="11">
        <f>'Усть-Иван'!V62+Дубовка!V62+БелогТУ!V62+МазТУпсих!V62+Гонжа!V62+'ПУ-18 Тамб'!V62+БлаговТУ!V62</f>
        <v>347.7</v>
      </c>
      <c r="W62" s="11">
        <f>'Усть-Иван'!W62+Дубовка!W62+БелогТУ!W62+МазТУпсих!W62+Гонжа!W62+'ПУ-18 Тамб'!W62+БлаговТУ!W62</f>
        <v>0</v>
      </c>
      <c r="X62" s="11">
        <f>'Усть-Иван'!X62+Дубовка!X62+БелогТУ!X62+МазТУпсих!X62+Гонжа!X62+'ПУ-18 Тамб'!X62+БлаговТУ!X62</f>
        <v>282.15027935349133</v>
      </c>
    </row>
    <row r="63" spans="1:24" hidden="1" x14ac:dyDescent="0.25">
      <c r="A63" s="19" t="str">
        <f>A55 &amp; ".8"</f>
        <v>13.2.1.8</v>
      </c>
      <c r="B63" s="20" t="s">
        <v>46</v>
      </c>
      <c r="C63" s="13" t="s">
        <v>26</v>
      </c>
      <c r="D63" s="11">
        <f>'Усть-Иван'!D63+Дубовка!D63+БелогТУ!D63+МазТУпсих!D63+Гонжа!D63+'ПУ-18 Тамб'!D63+БлаговТУ!D63</f>
        <v>330.81292089195495</v>
      </c>
      <c r="E63" s="11">
        <f>'Усть-Иван'!E63+Дубовка!E63+БелогТУ!E63+МазТУпсих!E63+Гонжа!E63+'ПУ-18 Тамб'!E63+БлаговТУ!E63</f>
        <v>192.24700000000001</v>
      </c>
      <c r="F63" s="11">
        <f>'Усть-Иван'!F63+Дубовка!F63+БелогТУ!F63+МазТУпсих!F63+Гонжа!F63+'ПУ-18 Тамб'!F63+БлаговТУ!F63</f>
        <v>353.60292089195491</v>
      </c>
      <c r="G63" s="11">
        <f>'Усть-Иван'!G63+Дубовка!G63+БелогТУ!G63+МазТУпсих!G63+Гонжа!G63+'ПУ-18 Тамб'!G63+БлаговТУ!G63</f>
        <v>156.804</v>
      </c>
      <c r="H63" s="11">
        <f>'Усть-Иван'!H63+Дубовка!H63+БелогТУ!H63+МазТУпсих!H63+Гонжа!H63+'ПУ-18 Тамб'!H63+БлаговТУ!H63</f>
        <v>292.97847638248908</v>
      </c>
      <c r="I63" s="11">
        <f>'Усть-Иван'!I63+Дубовка!I63+БелогТУ!I63+МазТУпсих!I63+Гонжа!I63+'ПУ-18 Тамб'!I63+БлаговТУ!I63</f>
        <v>276.01</v>
      </c>
      <c r="J63" s="11">
        <f>'Усть-Иван'!J63+Дубовка!J63+БелогТУ!J63+МазТУпсих!J63+Гонжа!J63+'ПУ-18 Тамб'!J63+БлаговТУ!J63</f>
        <v>276.01</v>
      </c>
      <c r="K63" s="11">
        <f>'Усть-Иван'!K63+Дубовка!K63+БелогТУ!K63+МазТУпсих!K63+Гонжа!K63+'ПУ-18 Тамб'!K63+БлаговТУ!K63</f>
        <v>276.01</v>
      </c>
      <c r="L63" s="198">
        <f>'Усть-Иван'!L63+Дубовка!L63+БелогТУ!L63+МазТУпсих!L63+Гонжа!L63+'ПУ-18 Тамб'!L63+БлаговТУ!L63</f>
        <v>288.56787504974102</v>
      </c>
      <c r="M63" s="11">
        <f>'Усть-Иван'!M63+Дубовка!M63+БелогТУ!M63+МазТУпсих!M63+Гонжа!M63+'ПУ-18 Тамб'!M63+БлаговТУ!M63</f>
        <v>0</v>
      </c>
      <c r="N63" s="11">
        <f>'Усть-Иван'!N63+Дубовка!N63+БелогТУ!N63+МазТУпсих!N63+Гонжа!N63+'ПУ-18 Тамб'!N63+БлаговТУ!N63</f>
        <v>292.97847638248908</v>
      </c>
      <c r="O63" s="11">
        <f>'Усть-Иван'!O63+Дубовка!O63+БелогТУ!O63+МазТУпсих!O63+Гонжа!O63+'ПУ-18 Тамб'!O63+БлаговТУ!O63</f>
        <v>276.01</v>
      </c>
      <c r="P63" s="11">
        <f>'Усть-Иван'!P63+Дубовка!P63+БелогТУ!P63+МазТУпсих!P63+Гонжа!P63+'ПУ-18 Тамб'!P63+БлаговТУ!P63</f>
        <v>276.01</v>
      </c>
      <c r="Q63" s="11">
        <f>'Усть-Иван'!Q63+Дубовка!Q63+БелогТУ!Q63+МазТУпсих!Q63+Гонжа!Q63+'ПУ-18 Тамб'!Q63+БлаговТУ!Q63</f>
        <v>276.01</v>
      </c>
      <c r="R63" s="11">
        <f>'Усть-Иван'!R63+Дубовка!R63+БелогТУ!R63+МазТУпсих!R63+Гонжа!R63+'ПУ-18 Тамб'!R63+БлаговТУ!R63</f>
        <v>288.56787504974102</v>
      </c>
      <c r="S63" s="11">
        <f>'Усть-Иван'!S63+Дубовка!S63+БелогТУ!S63+МазТУпсих!S63+Гонжа!S63+'ПУ-18 Тамб'!S63+БлаговТУ!S63</f>
        <v>292.97847638248908</v>
      </c>
      <c r="T63" s="11">
        <f>'Усть-Иван'!T63+Дубовка!T63+БелогТУ!T63+МазТУпсих!T63+Гонжа!T63+'ПУ-18 Тамб'!T63+БлаговТУ!T63</f>
        <v>276.01</v>
      </c>
      <c r="U63" s="11">
        <f>'Усть-Иван'!U63+Дубовка!U63+БелогТУ!U63+МазТУпсих!U63+Гонжа!U63+'ПУ-18 Тамб'!U63+БлаговТУ!U63</f>
        <v>276.01</v>
      </c>
      <c r="V63" s="11">
        <f>'Усть-Иван'!V63+Дубовка!V63+БелогТУ!V63+МазТУпсих!V63+Гонжа!V63+'ПУ-18 Тамб'!V63+БлаговТУ!V63</f>
        <v>276.01</v>
      </c>
      <c r="W63" s="11">
        <f>'Усть-Иван'!W63+Дубовка!W63+БелогТУ!W63+МазТУпсих!W63+Гонжа!W63+'ПУ-18 Тамб'!W63+БлаговТУ!W63</f>
        <v>0</v>
      </c>
      <c r="X63" s="11">
        <f>'Усть-Иван'!X63+Дубовка!X63+БелогТУ!X63+МазТУпсих!X63+Гонжа!X63+'ПУ-18 Тамб'!X63+БлаговТУ!X63</f>
        <v>288.56787504974102</v>
      </c>
    </row>
    <row r="64" spans="1:24" hidden="1" x14ac:dyDescent="0.25">
      <c r="A64" s="19" t="str">
        <f>A55 &amp; ".9"</f>
        <v>13.2.1.9</v>
      </c>
      <c r="B64" s="20" t="s">
        <v>47</v>
      </c>
      <c r="C64" s="13" t="s">
        <v>26</v>
      </c>
      <c r="D64" s="11">
        <f>'Усть-Иван'!D64+Дубовка!D64+БелогТУ!D64+МазТУпсих!D64+Гонжа!D64+'ПУ-18 Тамб'!D64+БлаговТУ!D64</f>
        <v>633.20318488231896</v>
      </c>
      <c r="E64" s="11">
        <f>'Усть-Иван'!E64+Дубовка!E64+БелогТУ!E64+МазТУпсих!E64+Гонжа!E64+'ПУ-18 Тамб'!E64+БлаговТУ!E64</f>
        <v>276.50700000000001</v>
      </c>
      <c r="F64" s="11">
        <f>'Усть-Иван'!F64+Дубовка!F64+БелогТУ!F64+МазТУпсих!F64+Гонжа!F64+'ПУ-18 Тамб'!F64+БлаговТУ!F64</f>
        <v>655.87464386231898</v>
      </c>
      <c r="G64" s="11">
        <f>'Усть-Иван'!G64+Дубовка!G64+БелогТУ!G64+МазТУпсих!G64+Гонжа!G64+'ПУ-18 Тамб'!G64+БлаговТУ!G64</f>
        <v>323.14400000000001</v>
      </c>
      <c r="H64" s="11">
        <f>'Усть-Иван'!H64+Дубовка!H64+БелогТУ!H64+МазТУпсих!H64+Гонжа!H64+'ПУ-18 Тамб'!H64+БлаговТУ!H64</f>
        <v>427.63288084896823</v>
      </c>
      <c r="I64" s="11">
        <f>'Усть-Иван'!I64+Дубовка!I64+БелогТУ!I64+МазТУпсих!I64+Гонжа!I64+'ПУ-18 Тамб'!I64+БлаговТУ!I64</f>
        <v>503.93000000000006</v>
      </c>
      <c r="J64" s="11">
        <f>'Усть-Иван'!J64+Дубовка!J64+БелогТУ!J64+МазТУпсих!J64+Гонжа!J64+'ПУ-18 Тамб'!J64+БлаговТУ!J64</f>
        <v>503.93000000000006</v>
      </c>
      <c r="K64" s="11">
        <f>'Усть-Иван'!K64+Дубовка!K64+БелогТУ!K64+МазТУпсих!K64+Гонжа!K64+'ПУ-18 Тамб'!K64+БлаговТУ!K64</f>
        <v>503.93000000000006</v>
      </c>
      <c r="L64" s="198">
        <f>'Усть-Иван'!L64+Дубовка!L64+БелогТУ!L64+МазТУпсих!L64+Гонжа!L64+'ПУ-18 Тамб'!L64+БлаговТУ!L64</f>
        <v>441.49894863212381</v>
      </c>
      <c r="M64" s="11">
        <f>'Усть-Иван'!M64+Дубовка!M64+БелогТУ!M64+МазТУпсих!M64+Гонжа!M64+'ПУ-18 Тамб'!M64+БлаговТУ!M64</f>
        <v>0</v>
      </c>
      <c r="N64" s="11">
        <f>'Усть-Иван'!N64+Дубовка!N64+БелогТУ!N64+МазТУпсих!N64+Гонжа!N64+'ПУ-18 Тамб'!N64+БлаговТУ!N64</f>
        <v>427.63288084896823</v>
      </c>
      <c r="O64" s="11">
        <f>'Усть-Иван'!O64+Дубовка!O64+БелогТУ!O64+МазТУпсих!O64+Гонжа!O64+'ПУ-18 Тамб'!O64+БлаговТУ!O64</f>
        <v>503.93000000000006</v>
      </c>
      <c r="P64" s="11">
        <f>'Усть-Иван'!P64+Дубовка!P64+БелогТУ!P64+МазТУпсих!P64+Гонжа!P64+'ПУ-18 Тамб'!P64+БлаговТУ!P64</f>
        <v>503.93000000000006</v>
      </c>
      <c r="Q64" s="11">
        <f>'Усть-Иван'!Q64+Дубовка!Q64+БелогТУ!Q64+МазТУпсих!Q64+Гонжа!Q64+'ПУ-18 Тамб'!Q64+БлаговТУ!Q64</f>
        <v>503.93000000000006</v>
      </c>
      <c r="R64" s="11">
        <f>'Усть-Иван'!R64+Дубовка!R64+БелогТУ!R64+МазТУпсих!R64+Гонжа!R64+'ПУ-18 Тамб'!R64+БлаговТУ!R64</f>
        <v>436.28894863212383</v>
      </c>
      <c r="S64" s="11">
        <f>'Усть-Иван'!S64+Дубовка!S64+БелогТУ!S64+МазТУпсих!S64+Гонжа!S64+'ПУ-18 Тамб'!S64+БлаговТУ!S64</f>
        <v>427.63288084896823</v>
      </c>
      <c r="T64" s="11">
        <f>'Усть-Иван'!T64+Дубовка!T64+БелогТУ!T64+МазТУпсих!T64+Гонжа!T64+'ПУ-18 Тамб'!T64+БлаговТУ!T64</f>
        <v>503.93000000000006</v>
      </c>
      <c r="U64" s="11">
        <f>'Усть-Иван'!U64+Дубовка!U64+БелогТУ!U64+МазТУпсих!U64+Гонжа!U64+'ПУ-18 Тамб'!U64+БлаговТУ!U64</f>
        <v>503.93000000000006</v>
      </c>
      <c r="V64" s="11">
        <f>'Усть-Иван'!V64+Дубовка!V64+БелогТУ!V64+МазТУпсих!V64+Гонжа!V64+'ПУ-18 Тамб'!V64+БлаговТУ!V64</f>
        <v>503.93000000000006</v>
      </c>
      <c r="W64" s="11">
        <f>'Усть-Иван'!W64+Дубовка!W64+БелогТУ!W64+МазТУпсих!W64+Гонжа!W64+'ПУ-18 Тамб'!W64+БлаговТУ!W64</f>
        <v>0</v>
      </c>
      <c r="X64" s="11">
        <f>'Усть-Иван'!X64+Дубовка!X64+БелогТУ!X64+МазТУпсих!X64+Гонжа!X64+'ПУ-18 Тамб'!X64+БлаговТУ!X64</f>
        <v>436.28894863212383</v>
      </c>
    </row>
    <row r="65" spans="1:24" hidden="1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f>'Усть-Иван'!D65+Дубовка!D65+БелогТУ!D65+МазТУпсих!D65+Гонжа!D65+'ПУ-18 Тамб'!D65+БлаговТУ!D65</f>
        <v>2297.0489074799834</v>
      </c>
      <c r="E65" s="11">
        <f>'Усть-Иван'!E65+Дубовка!E65+БелогТУ!E65+МазТУпсих!E65+Гонжа!E65+'ПУ-18 Тамб'!E65+БлаговТУ!E65</f>
        <v>1702.0630000000001</v>
      </c>
      <c r="F65" s="11">
        <f>'Усть-Иван'!F65+Дубовка!F65+БелогТУ!F65+МазТУпсих!F65+Гонжа!F65+'ПУ-18 Тамб'!F65+БлаговТУ!F65</f>
        <v>2318.6291243599835</v>
      </c>
      <c r="G65" s="11">
        <f>'Усть-Иван'!G65+Дубовка!G65+БелогТУ!G65+МазТУпсих!G65+Гонжа!G65+'ПУ-18 Тамб'!G65+БлаговТУ!G65</f>
        <v>1447.365</v>
      </c>
      <c r="H65" s="11">
        <f>'Усть-Иван'!H65+Дубовка!H65+БелогТУ!H65+МазТУпсих!H65+Гонжа!H65+'ПУ-18 Тамб'!H65+БлаговТУ!H65</f>
        <v>1854.428764814968</v>
      </c>
      <c r="I65" s="11">
        <f>'Усть-Иван'!I65+Дубовка!I65+БелогТУ!I65+МазТУпсих!I65+Гонжа!I65+'ПУ-18 Тамб'!I65+БлаговТУ!I65</f>
        <v>2092.62</v>
      </c>
      <c r="J65" s="11">
        <f>'Усть-Иван'!J65+Дубовка!J65+БелогТУ!J65+МазТУпсих!J65+Гонжа!J65+'ПУ-18 Тамб'!J65+БлаговТУ!J65</f>
        <v>2092.62</v>
      </c>
      <c r="K65" s="11">
        <f>'Усть-Иван'!K65+Дубовка!K65+БелогТУ!K65+МазТУпсих!K65+Гонжа!K65+'ПУ-18 Тамб'!K65+БлаговТУ!K65</f>
        <v>2092.62</v>
      </c>
      <c r="L65" s="198">
        <f>'Усть-Иван'!L65+Дубовка!L65+БелогТУ!L65+МазТУпсих!L65+Гонжа!L65+'ПУ-18 Тамб'!L65+БлаговТУ!L65</f>
        <v>1851.0725588386952</v>
      </c>
      <c r="M65" s="11">
        <f>'Усть-Иван'!M65+Дубовка!M65+БелогТУ!M65+МазТУпсих!M65+Гонжа!M65+'ПУ-18 Тамб'!M65+БлаговТУ!M65</f>
        <v>0</v>
      </c>
      <c r="N65" s="11">
        <f>'Усть-Иван'!N65+Дубовка!N65+БелогТУ!N65+МазТУпсих!N65+Гонжа!N65+'ПУ-18 Тамб'!N65+БлаговТУ!N65</f>
        <v>1854.428764814968</v>
      </c>
      <c r="O65" s="11">
        <f>'Усть-Иван'!O65+Дубовка!O65+БелогТУ!O65+МазТУпсих!O65+Гонжа!O65+'ПУ-18 Тамб'!O65+БлаговТУ!O65</f>
        <v>2092.62</v>
      </c>
      <c r="P65" s="11">
        <f>'Усть-Иван'!P65+Дубовка!P65+БелогТУ!P65+МазТУпсих!P65+Гонжа!P65+'ПУ-18 Тамб'!P65+БлаговТУ!P65</f>
        <v>2092.62</v>
      </c>
      <c r="Q65" s="11">
        <f>'Усть-Иван'!Q65+Дубовка!Q65+БелогТУ!Q65+МазТУпсих!Q65+Гонжа!Q65+'ПУ-18 Тамб'!Q65+БлаговТУ!Q65</f>
        <v>2092.62</v>
      </c>
      <c r="R65" s="11">
        <f>'Усть-Иван'!R65+Дубовка!R65+БелогТУ!R65+МазТУпсих!R65+Гонжа!R65+'ПУ-18 Тамб'!R65+БлаговТУ!R65</f>
        <v>1788.9925588386952</v>
      </c>
      <c r="S65" s="11">
        <f>'Усть-Иван'!S65+Дубовка!S65+БелогТУ!S65+МазТУпсих!S65+Гонжа!S65+'ПУ-18 Тамб'!S65+БлаговТУ!S65</f>
        <v>1854.428764814968</v>
      </c>
      <c r="T65" s="11">
        <f>'Усть-Иван'!T65+Дубовка!T65+БелогТУ!T65+МазТУпсих!T65+Гонжа!T65+'ПУ-18 Тамб'!T65+БлаговТУ!T65</f>
        <v>2092.62</v>
      </c>
      <c r="U65" s="11">
        <f>'Усть-Иван'!U65+Дубовка!U65+БелогТУ!U65+МазТУпсих!U65+Гонжа!U65+'ПУ-18 Тамб'!U65+БлаговТУ!U65</f>
        <v>2092.62</v>
      </c>
      <c r="V65" s="11">
        <f>'Усть-Иван'!V65+Дубовка!V65+БелогТУ!V65+МазТУпсих!V65+Гонжа!V65+'ПУ-18 Тамб'!V65+БлаговТУ!V65</f>
        <v>2092.62</v>
      </c>
      <c r="W65" s="11">
        <f>'Усть-Иван'!W65+Дубовка!W65+БелогТУ!W65+МазТУпсих!W65+Гонжа!W65+'ПУ-18 Тамб'!W65+БлаговТУ!W65</f>
        <v>0</v>
      </c>
      <c r="X65" s="11">
        <f>'Усть-Иван'!X65+Дубовка!X65+БелогТУ!X65+МазТУпсих!X65+Гонжа!X65+'ПУ-18 Тамб'!X65+БлаговТУ!X65</f>
        <v>1788.9925588386952</v>
      </c>
    </row>
    <row r="66" spans="1:24" hidden="1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f>'Усть-Иван'!D66+Дубовка!D66+БелогТУ!D66+МазТУпсих!D66+Гонжа!D66+'ПУ-18 Тамб'!D66+БлаговТУ!D66</f>
        <v>3816.3310402695543</v>
      </c>
      <c r="E66" s="11">
        <f>'Усть-Иван'!E66+Дубовка!E66+БелогТУ!E66+МазТУпсих!E66+Гонжа!E66+'ПУ-18 Тамб'!E66+БлаговТУ!E66</f>
        <v>2757.7560000000003</v>
      </c>
      <c r="F66" s="11">
        <f>'Усть-Иван'!F66+Дубовка!F66+БелогТУ!F66+МазТУпсих!F66+Гонжа!F66+'ПУ-18 Тамб'!F66+БлаговТУ!F66</f>
        <v>3836.9117969895542</v>
      </c>
      <c r="G66" s="11">
        <f>'Усть-Иван'!G66+Дубовка!G66+БелогТУ!G66+МазТУпсих!G66+Гонжа!G66+'ПУ-18 Тамб'!G66+БлаговТУ!G66</f>
        <v>2918.873</v>
      </c>
      <c r="H66" s="11">
        <f>'Усть-Иван'!H66+Дубовка!H66+БелогТУ!H66+МазТУпсих!H66+Гонжа!H66+'ПУ-18 Тамб'!H66+БлаговТУ!H66</f>
        <v>3085.6950368365206</v>
      </c>
      <c r="I66" s="11">
        <f>'Усть-Иван'!I66+Дубовка!I66+БелогТУ!I66+МазТУпсих!I66+Гонжа!I66+'ПУ-18 Тамб'!I66+БлаговТУ!I66</f>
        <v>3461.4</v>
      </c>
      <c r="J66" s="11">
        <f>'Усть-Иван'!J66+Дубовка!J66+БелогТУ!J66+МазТУпсих!J66+Гонжа!J66+'ПУ-18 Тамб'!J66+БлаговТУ!J66</f>
        <v>3461.4</v>
      </c>
      <c r="K66" s="11">
        <f>'Усть-Иван'!K66+Дубовка!K66+БелогТУ!K66+МазТУпсих!K66+Гонжа!K66+'ПУ-18 Тамб'!K66+БлаговТУ!K66</f>
        <v>3461.4</v>
      </c>
      <c r="L66" s="198">
        <f>'Усть-Иван'!L66+Дубовка!L66+БелогТУ!L66+МазТУпсих!L66+Гонжа!L66+'ПУ-18 Тамб'!L66+БлаговТУ!L66</f>
        <v>3058.6914474392252</v>
      </c>
      <c r="M66" s="11">
        <f>'Усть-Иван'!M66+Дубовка!M66+БелогТУ!M66+МазТУпсих!M66+Гонжа!M66+'ПУ-18 Тамб'!M66+БлаговТУ!M66</f>
        <v>0</v>
      </c>
      <c r="N66" s="11">
        <f>'Усть-Иван'!N66+Дубовка!N66+БелогТУ!N66+МазТУпсих!N66+Гонжа!N66+'ПУ-18 Тамб'!N66+БлаговТУ!N66</f>
        <v>3085.6950368365206</v>
      </c>
      <c r="O66" s="11">
        <f>'Усть-Иван'!O66+Дубовка!O66+БелогТУ!O66+МазТУпсих!O66+Гонжа!O66+'ПУ-18 Тамб'!O66+БлаговТУ!O66</f>
        <v>3461.4</v>
      </c>
      <c r="P66" s="11">
        <f>'Усть-Иван'!P66+Дубовка!P66+БелогТУ!P66+МазТУпсих!P66+Гонжа!P66+'ПУ-18 Тамб'!P66+БлаговТУ!P66</f>
        <v>3461.4</v>
      </c>
      <c r="Q66" s="11">
        <f>'Усть-Иван'!Q66+Дубовка!Q66+БелогТУ!Q66+МазТУпсих!Q66+Гонжа!Q66+'ПУ-18 Тамб'!Q66+БлаговТУ!Q66</f>
        <v>3461.4</v>
      </c>
      <c r="R66" s="11">
        <f>'Усть-Иван'!R66+Дубовка!R66+БелогТУ!R66+МазТУпсих!R66+Гонжа!R66+'ПУ-18 Тамб'!R66+БлаговТУ!R66</f>
        <v>2950.2914474392246</v>
      </c>
      <c r="S66" s="11">
        <f>'Усть-Иван'!S66+Дубовка!S66+БелогТУ!S66+МазТУпсих!S66+Гонжа!S66+'ПУ-18 Тамб'!S66+БлаговТУ!S66</f>
        <v>3085.6950368365206</v>
      </c>
      <c r="T66" s="11">
        <f>'Усть-Иван'!T66+Дубовка!T66+БелогТУ!T66+МазТУпсих!T66+Гонжа!T66+'ПУ-18 Тамб'!T66+БлаговТУ!T66</f>
        <v>3461.4</v>
      </c>
      <c r="U66" s="11">
        <f>'Усть-Иван'!U66+Дубовка!U66+БелогТУ!U66+МазТУпсих!U66+Гонжа!U66+'ПУ-18 Тамб'!U66+БлаговТУ!U66</f>
        <v>3461.4</v>
      </c>
      <c r="V66" s="11">
        <f>'Усть-Иван'!V66+Дубовка!V66+БелогТУ!V66+МазТУпсих!V66+Гонжа!V66+'ПУ-18 Тамб'!V66+БлаговТУ!V66</f>
        <v>3461.4</v>
      </c>
      <c r="W66" s="11">
        <f>'Усть-Иван'!W66+Дубовка!W66+БелогТУ!W66+МазТУпсих!W66+Гонжа!W66+'ПУ-18 Тамб'!W66+БлаговТУ!W66</f>
        <v>0</v>
      </c>
      <c r="X66" s="11">
        <f>'Усть-Иван'!X66+Дубовка!X66+БелогТУ!X66+МазТУпсих!X66+Гонжа!X66+'ПУ-18 Тамб'!X66+БлаговТУ!X66</f>
        <v>2929.2514474392246</v>
      </c>
    </row>
    <row r="67" spans="1:24" hidden="1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f>'Усть-Иван'!D67+Дубовка!D67+БелогТУ!D67+МазТУпсих!D67+Гонжа!D67+'ПУ-18 Тамб'!D67+БлаговТУ!D67</f>
        <v>5388.1601222156005</v>
      </c>
      <c r="E67" s="11">
        <f>'Усть-Иван'!E67+Дубовка!E67+БелогТУ!E67+МазТУпсих!E67+Гонжа!E67+'ПУ-18 Тамб'!E67+БлаговТУ!E67</f>
        <v>3336.6499282774707</v>
      </c>
      <c r="F67" s="11">
        <f>'Усть-Иван'!F67+Дубовка!F67+БелогТУ!F67+МазТУпсих!F67+Гонжа!F67+'ПУ-18 Тамб'!F67+БлаговТУ!F67</f>
        <v>5407.8545909356008</v>
      </c>
      <c r="G67" s="11">
        <f>'Усть-Иван'!G67+Дубовка!G67+БелогТУ!G67+МазТУпсих!G67+Гонжа!G67+'ПУ-18 Тамб'!G67+БлаговТУ!G67</f>
        <v>3129.866</v>
      </c>
      <c r="H67" s="11">
        <f>'Усть-Иван'!H67+Дубовка!H67+БелогТУ!H67+МазТУпсих!H67+Гонжа!H67+'ПУ-18 Тамб'!H67+БлаговТУ!H67</f>
        <v>4136.4276061142027</v>
      </c>
      <c r="I67" s="11">
        <f>'Усть-Иван'!I67+Дубовка!I67+БелогТУ!I67+МазТУпсих!I67+Гонжа!I67+'ПУ-18 Тамб'!I67+БлаговТУ!I67</f>
        <v>4642.53</v>
      </c>
      <c r="J67" s="11">
        <f>'Усть-Иван'!J67+Дубовка!J67+БелогТУ!J67+МазТУпсих!J67+Гонжа!J67+'ПУ-18 Тамб'!J67+БлаговТУ!J67</f>
        <v>4642.53</v>
      </c>
      <c r="K67" s="11">
        <f>'Усть-Иван'!K67+Дубовка!K67+БелогТУ!K67+МазТУпсих!K67+Гонжа!K67+'ПУ-18 Тамб'!K67+БлаговТУ!K67</f>
        <v>4642.53</v>
      </c>
      <c r="L67" s="198">
        <f>'Усть-Иван'!L67+Дубовка!L67+БелогТУ!L67+МазТУпсих!L67+Гонжа!L67+'ПУ-18 Тамб'!L67+БлаговТУ!L67</f>
        <v>4216.6287994767999</v>
      </c>
      <c r="M67" s="11">
        <f>'Усть-Иван'!M67+Дубовка!M67+БелогТУ!M67+МазТУпсих!M67+Гонжа!M67+'ПУ-18 Тамб'!M67+БлаговТУ!M67</f>
        <v>0</v>
      </c>
      <c r="N67" s="11">
        <f>'Усть-Иван'!N67+Дубовка!N67+БелогТУ!N67+МазТУпсих!N67+Гонжа!N67+'ПУ-18 Тамб'!N67+БлаговТУ!N67</f>
        <v>4136.4276061142027</v>
      </c>
      <c r="O67" s="11">
        <f>'Усть-Иван'!O67+Дубовка!O67+БелогТУ!O67+МазТУпсих!O67+Гонжа!O67+'ПУ-18 Тамб'!O67+БлаговТУ!O67</f>
        <v>4642.53</v>
      </c>
      <c r="P67" s="11">
        <f>'Усть-Иван'!P67+Дубовка!P67+БелогТУ!P67+МазТУпсих!P67+Гонжа!P67+'ПУ-18 Тамб'!P67+БлаговТУ!P67</f>
        <v>4642.53</v>
      </c>
      <c r="Q67" s="11">
        <f>'Усть-Иван'!Q67+Дубовка!Q67+БелогТУ!Q67+МазТУпсих!Q67+Гонжа!Q67+'ПУ-18 Тамб'!Q67+БлаговТУ!Q67</f>
        <v>4642.53</v>
      </c>
      <c r="R67" s="11">
        <f>'Усть-Иван'!R67+Дубовка!R67+БелогТУ!R67+МазТУпсих!R67+Гонжа!R67+'ПУ-18 Тамб'!R67+БлаговТУ!R67</f>
        <v>4066.7787994768</v>
      </c>
      <c r="S67" s="11">
        <f>'Усть-Иван'!S67+Дубовка!S67+БелогТУ!S67+МазТУпсих!S67+Гонжа!S67+'ПУ-18 Тамб'!S67+БлаговТУ!S67</f>
        <v>4136.4276061142027</v>
      </c>
      <c r="T67" s="11">
        <f>'Усть-Иван'!T67+Дубовка!T67+БелогТУ!T67+МазТУпсих!T67+Гонжа!T67+'ПУ-18 Тамб'!T67+БлаговТУ!T67</f>
        <v>4642.53</v>
      </c>
      <c r="U67" s="11">
        <f>'Усть-Иван'!U67+Дубовка!U67+БелогТУ!U67+МазТУпсих!U67+Гонжа!U67+'ПУ-18 Тамб'!U67+БлаговТУ!U67</f>
        <v>4642.53</v>
      </c>
      <c r="V67" s="11">
        <f>'Усть-Иван'!V67+Дубовка!V67+БелогТУ!V67+МазТУпсих!V67+Гонжа!V67+'ПУ-18 Тамб'!V67+БлаговТУ!V67</f>
        <v>4642.53</v>
      </c>
      <c r="W67" s="11">
        <f>'Усть-Иван'!W67+Дубовка!W67+БелогТУ!W67+МазТУпсих!W67+Гонжа!W67+'ПУ-18 Тамб'!W67+БлаговТУ!W67</f>
        <v>0</v>
      </c>
      <c r="X67" s="11">
        <f>'Усть-Иван'!X67+Дубовка!X67+БелогТУ!X67+МазТУпсих!X67+Гонжа!X67+'ПУ-18 Тамб'!X67+БлаговТУ!X67</f>
        <v>3889.0987994768002</v>
      </c>
    </row>
    <row r="68" spans="1:24" x14ac:dyDescent="0.25">
      <c r="A68" s="18" t="s">
        <v>57</v>
      </c>
      <c r="B68" s="12" t="s">
        <v>58</v>
      </c>
      <c r="C68" s="13" t="s">
        <v>26</v>
      </c>
      <c r="D68" s="31">
        <f>D69+D70+D71+D72+D73+D74+D75+D76+D77+D78+D79+D80</f>
        <v>6252.2992487481433</v>
      </c>
      <c r="E68" s="31">
        <f t="shared" ref="E68:X68" si="19">E69+E70+E71+E72+E73+E74+E75+E76+E77+E78+E79+E80</f>
        <v>915.97016720358545</v>
      </c>
      <c r="F68" s="31">
        <f>F69+F70+F71+F72+F73+F74+F75+F76+F77+F78+F79+F80</f>
        <v>6013.4032487481445</v>
      </c>
      <c r="G68" s="31">
        <f>G69+G70+G71+G72+G73+G74+G75+G76+G77+G78+G79+G80</f>
        <v>959.7539309844168</v>
      </c>
      <c r="H68" s="31">
        <f t="shared" si="19"/>
        <v>1003.5159999999998</v>
      </c>
      <c r="I68" s="31">
        <f t="shared" si="19"/>
        <v>1003.5159999999998</v>
      </c>
      <c r="J68" s="31">
        <f t="shared" si="19"/>
        <v>1003.5159999999998</v>
      </c>
      <c r="K68" s="31">
        <f t="shared" si="19"/>
        <v>1003.5159999999998</v>
      </c>
      <c r="L68" s="199">
        <f t="shared" si="19"/>
        <v>1003.52</v>
      </c>
      <c r="M68" s="31">
        <f t="shared" si="19"/>
        <v>1052.8560000000002</v>
      </c>
      <c r="N68" s="31">
        <f t="shared" si="19"/>
        <v>1003.5159999999998</v>
      </c>
      <c r="O68" s="31">
        <f t="shared" si="19"/>
        <v>1003.5159999999998</v>
      </c>
      <c r="P68" s="31">
        <f t="shared" si="19"/>
        <v>1003.5159999999998</v>
      </c>
      <c r="Q68" s="31">
        <f t="shared" si="19"/>
        <v>1003.5159999999998</v>
      </c>
      <c r="R68" s="31">
        <f t="shared" si="19"/>
        <v>1003.52</v>
      </c>
      <c r="S68" s="31">
        <f t="shared" si="19"/>
        <v>1003.5159999999998</v>
      </c>
      <c r="T68" s="31">
        <f t="shared" si="19"/>
        <v>1003.5159999999998</v>
      </c>
      <c r="U68" s="31">
        <f t="shared" si="19"/>
        <v>1003.5159999999998</v>
      </c>
      <c r="V68" s="31">
        <f t="shared" si="19"/>
        <v>1003.5159999999998</v>
      </c>
      <c r="W68" s="31">
        <f t="shared" si="19"/>
        <v>0</v>
      </c>
      <c r="X68" s="31">
        <f t="shared" si="19"/>
        <v>1003.52</v>
      </c>
    </row>
    <row r="69" spans="1:24" hidden="1" x14ac:dyDescent="0.25">
      <c r="A69" s="19" t="str">
        <f>A68 &amp; ".1"</f>
        <v>13.2.2.1</v>
      </c>
      <c r="B69" s="20" t="s">
        <v>39</v>
      </c>
      <c r="C69" s="13" t="s">
        <v>26</v>
      </c>
      <c r="D69" s="11">
        <f>'Усть-Иван'!D69+Дубовка!D69+БелогТУ!D69+МазТУпсих!D69+Гонжа!D69+'ПУ-18 Тамб'!D69+БлаговТУ!D69</f>
        <v>1043.256058809287</v>
      </c>
      <c r="E69" s="11">
        <f>'Усть-Иван'!E69+Дубовка!E69+БелогТУ!E69+МазТУпсих!E69+Гонжа!E69+'ПУ-18 Тамб'!E69+БлаговТУ!E69</f>
        <v>77.851896099376219</v>
      </c>
      <c r="F69" s="11">
        <f>'Усть-Иван'!F69+Дубовка!F69+БелогТУ!F69+МазТУпсих!F69+Гонжа!F69+'ПУ-18 Тамб'!F69+БлаговТУ!F69</f>
        <v>1023.3480588092868</v>
      </c>
      <c r="G69" s="11">
        <f>'Усть-Иван'!G69+Дубовка!G69+БелогТУ!G69+МазТУпсих!G69+Гонжа!G69+'ПУ-18 Тамб'!G69+БлаговТУ!G69</f>
        <v>80.358528593196979</v>
      </c>
      <c r="H69" s="11">
        <f>'Усть-Иван'!H69+Дубовка!H69+БелогТУ!H69+МазТУпсих!H69+Гонжа!H69+'ПУ-18 Тамб'!H69+БлаговТУ!H69</f>
        <v>83.626999999999995</v>
      </c>
      <c r="I69" s="11">
        <f>'Усть-Иван'!I69+Дубовка!I69+БелогТУ!I69+МазТУпсих!I69+Гонжа!I69+'ПУ-18 Тамб'!I69+БлаговТУ!I69</f>
        <v>83.626999999999995</v>
      </c>
      <c r="J69" s="11">
        <f>'Усть-Иван'!J69+Дубовка!J69+БелогТУ!J69+МазТУпсих!J69+Гонжа!J69+'ПУ-18 Тамб'!J69+БлаговТУ!J69</f>
        <v>83.626999999999995</v>
      </c>
      <c r="K69" s="11">
        <f>'Усть-Иван'!K69+Дубовка!K69+БелогТУ!K69+МазТУпсих!K69+Гонжа!K69+'ПУ-18 Тамб'!K69+БлаговТУ!K69</f>
        <v>83.626999999999995</v>
      </c>
      <c r="L69" s="198">
        <f>'Усть-Иван'!L69+Дубовка!L69+БелогТУ!L69+МазТУпсих!L69+Гонжа!L69+'ПУ-18 Тамб'!L69+БлаговТУ!L69</f>
        <v>83.64</v>
      </c>
      <c r="M69" s="11">
        <f>'Усть-Иван'!M69+Дубовка!M69+БелогТУ!M69+МазТУпсих!M69+Гонжа!M69+'ПУ-18 Тамб'!M69+БлаговТУ!M69</f>
        <v>1052.8560000000002</v>
      </c>
      <c r="N69" s="11">
        <f>'Усть-Иван'!N69+Дубовка!N69+БелогТУ!N69+МазТУпсих!N69+Гонжа!N69+'ПУ-18 Тамб'!N69+БлаговТУ!N69</f>
        <v>83.626999999999995</v>
      </c>
      <c r="O69" s="11">
        <f>'Усть-Иван'!O69+Дубовка!O69+БелогТУ!O69+МазТУпсих!O69+Гонжа!O69+'ПУ-18 Тамб'!O69+БлаговТУ!O69</f>
        <v>83.626999999999995</v>
      </c>
      <c r="P69" s="11">
        <f>'Усть-Иван'!P69+Дубовка!P69+БелогТУ!P69+МазТУпсих!P69+Гонжа!P69+'ПУ-18 Тамб'!P69+БлаговТУ!P69</f>
        <v>83.626999999999995</v>
      </c>
      <c r="Q69" s="11">
        <f>'Усть-Иван'!Q69+Дубовка!Q69+БелогТУ!Q69+МазТУпсих!Q69+Гонжа!Q69+'ПУ-18 Тамб'!Q69+БлаговТУ!Q69</f>
        <v>83.626999999999995</v>
      </c>
      <c r="R69" s="11">
        <f>'Усть-Иван'!R69+Дубовка!R69+БелогТУ!R69+МазТУпсих!R69+Гонжа!R69+'ПУ-18 Тамб'!R69+БлаговТУ!R69</f>
        <v>83.64</v>
      </c>
      <c r="S69" s="11">
        <f>'Усть-Иван'!S69+Дубовка!S69+БелогТУ!S69+МазТУпсих!S69+Гонжа!S69+'ПУ-18 Тамб'!S69+БлаговТУ!S69</f>
        <v>83.626999999999995</v>
      </c>
      <c r="T69" s="11">
        <f>'Усть-Иван'!T69+Дубовка!T69+БелогТУ!T69+МазТУпсих!T69+Гонжа!T69+'ПУ-18 Тамб'!T69+БлаговТУ!T69</f>
        <v>83.626999999999995</v>
      </c>
      <c r="U69" s="11">
        <f>'Усть-Иван'!U69+Дубовка!U69+БелогТУ!U69+МазТУпсих!U69+Гонжа!U69+'ПУ-18 Тамб'!U69+БлаговТУ!U69</f>
        <v>83.626999999999995</v>
      </c>
      <c r="V69" s="11">
        <f>'Усть-Иван'!V69+Дубовка!V69+БелогТУ!V69+МазТУпсих!V69+Гонжа!V69+'ПУ-18 Тамб'!V69+БлаговТУ!V69</f>
        <v>83.626999999999995</v>
      </c>
      <c r="W69" s="11">
        <f>'Усть-Иван'!W69+Дубовка!W69+БелогТУ!W69+МазТУпсих!W69+Гонжа!W69+'ПУ-18 Тамб'!W69+БлаговТУ!W69</f>
        <v>0</v>
      </c>
      <c r="X69" s="11">
        <f>'Усть-Иван'!X69+Дубовка!X69+БелогТУ!X69+МазТУпсих!X69+Гонжа!X69+'ПУ-18 Тамб'!X69+БлаговТУ!X69</f>
        <v>83.64</v>
      </c>
    </row>
    <row r="70" spans="1:24" hidden="1" x14ac:dyDescent="0.25">
      <c r="A70" s="19" t="str">
        <f>A68 &amp; ".2"</f>
        <v>13.2.2.2</v>
      </c>
      <c r="B70" s="20" t="s">
        <v>40</v>
      </c>
      <c r="C70" s="13" t="s">
        <v>26</v>
      </c>
      <c r="D70" s="11">
        <f>'Усть-Иван'!D70+Дубовка!D70+БелогТУ!D70+МазТУпсих!D70+Гонжа!D70+'ПУ-18 Тамб'!D70+БлаговТУ!D70</f>
        <v>842.74143835301425</v>
      </c>
      <c r="E70" s="11">
        <f>'Усть-Иван'!E70+Дубовка!E70+БелогТУ!E70+МазТУпсих!E70+Гонжа!E70+'ПУ-18 Тамб'!E70+БлаговТУ!E70</f>
        <v>81.531548372552805</v>
      </c>
      <c r="F70" s="11">
        <f>'Усть-Иван'!F70+Дубовка!F70+БелогТУ!F70+МазТУпсих!F70+Гонжа!F70+'ПУ-18 Тамб'!F70+БлаговТУ!F70</f>
        <v>822.83343835301423</v>
      </c>
      <c r="G70" s="11">
        <f>'Усть-Иван'!G70+Дубовка!G70+БелогТУ!G70+МазТУпсих!G70+Гонжа!G70+'ПУ-18 Тамб'!G70+БлаговТУ!G70</f>
        <v>81.230008086512441</v>
      </c>
      <c r="H70" s="11">
        <f>'Усть-Иван'!H70+Дубовка!H70+БелогТУ!H70+МазТУпсих!H70+Гонжа!H70+'ПУ-18 Тамб'!H70+БлаговТУ!H70</f>
        <v>83.626999999999995</v>
      </c>
      <c r="I70" s="11">
        <f>'Усть-Иван'!I70+Дубовка!I70+БелогТУ!I70+МазТУпсих!I70+Гонжа!I70+'ПУ-18 Тамб'!I70+БлаговТУ!I70</f>
        <v>83.626999999999995</v>
      </c>
      <c r="J70" s="11">
        <f>'Усть-Иван'!J70+Дубовка!J70+БелогТУ!J70+МазТУпсих!J70+Гонжа!J70+'ПУ-18 Тамб'!J70+БлаговТУ!J70</f>
        <v>83.626999999999995</v>
      </c>
      <c r="K70" s="11">
        <f>'Усть-Иван'!K70+Дубовка!K70+БелогТУ!K70+МазТУпсих!K70+Гонжа!K70+'ПУ-18 Тамб'!K70+БлаговТУ!K70</f>
        <v>83.626999999999995</v>
      </c>
      <c r="L70" s="198">
        <f>'Усть-Иван'!L70+Дубовка!L70+БелогТУ!L70+МазТУпсих!L70+Гонжа!L70+'ПУ-18 Тамб'!L70+БлаговТУ!L70</f>
        <v>83.64</v>
      </c>
      <c r="M70" s="11">
        <f>'Усть-Иван'!M70+Дубовка!M70+БелогТУ!M70+МазТУпсих!M70+Гонжа!M70+'ПУ-18 Тамб'!M70+БлаговТУ!M70</f>
        <v>0</v>
      </c>
      <c r="N70" s="11">
        <f>'Усть-Иван'!N70+Дубовка!N70+БелогТУ!N70+МазТУпсих!N70+Гонжа!N70+'ПУ-18 Тамб'!N70+БлаговТУ!N70</f>
        <v>83.626999999999995</v>
      </c>
      <c r="O70" s="11">
        <f>'Усть-Иван'!O70+Дубовка!O70+БелогТУ!O70+МазТУпсих!O70+Гонжа!O70+'ПУ-18 Тамб'!O70+БлаговТУ!O70</f>
        <v>83.626999999999995</v>
      </c>
      <c r="P70" s="11">
        <f>'Усть-Иван'!P70+Дубовка!P70+БелогТУ!P70+МазТУпсих!P70+Гонжа!P70+'ПУ-18 Тамб'!P70+БлаговТУ!P70</f>
        <v>83.626999999999995</v>
      </c>
      <c r="Q70" s="11">
        <f>'Усть-Иван'!Q70+Дубовка!Q70+БелогТУ!Q70+МазТУпсих!Q70+Гонжа!Q70+'ПУ-18 Тамб'!Q70+БлаговТУ!Q70</f>
        <v>83.626999999999995</v>
      </c>
      <c r="R70" s="11">
        <f>'Усть-Иван'!R70+Дубовка!R70+БелогТУ!R70+МазТУпсих!R70+Гонжа!R70+'ПУ-18 Тамб'!R70+БлаговТУ!R70</f>
        <v>83.64</v>
      </c>
      <c r="S70" s="11">
        <f>'Усть-Иван'!S70+Дубовка!S70+БелогТУ!S70+МазТУпсих!S70+Гонжа!S70+'ПУ-18 Тамб'!S70+БлаговТУ!S70</f>
        <v>83.626999999999995</v>
      </c>
      <c r="T70" s="11">
        <f>'Усть-Иван'!T70+Дубовка!T70+БелогТУ!T70+МазТУпсих!T70+Гонжа!T70+'ПУ-18 Тамб'!T70+БлаговТУ!T70</f>
        <v>83.626999999999995</v>
      </c>
      <c r="U70" s="11">
        <f>'Усть-Иван'!U70+Дубовка!U70+БелогТУ!U70+МазТУпсих!U70+Гонжа!U70+'ПУ-18 Тамб'!U70+БлаговТУ!U70</f>
        <v>83.626999999999995</v>
      </c>
      <c r="V70" s="11">
        <f>'Усть-Иван'!V70+Дубовка!V70+БелогТУ!V70+МазТУпсих!V70+Гонжа!V70+'ПУ-18 Тамб'!V70+БлаговТУ!V70</f>
        <v>83.626999999999995</v>
      </c>
      <c r="W70" s="11">
        <f>'Усть-Иван'!W70+Дубовка!W70+БелогТУ!W70+МазТУпсих!W70+Гонжа!W70+'ПУ-18 Тамб'!W70+БлаговТУ!W70</f>
        <v>0</v>
      </c>
      <c r="X70" s="11">
        <f>'Усть-Иван'!X70+Дубовка!X70+БелогТУ!X70+МазТУпсих!X70+Гонжа!X70+'ПУ-18 Тамб'!X70+БлаговТУ!X70</f>
        <v>83.64</v>
      </c>
    </row>
    <row r="71" spans="1:24" hidden="1" x14ac:dyDescent="0.25">
      <c r="A71" s="19" t="str">
        <f>A68 &amp; ".3"</f>
        <v>13.2.2.3</v>
      </c>
      <c r="B71" s="20" t="s">
        <v>41</v>
      </c>
      <c r="C71" s="13" t="s">
        <v>26</v>
      </c>
      <c r="D71" s="11">
        <f>'Усть-Иван'!D71+Дубовка!D71+БелогТУ!D71+МазТУпсих!D71+Гонжа!D71+'ПУ-18 Тамб'!D71+БлаговТУ!D71</f>
        <v>749.79856089540453</v>
      </c>
      <c r="E71" s="11">
        <f>'Усть-Иван'!E71+Дубовка!E71+БелогТУ!E71+МазТУпсих!E71+Гонжа!E71+'ПУ-18 Тамб'!E71+БлаговТУ!E71</f>
        <v>79.429469193819742</v>
      </c>
      <c r="F71" s="11">
        <f>'Усть-Иван'!F71+Дубовка!F71+БелогТУ!F71+МазТУпсих!F71+Гонжа!F71+'ПУ-18 Тамб'!F71+БлаговТУ!F71</f>
        <v>729.89056089540452</v>
      </c>
      <c r="G71" s="11">
        <f>'Усть-Иван'!G71+Дубовка!G71+БелогТУ!G71+МазТУпсих!G71+Гонжа!G71+'ПУ-18 Тамб'!G71+БлаговТУ!G71</f>
        <v>79.282394304707424</v>
      </c>
      <c r="H71" s="11">
        <f>'Усть-Иван'!H71+Дубовка!H71+БелогТУ!H71+МазТУпсих!H71+Гонжа!H71+'ПУ-18 Тамб'!H71+БлаговТУ!H71</f>
        <v>83.626999999999995</v>
      </c>
      <c r="I71" s="11">
        <f>'Усть-Иван'!I71+Дубовка!I71+БелогТУ!I71+МазТУпсих!I71+Гонжа!I71+'ПУ-18 Тамб'!I71+БлаговТУ!I71</f>
        <v>83.626999999999995</v>
      </c>
      <c r="J71" s="11">
        <f>'Усть-Иван'!J71+Дубовка!J71+БелогТУ!J71+МазТУпсих!J71+Гонжа!J71+'ПУ-18 Тамб'!J71+БлаговТУ!J71</f>
        <v>83.626999999999995</v>
      </c>
      <c r="K71" s="11">
        <f>'Усть-Иван'!K71+Дубовка!K71+БелогТУ!K71+МазТУпсих!K71+Гонжа!K71+'ПУ-18 Тамб'!K71+БлаговТУ!K71</f>
        <v>83.626999999999995</v>
      </c>
      <c r="L71" s="198">
        <f>'Усть-Иван'!L71+Дубовка!L71+БелогТУ!L71+МазТУпсих!L71+Гонжа!L71+'ПУ-18 Тамб'!L71+БлаговТУ!L71</f>
        <v>83.62</v>
      </c>
      <c r="M71" s="11">
        <f>'Усть-Иван'!M71+Дубовка!M71+БелогТУ!M71+МазТУпсих!M71+Гонжа!M71+'ПУ-18 Тамб'!M71+БлаговТУ!M71</f>
        <v>0</v>
      </c>
      <c r="N71" s="11">
        <f>'Усть-Иван'!N71+Дубовка!N71+БелогТУ!N71+МазТУпсих!N71+Гонжа!N71+'ПУ-18 Тамб'!N71+БлаговТУ!N71</f>
        <v>83.626999999999995</v>
      </c>
      <c r="O71" s="11">
        <f>'Усть-Иван'!O71+Дубовка!O71+БелогТУ!O71+МазТУпсих!O71+Гонжа!O71+'ПУ-18 Тамб'!O71+БлаговТУ!O71</f>
        <v>83.626999999999995</v>
      </c>
      <c r="P71" s="11">
        <f>'Усть-Иван'!P71+Дубовка!P71+БелогТУ!P71+МазТУпсих!P71+Гонжа!P71+'ПУ-18 Тамб'!P71+БлаговТУ!P71</f>
        <v>83.626999999999995</v>
      </c>
      <c r="Q71" s="11">
        <f>'Усть-Иван'!Q71+Дубовка!Q71+БелогТУ!Q71+МазТУпсих!Q71+Гонжа!Q71+'ПУ-18 Тамб'!Q71+БлаговТУ!Q71</f>
        <v>83.626999999999995</v>
      </c>
      <c r="R71" s="11">
        <f>'Усть-Иван'!R71+Дубовка!R71+БелогТУ!R71+МазТУпсих!R71+Гонжа!R71+'ПУ-18 Тамб'!R71+БлаговТУ!R71</f>
        <v>83.62</v>
      </c>
      <c r="S71" s="11">
        <f>'Усть-Иван'!S71+Дубовка!S71+БелогТУ!S71+МазТУпсих!S71+Гонжа!S71+'ПУ-18 Тамб'!S71+БлаговТУ!S71</f>
        <v>83.626999999999995</v>
      </c>
      <c r="T71" s="11">
        <f>'Усть-Иван'!T71+Дубовка!T71+БелогТУ!T71+МазТУпсих!T71+Гонжа!T71+'ПУ-18 Тамб'!T71+БлаговТУ!T71</f>
        <v>83.626999999999995</v>
      </c>
      <c r="U71" s="11">
        <f>'Усть-Иван'!U71+Дубовка!U71+БелогТУ!U71+МазТУпсих!U71+Гонжа!U71+'ПУ-18 Тамб'!U71+БлаговТУ!U71</f>
        <v>83.626999999999995</v>
      </c>
      <c r="V71" s="11">
        <f>'Усть-Иван'!V71+Дубовка!V71+БелогТУ!V71+МазТУпсих!V71+Гонжа!V71+'ПУ-18 Тамб'!V71+БлаговТУ!V71</f>
        <v>83.626999999999995</v>
      </c>
      <c r="W71" s="11">
        <f>'Усть-Иван'!W71+Дубовка!W71+БелогТУ!W71+МазТУпсих!W71+Гонжа!W71+'ПУ-18 Тамб'!W71+БлаговТУ!W71</f>
        <v>0</v>
      </c>
      <c r="X71" s="11">
        <f>'Усть-Иван'!X71+Дубовка!X71+БелогТУ!X71+МазТУпсих!X71+Гонжа!X71+'ПУ-18 Тамб'!X71+БлаговТУ!X71</f>
        <v>83.62</v>
      </c>
    </row>
    <row r="72" spans="1:24" hidden="1" x14ac:dyDescent="0.25">
      <c r="A72" s="19" t="str">
        <f>A68 &amp; ".4"</f>
        <v>13.2.2.4</v>
      </c>
      <c r="B72" s="20" t="s">
        <v>42</v>
      </c>
      <c r="C72" s="13" t="s">
        <v>26</v>
      </c>
      <c r="D72" s="11">
        <f>'Усть-Иван'!D72+Дубовка!D72+БелогТУ!D72+МазТУпсих!D72+Гонжа!D72+'ПУ-18 Тамб'!D72+БлаговТУ!D72</f>
        <v>497.03058510390269</v>
      </c>
      <c r="E72" s="11">
        <f>'Усть-Иван'!E72+Дубовка!E72+БелогТУ!E72+МазТУпсих!E72+Гонжа!E72+'ПУ-18 Тамб'!E72+БлаговТУ!E72</f>
        <v>81.815083149808402</v>
      </c>
      <c r="F72" s="11">
        <f>'Усть-Иван'!F72+Дубовка!F72+БелогТУ!F72+МазТУпсих!F72+Гонжа!F72+'ПУ-18 Тамб'!F72+БлаговТУ!F72</f>
        <v>477.12258510390268</v>
      </c>
      <c r="G72" s="11">
        <f>'Усть-Иван'!G72+Дубовка!G72+БелогТУ!G72+МазТУпсих!G72+Гонжа!G72+'ПУ-18 Тамб'!G72+БлаговТУ!G72</f>
        <v>79.768000000000001</v>
      </c>
      <c r="H72" s="11">
        <f>'Усть-Иван'!H72+Дубовка!H72+БелогТУ!H72+МазТУпсих!H72+Гонжа!H72+'ПУ-18 Тамб'!H72+БлаговТУ!H72</f>
        <v>83.626999999999995</v>
      </c>
      <c r="I72" s="11">
        <f>'Усть-Иван'!I72+Дубовка!I72+БелогТУ!I72+МазТУпсих!I72+Гонжа!I72+'ПУ-18 Тамб'!I72+БлаговТУ!I72</f>
        <v>83.626999999999995</v>
      </c>
      <c r="J72" s="11">
        <f>'Усть-Иван'!J72+Дубовка!J72+БелогТУ!J72+МазТУпсих!J72+Гонжа!J72+'ПУ-18 Тамб'!J72+БлаговТУ!J72</f>
        <v>83.626999999999995</v>
      </c>
      <c r="K72" s="11">
        <f>'Усть-Иван'!K72+Дубовка!K72+БелогТУ!K72+МазТУпсих!K72+Гонжа!K72+'ПУ-18 Тамб'!K72+БлаговТУ!K72</f>
        <v>83.626999999999995</v>
      </c>
      <c r="L72" s="198">
        <f>'Усть-Иван'!L72+Дубовка!L72+БелогТУ!L72+МазТУпсих!L72+Гонжа!L72+'ПУ-18 Тамб'!L72+БлаговТУ!L72</f>
        <v>83.62</v>
      </c>
      <c r="M72" s="11">
        <f>'Усть-Иван'!M72+Дубовка!M72+БелогТУ!M72+МазТУпсих!M72+Гонжа!M72+'ПУ-18 Тамб'!M72+БлаговТУ!M72</f>
        <v>0</v>
      </c>
      <c r="N72" s="11">
        <f>'Усть-Иван'!N72+Дубовка!N72+БелогТУ!N72+МазТУпсих!N72+Гонжа!N72+'ПУ-18 Тамб'!N72+БлаговТУ!N72</f>
        <v>83.626999999999995</v>
      </c>
      <c r="O72" s="11">
        <f>'Усть-Иван'!O72+Дубовка!O72+БелогТУ!O72+МазТУпсих!O72+Гонжа!O72+'ПУ-18 Тамб'!O72+БлаговТУ!O72</f>
        <v>83.626999999999995</v>
      </c>
      <c r="P72" s="11">
        <f>'Усть-Иван'!P72+Дубовка!P72+БелогТУ!P72+МазТУпсих!P72+Гонжа!P72+'ПУ-18 Тамб'!P72+БлаговТУ!P72</f>
        <v>83.626999999999995</v>
      </c>
      <c r="Q72" s="11">
        <f>'Усть-Иван'!Q72+Дубовка!Q72+БелогТУ!Q72+МазТУпсих!Q72+Гонжа!Q72+'ПУ-18 Тамб'!Q72+БлаговТУ!Q72</f>
        <v>83.626999999999995</v>
      </c>
      <c r="R72" s="11">
        <f>'Усть-Иван'!R72+Дубовка!R72+БелогТУ!R72+МазТУпсих!R72+Гонжа!R72+'ПУ-18 Тамб'!R72+БлаговТУ!R72</f>
        <v>83.62</v>
      </c>
      <c r="S72" s="11">
        <f>'Усть-Иван'!S72+Дубовка!S72+БелогТУ!S72+МазТУпсих!S72+Гонжа!S72+'ПУ-18 Тамб'!S72+БлаговТУ!S72</f>
        <v>83.626999999999995</v>
      </c>
      <c r="T72" s="11">
        <f>'Усть-Иван'!T72+Дубовка!T72+БелогТУ!T72+МазТУпсих!T72+Гонжа!T72+'ПУ-18 Тамб'!T72+БлаговТУ!T72</f>
        <v>83.626999999999995</v>
      </c>
      <c r="U72" s="11">
        <f>'Усть-Иван'!U72+Дубовка!U72+БелогТУ!U72+МазТУпсих!U72+Гонжа!U72+'ПУ-18 Тамб'!U72+БлаговТУ!U72</f>
        <v>83.626999999999995</v>
      </c>
      <c r="V72" s="11">
        <f>'Усть-Иван'!V72+Дубовка!V72+БелогТУ!V72+МазТУпсих!V72+Гонжа!V72+'ПУ-18 Тамб'!V72+БлаговТУ!V72</f>
        <v>83.626999999999995</v>
      </c>
      <c r="W72" s="11">
        <f>'Усть-Иван'!W72+Дубовка!W72+БелогТУ!W72+МазТУпсих!W72+Гонжа!W72+'ПУ-18 Тамб'!W72+БлаговТУ!W72</f>
        <v>0</v>
      </c>
      <c r="X72" s="11">
        <f>'Усть-Иван'!X72+Дубовка!X72+БелогТУ!X72+МазТУпсих!X72+Гонжа!X72+'ПУ-18 Тамб'!X72+БлаговТУ!X72</f>
        <v>83.62</v>
      </c>
    </row>
    <row r="73" spans="1:24" hidden="1" x14ac:dyDescent="0.25">
      <c r="A73" s="19" t="str">
        <f>A68 &amp; ".5"</f>
        <v>13.2.2.5</v>
      </c>
      <c r="B73" s="20" t="s">
        <v>43</v>
      </c>
      <c r="C73" s="13" t="s">
        <v>26</v>
      </c>
      <c r="D73" s="11">
        <f>'Усть-Иван'!D73+Дубовка!D73+БелогТУ!D73+МазТУпсих!D73+Гонжа!D73+'ПУ-18 Тамб'!D73+БлаговТУ!D73</f>
        <v>200.3319854677369</v>
      </c>
      <c r="E73" s="11">
        <f>'Усть-Иван'!E73+Дубовка!E73+БелогТУ!E73+МазТУпсих!E73+Гонжа!E73+'ПУ-18 Тамб'!E73+БлаговТУ!E73</f>
        <v>80.823555933202698</v>
      </c>
      <c r="F73" s="11">
        <f>'Усть-Иван'!F73+Дубовка!F73+БелогТУ!F73+МазТУпсих!F73+Гонжа!F73+'ПУ-18 Тамб'!F73+БлаговТУ!F73</f>
        <v>180.42398546773691</v>
      </c>
      <c r="G73" s="11">
        <f>'Усть-Иван'!G73+Дубовка!G73+БелогТУ!G73+МазТУпсих!G73+Гонжа!G73+'ПУ-18 Тамб'!G73+БлаговТУ!G73</f>
        <v>80.22</v>
      </c>
      <c r="H73" s="11">
        <f>'Усть-Иван'!H73+Дубовка!H73+БелогТУ!H73+МазТУпсих!H73+Гонжа!H73+'ПУ-18 Тамб'!H73+БлаговТУ!H73</f>
        <v>83.626999999999995</v>
      </c>
      <c r="I73" s="11">
        <f>'Усть-Иван'!I73+Дубовка!I73+БелогТУ!I73+МазТУпсих!I73+Гонжа!I73+'ПУ-18 Тамб'!I73+БлаговТУ!I73</f>
        <v>83.626999999999995</v>
      </c>
      <c r="J73" s="11">
        <f>'Усть-Иван'!J73+Дубовка!J73+БелогТУ!J73+МазТУпсих!J73+Гонжа!J73+'ПУ-18 Тамб'!J73+БлаговТУ!J73</f>
        <v>83.626999999999995</v>
      </c>
      <c r="K73" s="11">
        <f>'Усть-Иван'!K73+Дубовка!K73+БелогТУ!K73+МазТУпсих!K73+Гонжа!K73+'ПУ-18 Тамб'!K73+БлаговТУ!K73</f>
        <v>83.626999999999995</v>
      </c>
      <c r="L73" s="198">
        <f>'Усть-Иван'!L73+Дубовка!L73+БелогТУ!L73+МазТУпсих!L73+Гонжа!L73+'ПУ-18 Тамб'!L73+БлаговТУ!L73</f>
        <v>83.62</v>
      </c>
      <c r="M73" s="11">
        <f>'Усть-Иван'!M73+Дубовка!M73+БелогТУ!M73+МазТУпсих!M73+Гонжа!M73+'ПУ-18 Тамб'!M73+БлаговТУ!M73</f>
        <v>0</v>
      </c>
      <c r="N73" s="11">
        <f>'Усть-Иван'!N73+Дубовка!N73+БелогТУ!N73+МазТУпсих!N73+Гонжа!N73+'ПУ-18 Тамб'!N73+БлаговТУ!N73</f>
        <v>83.626999999999995</v>
      </c>
      <c r="O73" s="11">
        <f>'Усть-Иван'!O73+Дубовка!O73+БелогТУ!O73+МазТУпсих!O73+Гонжа!O73+'ПУ-18 Тамб'!O73+БлаговТУ!O73</f>
        <v>83.626999999999995</v>
      </c>
      <c r="P73" s="11">
        <f>'Усть-Иван'!P73+Дубовка!P73+БелогТУ!P73+МазТУпсих!P73+Гонжа!P73+'ПУ-18 Тамб'!P73+БлаговТУ!P73</f>
        <v>83.626999999999995</v>
      </c>
      <c r="Q73" s="11">
        <f>'Усть-Иван'!Q73+Дубовка!Q73+БелогТУ!Q73+МазТУпсих!Q73+Гонжа!Q73+'ПУ-18 Тамб'!Q73+БлаговТУ!Q73</f>
        <v>83.626999999999995</v>
      </c>
      <c r="R73" s="11">
        <f>'Усть-Иван'!R73+Дубовка!R73+БелогТУ!R73+МазТУпсих!R73+Гонжа!R73+'ПУ-18 Тамб'!R73+БлаговТУ!R73</f>
        <v>83.62</v>
      </c>
      <c r="S73" s="11">
        <f>'Усть-Иван'!S73+Дубовка!S73+БелогТУ!S73+МазТУпсих!S73+Гонжа!S73+'ПУ-18 Тамб'!S73+БлаговТУ!S73</f>
        <v>83.626999999999995</v>
      </c>
      <c r="T73" s="11">
        <f>'Усть-Иван'!T73+Дубовка!T73+БелогТУ!T73+МазТУпсих!T73+Гонжа!T73+'ПУ-18 Тамб'!T73+БлаговТУ!T73</f>
        <v>83.626999999999995</v>
      </c>
      <c r="U73" s="11">
        <f>'Усть-Иван'!U73+Дубовка!U73+БелогТУ!U73+МазТУпсих!U73+Гонжа!U73+'ПУ-18 Тамб'!U73+БлаговТУ!U73</f>
        <v>83.626999999999995</v>
      </c>
      <c r="V73" s="11">
        <f>'Усть-Иван'!V73+Дубовка!V73+БелогТУ!V73+МазТУпсих!V73+Гонжа!V73+'ПУ-18 Тамб'!V73+БлаговТУ!V73</f>
        <v>83.626999999999995</v>
      </c>
      <c r="W73" s="11">
        <f>'Усть-Иван'!W73+Дубовка!W73+БелогТУ!W73+МазТУпсих!W73+Гонжа!W73+'ПУ-18 Тамб'!W73+БлаговТУ!W73</f>
        <v>0</v>
      </c>
      <c r="X73" s="11">
        <f>'Усть-Иван'!X73+Дубовка!X73+БелогТУ!X73+МазТУпсих!X73+Гонжа!X73+'ПУ-18 Тамб'!X73+БлаговТУ!X73</f>
        <v>83.62</v>
      </c>
    </row>
    <row r="74" spans="1:24" hidden="1" x14ac:dyDescent="0.25">
      <c r="A74" s="19" t="str">
        <f>A68 &amp; ".6"</f>
        <v>13.2.2.6</v>
      </c>
      <c r="B74" s="20" t="s">
        <v>44</v>
      </c>
      <c r="C74" s="13" t="s">
        <v>26</v>
      </c>
      <c r="D74" s="11">
        <f>'Усть-Иван'!D74+Дубовка!D74+БелогТУ!D74+МазТУпсих!D74+Гонжа!D74+'ПУ-18 Тамб'!D74+БлаговТУ!D74</f>
        <v>164.83050128036496</v>
      </c>
      <c r="E74" s="11">
        <f>'Усть-Иван'!E74+Дубовка!E74+БелогТУ!E74+МазТУпсих!E74+Гонжа!E74+'ПУ-18 Тамб'!E74+БлаговТУ!E74</f>
        <v>79.786678689718556</v>
      </c>
      <c r="F74" s="11">
        <f>'Усть-Иван'!F74+Дубовка!F74+БелогТУ!F74+МазТУпсих!F74+Гонжа!F74+'ПУ-18 Тамб'!F74+БлаговТУ!F74</f>
        <v>144.92250128036494</v>
      </c>
      <c r="G74" s="11">
        <f>'Усть-Иван'!G74+Дубовка!G74+БелогТУ!G74+МазТУпсих!G74+Гонжа!G74+'ПУ-18 Тамб'!G74+БлаговТУ!G74</f>
        <v>79.437999999999988</v>
      </c>
      <c r="H74" s="11">
        <f>'Усть-Иван'!H74+Дубовка!H74+БелогТУ!H74+МазТУпсих!H74+Гонжа!H74+'ПУ-18 Тамб'!H74+БлаговТУ!H74</f>
        <v>83.626999999999995</v>
      </c>
      <c r="I74" s="11">
        <f>'Усть-Иван'!I74+Дубовка!I74+БелогТУ!I74+МазТУпсих!I74+Гонжа!I74+'ПУ-18 Тамб'!I74+БлаговТУ!I74</f>
        <v>83.626999999999995</v>
      </c>
      <c r="J74" s="11">
        <f>'Усть-Иван'!J74+Дубовка!J74+БелогТУ!J74+МазТУпсих!J74+Гонжа!J74+'ПУ-18 Тамб'!J74+БлаговТУ!J74</f>
        <v>83.626999999999995</v>
      </c>
      <c r="K74" s="11">
        <f>'Усть-Иван'!K74+Дубовка!K74+БелогТУ!K74+МазТУпсих!K74+Гонжа!K74+'ПУ-18 Тамб'!K74+БлаговТУ!K74</f>
        <v>83.626999999999995</v>
      </c>
      <c r="L74" s="198">
        <f>'Усть-Иван'!L74+Дубовка!L74+БелогТУ!L74+МазТУпсих!L74+Гонжа!L74+'ПУ-18 Тамб'!L74+БлаговТУ!L74</f>
        <v>83.62</v>
      </c>
      <c r="M74" s="11">
        <f>'Усть-Иван'!M74+Дубовка!M74+БелогТУ!M74+МазТУпсих!M74+Гонжа!M74+'ПУ-18 Тамб'!M74+БлаговТУ!M74</f>
        <v>0</v>
      </c>
      <c r="N74" s="11">
        <f>'Усть-Иван'!N74+Дубовка!N74+БелогТУ!N74+МазТУпсих!N74+Гонжа!N74+'ПУ-18 Тамб'!N74+БлаговТУ!N74</f>
        <v>83.626999999999995</v>
      </c>
      <c r="O74" s="11">
        <f>'Усть-Иван'!O74+Дубовка!O74+БелогТУ!O74+МазТУпсих!O74+Гонжа!O74+'ПУ-18 Тамб'!O74+БлаговТУ!O74</f>
        <v>83.626999999999995</v>
      </c>
      <c r="P74" s="11">
        <f>'Усть-Иван'!P74+Дубовка!P74+БелогТУ!P74+МазТУпсих!P74+Гонжа!P74+'ПУ-18 Тамб'!P74+БлаговТУ!P74</f>
        <v>83.626999999999995</v>
      </c>
      <c r="Q74" s="11">
        <f>'Усть-Иван'!Q74+Дубовка!Q74+БелогТУ!Q74+МазТУпсих!Q74+Гонжа!Q74+'ПУ-18 Тамб'!Q74+БлаговТУ!Q74</f>
        <v>83.626999999999995</v>
      </c>
      <c r="R74" s="11">
        <f>'Усть-Иван'!R74+Дубовка!R74+БелогТУ!R74+МазТУпсих!R74+Гонжа!R74+'ПУ-18 Тамб'!R74+БлаговТУ!R74</f>
        <v>83.62</v>
      </c>
      <c r="S74" s="11">
        <f>'Усть-Иван'!S74+Дубовка!S74+БелогТУ!S74+МазТУпсих!S74+Гонжа!S74+'ПУ-18 Тамб'!S74+БлаговТУ!S74</f>
        <v>83.626999999999995</v>
      </c>
      <c r="T74" s="11">
        <f>'Усть-Иван'!T74+Дубовка!T74+БелогТУ!T74+МазТУпсих!T74+Гонжа!T74+'ПУ-18 Тамб'!T74+БлаговТУ!T74</f>
        <v>83.626999999999995</v>
      </c>
      <c r="U74" s="11">
        <f>'Усть-Иван'!U74+Дубовка!U74+БелогТУ!U74+МазТУпсих!U74+Гонжа!U74+'ПУ-18 Тамб'!U74+БлаговТУ!U74</f>
        <v>83.626999999999995</v>
      </c>
      <c r="V74" s="11">
        <f>'Усть-Иван'!V74+Дубовка!V74+БелогТУ!V74+МазТУпсих!V74+Гонжа!V74+'ПУ-18 Тамб'!V74+БлаговТУ!V74</f>
        <v>83.626999999999995</v>
      </c>
      <c r="W74" s="11">
        <f>'Усть-Иван'!W74+Дубовка!W74+БелогТУ!W74+МазТУпсих!W74+Гонжа!W74+'ПУ-18 Тамб'!W74+БлаговТУ!W74</f>
        <v>0</v>
      </c>
      <c r="X74" s="11">
        <f>'Усть-Иван'!X74+Дубовка!X74+БелогТУ!X74+МазТУпсих!X74+Гонжа!X74+'ПУ-18 Тамб'!X74+БлаговТУ!X74</f>
        <v>83.62</v>
      </c>
    </row>
    <row r="75" spans="1:24" hidden="1" x14ac:dyDescent="0.25">
      <c r="A75" s="19" t="str">
        <f>A68 &amp; ".7"</f>
        <v>13.2.2.7</v>
      </c>
      <c r="B75" s="20" t="s">
        <v>45</v>
      </c>
      <c r="C75" s="13" t="s">
        <v>26</v>
      </c>
      <c r="D75" s="11">
        <f>'Усть-Иван'!D75+Дубовка!D75+БелогТУ!D75+МазТУпсих!D75+Гонжа!D75+'ПУ-18 Тамб'!D75+БлаговТУ!D75</f>
        <v>169.78485132304377</v>
      </c>
      <c r="E75" s="11">
        <f>'Усть-Иван'!E75+Дубовка!E75+БелогТУ!E75+МазТУпсих!E75+Гонжа!E75+'ПУ-18 Тамб'!E75+БлаговТУ!E75</f>
        <v>65.437158996305286</v>
      </c>
      <c r="F75" s="11">
        <f>'Усть-Иван'!F75+Дубовка!F75+БелогТУ!F75+МазТУпсих!F75+Гонжа!F75+'ПУ-18 Тамб'!F75+БлаговТУ!F75</f>
        <v>149.87685132304375</v>
      </c>
      <c r="G75" s="11">
        <f>'Усть-Иван'!G75+Дубовка!G75+БелогТУ!G75+МазТУпсих!G75+Гонжа!G75+'ПУ-18 Тамб'!G75+БлаговТУ!G75</f>
        <v>82.558999999999997</v>
      </c>
      <c r="H75" s="11">
        <f>'Усть-Иван'!H75+Дубовка!H75+БелогТУ!H75+МазТУпсих!H75+Гонжа!H75+'ПУ-18 Тамб'!H75+БлаговТУ!H75</f>
        <v>83.623000000000005</v>
      </c>
      <c r="I75" s="11">
        <f>'Усть-Иван'!I75+Дубовка!I75+БелогТУ!I75+МазТУпсих!I75+Гонжа!I75+'ПУ-18 Тамб'!I75+БлаговТУ!I75</f>
        <v>83.623000000000005</v>
      </c>
      <c r="J75" s="11">
        <f>'Усть-Иван'!J75+Дубовка!J75+БелогТУ!J75+МазТУпсих!J75+Гонжа!J75+'ПУ-18 Тамб'!J75+БлаговТУ!J75</f>
        <v>83.623000000000005</v>
      </c>
      <c r="K75" s="11">
        <f>'Усть-Иван'!K75+Дубовка!K75+БелогТУ!K75+МазТУпсих!K75+Гонжа!K75+'ПУ-18 Тамб'!K75+БлаговТУ!K75</f>
        <v>83.623000000000005</v>
      </c>
      <c r="L75" s="198">
        <f>'Усть-Иван'!L75+Дубовка!L75+БелогТУ!L75+МазТУпсих!L75+Гонжа!L75+'ПУ-18 Тамб'!L75+БлаговТУ!L75</f>
        <v>83.62</v>
      </c>
      <c r="M75" s="11">
        <f>'Усть-Иван'!M75+Дубовка!M75+БелогТУ!M75+МазТУпсих!M75+Гонжа!M75+'ПУ-18 Тамб'!M75+БлаговТУ!M75</f>
        <v>0</v>
      </c>
      <c r="N75" s="11">
        <f>'Усть-Иван'!N75+Дубовка!N75+БелогТУ!N75+МазТУпсих!N75+Гонжа!N75+'ПУ-18 Тамб'!N75+БлаговТУ!N75</f>
        <v>83.623000000000005</v>
      </c>
      <c r="O75" s="11">
        <f>'Усть-Иван'!O75+Дубовка!O75+БелогТУ!O75+МазТУпсих!O75+Гонжа!O75+'ПУ-18 Тамб'!O75+БлаговТУ!O75</f>
        <v>83.623000000000005</v>
      </c>
      <c r="P75" s="11">
        <f>'Усть-Иван'!P75+Дубовка!P75+БелогТУ!P75+МазТУпсих!P75+Гонжа!P75+'ПУ-18 Тамб'!P75+БлаговТУ!P75</f>
        <v>83.623000000000005</v>
      </c>
      <c r="Q75" s="11">
        <f>'Усть-Иван'!Q75+Дубовка!Q75+БелогТУ!Q75+МазТУпсих!Q75+Гонжа!Q75+'ПУ-18 Тамб'!Q75+БлаговТУ!Q75</f>
        <v>83.623000000000005</v>
      </c>
      <c r="R75" s="11">
        <f>'Усть-Иван'!R75+Дубовка!R75+БелогТУ!R75+МазТУпсих!R75+Гонжа!R75+'ПУ-18 Тамб'!R75+БлаговТУ!R75</f>
        <v>83.62</v>
      </c>
      <c r="S75" s="11">
        <f>'Усть-Иван'!S75+Дубовка!S75+БелогТУ!S75+МазТУпсих!S75+Гонжа!S75+'ПУ-18 Тамб'!S75+БлаговТУ!S75</f>
        <v>83.623000000000005</v>
      </c>
      <c r="T75" s="11">
        <f>'Усть-Иван'!T75+Дубовка!T75+БелогТУ!T75+МазТУпсих!T75+Гонжа!T75+'ПУ-18 Тамб'!T75+БлаговТУ!T75</f>
        <v>83.623000000000005</v>
      </c>
      <c r="U75" s="11">
        <f>'Усть-Иван'!U75+Дубовка!U75+БелогТУ!U75+МазТУпсих!U75+Гонжа!U75+'ПУ-18 Тамб'!U75+БлаговТУ!U75</f>
        <v>83.623000000000005</v>
      </c>
      <c r="V75" s="11">
        <f>'Усть-Иван'!V75+Дубовка!V75+БелогТУ!V75+МазТУпсих!V75+Гонжа!V75+'ПУ-18 Тамб'!V75+БлаговТУ!V75</f>
        <v>83.623000000000005</v>
      </c>
      <c r="W75" s="11">
        <f>'Усть-Иван'!W75+Дубовка!W75+БелогТУ!W75+МазТУпсих!W75+Гонжа!W75+'ПУ-18 Тамб'!W75+БлаговТУ!W75</f>
        <v>0</v>
      </c>
      <c r="X75" s="11">
        <f>'Усть-Иван'!X75+Дубовка!X75+БелогТУ!X75+МазТУпсих!X75+Гонжа!X75+'ПУ-18 Тамб'!X75+БлаговТУ!X75</f>
        <v>83.62</v>
      </c>
    </row>
    <row r="76" spans="1:24" hidden="1" x14ac:dyDescent="0.25">
      <c r="A76" s="19" t="str">
        <f>A68 &amp; ".8"</f>
        <v>13.2.2.8</v>
      </c>
      <c r="B76" s="20" t="s">
        <v>46</v>
      </c>
      <c r="C76" s="13" t="s">
        <v>26</v>
      </c>
      <c r="D76" s="11">
        <f>'Усть-Иван'!D76+Дубовка!D76+БелогТУ!D76+МазТУпсих!D76+Гонжа!D76+'ПУ-18 Тамб'!D76+БлаговТУ!D76</f>
        <v>120.24135089625545</v>
      </c>
      <c r="E76" s="11">
        <f>'Усть-Иван'!E76+Дубовка!E76+БелогТУ!E76+МазТУпсих!E76+Гонжа!E76+'ПУ-18 Тамб'!E76+БлаговТУ!E76</f>
        <v>65.437158996305286</v>
      </c>
      <c r="F76" s="11">
        <f>'Усть-Иван'!F76+Дубовка!F76+БелогТУ!F76+МазТУпсих!F76+Гонжа!F76+'ПУ-18 Тамб'!F76+БлаговТУ!F76</f>
        <v>100.33335089625547</v>
      </c>
      <c r="G76" s="11">
        <f>'Усть-Иван'!G76+Дубовка!G76+БелогТУ!G76+МазТУпсих!G76+Гонжа!G76+'ПУ-18 Тамб'!G76+БлаговТУ!G76</f>
        <v>82.411000000000001</v>
      </c>
      <c r="H76" s="11">
        <f>'Усть-Иван'!H76+Дубовка!H76+БелогТУ!H76+МазТУпсих!H76+Гонжа!H76+'ПУ-18 Тамб'!H76+БлаговТУ!H76</f>
        <v>83.623000000000005</v>
      </c>
      <c r="I76" s="11">
        <f>'Усть-Иван'!I76+Дубовка!I76+БелогТУ!I76+МазТУпсих!I76+Гонжа!I76+'ПУ-18 Тамб'!I76+БлаговТУ!I76</f>
        <v>83.623000000000005</v>
      </c>
      <c r="J76" s="11">
        <f>'Усть-Иван'!J76+Дубовка!J76+БелогТУ!J76+МазТУпсих!J76+Гонжа!J76+'ПУ-18 Тамб'!J76+БлаговТУ!J76</f>
        <v>83.623000000000005</v>
      </c>
      <c r="K76" s="11">
        <f>'Усть-Иван'!K76+Дубовка!K76+БелогТУ!K76+МазТУпсих!K76+Гонжа!K76+'ПУ-18 Тамб'!K76+БлаговТУ!K76</f>
        <v>83.623000000000005</v>
      </c>
      <c r="L76" s="198">
        <f>'Усть-Иван'!L76+Дубовка!L76+БелогТУ!L76+МазТУпсих!L76+Гонжа!L76+'ПУ-18 Тамб'!L76+БлаговТУ!L76</f>
        <v>83.62</v>
      </c>
      <c r="M76" s="11">
        <f>'Усть-Иван'!M76+Дубовка!M76+БелогТУ!M76+МазТУпсих!M76+Гонжа!M76+'ПУ-18 Тамб'!M76+БлаговТУ!M76</f>
        <v>0</v>
      </c>
      <c r="N76" s="11">
        <f>'Усть-Иван'!N76+Дубовка!N76+БелогТУ!N76+МазТУпсих!N76+Гонжа!N76+'ПУ-18 Тамб'!N76+БлаговТУ!N76</f>
        <v>83.623000000000005</v>
      </c>
      <c r="O76" s="11">
        <f>'Усть-Иван'!O76+Дубовка!O76+БелогТУ!O76+МазТУпсих!O76+Гонжа!O76+'ПУ-18 Тамб'!O76+БлаговТУ!O76</f>
        <v>83.623000000000005</v>
      </c>
      <c r="P76" s="11">
        <f>'Усть-Иван'!P76+Дубовка!P76+БелогТУ!P76+МазТУпсих!P76+Гонжа!P76+'ПУ-18 Тамб'!P76+БлаговТУ!P76</f>
        <v>83.623000000000005</v>
      </c>
      <c r="Q76" s="11">
        <f>'Усть-Иван'!Q76+Дубовка!Q76+БелогТУ!Q76+МазТУпсих!Q76+Гонжа!Q76+'ПУ-18 Тамб'!Q76+БлаговТУ!Q76</f>
        <v>83.623000000000005</v>
      </c>
      <c r="R76" s="11">
        <f>'Усть-Иван'!R76+Дубовка!R76+БелогТУ!R76+МазТУпсих!R76+Гонжа!R76+'ПУ-18 Тамб'!R76+БлаговТУ!R76</f>
        <v>83.62</v>
      </c>
      <c r="S76" s="11">
        <f>'Усть-Иван'!S76+Дубовка!S76+БелогТУ!S76+МазТУпсих!S76+Гонжа!S76+'ПУ-18 Тамб'!S76+БлаговТУ!S76</f>
        <v>83.623000000000005</v>
      </c>
      <c r="T76" s="11">
        <f>'Усть-Иван'!T76+Дубовка!T76+БелогТУ!T76+МазТУпсих!T76+Гонжа!T76+'ПУ-18 Тамб'!T76+БлаговТУ!T76</f>
        <v>83.623000000000005</v>
      </c>
      <c r="U76" s="11">
        <f>'Усть-Иван'!U76+Дубовка!U76+БелогТУ!U76+МазТУпсих!U76+Гонжа!U76+'ПУ-18 Тамб'!U76+БлаговТУ!U76</f>
        <v>83.623000000000005</v>
      </c>
      <c r="V76" s="11">
        <f>'Усть-Иван'!V76+Дубовка!V76+БелогТУ!V76+МазТУпсих!V76+Гонжа!V76+'ПУ-18 Тамб'!V76+БлаговТУ!V76</f>
        <v>83.623000000000005</v>
      </c>
      <c r="W76" s="11">
        <f>'Усть-Иван'!W76+Дубовка!W76+БелогТУ!W76+МазТУпсих!W76+Гонжа!W76+'ПУ-18 Тамб'!W76+БлаговТУ!W76</f>
        <v>0</v>
      </c>
      <c r="X76" s="11">
        <f>'Усть-Иван'!X76+Дубовка!X76+БелогТУ!X76+МазТУпсих!X76+Гонжа!X76+'ПУ-18 Тамб'!X76+БлаговТУ!X76</f>
        <v>83.62</v>
      </c>
    </row>
    <row r="77" spans="1:24" hidden="1" x14ac:dyDescent="0.25">
      <c r="A77" s="19" t="str">
        <f>A68 &amp; ".9"</f>
        <v>13.2.2.9</v>
      </c>
      <c r="B77" s="20" t="s">
        <v>47</v>
      </c>
      <c r="C77" s="13" t="s">
        <v>26</v>
      </c>
      <c r="D77" s="11">
        <f>'Усть-Иван'!D77+Дубовка!D77+БелогТУ!D77+МазТУпсих!D77+Гонжа!D77+'ПУ-18 Тамб'!D77+БлаговТУ!D77</f>
        <v>180.10406835271149</v>
      </c>
      <c r="E77" s="11">
        <f>'Усть-Иван'!E77+Дубовка!E77+БелогТУ!E77+МазТУпсих!E77+Гонжа!E77+'ПУ-18 Тамб'!E77+БлаговТУ!E77</f>
        <v>76.721158996305292</v>
      </c>
      <c r="F77" s="11">
        <f>'Усть-Иван'!F77+Дубовка!F77+БелогТУ!F77+МазТУпсих!F77+Гонжа!F77+'ПУ-18 Тамб'!F77+БлаговТУ!F77</f>
        <v>160.19606835271151</v>
      </c>
      <c r="G77" s="11">
        <f>'Усть-Иван'!G77+Дубовка!G77+БелогТУ!G77+МазТУпсих!G77+Гонжа!G77+'ПУ-18 Тамб'!G77+БлаговТУ!G77</f>
        <v>79.144999999999996</v>
      </c>
      <c r="H77" s="11">
        <f>'Усть-Иван'!H77+Дубовка!H77+БелогТУ!H77+МазТУпсих!H77+Гонжа!H77+'ПУ-18 Тамб'!H77+БлаговТУ!H77</f>
        <v>83.626999999999995</v>
      </c>
      <c r="I77" s="11">
        <f>'Усть-Иван'!I77+Дубовка!I77+БелогТУ!I77+МазТУпсих!I77+Гонжа!I77+'ПУ-18 Тамб'!I77+БлаговТУ!I77</f>
        <v>83.626999999999995</v>
      </c>
      <c r="J77" s="11">
        <f>'Усть-Иван'!J77+Дубовка!J77+БелогТУ!J77+МазТУпсих!J77+Гонжа!J77+'ПУ-18 Тамб'!J77+БлаговТУ!J77</f>
        <v>83.626999999999995</v>
      </c>
      <c r="K77" s="11">
        <f>'Усть-Иван'!K77+Дубовка!K77+БелогТУ!K77+МазТУпсих!K77+Гонжа!K77+'ПУ-18 Тамб'!K77+БлаговТУ!K77</f>
        <v>83.626999999999995</v>
      </c>
      <c r="L77" s="198">
        <f>'Усть-Иван'!L77+Дубовка!L77+БелогТУ!L77+МазТУпсих!L77+Гонжа!L77+'ПУ-18 Тамб'!L77+БлаговТУ!L77</f>
        <v>83.62</v>
      </c>
      <c r="M77" s="11">
        <f>'Усть-Иван'!M77+Дубовка!M77+БелогТУ!M77+МазТУпсих!M77+Гонжа!M77+'ПУ-18 Тамб'!M77+БлаговТУ!M77</f>
        <v>0</v>
      </c>
      <c r="N77" s="11">
        <f>'Усть-Иван'!N77+Дубовка!N77+БелогТУ!N77+МазТУпсих!N77+Гонжа!N77+'ПУ-18 Тамб'!N77+БлаговТУ!N77</f>
        <v>83.626999999999995</v>
      </c>
      <c r="O77" s="11">
        <f>'Усть-Иван'!O77+Дубовка!O77+БелогТУ!O77+МазТУпсих!O77+Гонжа!O77+'ПУ-18 Тамб'!O77+БлаговТУ!O77</f>
        <v>83.626999999999995</v>
      </c>
      <c r="P77" s="11">
        <f>'Усть-Иван'!P77+Дубовка!P77+БелогТУ!P77+МазТУпсих!P77+Гонжа!P77+'ПУ-18 Тамб'!P77+БлаговТУ!P77</f>
        <v>83.626999999999995</v>
      </c>
      <c r="Q77" s="11">
        <f>'Усть-Иван'!Q77+Дубовка!Q77+БелогТУ!Q77+МазТУпсих!Q77+Гонжа!Q77+'ПУ-18 Тамб'!Q77+БлаговТУ!Q77</f>
        <v>83.626999999999995</v>
      </c>
      <c r="R77" s="11">
        <f>'Усть-Иван'!R77+Дубовка!R77+БелогТУ!R77+МазТУпсих!R77+Гонжа!R77+'ПУ-18 Тамб'!R77+БлаговТУ!R77</f>
        <v>83.62</v>
      </c>
      <c r="S77" s="11">
        <f>'Усть-Иван'!S77+Дубовка!S77+БелогТУ!S77+МазТУпсих!S77+Гонжа!S77+'ПУ-18 Тамб'!S77+БлаговТУ!S77</f>
        <v>83.626999999999995</v>
      </c>
      <c r="T77" s="11">
        <f>'Усть-Иван'!T77+Дубовка!T77+БелогТУ!T77+МазТУпсих!T77+Гонжа!T77+'ПУ-18 Тамб'!T77+БлаговТУ!T77</f>
        <v>83.626999999999995</v>
      </c>
      <c r="U77" s="11">
        <f>'Усть-Иван'!U77+Дубовка!U77+БелогТУ!U77+МазТУпсих!U77+Гонжа!U77+'ПУ-18 Тамб'!U77+БлаговТУ!U77</f>
        <v>83.626999999999995</v>
      </c>
      <c r="V77" s="11">
        <f>'Усть-Иван'!V77+Дубовка!V77+БелогТУ!V77+МазТУпсих!V77+Гонжа!V77+'ПУ-18 Тамб'!V77+БлаговТУ!V77</f>
        <v>83.626999999999995</v>
      </c>
      <c r="W77" s="11">
        <f>'Усть-Иван'!W77+Дубовка!W77+БелогТУ!W77+МазТУпсих!W77+Гонжа!W77+'ПУ-18 Тамб'!W77+БлаговТУ!W77</f>
        <v>0</v>
      </c>
      <c r="X77" s="11">
        <f>'Усть-Иван'!X77+Дубовка!X77+БелогТУ!X77+МазТУпсих!X77+Гонжа!X77+'ПУ-18 Тамб'!X77+БлаговТУ!X77</f>
        <v>83.62</v>
      </c>
    </row>
    <row r="78" spans="1:24" hidden="1" x14ac:dyDescent="0.25">
      <c r="A78" s="19" t="str">
        <f>A68 &amp; ".10"</f>
        <v>13.2.2.10</v>
      </c>
      <c r="B78" s="20" t="s">
        <v>48</v>
      </c>
      <c r="C78" s="13" t="s">
        <v>26</v>
      </c>
      <c r="D78" s="11">
        <f>'Усть-Иван'!D78+Дубовка!D78+БелогТУ!D78+МазТУпсих!D78+Гонжа!D78+'ПУ-18 Тамб'!D78+БлаговТУ!D78</f>
        <v>522.92245000825665</v>
      </c>
      <c r="E78" s="11">
        <f>'Усть-Иван'!E78+Дубовка!E78+БелогТУ!E78+МазТУпсих!E78+Гонжа!E78+'ПУ-18 Тамб'!E78+БлаговТУ!E78</f>
        <v>73.219295348903628</v>
      </c>
      <c r="F78" s="11">
        <f>'Усть-Иван'!F78+Дубовка!F78+БелогТУ!F78+МазТУпсих!F78+Гонжа!F78+'ПУ-18 Тамб'!F78+БлаговТУ!F78</f>
        <v>503.01445000825663</v>
      </c>
      <c r="G78" s="11">
        <f>'Усть-Иван'!G78+Дубовка!G78+БелогТУ!G78+МазТУпсих!G78+Гонжа!G78+'ПУ-18 Тамб'!G78+БлаговТУ!G78</f>
        <v>78.299000000000007</v>
      </c>
      <c r="H78" s="11">
        <f>'Усть-Иван'!H78+Дубовка!H78+БелогТУ!H78+МазТУпсих!H78+Гонжа!H78+'ПУ-18 Тамб'!H78+БлаговТУ!H78</f>
        <v>83.626999999999995</v>
      </c>
      <c r="I78" s="11">
        <f>'Усть-Иван'!I78+Дубовка!I78+БелогТУ!I78+МазТУпсих!I78+Гонжа!I78+'ПУ-18 Тамб'!I78+БлаговТУ!I78</f>
        <v>83.626999999999995</v>
      </c>
      <c r="J78" s="11">
        <f>'Усть-Иван'!J78+Дубовка!J78+БелогТУ!J78+МазТУпсих!J78+Гонжа!J78+'ПУ-18 Тамб'!J78+БлаговТУ!J78</f>
        <v>83.626999999999995</v>
      </c>
      <c r="K78" s="11">
        <f>'Усть-Иван'!K78+Дубовка!K78+БелогТУ!K78+МазТУпсих!K78+Гонжа!K78+'ПУ-18 Тамб'!K78+БлаговТУ!K78</f>
        <v>83.626999999999995</v>
      </c>
      <c r="L78" s="198">
        <f>'Усть-Иван'!L78+Дубовка!L78+БелогТУ!L78+МазТУпсих!L78+Гонжа!L78+'ПУ-18 Тамб'!L78+БлаговТУ!L78</f>
        <v>83.62</v>
      </c>
      <c r="M78" s="11">
        <f>'Усть-Иван'!M78+Дубовка!M78+БелогТУ!M78+МазТУпсих!M78+Гонжа!M78+'ПУ-18 Тамб'!M78+БлаговТУ!M78</f>
        <v>0</v>
      </c>
      <c r="N78" s="11">
        <f>'Усть-Иван'!N78+Дубовка!N78+БелогТУ!N78+МазТУпсих!N78+Гонжа!N78+'ПУ-18 Тамб'!N78+БлаговТУ!N78</f>
        <v>83.626999999999995</v>
      </c>
      <c r="O78" s="11">
        <f>'Усть-Иван'!O78+Дубовка!O78+БелогТУ!O78+МазТУпсих!O78+Гонжа!O78+'ПУ-18 Тамб'!O78+БлаговТУ!O78</f>
        <v>83.626999999999995</v>
      </c>
      <c r="P78" s="11">
        <f>'Усть-Иван'!P78+Дубовка!P78+БелогТУ!P78+МазТУпсих!P78+Гонжа!P78+'ПУ-18 Тамб'!P78+БлаговТУ!P78</f>
        <v>83.626999999999995</v>
      </c>
      <c r="Q78" s="11">
        <f>'Усть-Иван'!Q78+Дубовка!Q78+БелогТУ!Q78+МазТУпсих!Q78+Гонжа!Q78+'ПУ-18 Тамб'!Q78+БлаговТУ!Q78</f>
        <v>83.626999999999995</v>
      </c>
      <c r="R78" s="11">
        <f>'Усть-Иван'!R78+Дубовка!R78+БелогТУ!R78+МазТУпсих!R78+Гонжа!R78+'ПУ-18 Тамб'!R78+БлаговТУ!R78</f>
        <v>83.62</v>
      </c>
      <c r="S78" s="11">
        <f>'Усть-Иван'!S78+Дубовка!S78+БелогТУ!S78+МазТУпсих!S78+Гонжа!S78+'ПУ-18 Тамб'!S78+БлаговТУ!S78</f>
        <v>83.626999999999995</v>
      </c>
      <c r="T78" s="11">
        <f>'Усть-Иван'!T78+Дубовка!T78+БелогТУ!T78+МазТУпсих!T78+Гонжа!T78+'ПУ-18 Тамб'!T78+БлаговТУ!T78</f>
        <v>83.626999999999995</v>
      </c>
      <c r="U78" s="11">
        <f>'Усть-Иван'!U78+Дубовка!U78+БелогТУ!U78+МазТУпсих!U78+Гонжа!U78+'ПУ-18 Тамб'!U78+БлаговТУ!U78</f>
        <v>83.626999999999995</v>
      </c>
      <c r="V78" s="11">
        <f>'Усть-Иван'!V78+Дубовка!V78+БелогТУ!V78+МазТУпсих!V78+Гонжа!V78+'ПУ-18 Тамб'!V78+БлаговТУ!V78</f>
        <v>83.626999999999995</v>
      </c>
      <c r="W78" s="11">
        <f>'Усть-Иван'!W78+Дубовка!W78+БелогТУ!W78+МазТУпсих!W78+Гонжа!W78+'ПУ-18 Тамб'!W78+БлаговТУ!W78</f>
        <v>0</v>
      </c>
      <c r="X78" s="11">
        <f>'Усть-Иван'!X78+Дубовка!X78+БелогТУ!X78+МазТУпсих!X78+Гонжа!X78+'ПУ-18 Тамб'!X78+БлаговТУ!X78</f>
        <v>83.62</v>
      </c>
    </row>
    <row r="79" spans="1:24" hidden="1" x14ac:dyDescent="0.25">
      <c r="A79" s="19" t="str">
        <f>A68 &amp; ".11"</f>
        <v>13.2.2.11</v>
      </c>
      <c r="B79" s="20" t="s">
        <v>49</v>
      </c>
      <c r="C79" s="13" t="s">
        <v>26</v>
      </c>
      <c r="D79" s="11">
        <f>'Усть-Иван'!D79+Дубовка!D79+БелогТУ!D79+МазТУпсих!D79+Гонжа!D79+'ПУ-18 Тамб'!D79+БлаговТУ!D79</f>
        <v>766.82720475401072</v>
      </c>
      <c r="E79" s="11">
        <f>'Усть-Иван'!E79+Дубовка!E79+БелогТУ!E79+МазТУпсих!E79+Гонжа!E79+'ПУ-18 Тамб'!E79+БлаговТУ!E79</f>
        <v>79.237614314420881</v>
      </c>
      <c r="F79" s="11">
        <f>'Усть-Иван'!F79+Дубовка!F79+БелогТУ!F79+МазТУпсих!F79+Гонжа!F79+'ПУ-18 Тамб'!F79+БлаговТУ!F79</f>
        <v>746.91920475401071</v>
      </c>
      <c r="G79" s="11">
        <f>'Усть-Иван'!G79+Дубовка!G79+БелогТУ!G79+МазТУпсих!G79+Гонжа!G79+'ПУ-18 Тамб'!G79+БлаговТУ!G79</f>
        <v>80.158000000000001</v>
      </c>
      <c r="H79" s="11">
        <f>'Усть-Иван'!H79+Дубовка!H79+БелогТУ!H79+МазТУпсих!H79+Гонжа!H79+'ПУ-18 Тамб'!H79+БлаговТУ!H79</f>
        <v>83.626999999999995</v>
      </c>
      <c r="I79" s="11">
        <f>'Усть-Иван'!I79+Дубовка!I79+БелогТУ!I79+МазТУпсих!I79+Гонжа!I79+'ПУ-18 Тамб'!I79+БлаговТУ!I79</f>
        <v>83.626999999999995</v>
      </c>
      <c r="J79" s="11">
        <f>'Усть-Иван'!J79+Дубовка!J79+БелогТУ!J79+МазТУпсих!J79+Гонжа!J79+'ПУ-18 Тамб'!J79+БлаговТУ!J79</f>
        <v>83.626999999999995</v>
      </c>
      <c r="K79" s="11">
        <f>'Усть-Иван'!K79+Дубовка!K79+БелогТУ!K79+МазТУпсих!K79+Гонжа!K79+'ПУ-18 Тамб'!K79+БлаговТУ!K79</f>
        <v>83.626999999999995</v>
      </c>
      <c r="L79" s="198">
        <f>'Усть-Иван'!L79+Дубовка!L79+БелогТУ!L79+МазТУпсих!L79+Гонжа!L79+'ПУ-18 Тамб'!L79+БлаговТУ!L79</f>
        <v>83.64</v>
      </c>
      <c r="M79" s="11">
        <f>'Усть-Иван'!M79+Дубовка!M79+БелогТУ!M79+МазТУпсих!M79+Гонжа!M79+'ПУ-18 Тамб'!M79+БлаговТУ!M79</f>
        <v>0</v>
      </c>
      <c r="N79" s="11">
        <f>'Усть-Иван'!N79+Дубовка!N79+БелогТУ!N79+МазТУпсих!N79+Гонжа!N79+'ПУ-18 Тамб'!N79+БлаговТУ!N79</f>
        <v>83.626999999999995</v>
      </c>
      <c r="O79" s="11">
        <f>'Усть-Иван'!O79+Дубовка!O79+БелогТУ!O79+МазТУпсих!O79+Гонжа!O79+'ПУ-18 Тамб'!O79+БлаговТУ!O79</f>
        <v>83.626999999999995</v>
      </c>
      <c r="P79" s="11">
        <f>'Усть-Иван'!P79+Дубовка!P79+БелогТУ!P79+МазТУпсих!P79+Гонжа!P79+'ПУ-18 Тамб'!P79+БлаговТУ!P79</f>
        <v>83.626999999999995</v>
      </c>
      <c r="Q79" s="11">
        <f>'Усть-Иван'!Q79+Дубовка!Q79+БелогТУ!Q79+МазТУпсих!Q79+Гонжа!Q79+'ПУ-18 Тамб'!Q79+БлаговТУ!Q79</f>
        <v>83.626999999999995</v>
      </c>
      <c r="R79" s="11">
        <f>'Усть-Иван'!R79+Дубовка!R79+БелогТУ!R79+МазТУпсих!R79+Гонжа!R79+'ПУ-18 Тамб'!R79+БлаговТУ!R79</f>
        <v>83.64</v>
      </c>
      <c r="S79" s="11">
        <f>'Усть-Иван'!S79+Дубовка!S79+БелогТУ!S79+МазТУпсих!S79+Гонжа!S79+'ПУ-18 Тамб'!S79+БлаговТУ!S79</f>
        <v>83.626999999999995</v>
      </c>
      <c r="T79" s="11">
        <f>'Усть-Иван'!T79+Дубовка!T79+БелогТУ!T79+МазТУпсих!T79+Гонжа!T79+'ПУ-18 Тамб'!T79+БлаговТУ!T79</f>
        <v>83.626999999999995</v>
      </c>
      <c r="U79" s="11">
        <f>'Усть-Иван'!U79+Дубовка!U79+БелогТУ!U79+МазТУпсих!U79+Гонжа!U79+'ПУ-18 Тамб'!U79+БлаговТУ!U79</f>
        <v>83.626999999999995</v>
      </c>
      <c r="V79" s="11">
        <f>'Усть-Иван'!V79+Дубовка!V79+БелогТУ!V79+МазТУпсих!V79+Гонжа!V79+'ПУ-18 Тамб'!V79+БлаговТУ!V79</f>
        <v>83.626999999999995</v>
      </c>
      <c r="W79" s="11">
        <f>'Усть-Иван'!W79+Дубовка!W79+БелогТУ!W79+МазТУпсих!W79+Гонжа!W79+'ПУ-18 Тамб'!W79+БлаговТУ!W79</f>
        <v>0</v>
      </c>
      <c r="X79" s="11">
        <f>'Усть-Иван'!X79+Дубовка!X79+БелогТУ!X79+МазТУпсих!X79+Гонжа!X79+'ПУ-18 Тамб'!X79+БлаговТУ!X79</f>
        <v>83.64</v>
      </c>
    </row>
    <row r="80" spans="1:24" hidden="1" x14ac:dyDescent="0.25">
      <c r="A80" s="19" t="str">
        <f>A68 &amp; ".12"</f>
        <v>13.2.2.12</v>
      </c>
      <c r="B80" s="20" t="s">
        <v>50</v>
      </c>
      <c r="C80" s="13" t="s">
        <v>26</v>
      </c>
      <c r="D80" s="11">
        <f>'Усть-Иван'!D80+Дубовка!D80+БелогТУ!D80+МазТУпсих!D80+Гонжа!D80+'ПУ-18 Тамб'!D80+БлаговТУ!D80</f>
        <v>994.43019350415523</v>
      </c>
      <c r="E80" s="11">
        <f>'Усть-Иван'!E80+Дубовка!E80+БелогТУ!E80+МазТУпсих!E80+Гонжа!E80+'ПУ-18 Тамб'!E80+БлаговТУ!E80</f>
        <v>74.679549112866724</v>
      </c>
      <c r="F80" s="11">
        <f>'Усть-Иван'!F80+Дубовка!F80+БелогТУ!F80+МазТУпсих!F80+Гонжа!F80+'ПУ-18 Тамб'!F80+БлаговТУ!F80</f>
        <v>974.52219350415521</v>
      </c>
      <c r="G80" s="11">
        <f>'Усть-Иван'!G80+Дубовка!G80+БелогТУ!G80+МазТУпсих!G80+Гонжа!G80+'ПУ-18 Тамб'!G80+БлаговТУ!G80</f>
        <v>76.885000000000005</v>
      </c>
      <c r="H80" s="11">
        <f>'Усть-Иван'!H80+Дубовка!H80+БелогТУ!H80+МазТУпсих!H80+Гонжа!H80+'ПУ-18 Тамб'!H80+БлаговТУ!H80</f>
        <v>83.626999999999995</v>
      </c>
      <c r="I80" s="11">
        <f>'Усть-Иван'!I80+Дубовка!I80+БелогТУ!I80+МазТУпсих!I80+Гонжа!I80+'ПУ-18 Тамб'!I80+БлаговТУ!I80</f>
        <v>83.626999999999995</v>
      </c>
      <c r="J80" s="11">
        <f>'Усть-Иван'!J80+Дубовка!J80+БелогТУ!J80+МазТУпсих!J80+Гонжа!J80+'ПУ-18 Тамб'!J80+БлаговТУ!J80</f>
        <v>83.626999999999995</v>
      </c>
      <c r="K80" s="11">
        <f>'Усть-Иван'!K80+Дубовка!K80+БелогТУ!K80+МазТУпсих!K80+Гонжа!K80+'ПУ-18 Тамб'!K80+БлаговТУ!K80</f>
        <v>83.626999999999995</v>
      </c>
      <c r="L80" s="198">
        <f>'Усть-Иван'!L80+Дубовка!L80+БелогТУ!L80+МазТУпсих!L80+Гонжа!L80+'ПУ-18 Тамб'!L80+БлаговТУ!L80</f>
        <v>83.64</v>
      </c>
      <c r="M80" s="11">
        <f>'Усть-Иван'!M80+Дубовка!M80+БелогТУ!M80+МазТУпсих!M80+Гонжа!M80+'ПУ-18 Тамб'!M80+БлаговТУ!M80</f>
        <v>0</v>
      </c>
      <c r="N80" s="11">
        <f>'Усть-Иван'!N80+Дубовка!N80+БелогТУ!N80+МазТУпсих!N80+Гонжа!N80+'ПУ-18 Тамб'!N80+БлаговТУ!N80</f>
        <v>83.626999999999995</v>
      </c>
      <c r="O80" s="11">
        <f>'Усть-Иван'!O80+Дубовка!O80+БелогТУ!O80+МазТУпсих!O80+Гонжа!O80+'ПУ-18 Тамб'!O80+БлаговТУ!O80</f>
        <v>83.626999999999995</v>
      </c>
      <c r="P80" s="11">
        <f>'Усть-Иван'!P80+Дубовка!P80+БелогТУ!P80+МазТУпсих!P80+Гонжа!P80+'ПУ-18 Тамб'!P80+БлаговТУ!P80</f>
        <v>83.626999999999995</v>
      </c>
      <c r="Q80" s="11">
        <f>'Усть-Иван'!Q80+Дубовка!Q80+БелогТУ!Q80+МазТУпсих!Q80+Гонжа!Q80+'ПУ-18 Тамб'!Q80+БлаговТУ!Q80</f>
        <v>83.626999999999995</v>
      </c>
      <c r="R80" s="11">
        <f>'Усть-Иван'!R80+Дубовка!R80+БелогТУ!R80+МазТУпсих!R80+Гонжа!R80+'ПУ-18 Тамб'!R80+БлаговТУ!R80</f>
        <v>83.64</v>
      </c>
      <c r="S80" s="11">
        <f>'Усть-Иван'!S80+Дубовка!S80+БелогТУ!S80+МазТУпсих!S80+Гонжа!S80+'ПУ-18 Тамб'!S80+БлаговТУ!S80</f>
        <v>83.626999999999995</v>
      </c>
      <c r="T80" s="11">
        <f>'Усть-Иван'!T80+Дубовка!T80+БелогТУ!T80+МазТУпсих!T80+Гонжа!T80+'ПУ-18 Тамб'!T80+БлаговТУ!T80</f>
        <v>83.626999999999995</v>
      </c>
      <c r="U80" s="11">
        <f>'Усть-Иван'!U80+Дубовка!U80+БелогТУ!U80+МазТУпсих!U80+Гонжа!U80+'ПУ-18 Тамб'!U80+БлаговТУ!U80</f>
        <v>83.626999999999995</v>
      </c>
      <c r="V80" s="11">
        <f>'Усть-Иван'!V80+Дубовка!V80+БелогТУ!V80+МазТУпсих!V80+Гонжа!V80+'ПУ-18 Тамб'!V80+БлаговТУ!V80</f>
        <v>83.626999999999995</v>
      </c>
      <c r="W80" s="11">
        <f>'Усть-Иван'!W80+Дубовка!W80+БелогТУ!W80+МазТУпсих!W80+Гонжа!W80+'ПУ-18 Тамб'!W80+БлаговТУ!W80</f>
        <v>0</v>
      </c>
      <c r="X80" s="11">
        <f>'Усть-Иван'!X80+Дубовка!X80+БелогТУ!X80+МазТУпсих!X80+Гонжа!X80+'ПУ-18 Тамб'!X80+БлаговТУ!X80</f>
        <v>83.64</v>
      </c>
    </row>
    <row r="81" spans="1:44" x14ac:dyDescent="0.25">
      <c r="A81" s="18" t="s">
        <v>59</v>
      </c>
      <c r="B81" s="12" t="s">
        <v>60</v>
      </c>
      <c r="C81" s="13" t="s">
        <v>26</v>
      </c>
      <c r="D81" s="31">
        <f>D82+D83+D84+D85+D86+D87+D88+D89+D90+D91+D92+D93</f>
        <v>3276.5255172714265</v>
      </c>
      <c r="E81" s="31">
        <f t="shared" ref="E81:X81" si="20">E82+E83+E84+E85+E86+E87+E88+E89+E90+E91+E92+E93</f>
        <v>5555.3140000000012</v>
      </c>
      <c r="F81" s="31">
        <f t="shared" si="20"/>
        <v>3245.4255172714275</v>
      </c>
      <c r="G81" s="31">
        <f t="shared" si="20"/>
        <v>5613.5910000000003</v>
      </c>
      <c r="H81" s="31">
        <f t="shared" si="20"/>
        <v>5564.0220000000008</v>
      </c>
      <c r="I81" s="31">
        <f t="shared" si="20"/>
        <v>5564.0220000000008</v>
      </c>
      <c r="J81" s="31">
        <f t="shared" si="20"/>
        <v>5564.0220000000008</v>
      </c>
      <c r="K81" s="31">
        <f t="shared" si="20"/>
        <v>5564.0220000000008</v>
      </c>
      <c r="L81" s="199">
        <f t="shared" si="20"/>
        <v>7723.1900000000005</v>
      </c>
      <c r="M81" s="31">
        <f t="shared" si="20"/>
        <v>5884.6809999999996</v>
      </c>
      <c r="N81" s="31">
        <f t="shared" si="20"/>
        <v>5564.0220000000008</v>
      </c>
      <c r="O81" s="31">
        <f t="shared" si="20"/>
        <v>5564.0220000000008</v>
      </c>
      <c r="P81" s="31">
        <f t="shared" si="20"/>
        <v>5564.0220000000008</v>
      </c>
      <c r="Q81" s="31">
        <f t="shared" si="20"/>
        <v>5564.0220000000008</v>
      </c>
      <c r="R81" s="31">
        <f t="shared" si="20"/>
        <v>7723.1900000000005</v>
      </c>
      <c r="S81" s="31">
        <f t="shared" si="20"/>
        <v>5564.0220000000008</v>
      </c>
      <c r="T81" s="31">
        <f t="shared" si="20"/>
        <v>5564.0220000000008</v>
      </c>
      <c r="U81" s="31">
        <f t="shared" si="20"/>
        <v>5564.0220000000008</v>
      </c>
      <c r="V81" s="31">
        <f t="shared" si="20"/>
        <v>5564.0220000000008</v>
      </c>
      <c r="W81" s="31">
        <f t="shared" si="20"/>
        <v>0</v>
      </c>
      <c r="X81" s="31">
        <f t="shared" si="20"/>
        <v>7723.1900000000005</v>
      </c>
    </row>
    <row r="82" spans="1:44" hidden="1" x14ac:dyDescent="0.25">
      <c r="A82" s="19" t="str">
        <f>A81 &amp; ".1"</f>
        <v>13.2.3.1</v>
      </c>
      <c r="B82" s="20" t="s">
        <v>39</v>
      </c>
      <c r="C82" s="13" t="s">
        <v>26</v>
      </c>
      <c r="D82" s="11">
        <f>'Усть-Иван'!D82+Дубовка!D82+БелогТУ!D82+МазТУпсих!D82+Гонжа!D82+'ПУ-18 Тамб'!D82+БлаговТУ!D82</f>
        <v>592.95861352182931</v>
      </c>
      <c r="E82" s="11">
        <f>'Усть-Иван'!E82+Дубовка!E82+БелогТУ!E82+МазТУпсих!E82+Гонжа!E82+'ПУ-18 Тамб'!E82+БлаговТУ!E82</f>
        <v>933.03300000000002</v>
      </c>
      <c r="F82" s="11">
        <f>'Усть-Иван'!F82+Дубовка!F82+БелогТУ!F82+МазТУпсих!F82+Гонжа!F82+'ПУ-18 Тамб'!F82+БлаговТУ!F82</f>
        <v>590.35861352182928</v>
      </c>
      <c r="G82" s="11">
        <f>'Усть-Иван'!G82+Дубовка!G82+БелогТУ!G82+МазТУпсих!G82+Гонжа!G82+'ПУ-18 Тамб'!G82+БлаговТУ!G82</f>
        <v>978.58400000000006</v>
      </c>
      <c r="H82" s="11">
        <f>'Усть-Иван'!H82+Дубовка!H82+БелогТУ!H82+МазТУпсих!H82+Гонжа!H82+'ПУ-18 Тамб'!H82+БлаговТУ!H82</f>
        <v>948.80325173272627</v>
      </c>
      <c r="I82" s="11">
        <f>'Усть-Иван'!I82+Дубовка!I82+БелогТУ!I82+МазТУпсих!I82+Гонжа!I82+'ПУ-18 Тамб'!I82+БлаговТУ!I82</f>
        <v>948.80325173272627</v>
      </c>
      <c r="J82" s="11">
        <f>'Усть-Иван'!J82+Дубовка!J82+БелогТУ!J82+МазТУпсих!J82+Гонжа!J82+'ПУ-18 Тамб'!J82+БлаговТУ!J82</f>
        <v>948.80325173272627</v>
      </c>
      <c r="K82" s="11">
        <f>'Усть-Иван'!K82+Дубовка!K82+БелогТУ!K82+МазТУпсих!K82+Гонжа!K82+'ПУ-18 Тамб'!K82+БлаговТУ!K82</f>
        <v>948.80325173272627</v>
      </c>
      <c r="L82" s="198">
        <f>'Усть-Иван'!L82+Дубовка!L82+БелогТУ!L82+МазТУпсих!L82+Гонжа!L82+'ПУ-18 Тамб'!L82+БлаговТУ!L82</f>
        <v>1444.58</v>
      </c>
      <c r="M82" s="11">
        <f>'Усть-Иван'!M82+Дубовка!M82+БелогТУ!M82+МазТУпсих!M82+Гонжа!M82+'ПУ-18 Тамб'!M82+БлаговТУ!M82</f>
        <v>5884.6809999999996</v>
      </c>
      <c r="N82" s="11">
        <f>'Усть-Иван'!N82+Дубовка!N82+БелогТУ!N82+МазТУпсих!N82+Гонжа!N82+'ПУ-18 Тамб'!N82+БлаговТУ!N82</f>
        <v>948.80325173272627</v>
      </c>
      <c r="O82" s="11">
        <f>'Усть-Иван'!O82+Дубовка!O82+БелогТУ!O82+МазТУпсих!O82+Гонжа!O82+'ПУ-18 Тамб'!O82+БлаговТУ!O82</f>
        <v>948.80325173272627</v>
      </c>
      <c r="P82" s="11">
        <f>'Усть-Иван'!P82+Дубовка!P82+БелогТУ!P82+МазТУпсих!P82+Гонжа!P82+'ПУ-18 Тамб'!P82+БлаговТУ!P82</f>
        <v>948.80325173272627</v>
      </c>
      <c r="Q82" s="11">
        <f>'Усть-Иван'!Q82+Дубовка!Q82+БелогТУ!Q82+МазТУпсих!Q82+Гонжа!Q82+'ПУ-18 Тамб'!Q82+БлаговТУ!Q82</f>
        <v>948.80325173272627</v>
      </c>
      <c r="R82" s="11">
        <f>'Усть-Иван'!R82+Дубовка!R82+БелогТУ!R82+МазТУпсих!R82+Гонжа!R82+'ПУ-18 Тамб'!R82+БлаговТУ!R82</f>
        <v>1444.58</v>
      </c>
      <c r="S82" s="11">
        <f>'Усть-Иван'!S82+Дубовка!S82+БелогТУ!S82+МазТУпсих!S82+Гонжа!S82+'ПУ-18 Тамб'!S82+БлаговТУ!S82</f>
        <v>948.80325173272627</v>
      </c>
      <c r="T82" s="11">
        <f>'Усть-Иван'!T82+Дубовка!T82+БелогТУ!T82+МазТУпсих!T82+Гонжа!T82+'ПУ-18 Тамб'!T82+БлаговТУ!T82</f>
        <v>948.80325173272627</v>
      </c>
      <c r="U82" s="11">
        <f>'Усть-Иван'!U82+Дубовка!U82+БелогТУ!U82+МазТУпсих!U82+Гонжа!U82+'ПУ-18 Тамб'!U82+БлаговТУ!U82</f>
        <v>948.80325173272627</v>
      </c>
      <c r="V82" s="11">
        <f>'Усть-Иван'!V82+Дубовка!V82+БелогТУ!V82+МазТУпсих!V82+Гонжа!V82+'ПУ-18 Тамб'!V82+БлаговТУ!V82</f>
        <v>948.80325173272627</v>
      </c>
      <c r="W82" s="11">
        <f>'Усть-Иван'!W82+Дубовка!W82+БелогТУ!W82+МазТУпсих!W82+Гонжа!W82+'ПУ-18 Тамб'!W82+БлаговТУ!W82</f>
        <v>0</v>
      </c>
      <c r="X82" s="11">
        <f>'Усть-Иван'!X82+Дубовка!X82+БелогТУ!X82+МазТУпсих!X82+Гонжа!X82+'ПУ-18 Тамб'!X82+БлаговТУ!X82</f>
        <v>1444.58</v>
      </c>
    </row>
    <row r="83" spans="1:44" hidden="1" x14ac:dyDescent="0.25">
      <c r="A83" s="19" t="str">
        <f>A81 &amp; ".2"</f>
        <v>13.2.3.2</v>
      </c>
      <c r="B83" s="20" t="s">
        <v>40</v>
      </c>
      <c r="C83" s="13" t="s">
        <v>26</v>
      </c>
      <c r="D83" s="11">
        <f>'Усть-Иван'!D83+Дубовка!D83+БелогТУ!D83+МазТУпсих!D83+Гонжа!D83+'ПУ-18 Тамб'!D83+БлаговТУ!D83</f>
        <v>464.49362301396377</v>
      </c>
      <c r="E83" s="11">
        <f>'Усть-Иван'!E83+Дубовка!E83+БелогТУ!E83+МазТУпсих!E83+Гонжа!E83+'ПУ-18 Тамб'!E83+БлаговТУ!E83</f>
        <v>904.05700000000002</v>
      </c>
      <c r="F83" s="11">
        <f>'Усть-Иван'!F83+Дубовка!F83+БелогТУ!F83+МазТУпсих!F83+Гонжа!F83+'ПУ-18 Тамб'!F83+БлаговТУ!F83</f>
        <v>461.9036230139638</v>
      </c>
      <c r="G83" s="11">
        <f>'Усть-Иван'!G83+Дубовка!G83+БелогТУ!G83+МазТУпсих!G83+Гонжа!G83+'ПУ-18 Тамб'!G83+БлаговТУ!G83</f>
        <v>841.19200000000001</v>
      </c>
      <c r="H83" s="11">
        <f>'Усть-Иван'!H83+Дубовка!H83+БелогТУ!H83+МазТУпсих!H83+Гонжа!H83+'ПУ-18 Тамб'!H83+БлаговТУ!H83</f>
        <v>771.67132001238758</v>
      </c>
      <c r="I83" s="11">
        <f>'Усть-Иван'!I83+Дубовка!I83+БелогТУ!I83+МазТУпсих!I83+Гонжа!I83+'ПУ-18 Тамб'!I83+БлаговТУ!I83</f>
        <v>771.67132001238758</v>
      </c>
      <c r="J83" s="11">
        <f>'Усть-Иван'!J83+Дубовка!J83+БелогТУ!J83+МазТУпсих!J83+Гонжа!J83+'ПУ-18 Тамб'!J83+БлаговТУ!J83</f>
        <v>771.67132001238758</v>
      </c>
      <c r="K83" s="11">
        <f>'Усть-Иван'!K83+Дубовка!K83+БелогТУ!K83+МазТУпсих!K83+Гонжа!K83+'ПУ-18 Тамб'!K83+БлаговТУ!K83</f>
        <v>771.67132001238758</v>
      </c>
      <c r="L83" s="198">
        <f>'Усть-Иван'!L83+Дубовка!L83+БелогТУ!L83+МазТУпсих!L83+Гонжа!L83+'ПУ-18 Тамб'!L83+БлаговТУ!L83</f>
        <v>1147.6599999999999</v>
      </c>
      <c r="M83" s="11">
        <f>'Усть-Иван'!M83+Дубовка!M83+БелогТУ!M83+МазТУпсих!M83+Гонжа!M83+'ПУ-18 Тамб'!M83+БлаговТУ!M83</f>
        <v>0</v>
      </c>
      <c r="N83" s="11">
        <f>'Усть-Иван'!N83+Дубовка!N83+БелогТУ!N83+МазТУпсих!N83+Гонжа!N83+'ПУ-18 Тамб'!N83+БлаговТУ!N83</f>
        <v>771.67132001238758</v>
      </c>
      <c r="O83" s="11">
        <f>'Усть-Иван'!O83+Дубовка!O83+БелогТУ!O83+МазТУпсих!O83+Гонжа!O83+'ПУ-18 Тамб'!O83+БлаговТУ!O83</f>
        <v>771.67132001238758</v>
      </c>
      <c r="P83" s="11">
        <f>'Усть-Иван'!P83+Дубовка!P83+БелогТУ!P83+МазТУпсих!P83+Гонжа!P83+'ПУ-18 Тамб'!P83+БлаговТУ!P83</f>
        <v>771.67132001238758</v>
      </c>
      <c r="Q83" s="11">
        <f>'Усть-Иван'!Q83+Дубовка!Q83+БелогТУ!Q83+МазТУпсих!Q83+Гонжа!Q83+'ПУ-18 Тамб'!Q83+БлаговТУ!Q83</f>
        <v>771.67132001238758</v>
      </c>
      <c r="R83" s="11">
        <f>'Усть-Иван'!R83+Дубовка!R83+БелогТУ!R83+МазТУпсих!R83+Гонжа!R83+'ПУ-18 Тамб'!R83+БлаговТУ!R83</f>
        <v>1147.6599999999999</v>
      </c>
      <c r="S83" s="11">
        <f>'Усть-Иван'!S83+Дубовка!S83+БелогТУ!S83+МазТУпсих!S83+Гонжа!S83+'ПУ-18 Тамб'!S83+БлаговТУ!S83</f>
        <v>771.67132001238758</v>
      </c>
      <c r="T83" s="11">
        <f>'Усть-Иван'!T83+Дубовка!T83+БелогТУ!T83+МазТУпсих!T83+Гонжа!T83+'ПУ-18 Тамб'!T83+БлаговТУ!T83</f>
        <v>771.67132001238758</v>
      </c>
      <c r="U83" s="11">
        <f>'Усть-Иван'!U83+Дубовка!U83+БелогТУ!U83+МазТУпсих!U83+Гонжа!U83+'ПУ-18 Тамб'!U83+БлаговТУ!U83</f>
        <v>771.67132001238758</v>
      </c>
      <c r="V83" s="11">
        <f>'Усть-Иван'!V83+Дубовка!V83+БелогТУ!V83+МазТУпсих!V83+Гонжа!V83+'ПУ-18 Тамб'!V83+БлаговТУ!V83</f>
        <v>771.67132001238758</v>
      </c>
      <c r="W83" s="11">
        <f>'Усть-Иван'!W83+Дубовка!W83+БелогТУ!W83+МазТУпсих!W83+Гонжа!W83+'ПУ-18 Тамб'!W83+БлаговТУ!W83</f>
        <v>0</v>
      </c>
      <c r="X83" s="11">
        <f>'Усть-Иван'!X83+Дубовка!X83+БелогТУ!X83+МазТУпсих!X83+Гонжа!X83+'ПУ-18 Тамб'!X83+БлаговТУ!X83</f>
        <v>1147.6599999999999</v>
      </c>
    </row>
    <row r="84" spans="1:44" hidden="1" x14ac:dyDescent="0.25">
      <c r="A84" s="19" t="str">
        <f>A81 &amp; ".3"</f>
        <v>13.2.3.3</v>
      </c>
      <c r="B84" s="20" t="s">
        <v>41</v>
      </c>
      <c r="C84" s="13" t="s">
        <v>26</v>
      </c>
      <c r="D84" s="11">
        <f>'Усть-Иван'!D84+Дубовка!D84+БелогТУ!D84+МазТУпсих!D84+Гонжа!D84+'ПУ-18 Тамб'!D84+БлаговТУ!D84</f>
        <v>399.05252883572376</v>
      </c>
      <c r="E84" s="11">
        <f>'Усть-Иван'!E84+Дубовка!E84+БелогТУ!E84+МазТУпсих!E84+Гонжа!E84+'ПУ-18 Тамб'!E84+БлаговТУ!E84</f>
        <v>647.63</v>
      </c>
      <c r="F84" s="11">
        <f>'Усть-Иван'!F84+Дубовка!F84+БелогТУ!F84+МазТУпсих!F84+Гонжа!F84+'ПУ-18 Тамб'!F84+БлаговТУ!F84</f>
        <v>396.46252883572379</v>
      </c>
      <c r="G84" s="11">
        <f>'Усть-Иван'!G84+Дубовка!G84+БелогТУ!G84+МазТУпсих!G84+Гонжа!G84+'ПУ-18 Тамб'!G84+БлаговТУ!G84</f>
        <v>738.80100000000004</v>
      </c>
      <c r="H84" s="11">
        <f>'Усть-Иван'!H84+Дубовка!H84+БелогТУ!H84+МазТУпсих!H84+Гонжа!H84+'ПУ-18 Тамб'!H84+БлаговТУ!H84</f>
        <v>655.0026407226635</v>
      </c>
      <c r="I84" s="11">
        <f>'Усть-Иван'!I84+Дубовка!I84+БелогТУ!I84+МазТУпсих!I84+Гонжа!I84+'ПУ-18 Тамб'!I84+БлаговТУ!I84</f>
        <v>655.0026407226635</v>
      </c>
      <c r="J84" s="11">
        <f>'Усть-Иван'!J84+Дубовка!J84+БелогТУ!J84+МазТУпсих!J84+Гонжа!J84+'ПУ-18 Тамб'!J84+БлаговТУ!J84</f>
        <v>655.0026407226635</v>
      </c>
      <c r="K84" s="11">
        <f>'Усть-Иван'!K84+Дубовка!K84+БелогТУ!K84+МазТУпсих!K84+Гонжа!K84+'ПУ-18 Тамб'!K84+БлаговТУ!K84</f>
        <v>655.0026407226635</v>
      </c>
      <c r="L84" s="198">
        <f>'Усть-Иван'!L84+Дубовка!L84+БелогТУ!L84+МазТУпсих!L84+Гонжа!L84+'ПУ-18 Тамб'!L84+БлаговТУ!L84</f>
        <v>941.49</v>
      </c>
      <c r="M84" s="11">
        <f>'Усть-Иван'!M84+Дубовка!M84+БелогТУ!M84+МазТУпсих!M84+Гонжа!M84+'ПУ-18 Тамб'!M84+БлаговТУ!M84</f>
        <v>0</v>
      </c>
      <c r="N84" s="11">
        <f>'Усть-Иван'!N84+Дубовка!N84+БелогТУ!N84+МазТУпсих!N84+Гонжа!N84+'ПУ-18 Тамб'!N84+БлаговТУ!N84</f>
        <v>655.0026407226635</v>
      </c>
      <c r="O84" s="11">
        <f>'Усть-Иван'!O84+Дубовка!O84+БелогТУ!O84+МазТУпсих!O84+Гонжа!O84+'ПУ-18 Тамб'!O84+БлаговТУ!O84</f>
        <v>655.0026407226635</v>
      </c>
      <c r="P84" s="11">
        <f>'Усть-Иван'!P84+Дубовка!P84+БелогТУ!P84+МазТУпсих!P84+Гонжа!P84+'ПУ-18 Тамб'!P84+БлаговТУ!P84</f>
        <v>655.0026407226635</v>
      </c>
      <c r="Q84" s="11">
        <f>'Усть-Иван'!Q84+Дубовка!Q84+БелогТУ!Q84+МазТУпсих!Q84+Гонжа!Q84+'ПУ-18 Тамб'!Q84+БлаговТУ!Q84</f>
        <v>655.0026407226635</v>
      </c>
      <c r="R84" s="11">
        <f>'Усть-Иван'!R84+Дубовка!R84+БелогТУ!R84+МазТУпсих!R84+Гонжа!R84+'ПУ-18 Тамб'!R84+БлаговТУ!R84</f>
        <v>941.49</v>
      </c>
      <c r="S84" s="11">
        <f>'Усть-Иван'!S84+Дубовка!S84+БелогТУ!S84+МазТУпсих!S84+Гонжа!S84+'ПУ-18 Тамб'!S84+БлаговТУ!S84</f>
        <v>655.0026407226635</v>
      </c>
      <c r="T84" s="11">
        <f>'Усть-Иван'!T84+Дубовка!T84+БелогТУ!T84+МазТУпсих!T84+Гонжа!T84+'ПУ-18 Тамб'!T84+БлаговТУ!T84</f>
        <v>655.0026407226635</v>
      </c>
      <c r="U84" s="11">
        <f>'Усть-Иван'!U84+Дубовка!U84+БелогТУ!U84+МазТУпсих!U84+Гонжа!U84+'ПУ-18 Тамб'!U84+БлаговТУ!U84</f>
        <v>655.0026407226635</v>
      </c>
      <c r="V84" s="11">
        <f>'Усть-Иван'!V84+Дубовка!V84+БелогТУ!V84+МазТУпсих!V84+Гонжа!V84+'ПУ-18 Тамб'!V84+БлаговТУ!V84</f>
        <v>655.0026407226635</v>
      </c>
      <c r="W84" s="11">
        <f>'Усть-Иван'!W84+Дубовка!W84+БелогТУ!W84+МазТУпсих!W84+Гонжа!W84+'ПУ-18 Тамб'!W84+БлаговТУ!W84</f>
        <v>0</v>
      </c>
      <c r="X84" s="11">
        <f>'Усть-Иван'!X84+Дубовка!X84+БелогТУ!X84+МазТУпсих!X84+Гонжа!X84+'ПУ-18 Тамб'!X84+БлаговТУ!X84</f>
        <v>941.49</v>
      </c>
    </row>
    <row r="85" spans="1:44" hidden="1" x14ac:dyDescent="0.25">
      <c r="A85" s="19" t="str">
        <f>A81 &amp; ".4"</f>
        <v>13.2.3.4</v>
      </c>
      <c r="B85" s="20" t="s">
        <v>42</v>
      </c>
      <c r="C85" s="13" t="s">
        <v>26</v>
      </c>
      <c r="D85" s="11">
        <f>'Усть-Иван'!D85+Дубовка!D85+БелогТУ!D85+МазТУпсих!D85+Гонжа!D85+'ПУ-18 Тамб'!D85+БлаговТУ!D85</f>
        <v>243.31737649849333</v>
      </c>
      <c r="E85" s="11">
        <f>'Усть-Иван'!E85+Дубовка!E85+БелогТУ!E85+МазТУпсих!E85+Гонжа!E85+'ПУ-18 Тамб'!E85+БлаговТУ!E85</f>
        <v>409.00400000000002</v>
      </c>
      <c r="F85" s="11">
        <f>'Усть-Иван'!F85+Дубовка!F85+БелогТУ!F85+МазТУпсих!F85+Гонжа!F85+'ПУ-18 Тамб'!F85+БлаговТУ!F85</f>
        <v>240.72737649849333</v>
      </c>
      <c r="G85" s="11">
        <f>'Усть-Иван'!G85+Дубовка!G85+БелогТУ!G85+МазТУпсих!G85+Гонжа!G85+'ПУ-18 Тамб'!G85+БлаговТУ!G85</f>
        <v>422.63</v>
      </c>
      <c r="H85" s="11">
        <f>'Усть-Иван'!H85+Дубовка!H85+БелогТУ!H85+МазТУпсих!H85+Гонжа!H85+'ПУ-18 Тамб'!H85+БлаговТУ!H85</f>
        <v>412.46511543511161</v>
      </c>
      <c r="I85" s="11">
        <f>'Усть-Иван'!I85+Дубовка!I85+БелогТУ!I85+МазТУпсих!I85+Гонжа!I85+'ПУ-18 Тамб'!I85+БлаговТУ!I85</f>
        <v>412.46511543511161</v>
      </c>
      <c r="J85" s="11">
        <f>'Усть-Иван'!J85+Дубовка!J85+БелогТУ!J85+МазТУпсих!J85+Гонжа!J85+'ПУ-18 Тамб'!J85+БлаговТУ!J85</f>
        <v>412.46511543511161</v>
      </c>
      <c r="K85" s="11">
        <f>'Усть-Иван'!K85+Дубовка!K85+БелогТУ!K85+МазТУпсих!K85+Гонжа!K85+'ПУ-18 Тамб'!K85+БлаговТУ!K85</f>
        <v>412.46511543511161</v>
      </c>
      <c r="L85" s="198">
        <f>'Усть-Иван'!L85+Дубовка!L85+БелогТУ!L85+МазТУпсих!L85+Гонжа!L85+'ПУ-18 Тамб'!L85+БлаговТУ!L85</f>
        <v>527.1400000000001</v>
      </c>
      <c r="M85" s="11">
        <f>'Усть-Иван'!M85+Дубовка!M85+БелогТУ!M85+МазТУпсих!M85+Гонжа!M85+'ПУ-18 Тамб'!M85+БлаговТУ!M85</f>
        <v>0</v>
      </c>
      <c r="N85" s="11">
        <f>'Усть-Иван'!N85+Дубовка!N85+БелогТУ!N85+МазТУпсих!N85+Гонжа!N85+'ПУ-18 Тамб'!N85+БлаговТУ!N85</f>
        <v>412.46511543511161</v>
      </c>
      <c r="O85" s="11">
        <f>'Усть-Иван'!O85+Дубовка!O85+БелогТУ!O85+МазТУпсих!O85+Гонжа!O85+'ПУ-18 Тамб'!O85+БлаговТУ!O85</f>
        <v>412.46511543511161</v>
      </c>
      <c r="P85" s="11">
        <f>'Усть-Иван'!P85+Дубовка!P85+БелогТУ!P85+МазТУпсих!P85+Гонжа!P85+'ПУ-18 Тамб'!P85+БлаговТУ!P85</f>
        <v>412.46511543511161</v>
      </c>
      <c r="Q85" s="11">
        <f>'Усть-Иван'!Q85+Дубовка!Q85+БелогТУ!Q85+МазТУпсих!Q85+Гонжа!Q85+'ПУ-18 Тамб'!Q85+БлаговТУ!Q85</f>
        <v>412.46511543511161</v>
      </c>
      <c r="R85" s="11">
        <f>'Усть-Иван'!R85+Дубовка!R85+БелогТУ!R85+МазТУпсих!R85+Гонжа!R85+'ПУ-18 Тамб'!R85+БлаговТУ!R85</f>
        <v>527.1400000000001</v>
      </c>
      <c r="S85" s="11">
        <f>'Усть-Иван'!S85+Дубовка!S85+БелогТУ!S85+МазТУпсих!S85+Гонжа!S85+'ПУ-18 Тамб'!S85+БлаговТУ!S85</f>
        <v>412.46511543511161</v>
      </c>
      <c r="T85" s="11">
        <f>'Усть-Иван'!T85+Дубовка!T85+БелогТУ!T85+МазТУпсих!T85+Гонжа!T85+'ПУ-18 Тамб'!T85+БлаговТУ!T85</f>
        <v>412.46511543511161</v>
      </c>
      <c r="U85" s="11">
        <f>'Усть-Иван'!U85+Дубовка!U85+БелогТУ!U85+МазТУпсих!U85+Гонжа!U85+'ПУ-18 Тамб'!U85+БлаговТУ!U85</f>
        <v>412.46511543511161</v>
      </c>
      <c r="V85" s="11">
        <f>'Усть-Иван'!V85+Дубовка!V85+БелогТУ!V85+МазТУпсих!V85+Гонжа!V85+'ПУ-18 Тамб'!V85+БлаговТУ!V85</f>
        <v>412.46511543511161</v>
      </c>
      <c r="W85" s="11">
        <f>'Усть-Иван'!W85+Дубовка!W85+БелогТУ!W85+МазТУпсих!W85+Гонжа!W85+'ПУ-18 Тамб'!W85+БлаговТУ!W85</f>
        <v>0</v>
      </c>
      <c r="X85" s="11">
        <f>'Усть-Иван'!X85+Дубовка!X85+БелогТУ!X85+МазТУпсих!X85+Гонжа!X85+'ПУ-18 Тамб'!X85+БлаговТУ!X85</f>
        <v>527.1400000000001</v>
      </c>
    </row>
    <row r="86" spans="1:44" hidden="1" x14ac:dyDescent="0.25">
      <c r="A86" s="19" t="str">
        <f>A81 &amp; ".5"</f>
        <v>13.2.3.5</v>
      </c>
      <c r="B86" s="20" t="s">
        <v>43</v>
      </c>
      <c r="C86" s="13" t="s">
        <v>26</v>
      </c>
      <c r="D86" s="11">
        <f>'Усть-Иван'!D86+Дубовка!D86+БелогТУ!D86+МазТУпсих!D86+Гонжа!D86+'ПУ-18 Тамб'!D86+БлаговТУ!D86</f>
        <v>83.614086272343329</v>
      </c>
      <c r="E86" s="11">
        <f>'Усть-Иван'!E86+Дубовка!E86+БелогТУ!E86+МазТУпсих!E86+Гонжа!E86+'ПУ-18 Тамб'!E86+БлаговТУ!E86</f>
        <v>103.03</v>
      </c>
      <c r="F86" s="11">
        <f>'Усть-Иван'!F86+Дубовка!F86+БелогТУ!F86+МазТУпсих!F86+Гонжа!F86+'ПУ-18 Тамб'!F86+БлаговТУ!F86</f>
        <v>81.024086272343325</v>
      </c>
      <c r="G86" s="11">
        <f>'Усть-Иван'!G86+Дубовка!G86+БелогТУ!G86+МазТУпсих!G86+Гонжа!G86+'ПУ-18 Тамб'!G86+БлаговТУ!G86</f>
        <v>94.97</v>
      </c>
      <c r="H86" s="11">
        <f>'Усть-Иван'!H86+Дубовка!H86+БелогТУ!H86+МазТУпсих!H86+Гонжа!H86+'ПУ-18 Тамб'!H86+БлаговТУ!H86</f>
        <v>133.1</v>
      </c>
      <c r="I86" s="11">
        <f>'Усть-Иван'!I86+Дубовка!I86+БелогТУ!I86+МазТУпсих!I86+Гонжа!I86+'ПУ-18 Тамб'!I86+БлаговТУ!I86</f>
        <v>133.1</v>
      </c>
      <c r="J86" s="11">
        <f>'Усть-Иван'!J86+Дубовка!J86+БелогТУ!J86+МазТУпсих!J86+Гонжа!J86+'ПУ-18 Тамб'!J86+БлаговТУ!J86</f>
        <v>133.1</v>
      </c>
      <c r="K86" s="11">
        <f>'Усть-Иван'!K86+Дубовка!K86+БелогТУ!K86+МазТУпсих!K86+Гонжа!K86+'ПУ-18 Тамб'!K86+БлаговТУ!K86</f>
        <v>133.1</v>
      </c>
      <c r="L86" s="198">
        <f>'Усть-Иван'!L86+Дубовка!L86+БелогТУ!L86+МазТУпсих!L86+Гонжа!L86+'ПУ-18 Тамб'!L86+БлаговТУ!L86</f>
        <v>133.1</v>
      </c>
      <c r="M86" s="11">
        <f>'Усть-Иван'!M86+Дубовка!M86+БелогТУ!M86+МазТУпсих!M86+Гонжа!M86+'ПУ-18 Тамб'!M86+БлаговТУ!M86</f>
        <v>0</v>
      </c>
      <c r="N86" s="11">
        <f>'Усть-Иван'!N86+Дубовка!N86+БелогТУ!N86+МазТУпсих!N86+Гонжа!N86+'ПУ-18 Тамб'!N86+БлаговТУ!N86</f>
        <v>133.1</v>
      </c>
      <c r="O86" s="11">
        <f>'Усть-Иван'!O86+Дубовка!O86+БелогТУ!O86+МазТУпсих!O86+Гонжа!O86+'ПУ-18 Тамб'!O86+БлаговТУ!O86</f>
        <v>133.1</v>
      </c>
      <c r="P86" s="11">
        <f>'Усть-Иван'!P86+Дубовка!P86+БелогТУ!P86+МазТУпсих!P86+Гонжа!P86+'ПУ-18 Тамб'!P86+БлаговТУ!P86</f>
        <v>133.1</v>
      </c>
      <c r="Q86" s="11">
        <f>'Усть-Иван'!Q86+Дубовка!Q86+БелогТУ!Q86+МазТУпсих!Q86+Гонжа!Q86+'ПУ-18 Тамб'!Q86+БлаговТУ!Q86</f>
        <v>133.1</v>
      </c>
      <c r="R86" s="11">
        <f>'Усть-Иван'!R86+Дубовка!R86+БелогТУ!R86+МазТУпсих!R86+Гонжа!R86+'ПУ-18 Тамб'!R86+БлаговТУ!R86</f>
        <v>133.1</v>
      </c>
      <c r="S86" s="11">
        <f>'Усть-Иван'!S86+Дубовка!S86+БелогТУ!S86+МазТУпсих!S86+Гонжа!S86+'ПУ-18 Тамб'!S86+БлаговТУ!S86</f>
        <v>133.1</v>
      </c>
      <c r="T86" s="11">
        <f>'Усть-Иван'!T86+Дубовка!T86+БелогТУ!T86+МазТУпсих!T86+Гонжа!T86+'ПУ-18 Тамб'!T86+БлаговТУ!T86</f>
        <v>133.1</v>
      </c>
      <c r="U86" s="11">
        <f>'Усть-Иван'!U86+Дубовка!U86+БелогТУ!U86+МазТУпсих!U86+Гонжа!U86+'ПУ-18 Тамб'!U86+БлаговТУ!U86</f>
        <v>133.1</v>
      </c>
      <c r="V86" s="11">
        <f>'Усть-Иван'!V86+Дубовка!V86+БелогТУ!V86+МазТУпсих!V86+Гонжа!V86+'ПУ-18 Тамб'!V86+БлаговТУ!V86</f>
        <v>133.1</v>
      </c>
      <c r="W86" s="11">
        <f>'Усть-Иван'!W86+Дубовка!W86+БелогТУ!W86+МазТУпсих!W86+Гонжа!W86+'ПУ-18 Тамб'!W86+БлаговТУ!W86</f>
        <v>0</v>
      </c>
      <c r="X86" s="11">
        <f>'Усть-Иван'!X86+Дубовка!X86+БелогТУ!X86+МазТУпсих!X86+Гонжа!X86+'ПУ-18 Тамб'!X86+БлаговТУ!X86</f>
        <v>133.1</v>
      </c>
    </row>
    <row r="87" spans="1:44" hidden="1" x14ac:dyDescent="0.25">
      <c r="A87" s="19" t="str">
        <f>A81 &amp; ".6"</f>
        <v>13.2.3.6</v>
      </c>
      <c r="B87" s="20" t="s">
        <v>44</v>
      </c>
      <c r="C87" s="13" t="s">
        <v>26</v>
      </c>
      <c r="D87" s="11">
        <f>'Усть-Иван'!D87+Дубовка!D87+БелогТУ!D87+МазТУпсих!D87+Гонжа!D87+'ПУ-18 Тамб'!D87+БлаговТУ!D87</f>
        <v>67.017271368615766</v>
      </c>
      <c r="E87" s="11">
        <f>'Усть-Иван'!E87+Дубовка!E87+БелогТУ!E87+МазТУпсих!E87+Гонжа!E87+'ПУ-18 Тамб'!E87+БлаговТУ!E87</f>
        <v>81.17</v>
      </c>
      <c r="F87" s="11">
        <f>'Усть-Иван'!F87+Дубовка!F87+БелогТУ!F87+МазТУпсих!F87+Гонжа!F87+'ПУ-18 Тамб'!F87+БлаговТУ!F87</f>
        <v>64.427271368615763</v>
      </c>
      <c r="G87" s="11">
        <f>'Усть-Иван'!G87+Дубовка!G87+БелогТУ!G87+МазТУпсих!G87+Гонжа!G87+'ПУ-18 Тамб'!G87+БлаговТУ!G87</f>
        <v>90.91</v>
      </c>
      <c r="H87" s="11">
        <f>'Усть-Иван'!H87+Дубовка!H87+БелогТУ!H87+МазТУпсих!H87+Гонжа!H87+'ПУ-18 Тамб'!H87+БлаговТУ!H87</f>
        <v>118</v>
      </c>
      <c r="I87" s="11">
        <f>'Усть-Иван'!I87+Дубовка!I87+БелогТУ!I87+МазТУпсих!I87+Гонжа!I87+'ПУ-18 Тамб'!I87+БлаговТУ!I87</f>
        <v>118</v>
      </c>
      <c r="J87" s="11">
        <f>'Усть-Иван'!J87+Дубовка!J87+БелогТУ!J87+МазТУпсих!J87+Гонжа!J87+'ПУ-18 Тамб'!J87+БлаговТУ!J87</f>
        <v>118</v>
      </c>
      <c r="K87" s="11">
        <f>'Усть-Иван'!K87+Дубовка!K87+БелогТУ!K87+МазТУпсих!K87+Гонжа!K87+'ПУ-18 Тамб'!K87+БлаговТУ!K87</f>
        <v>118</v>
      </c>
      <c r="L87" s="198">
        <f>'Усть-Иван'!L87+Дубовка!L87+БелогТУ!L87+МазТУпсих!L87+Гонжа!L87+'ПУ-18 Тамб'!L87+БлаговТУ!L87</f>
        <v>118</v>
      </c>
      <c r="M87" s="11">
        <f>'Усть-Иван'!M87+Дубовка!M87+БелогТУ!M87+МазТУпсих!M87+Гонжа!M87+'ПУ-18 Тамб'!M87+БлаговТУ!M87</f>
        <v>0</v>
      </c>
      <c r="N87" s="11">
        <f>'Усть-Иван'!N87+Дубовка!N87+БелогТУ!N87+МазТУпсих!N87+Гонжа!N87+'ПУ-18 Тамб'!N87+БлаговТУ!N87</f>
        <v>118</v>
      </c>
      <c r="O87" s="11">
        <f>'Усть-Иван'!O87+Дубовка!O87+БелогТУ!O87+МазТУпсих!O87+Гонжа!O87+'ПУ-18 Тамб'!O87+БлаговТУ!O87</f>
        <v>118</v>
      </c>
      <c r="P87" s="11">
        <f>'Усть-Иван'!P87+Дубовка!P87+БелогТУ!P87+МазТУпсих!P87+Гонжа!P87+'ПУ-18 Тамб'!P87+БлаговТУ!P87</f>
        <v>118</v>
      </c>
      <c r="Q87" s="11">
        <f>'Усть-Иван'!Q87+Дубовка!Q87+БелогТУ!Q87+МазТУпсих!Q87+Гонжа!Q87+'ПУ-18 Тамб'!Q87+БлаговТУ!Q87</f>
        <v>118</v>
      </c>
      <c r="R87" s="11">
        <f>'Усть-Иван'!R87+Дубовка!R87+БелогТУ!R87+МазТУпсих!R87+Гонжа!R87+'ПУ-18 Тамб'!R87+БлаговТУ!R87</f>
        <v>118</v>
      </c>
      <c r="S87" s="11">
        <f>'Усть-Иван'!S87+Дубовка!S87+БелогТУ!S87+МазТУпсих!S87+Гонжа!S87+'ПУ-18 Тамб'!S87+БлаговТУ!S87</f>
        <v>118</v>
      </c>
      <c r="T87" s="11">
        <f>'Усть-Иван'!T87+Дубовка!T87+БелогТУ!T87+МазТУпсих!T87+Гонжа!T87+'ПУ-18 Тамб'!T87+БлаговТУ!T87</f>
        <v>118</v>
      </c>
      <c r="U87" s="11">
        <f>'Усть-Иван'!U87+Дубовка!U87+БелогТУ!U87+МазТУпсих!U87+Гонжа!U87+'ПУ-18 Тамб'!U87+БлаговТУ!U87</f>
        <v>118</v>
      </c>
      <c r="V87" s="11">
        <f>'Усть-Иван'!V87+Дубовка!V87+БелогТУ!V87+МазТУпсих!V87+Гонжа!V87+'ПУ-18 Тамб'!V87+БлаговТУ!V87</f>
        <v>118</v>
      </c>
      <c r="W87" s="11">
        <f>'Усть-Иван'!W87+Дубовка!W87+БелогТУ!W87+МазТУпсих!W87+Гонжа!W87+'ПУ-18 Тамб'!W87+БлаговТУ!W87</f>
        <v>0</v>
      </c>
      <c r="X87" s="11">
        <f>'Усть-Иван'!X87+Дубовка!X87+БелогТУ!X87+МазТУпсих!X87+Гонжа!X87+'ПУ-18 Тамб'!X87+БлаговТУ!X87</f>
        <v>118</v>
      </c>
    </row>
    <row r="88" spans="1:44" hidden="1" x14ac:dyDescent="0.25">
      <c r="A88" s="19" t="str">
        <f>A81 &amp; ".7"</f>
        <v>13.2.3.7</v>
      </c>
      <c r="B88" s="20" t="s">
        <v>45</v>
      </c>
      <c r="C88" s="13" t="s">
        <v>26</v>
      </c>
      <c r="D88" s="11">
        <f>'Усть-Иван'!D88+Дубовка!D88+БелогТУ!D88+МазТУпсих!D88+Гонжа!D88+'ПУ-18 Тамб'!D88+БлаговТУ!D88</f>
        <v>68.736896720514196</v>
      </c>
      <c r="E88" s="11">
        <f>'Усть-Иван'!E88+Дубовка!E88+БелогТУ!E88+МазТУпсих!E88+Гонжа!E88+'ПУ-18 Тамб'!E88+БлаговТУ!E88</f>
        <v>121</v>
      </c>
      <c r="F88" s="11">
        <f>'Усть-Иван'!F88+Дубовка!F88+БелогТУ!F88+МазТУпсих!F88+Гонжа!F88+'ПУ-18 Тамб'!F88+БлаговТУ!F88</f>
        <v>66.146896720514192</v>
      </c>
      <c r="G88" s="11">
        <f>'Усть-Иван'!G88+Дубовка!G88+БелогТУ!G88+МазТУпсих!G88+Гонжа!G88+'ПУ-18 Тамб'!G88+БлаговТУ!G88</f>
        <v>88.46</v>
      </c>
      <c r="H88" s="11">
        <f>'Усть-Иван'!H88+Дубовка!H88+БелогТУ!H88+МазТУпсих!H88+Гонжа!H88+'ПУ-18 Тамб'!H88+БлаговТУ!H88</f>
        <v>121</v>
      </c>
      <c r="I88" s="11">
        <f>'Усть-Иван'!I88+Дубовка!I88+БелогТУ!I88+МазТУпсих!I88+Гонжа!I88+'ПУ-18 Тамб'!I88+БлаговТУ!I88</f>
        <v>121</v>
      </c>
      <c r="J88" s="11">
        <f>'Усть-Иван'!J88+Дубовка!J88+БелогТУ!J88+МазТУпсих!J88+Гонжа!J88+'ПУ-18 Тамб'!J88+БлаговТУ!J88</f>
        <v>121</v>
      </c>
      <c r="K88" s="11">
        <f>'Усть-Иван'!K88+Дубовка!K88+БелогТУ!K88+МазТУпсих!K88+Гонжа!K88+'ПУ-18 Тамб'!K88+БлаговТУ!K88</f>
        <v>121</v>
      </c>
      <c r="L88" s="198">
        <f>'Усть-Иван'!L88+Дубовка!L88+БелогТУ!L88+МазТУпсих!L88+Гонжа!L88+'ПУ-18 Тамб'!L88+БлаговТУ!L88</f>
        <v>121</v>
      </c>
      <c r="M88" s="11">
        <f>'Усть-Иван'!M88+Дубовка!M88+БелогТУ!M88+МазТУпсих!M88+Гонжа!M88+'ПУ-18 Тамб'!M88+БлаговТУ!M88</f>
        <v>0</v>
      </c>
      <c r="N88" s="11">
        <f>'Усть-Иван'!N88+Дубовка!N88+БелогТУ!N88+МазТУпсих!N88+Гонжа!N88+'ПУ-18 Тамб'!N88+БлаговТУ!N88</f>
        <v>121</v>
      </c>
      <c r="O88" s="11">
        <f>'Усть-Иван'!O88+Дубовка!O88+БелогТУ!O88+МазТУпсих!O88+Гонжа!O88+'ПУ-18 Тамб'!O88+БлаговТУ!O88</f>
        <v>121</v>
      </c>
      <c r="P88" s="11">
        <f>'Усть-Иван'!P88+Дубовка!P88+БелогТУ!P88+МазТУпсих!P88+Гонжа!P88+'ПУ-18 Тамб'!P88+БлаговТУ!P88</f>
        <v>121</v>
      </c>
      <c r="Q88" s="11">
        <f>'Усть-Иван'!Q88+Дубовка!Q88+БелогТУ!Q88+МазТУпсих!Q88+Гонжа!Q88+'ПУ-18 Тамб'!Q88+БлаговТУ!Q88</f>
        <v>121</v>
      </c>
      <c r="R88" s="11">
        <f>'Усть-Иван'!R88+Дубовка!R88+БелогТУ!R88+МазТУпсих!R88+Гонжа!R88+'ПУ-18 Тамб'!R88+БлаговТУ!R88</f>
        <v>121</v>
      </c>
      <c r="S88" s="11">
        <f>'Усть-Иван'!S88+Дубовка!S88+БелогТУ!S88+МазТУпсих!S88+Гонжа!S88+'ПУ-18 Тамб'!S88+БлаговТУ!S88</f>
        <v>121</v>
      </c>
      <c r="T88" s="11">
        <f>'Усть-Иван'!T88+Дубовка!T88+БелогТУ!T88+МазТУпсих!T88+Гонжа!T88+'ПУ-18 Тамб'!T88+БлаговТУ!T88</f>
        <v>121</v>
      </c>
      <c r="U88" s="11">
        <f>'Усть-Иван'!U88+Дубовка!U88+БелогТУ!U88+МазТУпсих!U88+Гонжа!U88+'ПУ-18 Тамб'!U88+БлаговТУ!U88</f>
        <v>121</v>
      </c>
      <c r="V88" s="11">
        <f>'Усть-Иван'!V88+Дубовка!V88+БелогТУ!V88+МазТУпсих!V88+Гонжа!V88+'ПУ-18 Тамб'!V88+БлаговТУ!V88</f>
        <v>121</v>
      </c>
      <c r="W88" s="11">
        <f>'Усть-Иван'!W88+Дубовка!W88+БелогТУ!W88+МазТУпсих!W88+Гонжа!W88+'ПУ-18 Тамб'!W88+БлаговТУ!W88</f>
        <v>0</v>
      </c>
      <c r="X88" s="11">
        <f>'Усть-Иван'!X88+Дубовка!X88+БелогТУ!X88+МазТУпсих!X88+Гонжа!X88+'ПУ-18 Тамб'!X88+БлаговТУ!X88</f>
        <v>121</v>
      </c>
    </row>
    <row r="89" spans="1:44" hidden="1" x14ac:dyDescent="0.25">
      <c r="A89" s="19" t="str">
        <f>A81 &amp; ".8"</f>
        <v>13.2.3.8</v>
      </c>
      <c r="B89" s="20" t="s">
        <v>46</v>
      </c>
      <c r="C89" s="13" t="s">
        <v>26</v>
      </c>
      <c r="D89" s="11">
        <f>'Усть-Иван'!D89+Дубовка!D89+БелогТУ!D89+МазТУпсих!D89+Гонжа!D89+'ПУ-18 Тамб'!D89+БлаговТУ!D89</f>
        <v>51.540643201529839</v>
      </c>
      <c r="E89" s="11">
        <f>'Усть-Иван'!E89+Дубовка!E89+БелогТУ!E89+МазТУпсих!E89+Гонжа!E89+'ПУ-18 Тамб'!E89+БлаговТУ!E89</f>
        <v>118.69200000000001</v>
      </c>
      <c r="F89" s="11">
        <f>'Усть-Иван'!F89+Дубовка!F89+БелогТУ!F89+МазТУпсих!F89+Гонжа!F89+'ПУ-18 Тамб'!F89+БлаговТУ!F89</f>
        <v>48.950643201529843</v>
      </c>
      <c r="G89" s="11">
        <f>'Усть-Иван'!G89+Дубовка!G89+БелогТУ!G89+МазТУпсих!G89+Гонжа!G89+'ПУ-18 Тамб'!G89+БлаговТУ!G89</f>
        <v>119.51600000000001</v>
      </c>
      <c r="H89" s="11">
        <f>'Усть-Иван'!H89+Дубовка!H89+БелогТУ!H89+МазТУпсих!H89+Гонжа!H89+'ПУ-18 Тамб'!H89+БлаговТУ!H89</f>
        <v>121</v>
      </c>
      <c r="I89" s="11">
        <f>'Усть-Иван'!I89+Дубовка!I89+БелогТУ!I89+МазТУпсих!I89+Гонжа!I89+'ПУ-18 Тамб'!I89+БлаговТУ!I89</f>
        <v>121</v>
      </c>
      <c r="J89" s="11">
        <f>'Усть-Иван'!J89+Дубовка!J89+БелогТУ!J89+МазТУпсих!J89+Гонжа!J89+'ПУ-18 Тамб'!J89+БлаговТУ!J89</f>
        <v>121</v>
      </c>
      <c r="K89" s="11">
        <f>'Усть-Иван'!K89+Дубовка!K89+БелогТУ!K89+МазТУпсих!K89+Гонжа!K89+'ПУ-18 Тамб'!K89+БлаговТУ!K89</f>
        <v>121</v>
      </c>
      <c r="L89" s="198">
        <f>'Усть-Иван'!L89+Дубовка!L89+БелогТУ!L89+МазТУпсих!L89+Гонжа!L89+'ПУ-18 Тамб'!L89+БлаговТУ!L89</f>
        <v>121</v>
      </c>
      <c r="M89" s="11">
        <f>'Усть-Иван'!M89+Дубовка!M89+БелогТУ!M89+МазТУпсих!M89+Гонжа!M89+'ПУ-18 Тамб'!M89+БлаговТУ!M89</f>
        <v>0</v>
      </c>
      <c r="N89" s="11">
        <f>'Усть-Иван'!N89+Дубовка!N89+БелогТУ!N89+МазТУпсих!N89+Гонжа!N89+'ПУ-18 Тамб'!N89+БлаговТУ!N89</f>
        <v>121</v>
      </c>
      <c r="O89" s="11">
        <f>'Усть-Иван'!O89+Дубовка!O89+БелогТУ!O89+МазТУпсих!O89+Гонжа!O89+'ПУ-18 Тамб'!O89+БлаговТУ!O89</f>
        <v>121</v>
      </c>
      <c r="P89" s="11">
        <f>'Усть-Иван'!P89+Дубовка!P89+БелогТУ!P89+МазТУпсих!P89+Гонжа!P89+'ПУ-18 Тамб'!P89+БлаговТУ!P89</f>
        <v>121</v>
      </c>
      <c r="Q89" s="11">
        <f>'Усть-Иван'!Q89+Дубовка!Q89+БелогТУ!Q89+МазТУпсих!Q89+Гонжа!Q89+'ПУ-18 Тамб'!Q89+БлаговТУ!Q89</f>
        <v>121</v>
      </c>
      <c r="R89" s="11">
        <f>'Усть-Иван'!R89+Дубовка!R89+БелогТУ!R89+МазТУпсих!R89+Гонжа!R89+'ПУ-18 Тамб'!R89+БлаговТУ!R89</f>
        <v>121</v>
      </c>
      <c r="S89" s="11">
        <f>'Усть-Иван'!S89+Дубовка!S89+БелогТУ!S89+МазТУпсих!S89+Гонжа!S89+'ПУ-18 Тамб'!S89+БлаговТУ!S89</f>
        <v>121</v>
      </c>
      <c r="T89" s="11">
        <f>'Усть-Иван'!T89+Дубовка!T89+БелогТУ!T89+МазТУпсих!T89+Гонжа!T89+'ПУ-18 Тамб'!T89+БлаговТУ!T89</f>
        <v>121</v>
      </c>
      <c r="U89" s="11">
        <f>'Усть-Иван'!U89+Дубовка!U89+БелогТУ!U89+МазТУпсих!U89+Гонжа!U89+'ПУ-18 Тамб'!U89+БлаговТУ!U89</f>
        <v>121</v>
      </c>
      <c r="V89" s="11">
        <f>'Усть-Иван'!V89+Дубовка!V89+БелогТУ!V89+МазТУпсих!V89+Гонжа!V89+'ПУ-18 Тамб'!V89+БлаговТУ!V89</f>
        <v>121</v>
      </c>
      <c r="W89" s="11">
        <f>'Усть-Иван'!W89+Дубовка!W89+БелогТУ!W89+МазТУпсих!W89+Гонжа!W89+'ПУ-18 Тамб'!W89+БлаговТУ!W89</f>
        <v>0</v>
      </c>
      <c r="X89" s="11">
        <f>'Усть-Иван'!X89+Дубовка!X89+БелогТУ!X89+МазТУпсих!X89+Гонжа!X89+'ПУ-18 Тамб'!X89+БлаговТУ!X89</f>
        <v>121</v>
      </c>
    </row>
    <row r="90" spans="1:44" hidden="1" x14ac:dyDescent="0.25">
      <c r="A90" s="19" t="str">
        <f>A81 &amp; ".9"</f>
        <v>13.2.3.9</v>
      </c>
      <c r="B90" s="20" t="s">
        <v>47</v>
      </c>
      <c r="C90" s="13" t="s">
        <v>26</v>
      </c>
      <c r="D90" s="11">
        <f>'Усть-Иван'!D90+Дубовка!D90+БелогТУ!D90+МазТУпсих!D90+Гонжа!D90+'ПУ-18 Тамб'!D90+БлаговТУ!D90</f>
        <v>74.526638118696894</v>
      </c>
      <c r="E90" s="11">
        <f>'Усть-Иван'!E90+Дубовка!E90+БелогТУ!E90+МазТУпсих!E90+Гонжа!E90+'ПУ-18 Тамб'!E90+БлаговТУ!E90</f>
        <v>118</v>
      </c>
      <c r="F90" s="11">
        <f>'Усть-Иван'!F90+Дубовка!F90+БелогТУ!F90+МазТУпсих!F90+Гонжа!F90+'ПУ-18 Тамб'!F90+БлаговТУ!F90</f>
        <v>71.936638118696891</v>
      </c>
      <c r="G90" s="11">
        <f>'Усть-Иван'!G90+Дубовка!G90+БелогТУ!G90+МазТУпсих!G90+Гонжа!G90+'ПУ-18 Тамб'!G90+БлаговТУ!G90</f>
        <v>123.999</v>
      </c>
      <c r="H90" s="11">
        <f>'Усть-Иван'!H90+Дубовка!H90+БелогТУ!H90+МазТУпсих!H90+Гонжа!H90+'ПУ-18 Тамб'!H90+БлаговТУ!H90</f>
        <v>127</v>
      </c>
      <c r="I90" s="11">
        <f>'Усть-Иван'!I90+Дубовка!I90+БелогТУ!I90+МазТУпсих!I90+Гонжа!I90+'ПУ-18 Тамб'!I90+БлаговТУ!I90</f>
        <v>127</v>
      </c>
      <c r="J90" s="11">
        <f>'Усть-Иван'!J90+Дубовка!J90+БелогТУ!J90+МазТУпсих!J90+Гонжа!J90+'ПУ-18 Тамб'!J90+БлаговТУ!J90</f>
        <v>127</v>
      </c>
      <c r="K90" s="11">
        <f>'Усть-Иван'!K90+Дубовка!K90+БелогТУ!K90+МазТУпсих!K90+Гонжа!K90+'ПУ-18 Тамб'!K90+БлаговТУ!K90</f>
        <v>127</v>
      </c>
      <c r="L90" s="198">
        <f>'Усть-Иван'!L90+Дубовка!L90+БелогТУ!L90+МазТУпсих!L90+Гонжа!L90+'ПУ-18 Тамб'!L90+БлаговТУ!L90</f>
        <v>127</v>
      </c>
      <c r="M90" s="11">
        <f>'Усть-Иван'!M90+Дубовка!M90+БелогТУ!M90+МазТУпсих!M90+Гонжа!M90+'ПУ-18 Тамб'!M90+БлаговТУ!M90</f>
        <v>0</v>
      </c>
      <c r="N90" s="11">
        <f>'Усть-Иван'!N90+Дубовка!N90+БелогТУ!N90+МазТУпсих!N90+Гонжа!N90+'ПУ-18 Тамб'!N90+БлаговТУ!N90</f>
        <v>127</v>
      </c>
      <c r="O90" s="11">
        <f>'Усть-Иван'!O90+Дубовка!O90+БелогТУ!O90+МазТУпсих!O90+Гонжа!O90+'ПУ-18 Тамб'!O90+БлаговТУ!O90</f>
        <v>127</v>
      </c>
      <c r="P90" s="11">
        <f>'Усть-Иван'!P90+Дубовка!P90+БелогТУ!P90+МазТУпсих!P90+Гонжа!P90+'ПУ-18 Тамб'!P90+БлаговТУ!P90</f>
        <v>127</v>
      </c>
      <c r="Q90" s="11">
        <f>'Усть-Иван'!Q90+Дубовка!Q90+БелогТУ!Q90+МазТУпсих!Q90+Гонжа!Q90+'ПУ-18 Тамб'!Q90+БлаговТУ!Q90</f>
        <v>127</v>
      </c>
      <c r="R90" s="11">
        <f>'Усть-Иван'!R90+Дубовка!R90+БелогТУ!R90+МазТУпсих!R90+Гонжа!R90+'ПУ-18 Тамб'!R90+БлаговТУ!R90</f>
        <v>127</v>
      </c>
      <c r="S90" s="11">
        <f>'Усть-Иван'!S90+Дубовка!S90+БелогТУ!S90+МазТУпсих!S90+Гонжа!S90+'ПУ-18 Тамб'!S90+БлаговТУ!S90</f>
        <v>127</v>
      </c>
      <c r="T90" s="11">
        <f>'Усть-Иван'!T90+Дубовка!T90+БелогТУ!T90+МазТУпсих!T90+Гонжа!T90+'ПУ-18 Тамб'!T90+БлаговТУ!T90</f>
        <v>127</v>
      </c>
      <c r="U90" s="11">
        <f>'Усть-Иван'!U90+Дубовка!U90+БелогТУ!U90+МазТУпсих!U90+Гонжа!U90+'ПУ-18 Тамб'!U90+БлаговТУ!U90</f>
        <v>127</v>
      </c>
      <c r="V90" s="11">
        <f>'Усть-Иван'!V90+Дубовка!V90+БелогТУ!V90+МазТУпсих!V90+Гонжа!V90+'ПУ-18 Тамб'!V90+БлаговТУ!V90</f>
        <v>127</v>
      </c>
      <c r="W90" s="11">
        <f>'Усть-Иван'!W90+Дубовка!W90+БелогТУ!W90+МазТУпсих!W90+Гонжа!W90+'ПУ-18 Тамб'!W90+БлаговТУ!W90</f>
        <v>0</v>
      </c>
      <c r="X90" s="11">
        <f>'Усть-Иван'!X90+Дубовка!X90+БелогТУ!X90+МазТУпсих!X90+Гонжа!X90+'ПУ-18 Тамб'!X90+БлаговТУ!X90</f>
        <v>127</v>
      </c>
    </row>
    <row r="91" spans="1:44" hidden="1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f>'Усть-Иван'!D91+Дубовка!D91+БелогТУ!D91+МазТУпсих!D91+Гонжа!D91+'ПУ-18 Тамб'!D91+БлаговТУ!D91</f>
        <v>257.05899698295741</v>
      </c>
      <c r="E91" s="11">
        <f>'Усть-Иван'!E91+Дубовка!E91+БелогТУ!E91+МазТУпсих!E91+Гонжа!E91+'ПУ-18 Тамб'!E91+БлаговТУ!E91</f>
        <v>453.49</v>
      </c>
      <c r="F91" s="11">
        <f>'Усть-Иван'!F91+Дубовка!F91+БелогТУ!F91+МазТУпсих!F91+Гонжа!F91+'ПУ-18 Тамб'!F91+БлаговТУ!F91</f>
        <v>254.46899698295738</v>
      </c>
      <c r="G91" s="11">
        <f>'Усть-Иван'!G91+Дубовка!G91+БелогТУ!G91+МазТУпсих!G91+Гонжа!G91+'ПУ-18 Тамб'!G91+БлаговТУ!G91</f>
        <v>458.452</v>
      </c>
      <c r="H91" s="11">
        <f>'Усть-Иван'!H91+Дубовка!H91+БелогТУ!H91+МазТУпсих!H91+Гонжа!H91+'ПУ-18 Тамб'!H91+БлаговТУ!H91</f>
        <v>460.20415365758976</v>
      </c>
      <c r="I91" s="11">
        <f>'Усть-Иван'!I91+Дубовка!I91+БелогТУ!I91+МазТУпсих!I91+Гонжа!I91+'ПУ-18 Тамб'!I91+БлаговТУ!I91</f>
        <v>460.20415365758976</v>
      </c>
      <c r="J91" s="11">
        <f>'Усть-Иван'!J91+Дубовка!J91+БелогТУ!J91+МазТУпсих!J91+Гонжа!J91+'ПУ-18 Тамб'!J91+БлаговТУ!J91</f>
        <v>460.20415365758976</v>
      </c>
      <c r="K91" s="11">
        <f>'Усть-Иван'!K91+Дубовка!K91+БелогТУ!K91+МазТУпсих!K91+Гонжа!K91+'ПУ-18 Тамб'!K91+БлаговТУ!K91</f>
        <v>460.20415365758976</v>
      </c>
      <c r="L91" s="198">
        <f>'Усть-Иван'!L91+Дубовка!L91+БелогТУ!L91+МазТУпсих!L91+Гонжа!L91+'ПУ-18 Тамб'!L91+БлаговТУ!L91</f>
        <v>578.75</v>
      </c>
      <c r="M91" s="11">
        <f>'Усть-Иван'!M91+Дубовка!M91+БелогТУ!M91+МазТУпсих!M91+Гонжа!M91+'ПУ-18 Тамб'!M91+БлаговТУ!M91</f>
        <v>0</v>
      </c>
      <c r="N91" s="11">
        <f>'Усть-Иван'!N91+Дубовка!N91+БелогТУ!N91+МазТУпсих!N91+Гонжа!N91+'ПУ-18 Тамб'!N91+БлаговТУ!N91</f>
        <v>460.20415365758976</v>
      </c>
      <c r="O91" s="11">
        <f>'Усть-Иван'!O91+Дубовка!O91+БелогТУ!O91+МазТУпсих!O91+Гонжа!O91+'ПУ-18 Тамб'!O91+БлаговТУ!O91</f>
        <v>460.20415365758976</v>
      </c>
      <c r="P91" s="11">
        <f>'Усть-Иван'!P91+Дубовка!P91+БелогТУ!P91+МазТУпсих!P91+Гонжа!P91+'ПУ-18 Тамб'!P91+БлаговТУ!P91</f>
        <v>460.20415365758976</v>
      </c>
      <c r="Q91" s="11">
        <f>'Усть-Иван'!Q91+Дубовка!Q91+БелогТУ!Q91+МазТУпсих!Q91+Гонжа!Q91+'ПУ-18 Тамб'!Q91+БлаговТУ!Q91</f>
        <v>460.20415365758976</v>
      </c>
      <c r="R91" s="11">
        <f>'Усть-Иван'!R91+Дубовка!R91+БелогТУ!R91+МазТУпсих!R91+Гонжа!R91+'ПУ-18 Тамб'!R91+БлаговТУ!R91</f>
        <v>578.75</v>
      </c>
      <c r="S91" s="11">
        <f>'Усть-Иван'!S91+Дубовка!S91+БелогТУ!S91+МазТУпсих!S91+Гонжа!S91+'ПУ-18 Тамб'!S91+БлаговТУ!S91</f>
        <v>460.20415365758976</v>
      </c>
      <c r="T91" s="11">
        <f>'Усть-Иван'!T91+Дубовка!T91+БелогТУ!T91+МазТУпсих!T91+Гонжа!T91+'ПУ-18 Тамб'!T91+БлаговТУ!T91</f>
        <v>460.20415365758976</v>
      </c>
      <c r="U91" s="11">
        <f>'Усть-Иван'!U91+Дубовка!U91+БелогТУ!U91+МазТУпсих!U91+Гонжа!U91+'ПУ-18 Тамб'!U91+БлаговТУ!U91</f>
        <v>460.20415365758976</v>
      </c>
      <c r="V91" s="11">
        <f>'Усть-Иван'!V91+Дубовка!V91+БелогТУ!V91+МазТУпсих!V91+Гонжа!V91+'ПУ-18 Тамб'!V91+БлаговТУ!V91</f>
        <v>460.20415365758976</v>
      </c>
      <c r="W91" s="11">
        <f>'Усть-Иван'!W91+Дубовка!W91+БелогТУ!W91+МазТУпсих!W91+Гонжа!W91+'ПУ-18 Тамб'!W91+БлаговТУ!W91</f>
        <v>0</v>
      </c>
      <c r="X91" s="11">
        <f>'Усть-Иван'!X91+Дубовка!X91+БелогТУ!X91+МазТУпсих!X91+Гонжа!X91+'ПУ-18 Тамб'!X91+БлаговТУ!X91</f>
        <v>578.75</v>
      </c>
    </row>
    <row r="92" spans="1:44" hidden="1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f>'Усть-Иван'!D92+Дубовка!D92+БелогТУ!D92+МазТУпсих!D92+Гонжа!D92+'ПУ-18 Тамб'!D92+БлаговТУ!D92</f>
        <v>411.98915253444488</v>
      </c>
      <c r="E92" s="11">
        <f>'Усть-Иван'!E92+Дубовка!E92+БелогТУ!E92+МазТУпсих!E92+Гонжа!E92+'ПУ-18 Тамб'!E92+БлаговТУ!E92</f>
        <v>712.71999999999991</v>
      </c>
      <c r="F92" s="11">
        <f>'Усть-Иван'!F92+Дубовка!F92+БелогТУ!F92+МазТУпсих!F92+Гонжа!F92+'ПУ-18 Тамб'!F92+БлаговТУ!F92</f>
        <v>409.39915253444491</v>
      </c>
      <c r="G92" s="11">
        <f>'Усть-Иван'!G92+Дубовка!G92+БелогТУ!G92+МазТУпсих!G92+Гонжа!G92+'ПУ-18 Тамб'!G92+БлаговТУ!G92</f>
        <v>722.83199999999999</v>
      </c>
      <c r="H92" s="11">
        <f>'Усть-Иван'!H92+Дубовка!H92+БелогТУ!H92+МазТУпсих!H92+Гонжа!H92+'ПУ-18 Тамб'!H92+БлаговТУ!H92</f>
        <v>724.1828766961961</v>
      </c>
      <c r="I92" s="11">
        <f>'Усть-Иван'!I92+Дубовка!I92+БелогТУ!I92+МазТУпсих!I92+Гонжа!I92+'ПУ-18 Тамб'!I92+БлаговТУ!I92</f>
        <v>724.1828766961961</v>
      </c>
      <c r="J92" s="11">
        <f>'Усть-Иван'!J92+Дубовка!J92+БелогТУ!J92+МазТУпсих!J92+Гонжа!J92+'ПУ-18 Тамб'!J92+БлаговТУ!J92</f>
        <v>724.1828766961961</v>
      </c>
      <c r="K92" s="11">
        <f>'Усть-Иван'!K92+Дубовка!K92+БелогТУ!K92+МазТУпсих!K92+Гонжа!K92+'ПУ-18 Тамб'!K92+БлаговТУ!K92</f>
        <v>724.1828766961961</v>
      </c>
      <c r="L92" s="198">
        <f>'Усть-Иван'!L92+Дубовка!L92+БелогТУ!L92+МазТУпсих!L92+Гонжа!L92+'ПУ-18 Тамб'!L92+БлаговТУ!L92</f>
        <v>1030.74</v>
      </c>
      <c r="M92" s="11">
        <f>'Усть-Иван'!M92+Дубовка!M92+БелогТУ!M92+МазТУпсих!M92+Гонжа!M92+'ПУ-18 Тамб'!M92+БлаговТУ!M92</f>
        <v>0</v>
      </c>
      <c r="N92" s="11">
        <f>'Усть-Иван'!N92+Дубовка!N92+БелогТУ!N92+МазТУпсих!N92+Гонжа!N92+'ПУ-18 Тамб'!N92+БлаговТУ!N92</f>
        <v>724.1828766961961</v>
      </c>
      <c r="O92" s="11">
        <f>'Усть-Иван'!O92+Дубовка!O92+БелогТУ!O92+МазТУпсих!O92+Гонжа!O92+'ПУ-18 Тамб'!O92+БлаговТУ!O92</f>
        <v>724.1828766961961</v>
      </c>
      <c r="P92" s="11">
        <f>'Усть-Иван'!P92+Дубовка!P92+БелогТУ!P92+МазТУпсих!P92+Гонжа!P92+'ПУ-18 Тамб'!P92+БлаговТУ!P92</f>
        <v>724.1828766961961</v>
      </c>
      <c r="Q92" s="11">
        <f>'Усть-Иван'!Q92+Дубовка!Q92+БелогТУ!Q92+МазТУпсих!Q92+Гонжа!Q92+'ПУ-18 Тамб'!Q92+БлаговТУ!Q92</f>
        <v>724.1828766961961</v>
      </c>
      <c r="R92" s="11">
        <f>'Усть-Иван'!R92+Дубовка!R92+БелогТУ!R92+МазТУпсих!R92+Гонжа!R92+'ПУ-18 Тамб'!R92+БлаговТУ!R92</f>
        <v>1030.74</v>
      </c>
      <c r="S92" s="11">
        <f>'Усть-Иван'!S92+Дубовка!S92+БелогТУ!S92+МазТУпсих!S92+Гонжа!S92+'ПУ-18 Тамб'!S92+БлаговТУ!S92</f>
        <v>724.1828766961961</v>
      </c>
      <c r="T92" s="11">
        <f>'Усть-Иван'!T92+Дубовка!T92+БелогТУ!T92+МазТУпсих!T92+Гонжа!T92+'ПУ-18 Тамб'!T92+БлаговТУ!T92</f>
        <v>724.1828766961961</v>
      </c>
      <c r="U92" s="11">
        <f>'Усть-Иван'!U92+Дубовка!U92+БелогТУ!U92+МазТУпсих!U92+Гонжа!U92+'ПУ-18 Тамб'!U92+БлаговТУ!U92</f>
        <v>724.1828766961961</v>
      </c>
      <c r="V92" s="11">
        <f>'Усть-Иван'!V92+Дубовка!V92+БелогТУ!V92+МазТУпсих!V92+Гонжа!V92+'ПУ-18 Тамб'!V92+БлаговТУ!V92</f>
        <v>724.1828766961961</v>
      </c>
      <c r="W92" s="11">
        <f>'Усть-Иван'!W92+Дубовка!W92+БелогТУ!W92+МазТУпсих!W92+Гонжа!W92+'ПУ-18 Тамб'!W92+БлаговТУ!W92</f>
        <v>0</v>
      </c>
      <c r="X92" s="11">
        <f>'Усть-Иван'!X92+Дубовка!X92+БелогТУ!X92+МазТУпсих!X92+Гонжа!X92+'ПУ-18 Тамб'!X92+БлаговТУ!X92</f>
        <v>1030.74</v>
      </c>
    </row>
    <row r="93" spans="1:44" hidden="1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f>'Усть-Иван'!D93+Дубовка!D93+БелогТУ!D93+МазТУпсих!D93+Гонжа!D93+'ПУ-18 Тамб'!D93+БлаговТУ!D93</f>
        <v>562.21969020231461</v>
      </c>
      <c r="E93" s="11">
        <f>'Усть-Иван'!E93+Дубовка!E93+БелогТУ!E93+МазТУпсих!E93+Гонжа!E93+'ПУ-18 Тамб'!E93+БлаговТУ!E93</f>
        <v>953.48799999999994</v>
      </c>
      <c r="F93" s="11">
        <f>'Усть-Иван'!F93+Дубовка!F93+БелогТУ!F93+МазТУпсих!F93+Гонжа!F93+'ПУ-18 Тамб'!F93+БлаговТУ!F93</f>
        <v>559.61969020231459</v>
      </c>
      <c r="G93" s="11">
        <f>'Усть-Иван'!G93+Дубовка!G93+БелогТУ!G93+МазТУпсих!G93+Гонжа!G93+'ПУ-18 Тамб'!G93+БлаговТУ!G93</f>
        <v>933.245</v>
      </c>
      <c r="H93" s="11">
        <f>'Усть-Иван'!H93+Дубовка!H93+БелогТУ!H93+МазТУпсих!H93+Гонжа!H93+'ПУ-18 Тамб'!H93+БлаговТУ!H93</f>
        <v>971.59264174332532</v>
      </c>
      <c r="I93" s="11">
        <f>'Усть-Иван'!I93+Дубовка!I93+БелогТУ!I93+МазТУпсих!I93+Гонжа!I93+'ПУ-18 Тамб'!I93+БлаговТУ!I93</f>
        <v>971.59264174332532</v>
      </c>
      <c r="J93" s="11">
        <f>'Усть-Иван'!J93+Дубовка!J93+БелогТУ!J93+МазТУпсих!J93+Гонжа!J93+'ПУ-18 Тамб'!J93+БлаговТУ!J93</f>
        <v>971.59264174332532</v>
      </c>
      <c r="K93" s="11">
        <f>'Усть-Иван'!K93+Дубовка!K93+БелогТУ!K93+МазТУпсих!K93+Гонжа!K93+'ПУ-18 Тамб'!K93+БлаговТУ!K93</f>
        <v>971.59264174332532</v>
      </c>
      <c r="L93" s="198">
        <f>'Усть-Иван'!L93+Дубовка!L93+БелогТУ!L93+МазТУпсих!L93+Гонжа!L93+'ПУ-18 Тамб'!L93+БлаговТУ!L93</f>
        <v>1432.73</v>
      </c>
      <c r="M93" s="11">
        <f>'Усть-Иван'!M93+Дубовка!M93+БелогТУ!M93+МазТУпсих!M93+Гонжа!M93+'ПУ-18 Тамб'!M93+БлаговТУ!M93</f>
        <v>0</v>
      </c>
      <c r="N93" s="11">
        <f>'Усть-Иван'!N93+Дубовка!N93+БелогТУ!N93+МазТУпсих!N93+Гонжа!N93+'ПУ-18 Тамб'!N93+БлаговТУ!N93</f>
        <v>971.59264174332532</v>
      </c>
      <c r="O93" s="11">
        <f>'Усть-Иван'!O93+Дубовка!O93+БелогТУ!O93+МазТУпсих!O93+Гонжа!O93+'ПУ-18 Тамб'!O93+БлаговТУ!O93</f>
        <v>971.59264174332532</v>
      </c>
      <c r="P93" s="11">
        <f>'Усть-Иван'!P93+Дубовка!P93+БелогТУ!P93+МазТУпсих!P93+Гонжа!P93+'ПУ-18 Тамб'!P93+БлаговТУ!P93</f>
        <v>971.59264174332532</v>
      </c>
      <c r="Q93" s="11">
        <f>'Усть-Иван'!Q93+Дубовка!Q93+БелогТУ!Q93+МазТУпсих!Q93+Гонжа!Q93+'ПУ-18 Тамб'!Q93+БлаговТУ!Q93</f>
        <v>971.59264174332532</v>
      </c>
      <c r="R93" s="11">
        <f>'Усть-Иван'!R93+Дубовка!R93+БелогТУ!R93+МазТУпсих!R93+Гонжа!R93+'ПУ-18 Тамб'!R93+БлаговТУ!R93</f>
        <v>1432.73</v>
      </c>
      <c r="S93" s="11">
        <f>'Усть-Иван'!S93+Дубовка!S93+БелогТУ!S93+МазТУпсих!S93+Гонжа!S93+'ПУ-18 Тамб'!S93+БлаговТУ!S93</f>
        <v>971.59264174332532</v>
      </c>
      <c r="T93" s="11">
        <f>'Усть-Иван'!T93+Дубовка!T93+БелогТУ!T93+МазТУпсих!T93+Гонжа!T93+'ПУ-18 Тамб'!T93+БлаговТУ!T93</f>
        <v>971.59264174332532</v>
      </c>
      <c r="U93" s="11">
        <f>'Усть-Иван'!U93+Дубовка!U93+БелогТУ!U93+МазТУпсих!U93+Гонжа!U93+'ПУ-18 Тамб'!U93+БлаговТУ!U93</f>
        <v>971.59264174332532</v>
      </c>
      <c r="V93" s="11">
        <f>'Усть-Иван'!V93+Дубовка!V93+БелогТУ!V93+МазТУпсих!V93+Гонжа!V93+'ПУ-18 Тамб'!V93+БлаговТУ!V93</f>
        <v>971.59264174332532</v>
      </c>
      <c r="W93" s="11">
        <f>'Усть-Иван'!W93+Дубовка!W93+БелогТУ!W93+МазТУпсих!W93+Гонжа!W93+'ПУ-18 Тамб'!W93+БлаговТУ!W93</f>
        <v>0</v>
      </c>
      <c r="X93" s="11">
        <f>'Усть-Иван'!X93+Дубовка!X93+БелогТУ!X93+МазТУпсих!X93+Гонжа!X93+'ПУ-18 Тамб'!X93+БлаговТУ!X93</f>
        <v>1432.73</v>
      </c>
      <c r="Y93" s="300">
        <v>2014</v>
      </c>
      <c r="Z93" s="301"/>
      <c r="AA93" s="300">
        <v>2015</v>
      </c>
      <c r="AB93" s="301"/>
      <c r="AG93" s="299">
        <v>2016</v>
      </c>
      <c r="AH93" s="299"/>
    </row>
    <row r="94" spans="1:44" ht="25.5" x14ac:dyDescent="0.25">
      <c r="A94" s="7">
        <v>14</v>
      </c>
      <c r="B94" s="30" t="s">
        <v>70</v>
      </c>
      <c r="C94" s="2" t="s">
        <v>71</v>
      </c>
      <c r="D94" s="31">
        <f>D95+D97+D208+D247+D251+D255+D257+D261+D265+D267+D275+D282+D299</f>
        <v>101275.3107</v>
      </c>
      <c r="E94" s="31">
        <f t="shared" ref="E94:X94" si="21">E95+E97+E208+E247+E251+E255+E257+E261+E265+E267+E275+E282+E299</f>
        <v>99396.49166</v>
      </c>
      <c r="F94" s="31">
        <f t="shared" si="21"/>
        <v>105765.70564</v>
      </c>
      <c r="G94" s="31">
        <f>G95+G97+G208+G247+G251+G255+G257+G261+G265+G267+G275+G282+G299</f>
        <v>100733.12499427001</v>
      </c>
      <c r="H94" s="31" t="e">
        <f t="shared" si="21"/>
        <v>#REF!</v>
      </c>
      <c r="I94" s="31" t="e">
        <f t="shared" ca="1" si="21"/>
        <v>#REF!</v>
      </c>
      <c r="J94" s="31" t="e">
        <f t="shared" ca="1" si="21"/>
        <v>#REF!</v>
      </c>
      <c r="K94" s="31" t="e">
        <f t="shared" ca="1" si="21"/>
        <v>#REF!</v>
      </c>
      <c r="L94" s="199">
        <f t="shared" si="21"/>
        <v>109540.35735630001</v>
      </c>
      <c r="M94" s="31">
        <f t="shared" si="21"/>
        <v>129303.04910789999</v>
      </c>
      <c r="N94" s="31" t="e">
        <f t="shared" si="21"/>
        <v>#REF!</v>
      </c>
      <c r="O94" s="31" t="e">
        <f t="shared" si="21"/>
        <v>#DIV/0!</v>
      </c>
      <c r="P94" s="31" t="e">
        <f t="shared" si="21"/>
        <v>#DIV/0!</v>
      </c>
      <c r="Q94" s="31" t="e">
        <f t="shared" si="21"/>
        <v>#DIV/0!</v>
      </c>
      <c r="R94" s="31">
        <f t="shared" si="21"/>
        <v>108889.7742268</v>
      </c>
      <c r="S94" s="31" t="e">
        <f t="shared" si="21"/>
        <v>#REF!</v>
      </c>
      <c r="T94" s="31" t="e">
        <f t="shared" si="21"/>
        <v>#DIV/0!</v>
      </c>
      <c r="U94" s="31" t="e">
        <f t="shared" si="21"/>
        <v>#DIV/0!</v>
      </c>
      <c r="V94" s="31" t="e">
        <f t="shared" si="21"/>
        <v>#DIV/0!</v>
      </c>
      <c r="W94" s="31">
        <f t="shared" si="21"/>
        <v>0</v>
      </c>
      <c r="X94" s="31">
        <f t="shared" si="21"/>
        <v>154960.98130510817</v>
      </c>
      <c r="Y94" s="23">
        <v>4248.8019999999997</v>
      </c>
      <c r="Z94" s="23">
        <v>3163.6607899999999</v>
      </c>
      <c r="AA94" s="23">
        <v>4248.8</v>
      </c>
      <c r="AB94" s="23">
        <v>4284.3258206</v>
      </c>
      <c r="AC94" s="131">
        <v>8461.5778446407439</v>
      </c>
      <c r="AD94" s="131">
        <v>206.77548000000002</v>
      </c>
      <c r="AE94" s="131">
        <v>243.26904000000002</v>
      </c>
      <c r="AF94" s="131">
        <v>220.83621264000004</v>
      </c>
      <c r="AG94" s="193">
        <v>4017.7513209999997</v>
      </c>
      <c r="AH94" s="269">
        <v>4059.1794306000002</v>
      </c>
      <c r="AI94" s="131"/>
      <c r="AJ94" s="131"/>
      <c r="AK94" s="131"/>
      <c r="AL94" s="27"/>
      <c r="AM94" s="27"/>
      <c r="AN94" s="27"/>
      <c r="AO94" s="27"/>
      <c r="AP94" s="27"/>
      <c r="AQ94" s="27"/>
      <c r="AR94" s="27"/>
    </row>
    <row r="95" spans="1:44" x14ac:dyDescent="0.25">
      <c r="A95" s="7">
        <v>15</v>
      </c>
      <c r="B95" s="15" t="s">
        <v>72</v>
      </c>
      <c r="C95" s="32" t="s">
        <v>71</v>
      </c>
      <c r="D95" s="11">
        <f>'Усть-Иван'!D95+Дубовка!D95+БелогТУ!D95+МазТУпсих!D95+Гонжа!D95+'ПУ-18 Тамб'!D95+БлаговТУ!D95</f>
        <v>113.7</v>
      </c>
      <c r="E95" s="11">
        <f>'Усть-Иван'!E95+Дубовка!E95+БелогТУ!E95+МазТУпсих!E95+Гонжа!E95+'ПУ-18 Тамб'!E95+БлаговТУ!E95</f>
        <v>642.79</v>
      </c>
      <c r="F95" s="11">
        <f>'Усть-Иван'!F95+Дубовка!F95+БелогТУ!F95+МазТУпсих!F95+Гонжа!F95+'ПУ-18 Тамб'!F95+БлаговТУ!F95</f>
        <v>675.09</v>
      </c>
      <c r="G95" s="11">
        <f>'Усть-Иван'!G95+Дубовка!G95+БелогТУ!G95+МазТУпсих!G95+Гонжа!G95+'ПУ-18 Тамб'!G95+БлаговТУ!G95</f>
        <v>2620.86859</v>
      </c>
      <c r="H95" s="11">
        <f>'Усть-Иван'!H95+Дубовка!H95+БелогТУ!H95+МазТУпсих!H95+Гонжа!H95+'ПУ-18 Тамб'!H95+БлаговТУ!H95</f>
        <v>782.42926999999997</v>
      </c>
      <c r="I95" s="11">
        <f>'Усть-Иван'!I95+Дубовка!I95+БелогТУ!I95+МазТУпсих!I95+Гонжа!I95+'ПУ-18 Тамб'!I95+БлаговТУ!I95</f>
        <v>0</v>
      </c>
      <c r="J95" s="11">
        <f>'Усть-Иван'!J95+Дубовка!J95+БелогТУ!J95+МазТУпсих!J95+Гонжа!J95+'ПУ-18 Тамб'!J95+БлаговТУ!J95</f>
        <v>0</v>
      </c>
      <c r="K95" s="11">
        <f>'Усть-Иван'!K95+Дубовка!K95+БелогТУ!K95+МазТУпсих!K95+Гонжа!K95+'ПУ-18 Тамб'!K95+БлаговТУ!K95</f>
        <v>0</v>
      </c>
      <c r="L95" s="198">
        <f>'Усть-Иван'!L95+Дубовка!L95+БелогТУ!L95+МазТУпсих!L95+Гонжа!L95+'ПУ-18 Тамб'!L95+БлаговТУ!L95</f>
        <v>684.05</v>
      </c>
      <c r="M95" s="11">
        <f>'Усть-Иван'!M95+Дубовка!M95+БелогТУ!M95+МазТУпсих!M95+Гонжа!M95+'ПУ-18 Тамб'!M95+БлаговТУ!M95</f>
        <v>1343.3665599999999</v>
      </c>
      <c r="N95" s="11">
        <f>'Усть-Иван'!N95+Дубовка!N95+БелогТУ!N95+МазТУпсих!N95+Гонжа!N95+'ПУ-18 Тамб'!N95+БлаговТУ!N95</f>
        <v>834.95467436000013</v>
      </c>
      <c r="O95" s="11">
        <f>'Усть-Иван'!O95+Дубовка!O95+БелогТУ!O95+МазТУпсих!O95+Гонжа!O95+'ПУ-18 Тамб'!O95+БлаговТУ!O95</f>
        <v>0</v>
      </c>
      <c r="P95" s="11">
        <f>'Усть-Иван'!P95+Дубовка!P95+БелогТУ!P95+МазТУпсих!P95+Гонжа!P95+'ПУ-18 Тамб'!P95+БлаговТУ!P95</f>
        <v>0</v>
      </c>
      <c r="Q95" s="11">
        <f>'Усть-Иван'!Q95+Дубовка!Q95+БелогТУ!Q95+МазТУпсих!Q95+Гонжа!Q95+'ПУ-18 Тамб'!Q95+БлаговТУ!Q95</f>
        <v>0</v>
      </c>
      <c r="R95" s="11">
        <f>'Усть-Иван'!R95+Дубовка!R95+БелогТУ!R95+МазТУпсих!R95+Гонжа!R95+'ПУ-18 Тамб'!R95+БлаговТУ!R95</f>
        <v>700.505</v>
      </c>
      <c r="S95" s="11">
        <f>'Усть-Иван'!S95+Дубовка!S95+БелогТУ!S95+МазТУпсих!S95+Гонжа!S95+'ПУ-18 Тамб'!S95+БлаговТУ!S95</f>
        <v>891.15362440648016</v>
      </c>
      <c r="T95" s="11">
        <f>'Усть-Иван'!T95+Дубовка!T95+БелогТУ!T95+МазТУпсих!T95+Гонжа!T95+'ПУ-18 Тамб'!T95+БлаговТУ!T95</f>
        <v>0</v>
      </c>
      <c r="U95" s="11">
        <f>'Усть-Иван'!U95+Дубовка!U95+БелогТУ!U95+МазТУпсих!U95+Гонжа!U95+'ПУ-18 Тамб'!U95+БлаговТУ!U95</f>
        <v>0</v>
      </c>
      <c r="V95" s="11">
        <f>'Усть-Иван'!V95+Дубовка!V95+БелогТУ!V95+МазТУпсих!V95+Гонжа!V95+'ПУ-18 Тамб'!V95+БлаговТУ!V95</f>
        <v>0</v>
      </c>
      <c r="W95" s="11">
        <f>'Усть-Иван'!W95+Дубовка!W95+БелогТУ!W95+МазТУпсих!W95+Гонжа!W95+'ПУ-18 Тамб'!W95+БлаговТУ!W95</f>
        <v>0</v>
      </c>
      <c r="X95" s="11">
        <f>'Усть-Иван'!X95+Дубовка!X95+БелогТУ!X95+МазТУпсих!X95+Гонжа!X95+'ПУ-18 Тамб'!X95+БлаговТУ!X95</f>
        <v>1558.9919007247199</v>
      </c>
      <c r="Y95" s="23">
        <v>7208.19</v>
      </c>
      <c r="Z95" s="23">
        <v>6979.1899999999987</v>
      </c>
      <c r="AA95" s="23">
        <v>7208.23</v>
      </c>
      <c r="AB95" s="23">
        <v>5946.7961552000015</v>
      </c>
      <c r="AC95" s="131">
        <v>12715.566283999999</v>
      </c>
      <c r="AD95" s="131">
        <v>12715.566283999999</v>
      </c>
      <c r="AE95" s="131">
        <v>12715.566283999999</v>
      </c>
      <c r="AF95" s="131">
        <v>12715.566283999999</v>
      </c>
      <c r="AG95" s="193">
        <v>6924.1702435000007</v>
      </c>
      <c r="AH95" s="131">
        <v>7746.4919045999995</v>
      </c>
      <c r="AI95" s="131"/>
      <c r="AJ95" s="131"/>
      <c r="AK95" s="131"/>
      <c r="AL95" s="27"/>
      <c r="AM95" s="27"/>
      <c r="AN95" s="27"/>
      <c r="AO95" s="27"/>
      <c r="AP95" s="27"/>
      <c r="AQ95" s="27"/>
      <c r="AR95" s="27"/>
    </row>
    <row r="96" spans="1:44" x14ac:dyDescent="0.25">
      <c r="A96" s="16" t="s">
        <v>73</v>
      </c>
      <c r="B96" s="17" t="s">
        <v>74</v>
      </c>
      <c r="C96" s="32" t="s">
        <v>71</v>
      </c>
      <c r="D96" s="11">
        <f>'Усть-Иван'!D96+Дубовка!D96+БелогТУ!D96+МазТУпсих!D96+Гонжа!D96+'ПУ-18 Тамб'!D96+БлаговТУ!D96</f>
        <v>0</v>
      </c>
      <c r="E96" s="11">
        <f>'Усть-Иван'!E96+Дубовка!E96+БелогТУ!E96+МазТУпсих!E96+Гонжа!E96+'ПУ-18 Тамб'!E96+БлаговТУ!E96</f>
        <v>0</v>
      </c>
      <c r="F96" s="11">
        <f>'Усть-Иван'!F96+Дубовка!F96+БелогТУ!F96+МазТУпсих!F96+Гонжа!F96+'ПУ-18 Тамб'!F96+БлаговТУ!F96</f>
        <v>0</v>
      </c>
      <c r="G96" s="11">
        <f>'Усть-Иван'!G96+Дубовка!G96+БелогТУ!G96+МазТУпсих!G96+Гонжа!G96+'ПУ-18 Тамб'!G96+БлаговТУ!G96</f>
        <v>2060.1419299999998</v>
      </c>
      <c r="H96" s="11">
        <f>'Усть-Иван'!H96+Дубовка!H96+БелогТУ!H96+МазТУпсих!H96+Гонжа!H96+'ПУ-18 Тамб'!H96+БлаговТУ!H96</f>
        <v>0</v>
      </c>
      <c r="I96" s="11">
        <f>'Усть-Иван'!I96+Дубовка!I96+БелогТУ!I96+МазТУпсих!I96+Гонжа!I96+'ПУ-18 Тамб'!I96+БлаговТУ!I96</f>
        <v>0</v>
      </c>
      <c r="J96" s="11">
        <f>'Усть-Иван'!J96+Дубовка!J96+БелогТУ!J96+МазТУпсих!J96+Гонжа!J96+'ПУ-18 Тамб'!J96+БлаговТУ!J96</f>
        <v>0</v>
      </c>
      <c r="K96" s="11">
        <f>'Усть-Иван'!K96+Дубовка!K96+БелогТУ!K96+МазТУпсих!K96+Гонжа!K96+'ПУ-18 Тамб'!K96+БлаговТУ!K96</f>
        <v>0</v>
      </c>
      <c r="L96" s="198">
        <f>'Усть-Иван'!L96+Дубовка!L96+БелогТУ!L96+МазТУпсих!L96+Гонжа!L96+'ПУ-18 Тамб'!L96+БлаговТУ!L96</f>
        <v>0</v>
      </c>
      <c r="M96" s="11">
        <f>'Усть-Иван'!M96+Дубовка!M96+БелогТУ!M96+МазТУпсих!M96+Гонжа!M96+'ПУ-18 Тамб'!M96+БлаговТУ!M96</f>
        <v>1017.6361199999999</v>
      </c>
      <c r="N96" s="11">
        <f>'Усть-Иван'!N96+Дубовка!N96+БелогТУ!N96+МазТУпсих!N96+Гонжа!N96+'ПУ-18 Тамб'!N96+БлаговТУ!N96</f>
        <v>0</v>
      </c>
      <c r="O96" s="11">
        <f>'Усть-Иван'!O96+Дубовка!O96+БелогТУ!O96+МазТУпсих!O96+Гонжа!O96+'ПУ-18 Тамб'!O96+БлаговТУ!O96</f>
        <v>0</v>
      </c>
      <c r="P96" s="11">
        <f>'Усть-Иван'!P96+Дубовка!P96+БелогТУ!P96+МазТУпсих!P96+Гонжа!P96+'ПУ-18 Тамб'!P96+БлаговТУ!P96</f>
        <v>0</v>
      </c>
      <c r="Q96" s="11">
        <f>'Усть-Иван'!Q96+Дубовка!Q96+БелогТУ!Q96+МазТУпсих!Q96+Гонжа!Q96+'ПУ-18 Тамб'!Q96+БлаговТУ!Q96</f>
        <v>0</v>
      </c>
      <c r="R96" s="11">
        <f>'Усть-Иван'!R96+Дубовка!R96+БелогТУ!R96+МазТУпсих!R96+Гонжа!R96+'ПУ-18 Тамб'!R96+БлаговТУ!R96</f>
        <v>0</v>
      </c>
      <c r="S96" s="11">
        <f>'Усть-Иван'!S96+Дубовка!S96+БелогТУ!S96+МазТУпсих!S96+Гонжа!S96+'ПУ-18 Тамб'!S96+БлаговТУ!S96</f>
        <v>0</v>
      </c>
      <c r="T96" s="11">
        <f>'Усть-Иван'!T96+Дубовка!T96+БелогТУ!T96+МазТУпсих!T96+Гонжа!T96+'ПУ-18 Тамб'!T96+БлаговТУ!T96</f>
        <v>0</v>
      </c>
      <c r="U96" s="11">
        <f>'Усть-Иван'!U96+Дубовка!U96+БелогТУ!U96+МазТУпсих!U96+Гонжа!U96+'ПУ-18 Тамб'!U96+БлаговТУ!U96</f>
        <v>0</v>
      </c>
      <c r="V96" s="11">
        <f>'Усть-Иван'!V96+Дубовка!V96+БелогТУ!V96+МазТУпсих!V96+Гонжа!V96+'ПУ-18 Тамб'!V96+БлаговТУ!V96</f>
        <v>0</v>
      </c>
      <c r="W96" s="11">
        <f>'Усть-Иван'!W96+Дубовка!W96+БелогТУ!W96+МазТУпсих!W96+Гонжа!W96+'ПУ-18 Тамб'!W96+БлаговТУ!W96</f>
        <v>0</v>
      </c>
      <c r="X96" s="11">
        <f>'Усть-Иван'!X96+Дубовка!X96+БелогТУ!X96+МазТУпсих!X96+Гонжа!X96+'ПУ-18 Тамб'!X96+БлаговТУ!X96</f>
        <v>1151.46249786568</v>
      </c>
      <c r="Y96" s="31">
        <v>4706.92</v>
      </c>
      <c r="Z96" s="31">
        <v>5059.8200000000006</v>
      </c>
      <c r="AA96" s="31">
        <v>4706.93</v>
      </c>
      <c r="AB96" s="123">
        <v>5198.3838858199997</v>
      </c>
      <c r="AC96" s="31">
        <v>10454.972156441318</v>
      </c>
      <c r="AD96" s="31">
        <v>0</v>
      </c>
      <c r="AE96" s="31">
        <v>0</v>
      </c>
      <c r="AF96" s="31">
        <v>0</v>
      </c>
      <c r="AG96" s="199">
        <v>4494.9590120000003</v>
      </c>
      <c r="AH96" s="123">
        <v>4950.7902907999996</v>
      </c>
      <c r="AI96" s="131"/>
      <c r="AJ96" s="131"/>
      <c r="AK96" s="131"/>
      <c r="AL96" s="27"/>
      <c r="AM96" s="27"/>
      <c r="AN96" s="27"/>
      <c r="AO96" s="27"/>
      <c r="AP96" s="27"/>
      <c r="AQ96" s="27"/>
      <c r="AR96" s="27"/>
    </row>
    <row r="97" spans="1:44" x14ac:dyDescent="0.25">
      <c r="A97" s="18" t="s">
        <v>75</v>
      </c>
      <c r="B97" s="30" t="s">
        <v>76</v>
      </c>
      <c r="C97" s="2" t="s">
        <v>71</v>
      </c>
      <c r="D97" s="31">
        <f t="shared" ref="D97:G97" si="22">D98+D99+D100+D101</f>
        <v>28346.719999999998</v>
      </c>
      <c r="E97" s="31">
        <f t="shared" si="22"/>
        <v>23384.949999999997</v>
      </c>
      <c r="F97" s="31">
        <f t="shared" si="22"/>
        <v>31572.59</v>
      </c>
      <c r="G97" s="31">
        <f t="shared" si="22"/>
        <v>24382.683636450005</v>
      </c>
      <c r="H97" s="31" t="e">
        <f>H98+H99+H100+H101</f>
        <v>#REF!</v>
      </c>
      <c r="I97" s="31" t="e">
        <f t="shared" ref="I97:L97" ca="1" si="23">I98+I99+I100+I101</f>
        <v>#REF!</v>
      </c>
      <c r="J97" s="31" t="e">
        <f t="shared" ca="1" si="23"/>
        <v>#REF!</v>
      </c>
      <c r="K97" s="31" t="e">
        <f t="shared" ca="1" si="23"/>
        <v>#REF!</v>
      </c>
      <c r="L97" s="199">
        <f t="shared" si="23"/>
        <v>25730.3664245</v>
      </c>
      <c r="M97" s="31">
        <f>'Усть-Иван'!M97+Дубовка!M97+БелогТУ!M97+МазТУпсих!M97+Гонжа!M97+'ПУ-18 Тамб'!M97+БлаговТУ!M97</f>
        <v>30314.057467899998</v>
      </c>
      <c r="N97" s="31">
        <f>'Усть-Иван'!N97+Дубовка!N97+БелогТУ!N97+МазТУпсих!N97+Гонжа!N97+'ПУ-18 Тамб'!N97+БлаговТУ!N97</f>
        <v>31287.270348742077</v>
      </c>
      <c r="O97" s="31" t="e">
        <f>'Усть-Иван'!O97+Дубовка!O97+БелогТУ!O97+МазТУпсих!O97+Гонжа!O97+'ПУ-18 Тамб'!O97+БлаговТУ!O97</f>
        <v>#DIV/0!</v>
      </c>
      <c r="P97" s="31" t="e">
        <f>'Усть-Иван'!P97+Дубовка!P97+БелогТУ!P97+МазТУпсих!P97+Гонжа!P97+'ПУ-18 Тамб'!P97+БлаговТУ!P97</f>
        <v>#DIV/0!</v>
      </c>
      <c r="Q97" s="31" t="e">
        <f>'Усть-Иван'!Q97+Дубовка!Q97+БелогТУ!Q97+МазТУпсих!Q97+Гонжа!Q97+'ПУ-18 Тамб'!Q97+БлаговТУ!Q97</f>
        <v>#DIV/0!</v>
      </c>
      <c r="R97" s="31">
        <f>'Усть-Иван'!R97+Дубовка!R97+БелогТУ!R97+МазТУпсих!R97+Гонжа!R97+'ПУ-18 Тамб'!R97+БлаговТУ!R97</f>
        <v>25104.301917839999</v>
      </c>
      <c r="S97" s="31">
        <f>'Усть-Иван'!S97+Дубовка!S97+БелогТУ!S97+МазТУпсих!S97+Гонжа!S97+'ПУ-18 Тамб'!S97+БлаговТУ!S97</f>
        <v>33814.037485211127</v>
      </c>
      <c r="T97" s="31" t="e">
        <f>'Усть-Иван'!T97+Дубовка!T97+БелогТУ!T97+МазТУпсих!T97+Гонжа!T97+'ПУ-18 Тамб'!T97+БлаговТУ!T97</f>
        <v>#DIV/0!</v>
      </c>
      <c r="U97" s="31" t="e">
        <f>'Усть-Иван'!U97+Дубовка!U97+БелогТУ!U97+МазТУпсих!U97+Гонжа!U97+'ПУ-18 Тамб'!U97+БлаговТУ!U97</f>
        <v>#DIV/0!</v>
      </c>
      <c r="V97" s="31" t="e">
        <f>'Усть-Иван'!V97+Дубовка!V97+БелогТУ!V97+МазТУпсих!V97+Гонжа!V97+'ПУ-18 Тамб'!V97+БлаговТУ!V97</f>
        <v>#DIV/0!</v>
      </c>
      <c r="W97" s="31">
        <f>'Усть-Иван'!W97+Дубовка!W97+БелогТУ!W97+МазТУпсих!W97+Гонжа!W97+'ПУ-18 Тамб'!W97+БлаговТУ!W97</f>
        <v>0</v>
      </c>
      <c r="X97" s="31">
        <f>'Усть-Иван'!X97+Дубовка!X97+БелогТУ!X97+МазТУпсих!X97+Гонжа!X97+'ПУ-18 Тамб'!X97+БлаговТУ!X97</f>
        <v>32226.760082975961</v>
      </c>
      <c r="Y97" s="23">
        <v>14726.798849999999</v>
      </c>
      <c r="Z97" s="23">
        <v>15298.409999999998</v>
      </c>
      <c r="AA97" s="23">
        <v>14726.798849999999</v>
      </c>
      <c r="AB97" s="23">
        <v>15340.68651625</v>
      </c>
      <c r="AC97" s="131">
        <v>25620.642193200001</v>
      </c>
      <c r="AD97" s="131">
        <v>573.07812000000001</v>
      </c>
      <c r="AE97" s="131">
        <v>696.40798319999999</v>
      </c>
      <c r="AF97" s="131">
        <v>612.04743216000008</v>
      </c>
      <c r="AG97" s="193">
        <v>20835.813457</v>
      </c>
      <c r="AH97" s="131">
        <v>20354.597611700003</v>
      </c>
      <c r="AI97" s="131"/>
      <c r="AJ97" s="131"/>
      <c r="AK97" s="131"/>
      <c r="AL97" s="27"/>
      <c r="AM97" s="27"/>
      <c r="AN97" s="27"/>
      <c r="AO97" s="27"/>
      <c r="AP97" s="27"/>
      <c r="AQ97" s="27"/>
      <c r="AR97" s="27"/>
    </row>
    <row r="98" spans="1:44" x14ac:dyDescent="0.25">
      <c r="A98" s="19" t="str">
        <f>A97 &amp; ".0.1"</f>
        <v>16.0.1</v>
      </c>
      <c r="B98" s="17" t="s">
        <v>77</v>
      </c>
      <c r="C98" s="32" t="s">
        <v>71</v>
      </c>
      <c r="D98" s="14">
        <f t="shared" ref="D98:X98" si="24">D103+D121+D139+D157+D175+D192</f>
        <v>15364.279999999999</v>
      </c>
      <c r="E98" s="14">
        <f t="shared" si="24"/>
        <v>14159.9</v>
      </c>
      <c r="F98" s="14">
        <f t="shared" si="24"/>
        <v>17461.489999999998</v>
      </c>
      <c r="G98" s="14">
        <f t="shared" si="24"/>
        <v>15308.042644000003</v>
      </c>
      <c r="H98" s="14" t="e">
        <f t="shared" si="24"/>
        <v>#REF!</v>
      </c>
      <c r="I98" s="14" t="e">
        <f t="shared" si="24"/>
        <v>#REF!</v>
      </c>
      <c r="J98" s="14" t="e">
        <f t="shared" si="24"/>
        <v>#REF!</v>
      </c>
      <c r="K98" s="14" t="e">
        <f t="shared" si="24"/>
        <v>#REF!</v>
      </c>
      <c r="L98" s="201">
        <f t="shared" si="24"/>
        <v>15115.33</v>
      </c>
      <c r="M98" s="14">
        <f t="shared" si="24"/>
        <v>16998.718964799999</v>
      </c>
      <c r="N98" s="14" t="e">
        <f t="shared" si="24"/>
        <v>#REF!</v>
      </c>
      <c r="O98" s="14" t="e">
        <f t="shared" si="24"/>
        <v>#REF!</v>
      </c>
      <c r="P98" s="14" t="e">
        <f t="shared" si="24"/>
        <v>#REF!</v>
      </c>
      <c r="Q98" s="14" t="e">
        <f t="shared" si="24"/>
        <v>#REF!</v>
      </c>
      <c r="R98" s="14">
        <f t="shared" si="24"/>
        <v>15131.36</v>
      </c>
      <c r="S98" s="14" t="e">
        <f t="shared" si="24"/>
        <v>#REF!</v>
      </c>
      <c r="T98" s="14" t="e">
        <f t="shared" si="24"/>
        <v>#REF!</v>
      </c>
      <c r="U98" s="14" t="e">
        <f t="shared" si="24"/>
        <v>#REF!</v>
      </c>
      <c r="V98" s="14" t="e">
        <f t="shared" si="24"/>
        <v>#REF!</v>
      </c>
      <c r="W98" s="14">
        <f t="shared" si="24"/>
        <v>0</v>
      </c>
      <c r="X98" s="14">
        <f t="shared" si="24"/>
        <v>19097.219394594689</v>
      </c>
      <c r="Y98" s="23">
        <v>6557.0400000000009</v>
      </c>
      <c r="Z98" s="23">
        <v>5586.34</v>
      </c>
      <c r="AA98" s="23">
        <v>6277.3753399999987</v>
      </c>
      <c r="AB98" s="23">
        <v>5353.638312000001</v>
      </c>
      <c r="AC98" s="131">
        <v>10318.107442915501</v>
      </c>
      <c r="AD98" s="131">
        <v>41.845679999999994</v>
      </c>
      <c r="AE98" s="131">
        <v>60.543263039999999</v>
      </c>
      <c r="AF98" s="131">
        <v>166.89474239999998</v>
      </c>
      <c r="AG98" s="193">
        <v>5143.4477052000002</v>
      </c>
      <c r="AH98" s="131">
        <v>7564.1482322000011</v>
      </c>
      <c r="AI98" s="131"/>
      <c r="AJ98" s="131"/>
      <c r="AK98" s="131"/>
      <c r="AL98" s="27"/>
      <c r="AM98" s="27"/>
      <c r="AN98" s="27"/>
      <c r="AO98" s="27"/>
      <c r="AP98" s="27"/>
      <c r="AQ98" s="27"/>
      <c r="AR98" s="27"/>
    </row>
    <row r="99" spans="1:44" x14ac:dyDescent="0.25">
      <c r="A99" s="19" t="str">
        <f>A97 &amp; ".0.2"</f>
        <v>16.0.2</v>
      </c>
      <c r="B99" s="17" t="s">
        <v>78</v>
      </c>
      <c r="C99" s="32" t="s">
        <v>71</v>
      </c>
      <c r="D99" s="14">
        <f t="shared" ref="D99:X99" si="25">D104+D122+D140+D158+D176</f>
        <v>1562.7300000000002</v>
      </c>
      <c r="E99" s="14">
        <f t="shared" si="25"/>
        <v>875.14</v>
      </c>
      <c r="F99" s="14">
        <f t="shared" si="25"/>
        <v>1654.88</v>
      </c>
      <c r="G99" s="14">
        <f t="shared" si="25"/>
        <v>673.90690919999997</v>
      </c>
      <c r="H99" s="14" t="e">
        <f t="shared" si="25"/>
        <v>#REF!</v>
      </c>
      <c r="I99" s="14" t="e">
        <f t="shared" si="25"/>
        <v>#DIV/0!</v>
      </c>
      <c r="J99" s="14" t="e">
        <f t="shared" si="25"/>
        <v>#DIV/0!</v>
      </c>
      <c r="K99" s="14" t="e">
        <f t="shared" si="25"/>
        <v>#DIV/0!</v>
      </c>
      <c r="L99" s="201">
        <f t="shared" si="25"/>
        <v>856.37527850000004</v>
      </c>
      <c r="M99" s="14">
        <f t="shared" si="25"/>
        <v>1021.2513812</v>
      </c>
      <c r="N99" s="14" t="e">
        <f t="shared" si="25"/>
        <v>#REF!</v>
      </c>
      <c r="O99" s="14" t="e">
        <f t="shared" si="25"/>
        <v>#DIV/0!</v>
      </c>
      <c r="P99" s="14" t="e">
        <f t="shared" si="25"/>
        <v>#DIV/0!</v>
      </c>
      <c r="Q99" s="14" t="e">
        <f t="shared" si="25"/>
        <v>#DIV/0!</v>
      </c>
      <c r="R99" s="14">
        <f t="shared" si="25"/>
        <v>703.91748849999999</v>
      </c>
      <c r="S99" s="14" t="e">
        <f t="shared" si="25"/>
        <v>#REF!</v>
      </c>
      <c r="T99" s="14" t="e">
        <f t="shared" si="25"/>
        <v>#DIV/0!</v>
      </c>
      <c r="U99" s="14" t="e">
        <f t="shared" si="25"/>
        <v>#DIV/0!</v>
      </c>
      <c r="V99" s="14" t="e">
        <f t="shared" si="25"/>
        <v>#DIV/0!</v>
      </c>
      <c r="W99" s="14">
        <f t="shared" si="25"/>
        <v>0</v>
      </c>
      <c r="X99" s="14">
        <f t="shared" si="25"/>
        <v>496.85341191272005</v>
      </c>
      <c r="Y99" s="23">
        <v>12270.459999999997</v>
      </c>
      <c r="Z99" s="23">
        <v>12710.2</v>
      </c>
      <c r="AA99" s="23">
        <v>13335.1</v>
      </c>
      <c r="AB99" s="23">
        <v>10669.845267200002</v>
      </c>
      <c r="AC99" s="131">
        <v>16998.183258689965</v>
      </c>
      <c r="AD99" s="131">
        <v>829.94619999999998</v>
      </c>
      <c r="AE99" s="131">
        <v>1602.09127504</v>
      </c>
      <c r="AF99" s="131">
        <v>884.57034160000001</v>
      </c>
      <c r="AG99" s="193">
        <v>7749.139878</v>
      </c>
      <c r="AH99" s="131">
        <v>14029.392350599997</v>
      </c>
      <c r="AI99" s="131"/>
      <c r="AJ99" s="131"/>
      <c r="AK99" s="131"/>
      <c r="AL99" s="27"/>
      <c r="AM99" s="27"/>
      <c r="AN99" s="27"/>
      <c r="AO99" s="27"/>
      <c r="AP99" s="27"/>
      <c r="AQ99" s="27"/>
      <c r="AR99" s="27"/>
    </row>
    <row r="100" spans="1:44" x14ac:dyDescent="0.25">
      <c r="A100" s="19" t="str">
        <f>A97 &amp; ".0.3"</f>
        <v>16.0.3</v>
      </c>
      <c r="B100" s="17" t="s">
        <v>79</v>
      </c>
      <c r="C100" s="32" t="s">
        <v>71</v>
      </c>
      <c r="D100" s="14">
        <f t="shared" ref="D100:X100" si="26">D107+D125+D143+D161+D179</f>
        <v>9888.69</v>
      </c>
      <c r="E100" s="14">
        <f t="shared" si="26"/>
        <v>8349.91</v>
      </c>
      <c r="F100" s="14">
        <f t="shared" si="26"/>
        <v>11161.160000000002</v>
      </c>
      <c r="G100" s="14">
        <f t="shared" si="26"/>
        <v>8400.7340832500013</v>
      </c>
      <c r="H100" s="14" t="e">
        <f t="shared" si="26"/>
        <v>#REF!</v>
      </c>
      <c r="I100" s="14" t="e">
        <f t="shared" ca="1" si="26"/>
        <v>#REF!</v>
      </c>
      <c r="J100" s="14" t="e">
        <f t="shared" ca="1" si="26"/>
        <v>#REF!</v>
      </c>
      <c r="K100" s="14" t="e">
        <f t="shared" ca="1" si="26"/>
        <v>#REF!</v>
      </c>
      <c r="L100" s="201">
        <f t="shared" si="26"/>
        <v>8859.771146000001</v>
      </c>
      <c r="M100" s="14">
        <f t="shared" si="26"/>
        <v>12294.0871219</v>
      </c>
      <c r="N100" s="14" t="e">
        <f t="shared" si="26"/>
        <v>#REF!</v>
      </c>
      <c r="O100" s="14" t="e">
        <f t="shared" si="26"/>
        <v>#REF!</v>
      </c>
      <c r="P100" s="14" t="e">
        <f t="shared" si="26"/>
        <v>#REF!</v>
      </c>
      <c r="Q100" s="14" t="e">
        <f t="shared" si="26"/>
        <v>#REF!</v>
      </c>
      <c r="R100" s="14">
        <f t="shared" si="26"/>
        <v>9269.0244293399992</v>
      </c>
      <c r="S100" s="14" t="e">
        <f t="shared" si="26"/>
        <v>#REF!</v>
      </c>
      <c r="T100" s="14" t="e">
        <f t="shared" si="26"/>
        <v>#REF!</v>
      </c>
      <c r="U100" s="14" t="e">
        <f t="shared" si="26"/>
        <v>#REF!</v>
      </c>
      <c r="V100" s="14" t="e">
        <f t="shared" si="26"/>
        <v>#REF!</v>
      </c>
      <c r="W100" s="14">
        <f t="shared" si="26"/>
        <v>0</v>
      </c>
      <c r="X100" s="14">
        <f t="shared" si="26"/>
        <v>12632.687276468554</v>
      </c>
      <c r="Y100" s="23">
        <v>51557.101850000006</v>
      </c>
      <c r="Z100" s="23">
        <v>50598.870869999999</v>
      </c>
      <c r="AA100" s="23">
        <v>55262.421450000009</v>
      </c>
      <c r="AB100" s="23">
        <v>53939.449037200015</v>
      </c>
      <c r="AC100" s="131">
        <v>96162.93602580337</v>
      </c>
      <c r="AD100" s="131" t="e">
        <v>#DIV/0!</v>
      </c>
      <c r="AE100" s="131" t="e">
        <v>#DIV/0!</v>
      </c>
      <c r="AF100" s="131" t="e">
        <v>#DIV/0!</v>
      </c>
      <c r="AG100" s="193">
        <v>60375.067735799988</v>
      </c>
      <c r="AH100" s="131">
        <v>70598.449287400013</v>
      </c>
      <c r="AI100" s="131"/>
      <c r="AJ100" s="131"/>
      <c r="AK100" s="131"/>
      <c r="AL100" s="27"/>
      <c r="AM100" s="27"/>
      <c r="AN100" s="27"/>
      <c r="AO100" s="27"/>
      <c r="AP100" s="27"/>
      <c r="AQ100" s="27"/>
      <c r="AR100" s="27"/>
    </row>
    <row r="101" spans="1:44" x14ac:dyDescent="0.25">
      <c r="A101" s="19" t="str">
        <f>A97 &amp; ".0.4"</f>
        <v>16.0.4</v>
      </c>
      <c r="B101" s="17" t="s">
        <v>80</v>
      </c>
      <c r="C101" s="32" t="s">
        <v>71</v>
      </c>
      <c r="D101" s="14">
        <f t="shared" ref="D101:X101" si="27">D110+D128+D146+D164+D182</f>
        <v>1531.0199999999998</v>
      </c>
      <c r="E101" s="14">
        <f t="shared" si="27"/>
        <v>0</v>
      </c>
      <c r="F101" s="14">
        <f t="shared" si="27"/>
        <v>1295.0599999999997</v>
      </c>
      <c r="G101" s="14">
        <f t="shared" si="27"/>
        <v>0</v>
      </c>
      <c r="H101" s="14" t="e">
        <f t="shared" si="27"/>
        <v>#REF!</v>
      </c>
      <c r="I101" s="14" t="e">
        <f t="shared" si="27"/>
        <v>#REF!</v>
      </c>
      <c r="J101" s="14" t="e">
        <f t="shared" si="27"/>
        <v>#REF!</v>
      </c>
      <c r="K101" s="14" t="e">
        <f t="shared" si="27"/>
        <v>#REF!</v>
      </c>
      <c r="L101" s="201">
        <f t="shared" si="27"/>
        <v>898.88999999999987</v>
      </c>
      <c r="M101" s="14">
        <f t="shared" si="27"/>
        <v>0</v>
      </c>
      <c r="N101" s="14" t="e">
        <f t="shared" si="27"/>
        <v>#REF!</v>
      </c>
      <c r="O101" s="14" t="e">
        <f t="shared" si="27"/>
        <v>#REF!</v>
      </c>
      <c r="P101" s="14" t="e">
        <f t="shared" si="27"/>
        <v>#REF!</v>
      </c>
      <c r="Q101" s="14" t="e">
        <f t="shared" si="27"/>
        <v>#REF!</v>
      </c>
      <c r="R101" s="14">
        <f t="shared" si="27"/>
        <v>0</v>
      </c>
      <c r="S101" s="14" t="e">
        <f t="shared" si="27"/>
        <v>#REF!</v>
      </c>
      <c r="T101" s="14" t="e">
        <f t="shared" si="27"/>
        <v>#REF!</v>
      </c>
      <c r="U101" s="14" t="e">
        <f t="shared" si="27"/>
        <v>#REF!</v>
      </c>
      <c r="V101" s="14" t="e">
        <f t="shared" si="27"/>
        <v>#REF!</v>
      </c>
      <c r="W101" s="14">
        <f t="shared" si="27"/>
        <v>0</v>
      </c>
      <c r="X101" s="14">
        <f t="shared" si="27"/>
        <v>0</v>
      </c>
      <c r="Y101" s="270">
        <f>SUM(Y94:Y100)</f>
        <v>101275.31270000001</v>
      </c>
      <c r="Z101" s="270">
        <f t="shared" ref="Z101:AK101" si="28">SUM(Z94:Z100)</f>
        <v>99396.49166</v>
      </c>
      <c r="AA101" s="270">
        <f t="shared" si="28"/>
        <v>105765.65564000001</v>
      </c>
      <c r="AB101" s="270">
        <f t="shared" si="28"/>
        <v>100733.12499427002</v>
      </c>
      <c r="AC101" s="270">
        <f t="shared" si="28"/>
        <v>180731.9852056909</v>
      </c>
      <c r="AD101" s="270" t="e">
        <f t="shared" si="28"/>
        <v>#DIV/0!</v>
      </c>
      <c r="AE101" s="270" t="e">
        <f t="shared" si="28"/>
        <v>#DIV/0!</v>
      </c>
      <c r="AF101" s="270" t="e">
        <f t="shared" si="28"/>
        <v>#DIV/0!</v>
      </c>
      <c r="AG101" s="270">
        <f t="shared" si="28"/>
        <v>109540.34935249999</v>
      </c>
      <c r="AH101" s="270">
        <f t="shared" si="28"/>
        <v>129303.04910790001</v>
      </c>
      <c r="AI101" s="270">
        <f t="shared" si="28"/>
        <v>0</v>
      </c>
      <c r="AJ101" s="270">
        <f t="shared" si="28"/>
        <v>0</v>
      </c>
      <c r="AK101" s="270">
        <f t="shared" si="28"/>
        <v>0</v>
      </c>
      <c r="AL101" s="131"/>
      <c r="AM101" s="131"/>
      <c r="AN101" s="27"/>
      <c r="AO101" s="27"/>
      <c r="AP101" s="27"/>
      <c r="AQ101" s="27"/>
      <c r="AR101" s="27"/>
    </row>
    <row r="102" spans="1:44" ht="27" x14ac:dyDescent="0.25">
      <c r="A102" s="18" t="s">
        <v>81</v>
      </c>
      <c r="B102" s="33" t="s">
        <v>82</v>
      </c>
      <c r="C102" s="32" t="s">
        <v>71</v>
      </c>
      <c r="D102" s="14">
        <f t="shared" ref="D102:L102" si="29">D103+D104+D107+D110</f>
        <v>28346.719999999998</v>
      </c>
      <c r="E102" s="14">
        <f t="shared" si="29"/>
        <v>23384.949999999997</v>
      </c>
      <c r="F102" s="14">
        <f t="shared" si="29"/>
        <v>31572.59</v>
      </c>
      <c r="G102" s="31">
        <f>G103+G104+G107+G110</f>
        <v>24382.683636450005</v>
      </c>
      <c r="H102" s="14">
        <f t="shared" si="29"/>
        <v>27782.928117149018</v>
      </c>
      <c r="I102" s="14" t="e">
        <f t="shared" ca="1" si="29"/>
        <v>#DIV/0!</v>
      </c>
      <c r="J102" s="14" t="e">
        <f t="shared" ca="1" si="29"/>
        <v>#DIV/0!</v>
      </c>
      <c r="K102" s="14" t="e">
        <f t="shared" ca="1" si="29"/>
        <v>#DIV/0!</v>
      </c>
      <c r="L102" s="201">
        <f t="shared" si="29"/>
        <v>25730.3664245</v>
      </c>
      <c r="M102" s="14">
        <f>M103+M104+M107+M110</f>
        <v>30314.057467899998</v>
      </c>
      <c r="N102" s="14">
        <f t="shared" ref="N102:X102" si="30">N103+N104+N107+N110</f>
        <v>30936.737959097154</v>
      </c>
      <c r="O102" s="14" t="e">
        <f t="shared" si="30"/>
        <v>#DIV/0!</v>
      </c>
      <c r="P102" s="14" t="e">
        <f t="shared" si="30"/>
        <v>#DIV/0!</v>
      </c>
      <c r="Q102" s="14" t="e">
        <f t="shared" si="30"/>
        <v>#DIV/0!</v>
      </c>
      <c r="R102" s="14">
        <f t="shared" si="30"/>
        <v>25104.301917839999</v>
      </c>
      <c r="S102" s="14">
        <f t="shared" si="30"/>
        <v>33310.172834680547</v>
      </c>
      <c r="T102" s="14" t="e">
        <f t="shared" si="30"/>
        <v>#DIV/0!</v>
      </c>
      <c r="U102" s="14" t="e">
        <f t="shared" si="30"/>
        <v>#DIV/0!</v>
      </c>
      <c r="V102" s="14" t="e">
        <f t="shared" si="30"/>
        <v>#DIV/0!</v>
      </c>
      <c r="W102" s="14">
        <f t="shared" si="30"/>
        <v>0</v>
      </c>
      <c r="X102" s="14">
        <f t="shared" si="30"/>
        <v>32226.760082975965</v>
      </c>
      <c r="Y102" s="23"/>
      <c r="Z102" s="23"/>
      <c r="AA102" s="23"/>
      <c r="AB102" s="209"/>
      <c r="AC102" s="131"/>
      <c r="AD102" s="131"/>
      <c r="AE102" s="131"/>
      <c r="AF102" s="131"/>
      <c r="AG102" s="264"/>
      <c r="AH102" s="285" t="s">
        <v>615</v>
      </c>
      <c r="AI102" s="264"/>
      <c r="AJ102" s="264"/>
      <c r="AK102" s="264"/>
      <c r="AL102" s="265"/>
      <c r="AM102" s="264"/>
      <c r="AN102" s="27"/>
      <c r="AO102" s="27"/>
      <c r="AP102" s="27"/>
      <c r="AQ102" s="27"/>
      <c r="AR102" s="27"/>
    </row>
    <row r="103" spans="1:44" x14ac:dyDescent="0.25">
      <c r="A103" s="19" t="str">
        <f>A102 &amp; ".1"</f>
        <v>16.1.1</v>
      </c>
      <c r="B103" s="34" t="s">
        <v>83</v>
      </c>
      <c r="C103" s="13" t="s">
        <v>71</v>
      </c>
      <c r="D103" s="11">
        <f>'Усть-Иван'!D103+Дубовка!D103+БелогТУ!D103+МазТУпсих!D103+Гонжа!D103+'ПУ-18 Тамб'!D103+БлаговТУ!D103</f>
        <v>15364.279999999999</v>
      </c>
      <c r="E103" s="11">
        <f>'Усть-Иван'!E103+Дубовка!E103+БелогТУ!E103+МазТУпсих!E103+Гонжа!E103+'ПУ-18 Тамб'!E103+БлаговТУ!E103</f>
        <v>14159.9</v>
      </c>
      <c r="F103" s="11">
        <f>'Усть-Иван'!F103+Дубовка!F103+БелогТУ!F103+МазТУпсих!F103+Гонжа!F103+'ПУ-18 Тамб'!F103+БлаговТУ!F103</f>
        <v>17461.489999999998</v>
      </c>
      <c r="G103" s="11">
        <f>'Усть-Иван'!G103+Дубовка!G103+БелогТУ!G103+МазТУпсих!G103+Гонжа!G103+'ПУ-18 Тамб'!G103+БлаговТУ!G103</f>
        <v>15308.042644000003</v>
      </c>
      <c r="H103" s="11">
        <f>'Усть-Иван'!H103+Дубовка!H103+БелогТУ!H103+МазТУпсих!H103+Гонжа!H103+'ПУ-18 Тамб'!H103+БлаговТУ!H103</f>
        <v>17320.439999999999</v>
      </c>
      <c r="I103" s="11">
        <f>'Усть-Иван'!I103+Дубовка!I103+БелогТУ!I103+МазТУпсих!I103+Гонжа!I103+'ПУ-18 Тамб'!I103+БлаговТУ!I103</f>
        <v>0</v>
      </c>
      <c r="J103" s="11">
        <f>'Усть-Иван'!J103+Дубовка!J103+БелогТУ!J103+МазТУпсих!J103+Гонжа!J103+'ПУ-18 Тамб'!J103+БлаговТУ!J103</f>
        <v>0</v>
      </c>
      <c r="K103" s="11">
        <f>'Усть-Иван'!K103+Дубовка!K103+БелогТУ!K103+МазТУпсих!K103+Гонжа!K103+'ПУ-18 Тамб'!K103+БлаговТУ!K103</f>
        <v>0</v>
      </c>
      <c r="L103" s="198">
        <f>'Усть-Иван'!L103+Дубовка!L103+БелогТУ!L103+МазТУпсих!L103+Гонжа!L103+'ПУ-18 Тамб'!L103+БлаговТУ!L103</f>
        <v>15115.33</v>
      </c>
      <c r="M103" s="11">
        <f>'Усть-Иван'!M103+Дубовка!M103+БелогТУ!M103+МазТУпсих!M103+Гонжа!M103+'ПУ-18 Тамб'!M103+БлаговТУ!M103</f>
        <v>16998.718964799999</v>
      </c>
      <c r="N103" s="11">
        <f>'Усть-Иван'!N103+Дубовка!N103+БелогТУ!N103+МазТУпсих!N103+Гонжа!N103+'ПУ-18 Тамб'!N103+БлаговТУ!N103</f>
        <v>18686.604157615096</v>
      </c>
      <c r="O103" s="11">
        <f>'Усть-Иван'!O103+Дубовка!O103+БелогТУ!O103+МазТУпсих!O103+Гонжа!O103+'ПУ-18 Тамб'!O103+БлаговТУ!O103</f>
        <v>0</v>
      </c>
      <c r="P103" s="11">
        <f>'Усть-Иван'!P103+Дубовка!P103+БелогТУ!P103+МазТУпсих!P103+Гонжа!P103+'ПУ-18 Тамб'!P103+БлаговТУ!P103</f>
        <v>0</v>
      </c>
      <c r="Q103" s="11">
        <f>'Усть-Иван'!Q103+Дубовка!Q103+БелогТУ!Q103+МазТУпсих!Q103+Гонжа!Q103+'ПУ-18 Тамб'!Q103+БлаговТУ!Q103</f>
        <v>0</v>
      </c>
      <c r="R103" s="11">
        <f>'Усть-Иван'!R103+Дубовка!R103+БелогТУ!R103+МазТУпсих!R103+Гонжа!R103+'ПУ-18 Тамб'!R103+БлаговТУ!R103</f>
        <v>15131.36</v>
      </c>
      <c r="S103" s="11">
        <f>'Усть-Иван'!S103+Дубовка!S103+БелогТУ!S103+МазТУпсих!S103+Гонжа!S103+'ПУ-18 Тамб'!S103+БлаговТУ!S103</f>
        <v>20137.26045651146</v>
      </c>
      <c r="T103" s="11">
        <f>'Усть-Иван'!T103+Дубовка!T103+БелогТУ!T103+МазТУпсих!T103+Гонжа!T103+'ПУ-18 Тамб'!T103+БлаговТУ!T103</f>
        <v>0</v>
      </c>
      <c r="U103" s="11">
        <f>'Усть-Иван'!U103+Дубовка!U103+БелогТУ!U103+МазТУпсих!U103+Гонжа!U103+'ПУ-18 Тамб'!U103+БлаговТУ!U103</f>
        <v>0</v>
      </c>
      <c r="V103" s="11">
        <f>'Усть-Иван'!V103+Дубовка!V103+БелогТУ!V103+МазТУпсих!V103+Гонжа!V103+'ПУ-18 Тамб'!V103+БлаговТУ!V103</f>
        <v>0</v>
      </c>
      <c r="W103" s="11">
        <f>'Усть-Иван'!W103+Дубовка!W103+БелогТУ!W103+МазТУпсих!W103+Гонжа!W103+'ПУ-18 Тамб'!W103+БлаговТУ!W103</f>
        <v>0</v>
      </c>
      <c r="X103" s="11">
        <f>'Усть-Иван'!X103+Дубовка!X103+БелогТУ!X103+МазТУпсих!X103+Гонжа!X103+'ПУ-18 Тамб'!X103+БлаговТУ!X103</f>
        <v>19097.219394594689</v>
      </c>
      <c r="Y103" s="131"/>
      <c r="Z103" s="131"/>
      <c r="AA103" s="131"/>
      <c r="AB103" s="131"/>
      <c r="AC103" s="131"/>
      <c r="AD103" s="131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27"/>
      <c r="AO103" s="27"/>
      <c r="AP103" s="27"/>
      <c r="AQ103" s="27"/>
      <c r="AR103" s="27"/>
    </row>
    <row r="104" spans="1:44" x14ac:dyDescent="0.25">
      <c r="A104" s="19" t="str">
        <f>A102 &amp; ".2"</f>
        <v>16.1.2</v>
      </c>
      <c r="B104" s="34" t="s">
        <v>84</v>
      </c>
      <c r="C104" s="13" t="s">
        <v>71</v>
      </c>
      <c r="D104" s="14">
        <f t="shared" ref="D104:F104" si="31">D105*D106/1000</f>
        <v>1562.7300000000002</v>
      </c>
      <c r="E104" s="14">
        <f t="shared" si="31"/>
        <v>875.14</v>
      </c>
      <c r="F104" s="14">
        <f t="shared" si="31"/>
        <v>1654.88</v>
      </c>
      <c r="G104" s="14">
        <f>'Усть-Иван'!G104+Дубовка!G104+БелогТУ!G104+МазТУпсих!G104+Гонжа!G104+'ПУ-18 Тамб'!G104+БлаговТУ!G104</f>
        <v>673.90690919999997</v>
      </c>
      <c r="H104" s="14">
        <f>'Усть-Иван'!H104+Дубовка!H104+БелогТУ!H104+МазТУпсих!H104+Гонжа!H104+'ПУ-18 Тамб'!H104+БлаговТУ!H104</f>
        <v>863.02542719718258</v>
      </c>
      <c r="I104" s="14" t="e">
        <f>'Усть-Иван'!I104+Дубовка!I104+БелогТУ!I104+МазТУпсих!I104+Гонжа!I104+'ПУ-18 Тамб'!I104+БлаговТУ!I104</f>
        <v>#DIV/0!</v>
      </c>
      <c r="J104" s="14" t="e">
        <f>'Усть-Иван'!J104+Дубовка!J104+БелогТУ!J104+МазТУпсих!J104+Гонжа!J104+'ПУ-18 Тамб'!J104+БлаговТУ!J104</f>
        <v>#DIV/0!</v>
      </c>
      <c r="K104" s="14" t="e">
        <f>'Усть-Иван'!K104+Дубовка!K104+БелогТУ!K104+МазТУпсих!K104+Гонжа!K104+'ПУ-18 Тамб'!K104+БлаговТУ!K104</f>
        <v>#DIV/0!</v>
      </c>
      <c r="L104" s="14">
        <f>'Усть-Иван'!L104+Дубовка!L104+БелогТУ!L104+МазТУпсих!L104+Гонжа!L104+'ПУ-18 Тамб'!L104+БлаговТУ!L104</f>
        <v>856.37527850000004</v>
      </c>
      <c r="M104" s="14">
        <f>'Усть-Иван'!M104+Дубовка!M104+БелогТУ!M104+МазТУпсих!M104+Гонжа!M104+'ПУ-18 Тамб'!M104+БлаговТУ!M104</f>
        <v>1021.2513812</v>
      </c>
      <c r="N104" s="14">
        <f>'Усть-Иван'!N104+Дубовка!N104+БелогТУ!N104+МазТУпсих!N104+Гонжа!N104+'ПУ-18 Тамб'!N104+БлаговТУ!N104</f>
        <v>1048.208860284504</v>
      </c>
      <c r="O104" s="14" t="e">
        <f>'Усть-Иван'!O104+Дубовка!O104+БелогТУ!O104+МазТУпсих!O104+Гонжа!O104+'ПУ-18 Тамб'!O104+БлаговТУ!O104</f>
        <v>#DIV/0!</v>
      </c>
      <c r="P104" s="14" t="e">
        <f>'Усть-Иван'!P104+Дубовка!P104+БелогТУ!P104+МазТУпсих!P104+Гонжа!P104+'ПУ-18 Тамб'!P104+БлаговТУ!P104</f>
        <v>#DIV/0!</v>
      </c>
      <c r="Q104" s="14" t="e">
        <f>'Усть-Иван'!Q104+Дубовка!Q104+БелогТУ!Q104+МазТУпсих!Q104+Гонжа!Q104+'ПУ-18 Тамб'!Q104+БлаговТУ!Q104</f>
        <v>#DIV/0!</v>
      </c>
      <c r="R104" s="14">
        <f>'Усть-Иван'!R104+Дубовка!R104+БелогТУ!R104+МазТУпсих!R104+Гонжа!R104+'ПУ-18 Тамб'!R104+БлаговТУ!R104</f>
        <v>703.91748849999999</v>
      </c>
      <c r="S104" s="14">
        <f>'Усть-Иван'!S104+Дубовка!S104+БелогТУ!S104+МазТУпсих!S104+Гонжа!S104+'ПУ-18 Тамб'!S104+БлаговТУ!S104</f>
        <v>1099.1330503855634</v>
      </c>
      <c r="T104" s="14" t="e">
        <f>'Усть-Иван'!T104+Дубовка!T104+БелогТУ!T104+МазТУпсих!T104+Гонжа!T104+'ПУ-18 Тамб'!T104+БлаговТУ!T104</f>
        <v>#DIV/0!</v>
      </c>
      <c r="U104" s="14" t="e">
        <f>'Усть-Иван'!U104+Дубовка!U104+БелогТУ!U104+МазТУпсих!U104+Гонжа!U104+'ПУ-18 Тамб'!U104+БлаговТУ!U104</f>
        <v>#DIV/0!</v>
      </c>
      <c r="V104" s="14" t="e">
        <f>'Усть-Иван'!V104+Дубовка!V104+БелогТУ!V104+МазТУпсих!V104+Гонжа!V104+'ПУ-18 Тамб'!V104+БлаговТУ!V104</f>
        <v>#DIV/0!</v>
      </c>
      <c r="W104" s="14">
        <f>'Усть-Иван'!W104+Дубовка!W104+БелогТУ!W104+МазТУпсих!W104+Гонжа!W104+'ПУ-18 Тамб'!W104+БлаговТУ!W104</f>
        <v>0</v>
      </c>
      <c r="X104" s="14">
        <f>'Усть-Иван'!X104+Дубовка!X104+БелогТУ!X104+МазТУпсих!X104+Гонжа!X104+'ПУ-18 Тамб'!X104+БлаговТУ!X104</f>
        <v>496.85341191272005</v>
      </c>
      <c r="Y104" s="131"/>
      <c r="Z104" s="131"/>
      <c r="AA104" s="131"/>
      <c r="AB104" s="131"/>
      <c r="AC104" s="131"/>
      <c r="AD104" s="131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27"/>
      <c r="AO104" s="27"/>
      <c r="AP104" s="27"/>
      <c r="AQ104" s="27"/>
      <c r="AR104" s="27"/>
    </row>
    <row r="105" spans="1:44" x14ac:dyDescent="0.25">
      <c r="A105" s="19" t="str">
        <f>A102 &amp; ".2.1"</f>
        <v>16.1.2.1</v>
      </c>
      <c r="B105" s="35" t="s">
        <v>85</v>
      </c>
      <c r="C105" s="36" t="s">
        <v>86</v>
      </c>
      <c r="D105" s="11">
        <f>1562.73/D106*1000</f>
        <v>70.673709631465414</v>
      </c>
      <c r="E105" s="11">
        <f>875.14/E106*1000</f>
        <v>49.757251883223908</v>
      </c>
      <c r="F105" s="11">
        <f>1654.88/F106*1000</f>
        <v>74.431892803105953</v>
      </c>
      <c r="G105" s="11">
        <f>G104/G106*1000</f>
        <v>35.442109843643991</v>
      </c>
      <c r="H105" s="11">
        <f>863.03/H106*1000</f>
        <v>45.636402094019353</v>
      </c>
      <c r="I105" s="11">
        <f t="shared" ref="I105:K105" si="32">863.03/I106*1000</f>
        <v>2072.9886749693874</v>
      </c>
      <c r="J105" s="11">
        <f t="shared" si="32"/>
        <v>2072.9886749693874</v>
      </c>
      <c r="K105" s="11">
        <f t="shared" si="32"/>
        <v>2072.9886749693874</v>
      </c>
      <c r="L105" s="198">
        <f>856.38/L106*1000</f>
        <v>336.04614660178936</v>
      </c>
      <c r="M105" s="11">
        <f>1021.25/M106*1000</f>
        <v>469.40210696622609</v>
      </c>
      <c r="N105" s="11">
        <f t="shared" ref="N105:X105" si="33">1021.25/N106*1000</f>
        <v>46.913073702502338</v>
      </c>
      <c r="O105" s="11">
        <f t="shared" si="33"/>
        <v>2453.0313944040035</v>
      </c>
      <c r="P105" s="11">
        <f t="shared" si="33"/>
        <v>2453.0313944040035</v>
      </c>
      <c r="Q105" s="11">
        <f t="shared" si="33"/>
        <v>2453.0313944040035</v>
      </c>
      <c r="R105" s="11">
        <f t="shared" si="33"/>
        <v>490.56105293496012</v>
      </c>
      <c r="S105" s="11">
        <f t="shared" si="33"/>
        <v>46.913073702502338</v>
      </c>
      <c r="T105" s="11" t="e">
        <f t="shared" si="33"/>
        <v>#DIV/0!</v>
      </c>
      <c r="U105" s="11" t="e">
        <f t="shared" si="33"/>
        <v>#DIV/0!</v>
      </c>
      <c r="V105" s="11" t="e">
        <f t="shared" si="33"/>
        <v>#DIV/0!</v>
      </c>
      <c r="W105" s="11" t="e">
        <f t="shared" si="33"/>
        <v>#DIV/0!</v>
      </c>
      <c r="X105" s="11">
        <f t="shared" si="33"/>
        <v>769.01355421686742</v>
      </c>
      <c r="Y105" s="131"/>
      <c r="Z105" s="131"/>
      <c r="AA105" s="131"/>
      <c r="AB105" s="131"/>
      <c r="AC105" s="131"/>
      <c r="AD105" s="131"/>
      <c r="AE105" s="131"/>
      <c r="AF105" s="131"/>
      <c r="AG105" s="131"/>
      <c r="AH105" s="131"/>
      <c r="AI105" s="131"/>
      <c r="AJ105" s="131"/>
      <c r="AK105" s="131"/>
      <c r="AL105" s="131"/>
      <c r="AM105" s="131"/>
      <c r="AN105" s="27"/>
      <c r="AO105" s="27"/>
      <c r="AP105" s="27"/>
      <c r="AQ105" s="27"/>
      <c r="AR105" s="27"/>
    </row>
    <row r="106" spans="1:44" x14ac:dyDescent="0.25">
      <c r="A106" s="19" t="str">
        <f>A102 &amp; ".2.2"</f>
        <v>16.1.2.2</v>
      </c>
      <c r="B106" s="35" t="s">
        <v>87</v>
      </c>
      <c r="C106" s="36" t="s">
        <v>88</v>
      </c>
      <c r="D106" s="11">
        <f>'Усть-Иван'!D106+Дубовка!D106+БелогТУ!D106+МазТУпсих!D106+Гонжа!D106+'ПУ-18 Тамб'!D106+БлаговТУ!D106</f>
        <v>22111.9</v>
      </c>
      <c r="E106" s="11">
        <f>'Усть-Иван'!E106+Дубовка!E106+БелогТУ!E106+МазТУпсих!E106+Гонжа!E106+'ПУ-18 Тамб'!E106+БлаговТУ!E106</f>
        <v>17588.190000000002</v>
      </c>
      <c r="F106" s="11">
        <f>'Усть-Иван'!F106+Дубовка!F106+БелогТУ!F106+МазТУпсих!F106+Гонжа!F106+'ПУ-18 Тамб'!F106+БлаговТУ!F106</f>
        <v>22233.48</v>
      </c>
      <c r="G106" s="11">
        <f>'Усть-Иван'!G106+Дубовка!G106+БелогТУ!G106+МазТУпсих!G106+Гонжа!G106+'ПУ-18 Тамб'!G106+БлаговТУ!G106</f>
        <v>19014.300000000003</v>
      </c>
      <c r="H106" s="11">
        <f>'Усть-Иван'!H106+Дубовка!H106+БелогТУ!H106+МазТУпсих!H106+Гонжа!H106+'ПУ-18 Тамб'!H106+БлаговТУ!H106</f>
        <v>18911</v>
      </c>
      <c r="I106" s="11">
        <f>'Усть-Иван'!I106+Дубовка!I106+БелогТУ!I106+МазТУпсих!I106+Гонжа!I106+'ПУ-18 Тамб'!I106+БлаговТУ!I106</f>
        <v>416.32161835748798</v>
      </c>
      <c r="J106" s="11">
        <f>'Усть-Иван'!J106+Дубовка!J106+БелогТУ!J106+МазТУпсих!J106+Гонжа!J106+'ПУ-18 Тамб'!J106+БлаговТУ!J106</f>
        <v>416.32161835748798</v>
      </c>
      <c r="K106" s="11">
        <f>'Усть-Иван'!K106+Дубовка!K106+БелогТУ!K106+МазТУпсих!K106+Гонжа!K106+'ПУ-18 Тамб'!K106+БлаговТУ!K106</f>
        <v>416.32161835748798</v>
      </c>
      <c r="L106" s="198">
        <f>'Усть-Иван'!L106+Дубовка!L106+БелогТУ!L106+МазТУпсих!L106+Гонжа!L106+'ПУ-18 Тамб'!L106+БлаговТУ!L106</f>
        <v>2548.3999999999996</v>
      </c>
      <c r="M106" s="11">
        <f>'Усть-Иван'!M106+Дубовка!M106+БелогТУ!M106+МазТУпсих!M106+Гонжа!M106+'ПУ-18 Тамб'!M106+БлаговТУ!M106</f>
        <v>2175.64</v>
      </c>
      <c r="N106" s="11">
        <f>'Усть-Иван'!N106+Дубовка!N106+БелогТУ!N106+МазТУпсих!N106+Гонжа!N106+'ПУ-18 Тамб'!N106+БлаговТУ!N106</f>
        <v>21768.98504830918</v>
      </c>
      <c r="O106" s="11">
        <f>'Усть-Иван'!O106+Дубовка!O106+БелогТУ!O106+МазТУпсих!O106+Гонжа!O106+'ПУ-18 Тамб'!O106+БлаговТУ!O106</f>
        <v>416.32161835748798</v>
      </c>
      <c r="P106" s="11">
        <f>'Усть-Иван'!P106+Дубовка!P106+БелогТУ!P106+МазТУпсих!P106+Гонжа!P106+'ПУ-18 Тамб'!P106+БлаговТУ!P106</f>
        <v>416.32161835748798</v>
      </c>
      <c r="Q106" s="11">
        <f>'Усть-Иван'!Q106+Дубовка!Q106+БелогТУ!Q106+МазТУпсих!Q106+Гонжа!Q106+'ПУ-18 Тамб'!Q106+БлаговТУ!Q106</f>
        <v>416.32161835748798</v>
      </c>
      <c r="R106" s="11">
        <f>'Усть-Иван'!R106+Дубовка!R106+БелогТУ!R106+МазТУпсих!R106+Гонжа!R106+'ПУ-18 Тамб'!R106+БлаговТУ!R106</f>
        <v>2081.8000000000002</v>
      </c>
      <c r="S106" s="11">
        <f>'Усть-Иван'!S106+Дубовка!S106+БелогТУ!S106+МазТУпсих!S106+Гонжа!S106+'ПУ-18 Тамб'!S106+БлаговТУ!S106</f>
        <v>21768.98504830918</v>
      </c>
      <c r="T106" s="11">
        <f>'Усть-Иван'!T106+Дубовка!T106+БелогТУ!T106+МазТУпсих!T106+Гонжа!T106+'ПУ-18 Тамб'!T106+БлаговТУ!T106</f>
        <v>0</v>
      </c>
      <c r="U106" s="11">
        <f>'Усть-Иван'!U106+Дубовка!U106+БелогТУ!U106+МазТУпсих!U106+Гонжа!U106+'ПУ-18 Тамб'!U106+БлаговТУ!U106</f>
        <v>0</v>
      </c>
      <c r="V106" s="11">
        <f>'Усть-Иван'!V106+Дубовка!V106+БелогТУ!V106+МазТУпсих!V106+Гонжа!V106+'ПУ-18 Тамб'!V106+БлаговТУ!V106</f>
        <v>0</v>
      </c>
      <c r="W106" s="11">
        <f>'Усть-Иван'!W106+Дубовка!W106+БелогТУ!W106+МазТУпсих!W106+Гонжа!W106+'ПУ-18 Тамб'!W106+БлаговТУ!W106</f>
        <v>0</v>
      </c>
      <c r="X106" s="11">
        <f>'Усть-Иван'!X106+Дубовка!X106+БелогТУ!X106+МазТУпсих!X106+Гонжа!X106+'ПУ-18 Тамб'!X106+БлаговТУ!X106</f>
        <v>1328</v>
      </c>
      <c r="Y106" s="131"/>
      <c r="Z106" s="131"/>
      <c r="AA106" s="131"/>
      <c r="AB106" s="131"/>
      <c r="AC106" s="131"/>
      <c r="AD106" s="131"/>
      <c r="AE106" s="131"/>
      <c r="AF106" s="131"/>
      <c r="AG106" s="131"/>
      <c r="AH106" s="131"/>
      <c r="AI106" s="131"/>
      <c r="AJ106" s="131"/>
      <c r="AK106" s="131"/>
      <c r="AL106" s="131"/>
      <c r="AM106" s="131"/>
      <c r="AN106" s="27"/>
      <c r="AO106" s="27"/>
      <c r="AP106" s="27"/>
      <c r="AQ106" s="27"/>
      <c r="AR106" s="27"/>
    </row>
    <row r="107" spans="1:44" x14ac:dyDescent="0.25">
      <c r="A107" s="19" t="str">
        <f>A102 &amp; ".3"</f>
        <v>16.1.3</v>
      </c>
      <c r="B107" s="34" t="s">
        <v>89</v>
      </c>
      <c r="C107" s="13" t="s">
        <v>71</v>
      </c>
      <c r="D107" s="14">
        <f t="shared" ref="D107:F107" si="34">D108*D109/1000</f>
        <v>9888.69</v>
      </c>
      <c r="E107" s="14">
        <f t="shared" si="34"/>
        <v>8349.91</v>
      </c>
      <c r="F107" s="14">
        <f t="shared" si="34"/>
        <v>11161.160000000002</v>
      </c>
      <c r="G107" s="14">
        <f>'Усть-Иван'!G107+Дубовка!G107+БелогТУ!G107+МазТУпсих!G107+Гонжа!G107+'ПУ-18 Тамб'!G107+БлаговТУ!G107</f>
        <v>8400.7340832500013</v>
      </c>
      <c r="H107" s="14">
        <f>'Усть-Иван'!H107+Дубовка!H107+БелогТУ!H107+МазТУпсих!H107+Гонжа!H107+'ПУ-18 Тамб'!H107+БлаговТУ!H107</f>
        <v>9106.8726899518369</v>
      </c>
      <c r="I107" s="14">
        <f ca="1">'Усть-Иван'!I107+Дубовка!I107+БелогТУ!I107+МазТУпсих!I107+Гонжа!I107+'ПУ-18 Тамб'!I107+БлаговТУ!I107</f>
        <v>8400.7340832500013</v>
      </c>
      <c r="J107" s="14">
        <f ca="1">'Усть-Иван'!J107+Дубовка!J107+БелогТУ!J107+МазТУпсих!J107+Гонжа!J107+'ПУ-18 Тамб'!J107+БлаговТУ!J107</f>
        <v>8400.7340832500013</v>
      </c>
      <c r="K107" s="14">
        <f ca="1">'Усть-Иван'!K107+Дубовка!K107+БелогТУ!K107+МазТУпсих!K107+Гонжа!K107+'ПУ-18 Тамб'!K107+БлаговТУ!K107</f>
        <v>8400.7340832500013</v>
      </c>
      <c r="L107" s="14">
        <f>'Усть-Иван'!L107+Дубовка!L107+БелогТУ!L107+МазТУпсих!L107+Гонжа!L107+'ПУ-18 Тамб'!L107+БлаговТУ!L107</f>
        <v>8859.771146000001</v>
      </c>
      <c r="M107" s="14">
        <f>'Усть-Иван'!M107+Дубовка!M107+БелогТУ!M107+МазТУпсих!M107+Гонжа!M107+'ПУ-18 Тамб'!M107+БлаговТУ!M107</f>
        <v>12294.0871219</v>
      </c>
      <c r="N107" s="14">
        <f>'Усть-Иван'!N107+Дубовка!N107+БелогТУ!N107+МазТУпсих!N107+Гонжа!N107+'ПУ-18 Тамб'!N107+БлаговТУ!N107</f>
        <v>11201.924941197552</v>
      </c>
      <c r="O107" s="14">
        <f>'Усть-Иван'!O107+Дубовка!O107+БелогТУ!O107+МазТУпсих!O107+Гонжа!O107+'ПУ-18 Тамб'!O107+БлаговТУ!O107</f>
        <v>0</v>
      </c>
      <c r="P107" s="14">
        <f>'Усть-Иван'!P107+Дубовка!P107+БелогТУ!P107+МазТУпсих!P107+Гонжа!P107+'ПУ-18 Тамб'!P107+БлаговТУ!P107</f>
        <v>0</v>
      </c>
      <c r="Q107" s="14">
        <f>'Усть-Иван'!Q107+Дубовка!Q107+БелогТУ!Q107+МазТУпсих!Q107+Гонжа!Q107+'ПУ-18 Тамб'!Q107+БлаговТУ!Q107</f>
        <v>0</v>
      </c>
      <c r="R107" s="14">
        <f>'Усть-Иван'!R107+Дубовка!R107+БелогТУ!R107+МазТУпсих!R107+Гонжа!R107+'ПУ-18 Тамб'!R107+БлаговТУ!R107</f>
        <v>9269.0244293399992</v>
      </c>
      <c r="S107" s="14">
        <f>'Усть-Иван'!S107+Дубовка!S107+БелогТУ!S107+МазТУпсих!S107+Гонжа!S107+'ПУ-18 Тамб'!S107+БлаговТУ!S107</f>
        <v>12073.779327783521</v>
      </c>
      <c r="T107" s="14">
        <f>'Усть-Иван'!T107+Дубовка!T107+БелогТУ!T107+МазТУпсих!T107+Гонжа!T107+'ПУ-18 Тамб'!T107+БлаговТУ!T107</f>
        <v>0</v>
      </c>
      <c r="U107" s="14">
        <f>'Усть-Иван'!U107+Дубовка!U107+БелогТУ!U107+МазТУпсих!U107+Гонжа!U107+'ПУ-18 Тамб'!U107+БлаговТУ!U107</f>
        <v>0</v>
      </c>
      <c r="V107" s="14">
        <f>'Усть-Иван'!V107+Дубовка!V107+БелогТУ!V107+МазТУпсих!V107+Гонжа!V107+'ПУ-18 Тамб'!V107+БлаговТУ!V107</f>
        <v>0</v>
      </c>
      <c r="W107" s="14">
        <f>'Усть-Иван'!W107+Дубовка!W107+БелогТУ!W107+МазТУпсих!W107+Гонжа!W107+'ПУ-18 Тамб'!W107+БлаговТУ!W107</f>
        <v>0</v>
      </c>
      <c r="X107" s="14">
        <f>'Усть-Иван'!X107+Дубовка!X107+БелогТУ!X107+МазТУпсих!X107+Гонжа!X107+'ПУ-18 Тамб'!X107+БлаговТУ!X107</f>
        <v>12632.687276468554</v>
      </c>
      <c r="Y107" s="271"/>
      <c r="Z107" s="271"/>
      <c r="AA107" s="271"/>
      <c r="AB107" s="271"/>
      <c r="AC107" s="269"/>
      <c r="AD107" s="269"/>
      <c r="AE107" s="269"/>
      <c r="AF107" s="269"/>
      <c r="AG107" s="271"/>
      <c r="AH107" s="271"/>
      <c r="AI107" s="131"/>
      <c r="AJ107" s="131"/>
      <c r="AK107" s="131"/>
      <c r="AL107" s="131"/>
      <c r="AM107" s="131"/>
      <c r="AN107" s="27"/>
      <c r="AO107" s="27"/>
      <c r="AP107" s="27"/>
      <c r="AQ107" s="27"/>
      <c r="AR107" s="27"/>
    </row>
    <row r="108" spans="1:44" x14ac:dyDescent="0.25">
      <c r="A108" s="19" t="str">
        <f>A107 &amp; ".1"</f>
        <v>16.1.3.1</v>
      </c>
      <c r="B108" s="35" t="s">
        <v>90</v>
      </c>
      <c r="C108" s="36" t="s">
        <v>86</v>
      </c>
      <c r="D108" s="11">
        <f>9888.69/D109*1000</f>
        <v>447.21123015209002</v>
      </c>
      <c r="E108" s="11">
        <f>8349.91/E109*1000</f>
        <v>474.74526941089442</v>
      </c>
      <c r="F108" s="11">
        <f>11161.16/F109*1000</f>
        <v>501.99788787000512</v>
      </c>
      <c r="G108" s="11">
        <f>G107/G109*1000</f>
        <v>441.8113779234576</v>
      </c>
      <c r="H108" s="11">
        <f>9106.87/H109*1000</f>
        <v>481.5646977949342</v>
      </c>
      <c r="I108" s="11">
        <f t="shared" ref="I108:K108" si="35">9106.87/I109*1000</f>
        <v>1628.9023688655748</v>
      </c>
      <c r="J108" s="11">
        <f t="shared" si="35"/>
        <v>1628.9023688655748</v>
      </c>
      <c r="K108" s="11">
        <f t="shared" si="35"/>
        <v>1628.9023688655748</v>
      </c>
      <c r="L108" s="198">
        <v>471.89</v>
      </c>
      <c r="M108" s="11">
        <f>12294.09/M109*1000</f>
        <v>582.26340335061855</v>
      </c>
      <c r="N108" s="11">
        <f t="shared" ref="N108:X108" si="36">12294.09/N109*1000</f>
        <v>564.75255840900559</v>
      </c>
      <c r="O108" s="11">
        <f t="shared" si="36"/>
        <v>2198.9851973341638</v>
      </c>
      <c r="P108" s="11">
        <f t="shared" si="36"/>
        <v>2198.9851973341638</v>
      </c>
      <c r="Q108" s="11">
        <f t="shared" si="36"/>
        <v>2198.9851973341638</v>
      </c>
      <c r="R108" s="11">
        <f t="shared" si="36"/>
        <v>671.12680131320212</v>
      </c>
      <c r="S108" s="11">
        <f t="shared" si="36"/>
        <v>564.75255840900559</v>
      </c>
      <c r="T108" s="11" t="e">
        <f t="shared" si="36"/>
        <v>#DIV/0!</v>
      </c>
      <c r="U108" s="11" t="e">
        <f t="shared" si="36"/>
        <v>#DIV/0!</v>
      </c>
      <c r="V108" s="11" t="e">
        <f t="shared" si="36"/>
        <v>#DIV/0!</v>
      </c>
      <c r="W108" s="11" t="e">
        <f t="shared" si="36"/>
        <v>#DIV/0!</v>
      </c>
      <c r="X108" s="11">
        <f t="shared" si="36"/>
        <v>673.81528257119987</v>
      </c>
      <c r="Y108" s="131"/>
      <c r="Z108" s="131"/>
      <c r="AA108" s="131"/>
      <c r="AB108" s="131"/>
      <c r="AC108" s="131"/>
      <c r="AD108" s="131"/>
      <c r="AE108" s="131"/>
      <c r="AF108" s="131"/>
      <c r="AG108" s="131"/>
      <c r="AH108" s="131"/>
      <c r="AI108" s="131"/>
      <c r="AJ108" s="131"/>
      <c r="AK108" s="131"/>
      <c r="AL108" s="131"/>
      <c r="AM108" s="131"/>
      <c r="AN108" s="27"/>
      <c r="AO108" s="27"/>
      <c r="AP108" s="27"/>
      <c r="AQ108" s="27"/>
      <c r="AR108" s="27"/>
    </row>
    <row r="109" spans="1:44" x14ac:dyDescent="0.25">
      <c r="A109" s="19" t="str">
        <f>A107 &amp; ".2"</f>
        <v>16.1.3.2</v>
      </c>
      <c r="B109" s="35" t="s">
        <v>91</v>
      </c>
      <c r="C109" s="36" t="s">
        <v>88</v>
      </c>
      <c r="D109" s="11">
        <f>'Усть-Иван'!D109+Дубовка!D109+БелогТУ!D109+МазТУпсих!D109+Гонжа!D109+'ПУ-18 Тамб'!D109+БлаговТУ!D109</f>
        <v>22111.9</v>
      </c>
      <c r="E109" s="11">
        <f>'Усть-Иван'!E109+Дубовка!E109+БелогТУ!E109+МазТУпсих!E109+Гонжа!E109+'ПУ-18 Тамб'!E109+БлаговТУ!E109</f>
        <v>17588.190000000002</v>
      </c>
      <c r="F109" s="11">
        <f>'Усть-Иван'!F109+Дубовка!F109+БелогТУ!F109+МазТУпсих!F109+Гонжа!F109+'ПУ-18 Тамб'!F109+БлаговТУ!F109</f>
        <v>22233.48</v>
      </c>
      <c r="G109" s="11">
        <f>'Усть-Иван'!G109+Дубовка!G109+БелогТУ!G109+МазТУпсих!G109+Гонжа!G109+'ПУ-18 Тамб'!G109+БлаговТУ!G109</f>
        <v>19014.300000000003</v>
      </c>
      <c r="H109" s="11">
        <f>'Усть-Иван'!H109+Дубовка!H109+БелогТУ!H109+МазТУпсих!H109+Гонжа!H109+'ПУ-18 Тамб'!H109+БлаговТУ!H109</f>
        <v>18911</v>
      </c>
      <c r="I109" s="11">
        <f>'Усть-Иван'!I109+Дубовка!I109+БелогТУ!I109+МазТУпсих!I109+Гонжа!I109+'ПУ-18 Тамб'!I109+БлаговТУ!I109</f>
        <v>5590.8016183574873</v>
      </c>
      <c r="J109" s="11">
        <f>'Усть-Иван'!J109+Дубовка!J109+БелогТУ!J109+МазТУпсих!J109+Гонжа!J109+'ПУ-18 Тамб'!J109+БлаговТУ!J109</f>
        <v>5590.8016183574873</v>
      </c>
      <c r="K109" s="11">
        <f>'Усть-Иван'!K109+Дубовка!K109+БелогТУ!K109+МазТУпсих!K109+Гонжа!K109+'ПУ-18 Тамб'!K109+БлаговТУ!K109</f>
        <v>5590.8016183574873</v>
      </c>
      <c r="L109" s="198">
        <f>'Усть-Иван'!L109+Дубовка!L109+БелогТУ!L109+МазТУпсих!L109+Гонжа!L109+'ПУ-18 Тамб'!L109+БлаговТУ!L109+0.1</f>
        <v>18775.07</v>
      </c>
      <c r="M109" s="11">
        <f>'Усть-Иван'!M109+Дубовка!M109+БелогТУ!M109+МазТУпсих!M109+Гонжа!M109+'ПУ-18 Тамб'!M109+БлаговТУ!M109</f>
        <v>21114.31</v>
      </c>
      <c r="N109" s="11">
        <f>'Усть-Иван'!N109+Дубовка!N109+БелогТУ!N109+МазТУпсих!N109+Гонжа!N109+'ПУ-18 Тамб'!N109+БлаговТУ!N109</f>
        <v>21768.98504830918</v>
      </c>
      <c r="O109" s="11">
        <f>'Усть-Иван'!O109+Дубовка!O109+БелогТУ!O109+МазТУпсих!O109+Гонжа!O109+'ПУ-18 Тамб'!O109+БлаговТУ!O109</f>
        <v>5590.8016183574873</v>
      </c>
      <c r="P109" s="11">
        <f>'Усть-Иван'!P109+Дубовка!P109+БелогТУ!P109+МазТУпсих!P109+Гонжа!P109+'ПУ-18 Тамб'!P109+БлаговТУ!P109</f>
        <v>5590.8016183574873</v>
      </c>
      <c r="Q109" s="11">
        <f>'Усть-Иван'!Q109+Дубовка!Q109+БелогТУ!Q109+МазТУпсих!Q109+Гонжа!Q109+'ПУ-18 Тамб'!Q109+БлаговТУ!Q109</f>
        <v>5590.8016183574873</v>
      </c>
      <c r="R109" s="11">
        <f>'Усть-Иван'!R109+Дубовка!R109+БелогТУ!R109+МазТУпсих!R109+Гонжа!R109+'ПУ-18 Тамб'!R109+БлаговТУ!R109</f>
        <v>18318.580000000002</v>
      </c>
      <c r="S109" s="11">
        <f>'Усть-Иван'!S109+Дубовка!S109+БелогТУ!S109+МазТУпсих!S109+Гонжа!S109+'ПУ-18 Тамб'!S109+БлаговТУ!S109</f>
        <v>21768.98504830918</v>
      </c>
      <c r="T109" s="11">
        <f>'Усть-Иван'!T109+Дубовка!T109+БелогТУ!T109+МазТУпсих!T109+Гонжа!T109+'ПУ-18 Тамб'!T109+БлаговТУ!T109</f>
        <v>0</v>
      </c>
      <c r="U109" s="11">
        <f>'Усть-Иван'!U109+Дубовка!U109+БелогТУ!U109+МазТУпсих!U109+Гонжа!U109+'ПУ-18 Тамб'!U109+БлаговТУ!U109</f>
        <v>0</v>
      </c>
      <c r="V109" s="11">
        <f>'Усть-Иван'!V109+Дубовка!V109+БелогТУ!V109+МазТУпсих!V109+Гонжа!V109+'ПУ-18 Тамб'!V109+БлаговТУ!V109</f>
        <v>0</v>
      </c>
      <c r="W109" s="11">
        <f>'Усть-Иван'!W109+Дубовка!W109+БелогТУ!W109+МазТУпсих!W109+Гонжа!W109+'ПУ-18 Тамб'!W109+БлаговТУ!W109</f>
        <v>0</v>
      </c>
      <c r="X109" s="11">
        <f>'Усть-Иван'!X109+Дубовка!X109+БелогТУ!X109+МазТУпсих!X109+Гонжа!X109+'ПУ-18 Тамб'!X109+БлаговТУ!X109</f>
        <v>18245.489999999998</v>
      </c>
      <c r="Y109" s="131"/>
      <c r="Z109" s="131"/>
      <c r="AA109" s="131"/>
      <c r="AB109" s="131"/>
      <c r="AC109" s="131"/>
      <c r="AD109" s="131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27"/>
      <c r="AO109" s="27"/>
      <c r="AP109" s="27"/>
      <c r="AQ109" s="27"/>
      <c r="AR109" s="27"/>
    </row>
    <row r="110" spans="1:44" x14ac:dyDescent="0.25">
      <c r="A110" s="19" t="str">
        <f>A102 &amp; ".4"</f>
        <v>16.1.4</v>
      </c>
      <c r="B110" s="34" t="s">
        <v>92</v>
      </c>
      <c r="C110" s="13" t="s">
        <v>71</v>
      </c>
      <c r="D110" s="14">
        <f t="shared" ref="D110:X110" si="37">D111*D112/1000</f>
        <v>1531.0199999999998</v>
      </c>
      <c r="E110" s="14">
        <f t="shared" si="37"/>
        <v>0</v>
      </c>
      <c r="F110" s="14">
        <f t="shared" si="37"/>
        <v>1295.0599999999997</v>
      </c>
      <c r="G110" s="14">
        <f>'Усть-Иван'!G110+Дубовка!G110+БелогТУ!G110+МазТУпсих!G110+Гонжа!G110+'ПУ-18 Тамб'!G110+БлаговТУ!G110</f>
        <v>0</v>
      </c>
      <c r="H110" s="14">
        <f t="shared" si="37"/>
        <v>492.59</v>
      </c>
      <c r="I110" s="14">
        <f t="shared" si="37"/>
        <v>492.58999999999992</v>
      </c>
      <c r="J110" s="14">
        <f t="shared" si="37"/>
        <v>492.58999999999992</v>
      </c>
      <c r="K110" s="14">
        <f t="shared" si="37"/>
        <v>492.58999999999992</v>
      </c>
      <c r="L110" s="201">
        <f t="shared" si="37"/>
        <v>898.88999999999987</v>
      </c>
      <c r="M110" s="14">
        <f t="shared" si="37"/>
        <v>0</v>
      </c>
      <c r="N110" s="14">
        <f t="shared" si="37"/>
        <v>0</v>
      </c>
      <c r="O110" s="14">
        <f t="shared" si="37"/>
        <v>0</v>
      </c>
      <c r="P110" s="14">
        <f t="shared" si="37"/>
        <v>0</v>
      </c>
      <c r="Q110" s="14">
        <f t="shared" si="37"/>
        <v>0</v>
      </c>
      <c r="R110" s="14">
        <f t="shared" si="37"/>
        <v>0</v>
      </c>
      <c r="S110" s="14">
        <f t="shared" si="37"/>
        <v>0</v>
      </c>
      <c r="T110" s="14">
        <f t="shared" si="37"/>
        <v>0</v>
      </c>
      <c r="U110" s="14">
        <f t="shared" si="37"/>
        <v>0</v>
      </c>
      <c r="V110" s="14">
        <f t="shared" si="37"/>
        <v>0</v>
      </c>
      <c r="W110" s="14">
        <f t="shared" si="37"/>
        <v>0</v>
      </c>
      <c r="X110" s="14">
        <f t="shared" si="37"/>
        <v>0</v>
      </c>
      <c r="Y110" s="193"/>
      <c r="Z110" s="193"/>
      <c r="AA110" s="193"/>
      <c r="AB110" s="193"/>
      <c r="AC110" s="193"/>
      <c r="AD110" s="193"/>
      <c r="AE110" s="193"/>
      <c r="AF110" s="193"/>
      <c r="AG110" s="193"/>
      <c r="AH110" s="193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27"/>
    </row>
    <row r="111" spans="1:44" x14ac:dyDescent="0.25">
      <c r="A111" s="19" t="str">
        <f>A110 &amp; ".1"</f>
        <v>16.1.4.1</v>
      </c>
      <c r="B111" s="35" t="s">
        <v>93</v>
      </c>
      <c r="C111" s="36" t="s">
        <v>86</v>
      </c>
      <c r="D111" s="11">
        <f>1531.02/D112*1000</f>
        <v>69.23964019374182</v>
      </c>
      <c r="E111" s="11">
        <f>0/E112*1000</f>
        <v>0</v>
      </c>
      <c r="F111" s="11">
        <f>1295.06/F112*1000</f>
        <v>58.248191466203217</v>
      </c>
      <c r="G111" s="11">
        <v>0</v>
      </c>
      <c r="H111" s="11">
        <f>492.59/H112*1000</f>
        <v>26.047802866056792</v>
      </c>
      <c r="I111" s="11">
        <f t="shared" ref="I111:K111" si="38">492.59/I112*1000</f>
        <v>88.107222116873672</v>
      </c>
      <c r="J111" s="11">
        <f t="shared" si="38"/>
        <v>88.107222116873672</v>
      </c>
      <c r="K111" s="11">
        <f t="shared" si="38"/>
        <v>88.107222116873672</v>
      </c>
      <c r="L111" s="198">
        <f>898.89/L112*1000</f>
        <v>352.72720138125885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93"/>
      <c r="Z111" s="193"/>
      <c r="AA111" s="193"/>
      <c r="AB111" s="193"/>
      <c r="AC111" s="193"/>
      <c r="AD111" s="193"/>
      <c r="AE111" s="193"/>
      <c r="AF111" s="193"/>
      <c r="AG111" s="193"/>
      <c r="AH111" s="193"/>
      <c r="AI111" s="265"/>
      <c r="AJ111" s="265"/>
      <c r="AK111" s="265"/>
      <c r="AL111" s="265"/>
      <c r="AM111" s="264"/>
      <c r="AN111" s="27"/>
      <c r="AO111" s="27"/>
      <c r="AP111" s="27"/>
      <c r="AQ111" s="27"/>
      <c r="AR111" s="27"/>
    </row>
    <row r="112" spans="1:44" x14ac:dyDescent="0.25">
      <c r="A112" s="19" t="str">
        <f>A110 &amp; ".2"</f>
        <v>16.1.4.2</v>
      </c>
      <c r="B112" s="35" t="s">
        <v>94</v>
      </c>
      <c r="C112" s="36" t="s">
        <v>88</v>
      </c>
      <c r="D112" s="11">
        <f>'Усть-Иван'!D112+Дубовка!D112+БелогТУ!D112+МазТУпсих!D112+Гонжа!D112+'ПУ-18 Тамб'!D112+БлаговТУ!D112</f>
        <v>22111.9</v>
      </c>
      <c r="E112" s="11">
        <f>'Усть-Иван'!E112+Дубовка!E112+БелогТУ!E112+МазТУпсих!E112+Гонжа!E112+'ПУ-18 Тамб'!E112+БлаговТУ!E112</f>
        <v>17588.190000000002</v>
      </c>
      <c r="F112" s="11">
        <f>'Усть-Иван'!F112+Дубовка!F112+БелогТУ!F112+МазТУпсих!F112+Гонжа!F112+'ПУ-18 Тамб'!F112+БлаговТУ!F112</f>
        <v>22233.48</v>
      </c>
      <c r="G112" s="11">
        <f>'Усть-Иван'!G112+Дубовка!G112+БелогТУ!G112+МазТУпсих!G112+Гонжа!G112+'ПУ-18 Тамб'!G112+БлаговТУ!G112</f>
        <v>19014.300000000003</v>
      </c>
      <c r="H112" s="11">
        <f>'Усть-Иван'!H112+Дубовка!H112+БелогТУ!H112+МазТУпсих!H112+Гонжа!H112+'ПУ-18 Тамб'!H112+БлаговТУ!H112</f>
        <v>18911</v>
      </c>
      <c r="I112" s="11">
        <f>'Усть-Иван'!I112+Дубовка!I112+БелогТУ!I112+МазТУпсих!I112+Гонжа!I112+'ПУ-18 Тамб'!I112+БлаговТУ!I112</f>
        <v>5590.8016183574873</v>
      </c>
      <c r="J112" s="11">
        <f>'Усть-Иван'!J112+Дубовка!J112+БелогТУ!J112+МазТУпсих!J112+Гонжа!J112+'ПУ-18 Тамб'!J112+БлаговТУ!J112</f>
        <v>5590.8016183574873</v>
      </c>
      <c r="K112" s="11">
        <f>'Усть-Иван'!K112+Дубовка!K112+БелогТУ!K112+МазТУпсих!K112+Гонжа!K112+'ПУ-18 Тамб'!K112+БлаговТУ!K112</f>
        <v>5590.8016183574873</v>
      </c>
      <c r="L112" s="198">
        <f>L106</f>
        <v>2548.3999999999996</v>
      </c>
      <c r="M112" s="11">
        <f>'Усть-Иван'!M112+Дубовка!M112+БелогТУ!M112+МазТУпсих!M112+Гонжа!M112+'ПУ-18 Тамб'!M112+БлаговТУ!M112</f>
        <v>0</v>
      </c>
      <c r="N112" s="11">
        <f>'Усть-Иван'!N112+Дубовка!N112+БелогТУ!N112+МазТУпсих!N112+Гонжа!N112+'ПУ-18 Тамб'!N112+БлаговТУ!N112</f>
        <v>20831.215048309179</v>
      </c>
      <c r="O112" s="11">
        <f>'Усть-Иван'!O112+Дубовка!O112+БелогТУ!O112+МазТУпсих!O112+Гонжа!O112+'ПУ-18 Тамб'!O112+БлаговТУ!O112</f>
        <v>5590.8016183574873</v>
      </c>
      <c r="P112" s="11">
        <f>'Усть-Иван'!P112+Дубовка!P112+БелогТУ!P112+МазТУпсих!P112+Гонжа!P112+'ПУ-18 Тамб'!P112+БлаговТУ!P112</f>
        <v>5590.8016183574873</v>
      </c>
      <c r="Q112" s="11">
        <f>'Усть-Иван'!Q112+Дубовка!Q112+БелогТУ!Q112+МазТУпсих!Q112+Гонжа!Q112+'ПУ-18 Тамб'!Q112+БлаговТУ!Q112</f>
        <v>5590.8016183574873</v>
      </c>
      <c r="R112" s="11">
        <f>'Усть-Иван'!R112+Дубовка!R112+БелогТУ!R112+МазТУпсих!R112+Гонжа!R112+'ПУ-18 Тамб'!R112+БлаговТУ!R112</f>
        <v>0</v>
      </c>
      <c r="S112" s="11">
        <f>'Усть-Иван'!S112+Дубовка!S112+БелогТУ!S112+МазТУпсих!S112+Гонжа!S112+'ПУ-18 Тамб'!S112+БлаговТУ!S112</f>
        <v>20831.215048309179</v>
      </c>
      <c r="T112" s="11">
        <f>'Усть-Иван'!T112+Дубовка!T112+БелогТУ!T112+МазТУпсих!T112+Гонжа!T112+'ПУ-18 Тамб'!T112+БлаговТУ!T112</f>
        <v>0</v>
      </c>
      <c r="U112" s="11">
        <f>'Усть-Иван'!U112+Дубовка!U112+БелогТУ!U112+МазТУпсих!U112+Гонжа!U112+'ПУ-18 Тамб'!U112+БлаговТУ!U112</f>
        <v>0</v>
      </c>
      <c r="V112" s="11">
        <f>'Усть-Иван'!V112+Дубовка!V112+БелогТУ!V112+МазТУпсих!V112+Гонжа!V112+'ПУ-18 Тамб'!V112+БлаговТУ!V112</f>
        <v>0</v>
      </c>
      <c r="W112" s="11">
        <f>'Усть-Иван'!W112+Дубовка!W112+БелогТУ!W112+МазТУпсих!W112+Гонжа!W112+'ПУ-18 Тамб'!W112+БлаговТУ!W112</f>
        <v>0</v>
      </c>
      <c r="X112" s="11">
        <f>'Усть-Иван'!X112+Дубовка!X112+БелогТУ!X112+МазТУпсих!X112+Гонжа!X112+'ПУ-18 Тамб'!X112+БлаговТУ!X112</f>
        <v>0</v>
      </c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spans="1:38" x14ac:dyDescent="0.25">
      <c r="A113" s="19" t="str">
        <f>A102 &amp; ".5"</f>
        <v>16.1.5</v>
      </c>
      <c r="B113" s="34" t="s">
        <v>95</v>
      </c>
      <c r="C113" s="13" t="s">
        <v>26</v>
      </c>
      <c r="D113" s="11">
        <f>'Усть-Иван'!D113+Дубовка!D113+БелогТУ!D113+МазТУпсих!D113+Гонжа!D113+'ПУ-18 Тамб'!D113+БлаговТУ!D113</f>
        <v>42679.693202916635</v>
      </c>
      <c r="E113" s="11">
        <f>'Усть-Иван'!E113+Дубовка!E113+БелогТУ!E113+МазТУпсих!E113+Гонжа!E113+'ПУ-18 Тамб'!E113+БлаговТУ!E113</f>
        <v>35335.218000000001</v>
      </c>
      <c r="F113" s="11">
        <f>'Усть-Иван'!F113+Дубовка!F113+БелогТУ!F113+МазТУпсих!F113+Гонжа!F113+'ПУ-18 Тамб'!F113+БлаговТУ!F113</f>
        <v>42760.030113436631</v>
      </c>
      <c r="G113" s="11">
        <f>'Усть-Иван'!G113+Дубовка!G113+БелогТУ!G113+МазТУпсих!G113+Гонжа!G113+'ПУ-18 Тамб'!G113+БлаговТУ!G113</f>
        <v>32884.458930984416</v>
      </c>
      <c r="H113" s="11">
        <f>'Усть-Иван'!H113+Дубовка!H113+БелогТУ!H113+МазТУпсих!H113+Гонжа!H113+'ПУ-18 Тамб'!H113+БлаговТУ!H113</f>
        <v>36202.702941053605</v>
      </c>
      <c r="I113" s="11">
        <f>'Усть-Иван'!I113+Дубовка!I113+БелогТУ!I113+МазТУпсих!I113+Гонжа!I113+'ПУ-18 Тамб'!I113+БлаговТУ!I113</f>
        <v>37472.868000000002</v>
      </c>
      <c r="J113" s="11">
        <f>'Усть-Иван'!J113+Дубовка!J113+БелогТУ!J113+МазТУпсих!J113+Гонжа!J113+'ПУ-18 Тамб'!J113+БлаговТУ!J113</f>
        <v>37472.868000000002</v>
      </c>
      <c r="K113" s="11">
        <f>'Усть-Иван'!K113+Дубовка!K113+БелогТУ!K113+МазТУпсих!K113+Гонжа!K113+'ПУ-18 Тамб'!K113+БлаговТУ!K113</f>
        <v>37472.868000000002</v>
      </c>
      <c r="L113" s="198">
        <f>'Усть-Иван'!L113+Дубовка!L113+БелогТУ!L113+МазТУпсих!L113+Гонжа!L113+'ПУ-18 Тамб'!L113+БлаговТУ!L113+0.01</f>
        <v>36202.713143030567</v>
      </c>
      <c r="M113" s="11">
        <f>'Усть-Иван'!M113+Дубовка!M113+БелогТУ!M113+МазТУпсих!M113+Гонжа!M113+'ПУ-18 Тамб'!M113+БлаговТУ!M113</f>
        <v>34672.612000000001</v>
      </c>
      <c r="N113" s="11">
        <f>'Усть-Иван'!N113+Дубовка!N113+БелогТУ!N113+МазТУпсих!N113+Гонжа!N113+'ПУ-18 Тамб'!N113+БлаговТУ!N113</f>
        <v>36202.702941053605</v>
      </c>
      <c r="O113" s="11">
        <f>'Усть-Иван'!O113+Дубовка!O113+БелогТУ!O113+МазТУпсих!O113+Гонжа!O113+'ПУ-18 Тамб'!O113+БлаговТУ!O113</f>
        <v>37472.868000000002</v>
      </c>
      <c r="P113" s="11">
        <f>'Усть-Иван'!P113+Дубовка!P113+БелогТУ!P113+МазТУпсих!P113+Гонжа!P113+'ПУ-18 Тамб'!P113+БлаговТУ!P113</f>
        <v>37472.868000000002</v>
      </c>
      <c r="Q113" s="11">
        <f>'Усть-Иван'!Q113+Дубовка!Q113+БелогТУ!Q113+МазТУпсих!Q113+Гонжа!Q113+'ПУ-18 Тамб'!Q113+БлаговТУ!Q113</f>
        <v>37472.868000000002</v>
      </c>
      <c r="R113" s="11">
        <f>'Усть-Иван'!R113+Дубовка!R113+БелогТУ!R113+МазТУпсих!R113+Гонжа!R113+'ПУ-18 Тамб'!R113+БлаговТУ!R113</f>
        <v>35327.323143030568</v>
      </c>
      <c r="S113" s="11">
        <f>'Усть-Иван'!S113+Дубовка!S113+БелогТУ!S113+МазТУпсих!S113+Гонжа!S113+'ПУ-18 Тамб'!S113+БлаговТУ!S113</f>
        <v>36202.702941053605</v>
      </c>
      <c r="T113" s="11">
        <f>'Усть-Иван'!T113+Дубовка!T113+БелогТУ!T113+МазТУпсих!T113+Гонжа!T113+'ПУ-18 Тамб'!T113+БлаговТУ!T113</f>
        <v>1808.7600000000002</v>
      </c>
      <c r="U113" s="11">
        <f>'Усть-Иван'!U113+Дубовка!U113+БелогТУ!U113+МазТУпсих!U113+Гонжа!U113+'ПУ-18 Тамб'!U113+БлаговТУ!U113</f>
        <v>1808.7600000000002</v>
      </c>
      <c r="V113" s="11">
        <f>'Усть-Иван'!V113+Дубовка!V113+БелогТУ!V113+МазТУпсих!V113+Гонжа!V113+'ПУ-18 Тамб'!V113+БлаговТУ!V113</f>
        <v>1808.7600000000002</v>
      </c>
      <c r="W113" s="11">
        <f>'Усть-Иван'!W113+Дубовка!W113+БелогТУ!W113+МазТУпсих!W113+Гонжа!W113+'ПУ-18 Тамб'!W113+БлаговТУ!W113</f>
        <v>0</v>
      </c>
      <c r="X113" s="11">
        <f>'Усть-Иван'!X113+Дубовка!X113+БелогТУ!X113+МазТУпсих!X113+Гонжа!X113+'ПУ-18 Тамб'!X113+БлаговТУ!X113</f>
        <v>34939.973143030569</v>
      </c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spans="1:38" x14ac:dyDescent="0.25">
      <c r="A114" s="19" t="str">
        <f>A102 &amp; ".6"</f>
        <v>16.1.6</v>
      </c>
      <c r="B114" s="35" t="s">
        <v>96</v>
      </c>
      <c r="C114" s="36" t="s">
        <v>97</v>
      </c>
      <c r="D114" s="11">
        <f>('Усть-Иван'!D114+Дубовка!D114+БелогТУ!D114+МазТУпсих!D114+Гонжа!D114+'ПУ-18 Тамб'!D114+БлаговТУ!D114)/7</f>
        <v>216.91142857142856</v>
      </c>
      <c r="E114" s="11">
        <f>('Усть-Иван'!E114+Дубовка!E114+БелогТУ!E114+МазТУпсих!E114+Гонжа!E114+'ПУ-18 Тамб'!E114+БлаговТУ!E114)/7</f>
        <v>218.41000000000003</v>
      </c>
      <c r="F114" s="11">
        <f>('Усть-Иван'!F114+Дубовка!F114+БелогТУ!F114+МазТУпсих!F114+Гонжа!F114+'ПУ-18 Тамб'!F114+БлаговТУ!F114)/7</f>
        <v>218.65571428571431</v>
      </c>
      <c r="G114" s="11">
        <f>7986/G113*1000</f>
        <v>242.85027820468187</v>
      </c>
      <c r="H114" s="164">
        <v>215.77</v>
      </c>
      <c r="I114" s="164" t="e">
        <f>'Усть-Иван'!I114+п.Юхта!#REF!+Дубовка!I114+БелогТУ!I114+МазТУпсих!I114+Гонжа!I114+'ПУ-18 Тамб'!I114+БлаговТУ!I114</f>
        <v>#REF!</v>
      </c>
      <c r="J114" s="164" t="e">
        <f>'Усть-Иван'!J114+п.Юхта!#REF!+Дубовка!J114+БелогТУ!J114+МазТУпсих!J114+Гонжа!J114+'ПУ-18 Тамб'!J114+БлаговТУ!J114</f>
        <v>#REF!</v>
      </c>
      <c r="K114" s="164" t="e">
        <f>'Усть-Иван'!K114+п.Юхта!#REF!+Дубовка!K114+БелогТУ!K114+МазТУпсих!K114+Гонжа!K114+'ПУ-18 Тамб'!K114+БлаговТУ!K114</f>
        <v>#REF!</v>
      </c>
      <c r="L114" s="198">
        <v>216.26</v>
      </c>
      <c r="M114" s="11">
        <f>('Усть-Иван'!M114+Дубовка!M114+БелогТУ!M114+МазТУпсих!M114+Гонжа!M114+'ПУ-18 Тамб'!M114+БлаговТУ!M114)/7</f>
        <v>274.64336794818433</v>
      </c>
      <c r="N114" s="11">
        <f>('Усть-Иван'!N114+Дубовка!N114+БелогТУ!N114+МазТУпсих!N114+Гонжа!N114+'ПУ-18 Тамб'!N114+БлаговТУ!N114)/7</f>
        <v>218.96571428571428</v>
      </c>
      <c r="O114" s="11">
        <f>('Усть-Иван'!O114+Дубовка!O114+БелогТУ!O114+МазТУпсих!O114+Гонжа!O114+'ПУ-18 Тамб'!O114+БлаговТУ!O114)/7</f>
        <v>125.75285714285714</v>
      </c>
      <c r="P114" s="11">
        <f>('Усть-Иван'!P114+Дубовка!P114+БелогТУ!P114+МазТУпсих!P114+Гонжа!P114+'ПУ-18 Тамб'!P114+БлаговТУ!P114)/7</f>
        <v>125.75285714285714</v>
      </c>
      <c r="Q114" s="11">
        <f>('Усть-Иван'!Q114+Дубовка!Q114+БелогТУ!Q114+МазТУпсих!Q114+Гонжа!Q114+'ПУ-18 Тамб'!Q114+БлаговТУ!Q114)/7</f>
        <v>125.75285714285714</v>
      </c>
      <c r="R114" s="11">
        <f>('Усть-Иван'!R114+Дубовка!R114+БелогТУ!R114+МазТУпсих!R114+Гонжа!R114+'ПУ-18 Тамб'!R114+БлаговТУ!R114)/7</f>
        <v>190.67142857142855</v>
      </c>
      <c r="S114" s="11">
        <f>('Усть-Иван'!S114+Дубовка!S114+БелогТУ!S114+МазТУпсих!S114+Гонжа!S114+'ПУ-18 Тамб'!S114+БлаговТУ!S114)/7</f>
        <v>218.96571428571428</v>
      </c>
      <c r="T114" s="11">
        <f>('Усть-Иван'!T114+Дубовка!T114+БелогТУ!T114+МазТУпсих!T114+Гонжа!T114+'ПУ-18 Тамб'!T114+БлаговТУ!T114)/7</f>
        <v>0</v>
      </c>
      <c r="U114" s="11">
        <f>('Усть-Иван'!U114+Дубовка!U114+БелогТУ!U114+МазТУпсих!U114+Гонжа!U114+'ПУ-18 Тамб'!U114+БлаговТУ!U114)/7</f>
        <v>0</v>
      </c>
      <c r="V114" s="11">
        <f>('Усть-Иван'!V114+Дубовка!V114+БелогТУ!V114+МазТУпсих!V114+Гонжа!V114+'ПУ-18 Тамб'!V114+БлаговТУ!V114)/7</f>
        <v>0</v>
      </c>
      <c r="W114" s="11">
        <f>('Усть-Иван'!W114+Дубовка!W114+БелогТУ!W114+МазТУпсих!W114+Гонжа!W114+'ПУ-18 Тамб'!W114+БлаговТУ!W114)/7</f>
        <v>0</v>
      </c>
      <c r="X114" s="11">
        <f>('Усть-Иван'!X114+Дубовка!X114+БелогТУ!X114+МазТУпсих!X114+Гонжа!X114+'ПУ-18 Тамб'!X114+БлаговТУ!X114)/7</f>
        <v>190.01571428571427</v>
      </c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spans="1:38" x14ac:dyDescent="0.25">
      <c r="A115" s="19" t="str">
        <f>A102 &amp; ".7"</f>
        <v>16.1.7</v>
      </c>
      <c r="B115" s="35" t="s">
        <v>98</v>
      </c>
      <c r="C115" s="36" t="s">
        <v>99</v>
      </c>
      <c r="D115" s="14">
        <f>D114*D113/1000</f>
        <v>9257.7132236349353</v>
      </c>
      <c r="E115" s="14">
        <f t="shared" ref="E115:L115" si="39">E114*E113/1000</f>
        <v>7717.5649633800012</v>
      </c>
      <c r="F115" s="14">
        <f t="shared" si="39"/>
        <v>9349.7249273321413</v>
      </c>
      <c r="G115" s="14">
        <f>G114*G113/1000</f>
        <v>7986.0000000000009</v>
      </c>
      <c r="H115" s="14">
        <f t="shared" si="39"/>
        <v>7811.4572135911367</v>
      </c>
      <c r="I115" s="14" t="e">
        <f t="shared" si="39"/>
        <v>#REF!</v>
      </c>
      <c r="J115" s="14" t="e">
        <f t="shared" si="39"/>
        <v>#REF!</v>
      </c>
      <c r="K115" s="14" t="e">
        <f t="shared" si="39"/>
        <v>#REF!</v>
      </c>
      <c r="L115" s="201">
        <f t="shared" si="39"/>
        <v>7829.1987443117896</v>
      </c>
      <c r="M115" s="14">
        <f>M114*M113/1000</f>
        <v>9522.6029352406313</v>
      </c>
      <c r="N115" s="14">
        <f t="shared" ref="N115:X115" si="40">N114*N113/1000</f>
        <v>7927.1507085613321</v>
      </c>
      <c r="O115" s="14">
        <f t="shared" si="40"/>
        <v>4712.3202163371425</v>
      </c>
      <c r="P115" s="14">
        <f t="shared" si="40"/>
        <v>4712.3202163371425</v>
      </c>
      <c r="Q115" s="14">
        <f t="shared" si="40"/>
        <v>4712.3202163371425</v>
      </c>
      <c r="R115" s="14">
        <f t="shared" si="40"/>
        <v>6735.9111712861277</v>
      </c>
      <c r="S115" s="14">
        <f t="shared" si="40"/>
        <v>7927.1507085613321</v>
      </c>
      <c r="T115" s="14">
        <f t="shared" si="40"/>
        <v>0</v>
      </c>
      <c r="U115" s="14">
        <f t="shared" si="40"/>
        <v>0</v>
      </c>
      <c r="V115" s="14">
        <f t="shared" si="40"/>
        <v>0</v>
      </c>
      <c r="W115" s="14">
        <f t="shared" si="40"/>
        <v>0</v>
      </c>
      <c r="X115" s="14">
        <f t="shared" si="40"/>
        <v>6639.143953896627</v>
      </c>
      <c r="Y115" s="272"/>
      <c r="Z115" s="272"/>
      <c r="AA115" s="272"/>
      <c r="AB115" s="272"/>
      <c r="AC115" s="23"/>
      <c r="AD115" s="23"/>
      <c r="AE115" s="23"/>
      <c r="AF115" s="23"/>
      <c r="AG115" s="272"/>
      <c r="AH115" s="272"/>
    </row>
    <row r="116" spans="1:38" x14ac:dyDescent="0.25">
      <c r="A116" s="19" t="str">
        <f>A102 &amp; ".8"</f>
        <v>16.1.8</v>
      </c>
      <c r="B116" s="35" t="s">
        <v>100</v>
      </c>
      <c r="C116" s="36"/>
      <c r="D116" s="43">
        <f>('Усть-Иван'!D116+Дубовка!D116+БелогТУ!D116+МазТУпсих!D116+Гонжа!D116+'ПУ-18 Тамб'!D116+БлаговТУ!D116)/7</f>
        <v>0.41628571428571426</v>
      </c>
      <c r="E116" s="43">
        <f>('Усть-Иван'!E116+Дубовка!E116+БелогТУ!E116+МазТУпсих!E116+Гонжа!E116+'ПУ-18 Тамб'!E116+БлаговТУ!E116)/7</f>
        <v>0.42</v>
      </c>
      <c r="F116" s="43">
        <f>('Усть-Иван'!F116+Дубовка!F116+БелогТУ!F116+МазТУпсих!F116+Гонжа!F116+'ПУ-18 Тамб'!F116+БлаговТУ!F116)/7</f>
        <v>0.41571428571428576</v>
      </c>
      <c r="G116" s="43">
        <f>('Усть-Иван'!G116+Дубовка!G116+БелогТУ!G116+МазТУпсих!G116+Гонжа!G116+'ПУ-18 Тамб'!G116+БлаговТУ!G116)/7</f>
        <v>0.42</v>
      </c>
      <c r="H116" s="43">
        <f>('Усть-Иван'!H116+Дубовка!H116+БелогТУ!H116+МазТУпсих!H116+Гонжа!H116+'ПУ-18 Тамб'!H116+БлаговТУ!H116)/7</f>
        <v>0.41400000000000003</v>
      </c>
      <c r="I116" s="43">
        <f>('Усть-Иван'!I116+Дубовка!I116+БелогТУ!I116+МазТУпсих!I116+Гонжа!I116+'ПУ-18 Тамб'!I116+БлаговТУ!I116)/7</f>
        <v>0.29599999999999999</v>
      </c>
      <c r="J116" s="43">
        <f>('Усть-Иван'!J116+Дубовка!J116+БелогТУ!J116+МазТУпсих!J116+Гонжа!J116+'ПУ-18 Тамб'!J116+БлаговТУ!J116)/7</f>
        <v>0.29599999999999999</v>
      </c>
      <c r="K116" s="43">
        <f>('Усть-Иван'!K116+Дубовка!K116+БелогТУ!K116+МазТУпсих!K116+Гонжа!K116+'ПУ-18 Тамб'!K116+БлаговТУ!K116)/7</f>
        <v>0.29599999999999999</v>
      </c>
      <c r="L116" s="205">
        <v>0.41699999999999998</v>
      </c>
      <c r="M116" s="43">
        <f>'ПУ-18 Тамб'!M116</f>
        <v>0.42</v>
      </c>
      <c r="N116" s="43">
        <f>'ПУ-18 Тамб'!N116</f>
        <v>0.41399999999999998</v>
      </c>
      <c r="O116" s="43">
        <f>'ПУ-18 Тамб'!O116</f>
        <v>0</v>
      </c>
      <c r="P116" s="43">
        <f>'ПУ-18 Тамб'!P116</f>
        <v>0</v>
      </c>
      <c r="Q116" s="43">
        <f>'ПУ-18 Тамб'!Q116</f>
        <v>0</v>
      </c>
      <c r="R116" s="43">
        <f>'ПУ-18 Тамб'!R116</f>
        <v>0.4168</v>
      </c>
      <c r="S116" s="43">
        <f>'ПУ-18 Тамб'!S116</f>
        <v>0.41399999999999998</v>
      </c>
      <c r="T116" s="43">
        <f>'ПУ-18 Тамб'!T116</f>
        <v>0</v>
      </c>
      <c r="U116" s="43">
        <f>'ПУ-18 Тамб'!U116</f>
        <v>0</v>
      </c>
      <c r="V116" s="43">
        <f>'ПУ-18 Тамб'!V116</f>
        <v>0</v>
      </c>
      <c r="W116" s="43">
        <f>'ПУ-18 Тамб'!W116</f>
        <v>0</v>
      </c>
      <c r="X116" s="43">
        <f>'ПУ-18 Тамб'!X116</f>
        <v>0.4168</v>
      </c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</row>
    <row r="117" spans="1:38" x14ac:dyDescent="0.25">
      <c r="A117" s="19" t="str">
        <f>A102 &amp; ".9"</f>
        <v>16.1.9</v>
      </c>
      <c r="B117" s="35" t="s">
        <v>101</v>
      </c>
      <c r="C117" s="36" t="s">
        <v>102</v>
      </c>
      <c r="D117" s="14">
        <f t="shared" ref="D117:X117" si="41">IF(D116=0,0,D115/D116)</f>
        <v>22238.844394455919</v>
      </c>
      <c r="E117" s="14">
        <f t="shared" si="41"/>
        <v>18375.154674714289</v>
      </c>
      <c r="F117" s="14">
        <f t="shared" si="41"/>
        <v>22490.747247878</v>
      </c>
      <c r="G117" s="14">
        <f t="shared" si="41"/>
        <v>19014.285714285717</v>
      </c>
      <c r="H117" s="14">
        <f t="shared" si="41"/>
        <v>18868.254139109024</v>
      </c>
      <c r="I117" s="14" t="e">
        <f t="shared" si="41"/>
        <v>#REF!</v>
      </c>
      <c r="J117" s="14" t="e">
        <f t="shared" si="41"/>
        <v>#REF!</v>
      </c>
      <c r="K117" s="14" t="e">
        <f t="shared" si="41"/>
        <v>#REF!</v>
      </c>
      <c r="L117" s="201">
        <f t="shared" si="41"/>
        <v>18775.056940795661</v>
      </c>
      <c r="M117" s="14">
        <f t="shared" si="41"/>
        <v>22672.864131525312</v>
      </c>
      <c r="N117" s="14">
        <f t="shared" si="41"/>
        <v>19147.707025510466</v>
      </c>
      <c r="O117" s="14">
        <f t="shared" si="41"/>
        <v>0</v>
      </c>
      <c r="P117" s="14">
        <f t="shared" si="41"/>
        <v>0</v>
      </c>
      <c r="Q117" s="14">
        <f t="shared" si="41"/>
        <v>0</v>
      </c>
      <c r="R117" s="14">
        <f t="shared" si="41"/>
        <v>16161.015286195125</v>
      </c>
      <c r="S117" s="14">
        <f t="shared" si="41"/>
        <v>19147.707025510466</v>
      </c>
      <c r="T117" s="14">
        <f t="shared" si="41"/>
        <v>0</v>
      </c>
      <c r="U117" s="14">
        <f t="shared" si="41"/>
        <v>0</v>
      </c>
      <c r="V117" s="14">
        <f t="shared" si="41"/>
        <v>0</v>
      </c>
      <c r="W117" s="14">
        <f t="shared" si="41"/>
        <v>0</v>
      </c>
      <c r="X117" s="14">
        <f t="shared" si="41"/>
        <v>15928.848257909374</v>
      </c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</row>
    <row r="118" spans="1:38" x14ac:dyDescent="0.25">
      <c r="A118" s="19" t="str">
        <f>A102 &amp; ".10"</f>
        <v>16.1.10</v>
      </c>
      <c r="B118" s="35" t="s">
        <v>103</v>
      </c>
      <c r="C118" s="36" t="s">
        <v>104</v>
      </c>
      <c r="D118" s="14">
        <f t="shared" ref="D118:X118" si="42">IF(D113=0,0,D117/D113*1000)</f>
        <v>521.063829787234</v>
      </c>
      <c r="E118" s="14">
        <f t="shared" si="42"/>
        <v>520.02380952380963</v>
      </c>
      <c r="F118" s="14">
        <f t="shared" si="42"/>
        <v>525.9759450171822</v>
      </c>
      <c r="G118" s="14">
        <f t="shared" si="42"/>
        <v>578.21494810638546</v>
      </c>
      <c r="H118" s="14">
        <f t="shared" si="42"/>
        <v>521.18357487922708</v>
      </c>
      <c r="I118" s="14" t="e">
        <f t="shared" si="42"/>
        <v>#REF!</v>
      </c>
      <c r="J118" s="14" t="e">
        <f t="shared" si="42"/>
        <v>#REF!</v>
      </c>
      <c r="K118" s="14" t="e">
        <f t="shared" si="42"/>
        <v>#REF!</v>
      </c>
      <c r="L118" s="201">
        <f t="shared" si="42"/>
        <v>518.60911270983217</v>
      </c>
      <c r="M118" s="14">
        <f t="shared" si="42"/>
        <v>653.91278082901033</v>
      </c>
      <c r="N118" s="14">
        <f t="shared" si="42"/>
        <v>528.90269151138727</v>
      </c>
      <c r="O118" s="14">
        <f t="shared" si="42"/>
        <v>0</v>
      </c>
      <c r="P118" s="14">
        <f t="shared" si="42"/>
        <v>0</v>
      </c>
      <c r="Q118" s="14">
        <f t="shared" si="42"/>
        <v>0</v>
      </c>
      <c r="R118" s="14">
        <f t="shared" si="42"/>
        <v>457.46503975870576</v>
      </c>
      <c r="S118" s="14">
        <f t="shared" si="42"/>
        <v>528.90269151138727</v>
      </c>
      <c r="T118" s="14">
        <f t="shared" si="42"/>
        <v>0</v>
      </c>
      <c r="U118" s="14">
        <f t="shared" si="42"/>
        <v>0</v>
      </c>
      <c r="V118" s="14">
        <f t="shared" si="42"/>
        <v>0</v>
      </c>
      <c r="W118" s="14">
        <f t="shared" si="42"/>
        <v>0</v>
      </c>
      <c r="X118" s="14">
        <f t="shared" si="42"/>
        <v>455.89182890046612</v>
      </c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</row>
    <row r="119" spans="1:38" x14ac:dyDescent="0.25">
      <c r="A119" s="19" t="str">
        <f>A102 &amp; ".11"</f>
        <v>16.1.11</v>
      </c>
      <c r="B119" s="35" t="s">
        <v>105</v>
      </c>
      <c r="C119" s="36" t="s">
        <v>106</v>
      </c>
      <c r="D119" s="14">
        <f t="shared" ref="D119:X119" si="43">IF(D117=0,0,D102/D117*1000)</f>
        <v>1274.6489654411519</v>
      </c>
      <c r="E119" s="14">
        <f t="shared" si="43"/>
        <v>1272.6396274736992</v>
      </c>
      <c r="F119" s="14">
        <f t="shared" si="43"/>
        <v>1403.8035131526754</v>
      </c>
      <c r="G119" s="14">
        <f t="shared" si="43"/>
        <v>1282.3349771235912</v>
      </c>
      <c r="H119" s="14">
        <f t="shared" si="43"/>
        <v>1472.4694670908727</v>
      </c>
      <c r="I119" s="14" t="e">
        <f t="shared" si="43"/>
        <v>#REF!</v>
      </c>
      <c r="J119" s="14" t="e">
        <f t="shared" si="43"/>
        <v>#REF!</v>
      </c>
      <c r="K119" s="14" t="e">
        <f t="shared" si="43"/>
        <v>#REF!</v>
      </c>
      <c r="L119" s="201">
        <f t="shared" si="43"/>
        <v>1370.4547744188935</v>
      </c>
      <c r="M119" s="14">
        <f t="shared" si="43"/>
        <v>1337.0193237187907</v>
      </c>
      <c r="N119" s="14">
        <f t="shared" si="43"/>
        <v>1615.6889134495414</v>
      </c>
      <c r="O119" s="14">
        <f t="shared" si="43"/>
        <v>0</v>
      </c>
      <c r="P119" s="14">
        <f t="shared" si="43"/>
        <v>0</v>
      </c>
      <c r="Q119" s="14">
        <f t="shared" si="43"/>
        <v>0</v>
      </c>
      <c r="R119" s="14">
        <f t="shared" si="43"/>
        <v>1553.3864347795218</v>
      </c>
      <c r="S119" s="14">
        <f t="shared" si="43"/>
        <v>1739.6429133943529</v>
      </c>
      <c r="T119" s="14">
        <f t="shared" si="43"/>
        <v>0</v>
      </c>
      <c r="U119" s="14">
        <f t="shared" si="43"/>
        <v>0</v>
      </c>
      <c r="V119" s="14">
        <f t="shared" si="43"/>
        <v>0</v>
      </c>
      <c r="W119" s="14">
        <f t="shared" si="43"/>
        <v>0</v>
      </c>
      <c r="X119" s="14">
        <f t="shared" si="43"/>
        <v>2023.1695073731375</v>
      </c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</row>
    <row r="120" spans="1:38" ht="27" x14ac:dyDescent="0.25">
      <c r="A120" s="18" t="s">
        <v>107</v>
      </c>
      <c r="B120" s="33" t="s">
        <v>108</v>
      </c>
      <c r="C120" s="32" t="s">
        <v>71</v>
      </c>
      <c r="D120" s="31">
        <f t="shared" ref="D120:X120" si="44">D121+D122+D125+D128</f>
        <v>0</v>
      </c>
      <c r="E120" s="31">
        <f t="shared" si="44"/>
        <v>0</v>
      </c>
      <c r="F120" s="31">
        <f t="shared" si="44"/>
        <v>0</v>
      </c>
      <c r="G120" s="31">
        <v>0</v>
      </c>
      <c r="H120" s="31" t="e">
        <f t="shared" si="44"/>
        <v>#REF!</v>
      </c>
      <c r="I120" s="31" t="e">
        <f t="shared" si="44"/>
        <v>#REF!</v>
      </c>
      <c r="J120" s="31" t="e">
        <f t="shared" si="44"/>
        <v>#REF!</v>
      </c>
      <c r="K120" s="31" t="e">
        <f t="shared" si="44"/>
        <v>#REF!</v>
      </c>
      <c r="L120" s="199">
        <f t="shared" si="44"/>
        <v>0</v>
      </c>
      <c r="M120" s="31">
        <f t="shared" si="44"/>
        <v>0</v>
      </c>
      <c r="N120" s="31" t="e">
        <f t="shared" si="44"/>
        <v>#REF!</v>
      </c>
      <c r="O120" s="31" t="e">
        <f t="shared" si="44"/>
        <v>#REF!</v>
      </c>
      <c r="P120" s="31" t="e">
        <f t="shared" si="44"/>
        <v>#REF!</v>
      </c>
      <c r="Q120" s="31" t="e">
        <f t="shared" si="44"/>
        <v>#REF!</v>
      </c>
      <c r="R120" s="31">
        <f t="shared" si="44"/>
        <v>0</v>
      </c>
      <c r="S120" s="31" t="e">
        <f t="shared" si="44"/>
        <v>#REF!</v>
      </c>
      <c r="T120" s="31" t="e">
        <f t="shared" si="44"/>
        <v>#REF!</v>
      </c>
      <c r="U120" s="31" t="e">
        <f t="shared" si="44"/>
        <v>#REF!</v>
      </c>
      <c r="V120" s="31" t="e">
        <f t="shared" si="44"/>
        <v>#REF!</v>
      </c>
      <c r="W120" s="31">
        <f t="shared" si="44"/>
        <v>0</v>
      </c>
      <c r="X120" s="31">
        <f t="shared" si="44"/>
        <v>0</v>
      </c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</row>
    <row r="121" spans="1:38" hidden="1" x14ac:dyDescent="0.25">
      <c r="A121" s="19" t="str">
        <f>A120 &amp; ".1"</f>
        <v>16.2.1</v>
      </c>
      <c r="B121" s="38" t="s">
        <v>109</v>
      </c>
      <c r="C121" s="13" t="s">
        <v>71</v>
      </c>
      <c r="D121" s="11"/>
      <c r="E121" s="11"/>
      <c r="F121" s="11"/>
      <c r="G121" s="11"/>
      <c r="H121" s="11" t="e">
        <f>'Усть-Иван'!H121+п.Юхта!#REF!+Дубовка!H121+БелогТУ!H121+МазТУпсих!H121+Гонжа!H121+'ПУ-18 Тамб'!H121+БлаговТУ!H121</f>
        <v>#REF!</v>
      </c>
      <c r="I121" s="11" t="e">
        <f>'Усть-Иван'!I121+п.Юхта!#REF!+Дубовка!I121+БелогТУ!I121+МазТУпсих!I121+Гонжа!I121+'ПУ-18 Тамб'!I121+БлаговТУ!I121</f>
        <v>#REF!</v>
      </c>
      <c r="J121" s="11" t="e">
        <f>'Усть-Иван'!J121+п.Юхта!#REF!+Дубовка!J121+БелогТУ!J121+МазТУпсих!J121+Гонжа!J121+'ПУ-18 Тамб'!J121+БлаговТУ!J121</f>
        <v>#REF!</v>
      </c>
      <c r="K121" s="11" t="e">
        <f>'Усть-Иван'!K121+п.Юхта!#REF!+Дубовка!K121+БелогТУ!K121+МазТУпсих!K121+Гонжа!K121+'ПУ-18 Тамб'!K121+БлаговТУ!K121</f>
        <v>#REF!</v>
      </c>
      <c r="L121" s="198"/>
      <c r="M121" s="11"/>
      <c r="N121" s="11" t="e">
        <f>'Усть-Иван'!N121+п.Юхта!#REF!+Дубовка!N121+БелогТУ!N121+МазТУпсих!N121+Гонжа!N121+'ПУ-18 Тамб'!N121+БлаговТУ!N121</f>
        <v>#REF!</v>
      </c>
      <c r="O121" s="11" t="e">
        <f>'Усть-Иван'!O121+п.Юхта!#REF!+Дубовка!O121+БелогТУ!O121+МазТУпсих!O121+Гонжа!O121+'ПУ-18 Тамб'!O121+БлаговТУ!O121</f>
        <v>#REF!</v>
      </c>
      <c r="P121" s="11" t="e">
        <f>'Усть-Иван'!P121+п.Юхта!#REF!+Дубовка!P121+БелогТУ!P121+МазТУпсих!P121+Гонжа!P121+'ПУ-18 Тамб'!P121+БлаговТУ!P121</f>
        <v>#REF!</v>
      </c>
      <c r="Q121" s="11" t="e">
        <f>'Усть-Иван'!Q121+п.Юхта!#REF!+Дубовка!Q121+БелогТУ!Q121+МазТУпсих!Q121+Гонжа!Q121+'ПУ-18 Тамб'!Q121+БлаговТУ!Q121</f>
        <v>#REF!</v>
      </c>
      <c r="R121" s="11"/>
      <c r="S121" s="11" t="e">
        <f>'Усть-Иван'!S121+п.Юхта!#REF!+Дубовка!S121+БелогТУ!S121+МазТУпсих!S121+Гонжа!S121+'ПУ-18 Тамб'!S121+БлаговТУ!S121</f>
        <v>#REF!</v>
      </c>
      <c r="T121" s="11" t="e">
        <f>'Усть-Иван'!T121+п.Юхта!#REF!+Дубовка!T121+БелогТУ!T121+МазТУпсих!T121+Гонжа!T121+'ПУ-18 Тамб'!T121+БлаговТУ!T121</f>
        <v>#REF!</v>
      </c>
      <c r="U121" s="11" t="e">
        <f>'Усть-Иван'!U121+п.Юхта!#REF!+Дубовка!U121+БелогТУ!U121+МазТУпсих!U121+Гонжа!U121+'ПУ-18 Тамб'!U121+БлаговТУ!U121</f>
        <v>#REF!</v>
      </c>
      <c r="V121" s="143" t="e">
        <f>'Усть-Иван'!V121+п.Юхта!#REF!+Дубовка!V121+БелогТУ!V121+МазТУпсих!V121+Гонжа!V121+'ПУ-18 Тамб'!V121+БлаговТУ!V121</f>
        <v>#REF!</v>
      </c>
      <c r="W121" s="11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</row>
    <row r="122" spans="1:38" hidden="1" x14ac:dyDescent="0.25">
      <c r="A122" s="19" t="str">
        <f>A120 &amp; ".2"</f>
        <v>16.2.2</v>
      </c>
      <c r="B122" s="38" t="s">
        <v>110</v>
      </c>
      <c r="C122" s="13" t="s">
        <v>71</v>
      </c>
      <c r="D122" s="14">
        <f>D123*D124/1000</f>
        <v>0</v>
      </c>
      <c r="E122" s="14">
        <f t="shared" ref="E122:V122" si="45">E123*E124/1000</f>
        <v>0</v>
      </c>
      <c r="F122" s="14">
        <f t="shared" si="45"/>
        <v>0</v>
      </c>
      <c r="G122" s="14"/>
      <c r="H122" s="14" t="e">
        <f t="shared" si="45"/>
        <v>#REF!</v>
      </c>
      <c r="I122" s="14" t="e">
        <f t="shared" si="45"/>
        <v>#REF!</v>
      </c>
      <c r="J122" s="14" t="e">
        <f t="shared" si="45"/>
        <v>#REF!</v>
      </c>
      <c r="K122" s="14" t="e">
        <f t="shared" si="45"/>
        <v>#REF!</v>
      </c>
      <c r="L122" s="201"/>
      <c r="M122" s="14"/>
      <c r="N122" s="14" t="e">
        <f t="shared" si="45"/>
        <v>#REF!</v>
      </c>
      <c r="O122" s="14" t="e">
        <f t="shared" si="45"/>
        <v>#REF!</v>
      </c>
      <c r="P122" s="14" t="e">
        <f t="shared" si="45"/>
        <v>#REF!</v>
      </c>
      <c r="Q122" s="14" t="e">
        <f t="shared" si="45"/>
        <v>#REF!</v>
      </c>
      <c r="R122" s="14"/>
      <c r="S122" s="14" t="e">
        <f t="shared" si="45"/>
        <v>#REF!</v>
      </c>
      <c r="T122" s="14" t="e">
        <f t="shared" si="45"/>
        <v>#REF!</v>
      </c>
      <c r="U122" s="14" t="e">
        <f t="shared" si="45"/>
        <v>#REF!</v>
      </c>
      <c r="V122" s="144" t="e">
        <f t="shared" si="45"/>
        <v>#REF!</v>
      </c>
      <c r="W122" s="14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</row>
    <row r="123" spans="1:38" hidden="1" x14ac:dyDescent="0.25">
      <c r="A123" s="19" t="str">
        <f>A122 &amp; ".1"</f>
        <v>16.2.2.1</v>
      </c>
      <c r="B123" s="39" t="s">
        <v>111</v>
      </c>
      <c r="C123" s="36" t="s">
        <v>86</v>
      </c>
      <c r="D123" s="11"/>
      <c r="E123" s="11"/>
      <c r="F123" s="11"/>
      <c r="G123" s="11"/>
      <c r="H123" s="11" t="e">
        <f>'Усть-Иван'!H123+п.Юхта!#REF!+Дубовка!H123+БелогТУ!H123+МазТУпсих!H123+Гонжа!H123+'ПУ-18 Тамб'!H123+БлаговТУ!H123</f>
        <v>#REF!</v>
      </c>
      <c r="I123" s="11" t="e">
        <f>'Усть-Иван'!I123+п.Юхта!#REF!+Дубовка!I123+БелогТУ!I123+МазТУпсих!I123+Гонжа!I123+'ПУ-18 Тамб'!I123+БлаговТУ!I123</f>
        <v>#REF!</v>
      </c>
      <c r="J123" s="11" t="e">
        <f>'Усть-Иван'!J123+п.Юхта!#REF!+Дубовка!J123+БелогТУ!J123+МазТУпсих!J123+Гонжа!J123+'ПУ-18 Тамб'!J123+БлаговТУ!J123</f>
        <v>#REF!</v>
      </c>
      <c r="K123" s="11" t="e">
        <f>'Усть-Иван'!K123+п.Юхта!#REF!+Дубовка!K123+БелогТУ!K123+МазТУпсих!K123+Гонжа!K123+'ПУ-18 Тамб'!K123+БлаговТУ!K123</f>
        <v>#REF!</v>
      </c>
      <c r="L123" s="198"/>
      <c r="M123" s="11"/>
      <c r="N123" s="11" t="e">
        <f>'Усть-Иван'!N123+п.Юхта!#REF!+Дубовка!N123+БелогТУ!N123+МазТУпсих!N123+Гонжа!N123+'ПУ-18 Тамб'!N123+БлаговТУ!N123</f>
        <v>#REF!</v>
      </c>
      <c r="O123" s="11" t="e">
        <f>'Усть-Иван'!O123+п.Юхта!#REF!+Дубовка!O123+БелогТУ!O123+МазТУпсих!O123+Гонжа!O123+'ПУ-18 Тамб'!O123+БлаговТУ!O123</f>
        <v>#REF!</v>
      </c>
      <c r="P123" s="11" t="e">
        <f>'Усть-Иван'!P123+п.Юхта!#REF!+Дубовка!P123+БелогТУ!P123+МазТУпсих!P123+Гонжа!P123+'ПУ-18 Тамб'!P123+БлаговТУ!P123</f>
        <v>#REF!</v>
      </c>
      <c r="Q123" s="11" t="e">
        <f>'Усть-Иван'!Q123+п.Юхта!#REF!+Дубовка!Q123+БелогТУ!Q123+МазТУпсих!Q123+Гонжа!Q123+'ПУ-18 Тамб'!Q123+БлаговТУ!Q123</f>
        <v>#REF!</v>
      </c>
      <c r="R123" s="11"/>
      <c r="S123" s="11" t="e">
        <f>'Усть-Иван'!S123+п.Юхта!#REF!+Дубовка!S123+БелогТУ!S123+МазТУпсих!S123+Гонжа!S123+'ПУ-18 Тамб'!S123+БлаговТУ!S123</f>
        <v>#REF!</v>
      </c>
      <c r="T123" s="11" t="e">
        <f>'Усть-Иван'!T123+п.Юхта!#REF!+Дубовка!T123+БелогТУ!T123+МазТУпсих!T123+Гонжа!T123+'ПУ-18 Тамб'!T123+БлаговТУ!T123</f>
        <v>#REF!</v>
      </c>
      <c r="U123" s="11" t="e">
        <f>'Усть-Иван'!U123+п.Юхта!#REF!+Дубовка!U123+БелогТУ!U123+МазТУпсих!U123+Гонжа!U123+'ПУ-18 Тамб'!U123+БлаговТУ!U123</f>
        <v>#REF!</v>
      </c>
      <c r="V123" s="143" t="e">
        <f>'Усть-Иван'!V123+п.Юхта!#REF!+Дубовка!V123+БелогТУ!V123+МазТУпсих!V123+Гонжа!V123+'ПУ-18 Тамб'!V123+БлаговТУ!V123</f>
        <v>#REF!</v>
      </c>
      <c r="W123" s="11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</row>
    <row r="124" spans="1:38" hidden="1" x14ac:dyDescent="0.25">
      <c r="A124" s="19" t="str">
        <f>A122 &amp; ".2"</f>
        <v>16.2.2.2</v>
      </c>
      <c r="B124" s="39" t="s">
        <v>112</v>
      </c>
      <c r="C124" s="36" t="s">
        <v>88</v>
      </c>
      <c r="D124" s="11"/>
      <c r="E124" s="11"/>
      <c r="F124" s="11"/>
      <c r="G124" s="11"/>
      <c r="H124" s="11" t="e">
        <f>'Усть-Иван'!H124+п.Юхта!#REF!+Дубовка!H124+БелогТУ!H124+МазТУпсих!H124+Гонжа!H124+'ПУ-18 Тамб'!H124+БлаговТУ!H124</f>
        <v>#REF!</v>
      </c>
      <c r="I124" s="11" t="e">
        <f>'Усть-Иван'!I124+п.Юхта!#REF!+Дубовка!I124+БелогТУ!I124+МазТУпсих!I124+Гонжа!I124+'ПУ-18 Тамб'!I124+БлаговТУ!I124</f>
        <v>#REF!</v>
      </c>
      <c r="J124" s="11" t="e">
        <f>'Усть-Иван'!J124+п.Юхта!#REF!+Дубовка!J124+БелогТУ!J124+МазТУпсих!J124+Гонжа!J124+'ПУ-18 Тамб'!J124+БлаговТУ!J124</f>
        <v>#REF!</v>
      </c>
      <c r="K124" s="11" t="e">
        <f>'Усть-Иван'!K124+п.Юхта!#REF!+Дубовка!K124+БелогТУ!K124+МазТУпсих!K124+Гонжа!K124+'ПУ-18 Тамб'!K124+БлаговТУ!K124</f>
        <v>#REF!</v>
      </c>
      <c r="L124" s="198"/>
      <c r="M124" s="11"/>
      <c r="N124" s="11" t="e">
        <f>'Усть-Иван'!N124+п.Юхта!#REF!+Дубовка!N124+БелогТУ!N124+МазТУпсих!N124+Гонжа!N124+'ПУ-18 Тамб'!N124+БлаговТУ!N124</f>
        <v>#REF!</v>
      </c>
      <c r="O124" s="11" t="e">
        <f>'Усть-Иван'!O124+п.Юхта!#REF!+Дубовка!O124+БелогТУ!O124+МазТУпсих!O124+Гонжа!O124+'ПУ-18 Тамб'!O124+БлаговТУ!O124</f>
        <v>#REF!</v>
      </c>
      <c r="P124" s="11" t="e">
        <f>'Усть-Иван'!P124+п.Юхта!#REF!+Дубовка!P124+БелогТУ!P124+МазТУпсих!P124+Гонжа!P124+'ПУ-18 Тамб'!P124+БлаговТУ!P124</f>
        <v>#REF!</v>
      </c>
      <c r="Q124" s="11" t="e">
        <f>'Усть-Иван'!Q124+п.Юхта!#REF!+Дубовка!Q124+БелогТУ!Q124+МазТУпсих!Q124+Гонжа!Q124+'ПУ-18 Тамб'!Q124+БлаговТУ!Q124</f>
        <v>#REF!</v>
      </c>
      <c r="R124" s="11"/>
      <c r="S124" s="11" t="e">
        <f>'Усть-Иван'!S124+п.Юхта!#REF!+Дубовка!S124+БелогТУ!S124+МазТУпсих!S124+Гонжа!S124+'ПУ-18 Тамб'!S124+БлаговТУ!S124</f>
        <v>#REF!</v>
      </c>
      <c r="T124" s="11" t="e">
        <f>'Усть-Иван'!T124+п.Юхта!#REF!+Дубовка!T124+БелогТУ!T124+МазТУпсих!T124+Гонжа!T124+'ПУ-18 Тамб'!T124+БлаговТУ!T124</f>
        <v>#REF!</v>
      </c>
      <c r="U124" s="11" t="e">
        <f>'Усть-Иван'!U124+п.Юхта!#REF!+Дубовка!U124+БелогТУ!U124+МазТУпсих!U124+Гонжа!U124+'ПУ-18 Тамб'!U124+БлаговТУ!U124</f>
        <v>#REF!</v>
      </c>
      <c r="V124" s="143" t="e">
        <f>'Усть-Иван'!V124+п.Юхта!#REF!+Дубовка!V124+БелогТУ!V124+МазТУпсих!V124+Гонжа!V124+'ПУ-18 Тамб'!V124+БлаговТУ!V124</f>
        <v>#REF!</v>
      </c>
      <c r="W124" s="11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</row>
    <row r="125" spans="1:38" hidden="1" x14ac:dyDescent="0.25">
      <c r="A125" s="19" t="str">
        <f>A120 &amp; ".3"</f>
        <v>16.2.3</v>
      </c>
      <c r="B125" s="38" t="s">
        <v>113</v>
      </c>
      <c r="C125" s="13" t="s">
        <v>71</v>
      </c>
      <c r="D125" s="14">
        <f>D126*D127/1000</f>
        <v>0</v>
      </c>
      <c r="E125" s="14">
        <f t="shared" ref="E125:V125" si="46">E126*E127/1000</f>
        <v>0</v>
      </c>
      <c r="F125" s="14">
        <f t="shared" si="46"/>
        <v>0</v>
      </c>
      <c r="G125" s="14"/>
      <c r="H125" s="14" t="e">
        <f t="shared" si="46"/>
        <v>#REF!</v>
      </c>
      <c r="I125" s="14" t="e">
        <f t="shared" si="46"/>
        <v>#REF!</v>
      </c>
      <c r="J125" s="14" t="e">
        <f t="shared" si="46"/>
        <v>#REF!</v>
      </c>
      <c r="K125" s="14" t="e">
        <f t="shared" si="46"/>
        <v>#REF!</v>
      </c>
      <c r="L125" s="201"/>
      <c r="M125" s="14"/>
      <c r="N125" s="14" t="e">
        <f t="shared" si="46"/>
        <v>#REF!</v>
      </c>
      <c r="O125" s="14" t="e">
        <f t="shared" si="46"/>
        <v>#REF!</v>
      </c>
      <c r="P125" s="14" t="e">
        <f t="shared" si="46"/>
        <v>#REF!</v>
      </c>
      <c r="Q125" s="14" t="e">
        <f t="shared" si="46"/>
        <v>#REF!</v>
      </c>
      <c r="R125" s="14"/>
      <c r="S125" s="14" t="e">
        <f t="shared" si="46"/>
        <v>#REF!</v>
      </c>
      <c r="T125" s="14" t="e">
        <f t="shared" si="46"/>
        <v>#REF!</v>
      </c>
      <c r="U125" s="14" t="e">
        <f t="shared" si="46"/>
        <v>#REF!</v>
      </c>
      <c r="V125" s="144" t="e">
        <f t="shared" si="46"/>
        <v>#REF!</v>
      </c>
      <c r="W125" s="14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</row>
    <row r="126" spans="1:38" hidden="1" x14ac:dyDescent="0.25">
      <c r="A126" s="19" t="str">
        <f>A125 &amp; ".1"</f>
        <v>16.2.3.1</v>
      </c>
      <c r="B126" s="39" t="s">
        <v>114</v>
      </c>
      <c r="C126" s="36" t="s">
        <v>86</v>
      </c>
      <c r="D126" s="11"/>
      <c r="E126" s="11"/>
      <c r="F126" s="11"/>
      <c r="G126" s="11"/>
      <c r="H126" s="11" t="e">
        <f>'Усть-Иван'!H126+п.Юхта!#REF!+Дубовка!H126+БелогТУ!H126+МазТУпсих!H126+Гонжа!H126+'ПУ-18 Тамб'!H126+БлаговТУ!H126</f>
        <v>#REF!</v>
      </c>
      <c r="I126" s="11" t="e">
        <f>'Усть-Иван'!I126+п.Юхта!#REF!+Дубовка!I126+БелогТУ!I126+МазТУпсих!I126+Гонжа!I126+'ПУ-18 Тамб'!I126+БлаговТУ!I126</f>
        <v>#REF!</v>
      </c>
      <c r="J126" s="11" t="e">
        <f>'Усть-Иван'!J126+п.Юхта!#REF!+Дубовка!J126+БелогТУ!J126+МазТУпсих!J126+Гонжа!J126+'ПУ-18 Тамб'!J126+БлаговТУ!J126</f>
        <v>#REF!</v>
      </c>
      <c r="K126" s="11" t="e">
        <f>'Усть-Иван'!K126+п.Юхта!#REF!+Дубовка!K126+БелогТУ!K126+МазТУпсих!K126+Гонжа!K126+'ПУ-18 Тамб'!K126+БлаговТУ!K126</f>
        <v>#REF!</v>
      </c>
      <c r="L126" s="198"/>
      <c r="M126" s="11"/>
      <c r="N126" s="11" t="e">
        <f>'Усть-Иван'!N126+п.Юхта!#REF!+Дубовка!N126+БелогТУ!N126+МазТУпсих!N126+Гонжа!N126+'ПУ-18 Тамб'!N126+БлаговТУ!N126</f>
        <v>#REF!</v>
      </c>
      <c r="O126" s="11" t="e">
        <f>'Усть-Иван'!O126+п.Юхта!#REF!+Дубовка!O126+БелогТУ!O126+МазТУпсих!O126+Гонжа!O126+'ПУ-18 Тамб'!O126+БлаговТУ!O126</f>
        <v>#REF!</v>
      </c>
      <c r="P126" s="11" t="e">
        <f>'Усть-Иван'!P126+п.Юхта!#REF!+Дубовка!P126+БелогТУ!P126+МазТУпсих!P126+Гонжа!P126+'ПУ-18 Тамб'!P126+БлаговТУ!P126</f>
        <v>#REF!</v>
      </c>
      <c r="Q126" s="11" t="e">
        <f>'Усть-Иван'!Q126+п.Юхта!#REF!+Дубовка!Q126+БелогТУ!Q126+МазТУпсих!Q126+Гонжа!Q126+'ПУ-18 Тамб'!Q126+БлаговТУ!Q126</f>
        <v>#REF!</v>
      </c>
      <c r="R126" s="11"/>
      <c r="S126" s="11" t="e">
        <f>'Усть-Иван'!S126+п.Юхта!#REF!+Дубовка!S126+БелогТУ!S126+МазТУпсих!S126+Гонжа!S126+'ПУ-18 Тамб'!S126+БлаговТУ!S126</f>
        <v>#REF!</v>
      </c>
      <c r="T126" s="11" t="e">
        <f>'Усть-Иван'!T126+п.Юхта!#REF!+Дубовка!T126+БелогТУ!T126+МазТУпсих!T126+Гонжа!T126+'ПУ-18 Тамб'!T126+БлаговТУ!T126</f>
        <v>#REF!</v>
      </c>
      <c r="U126" s="11" t="e">
        <f>'Усть-Иван'!U126+п.Юхта!#REF!+Дубовка!U126+БелогТУ!U126+МазТУпсих!U126+Гонжа!U126+'ПУ-18 Тамб'!U126+БлаговТУ!U126</f>
        <v>#REF!</v>
      </c>
      <c r="V126" s="143" t="e">
        <f>'Усть-Иван'!V126+п.Юхта!#REF!+Дубовка!V126+БелогТУ!V126+МазТУпсих!V126+Гонжа!V126+'ПУ-18 Тамб'!V126+БлаговТУ!V126</f>
        <v>#REF!</v>
      </c>
      <c r="W126" s="11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</row>
    <row r="127" spans="1:38" hidden="1" x14ac:dyDescent="0.25">
      <c r="A127" s="19" t="str">
        <f>A125 &amp; ".2"</f>
        <v>16.2.3.2</v>
      </c>
      <c r="B127" s="39" t="s">
        <v>115</v>
      </c>
      <c r="C127" s="36" t="s">
        <v>88</v>
      </c>
      <c r="D127" s="11"/>
      <c r="E127" s="11"/>
      <c r="F127" s="11"/>
      <c r="G127" s="11"/>
      <c r="H127" s="11" t="e">
        <f>'Усть-Иван'!H127+п.Юхта!#REF!+Дубовка!H127+БелогТУ!H127+МазТУпсих!H127+Гонжа!H127+'ПУ-18 Тамб'!H127+БлаговТУ!H127</f>
        <v>#REF!</v>
      </c>
      <c r="I127" s="11" t="e">
        <f>'Усть-Иван'!I127+п.Юхта!#REF!+Дубовка!I127+БелогТУ!I127+МазТУпсих!I127+Гонжа!I127+'ПУ-18 Тамб'!I127+БлаговТУ!I127</f>
        <v>#REF!</v>
      </c>
      <c r="J127" s="11" t="e">
        <f>'Усть-Иван'!J127+п.Юхта!#REF!+Дубовка!J127+БелогТУ!J127+МазТУпсих!J127+Гонжа!J127+'ПУ-18 Тамб'!J127+БлаговТУ!J127</f>
        <v>#REF!</v>
      </c>
      <c r="K127" s="11" t="e">
        <f>'Усть-Иван'!K127+п.Юхта!#REF!+Дубовка!K127+БелогТУ!K127+МазТУпсих!K127+Гонжа!K127+'ПУ-18 Тамб'!K127+БлаговТУ!K127</f>
        <v>#REF!</v>
      </c>
      <c r="L127" s="198"/>
      <c r="M127" s="11"/>
      <c r="N127" s="11" t="e">
        <f>'Усть-Иван'!N127+п.Юхта!#REF!+Дубовка!N127+БелогТУ!N127+МазТУпсих!N127+Гонжа!N127+'ПУ-18 Тамб'!N127+БлаговТУ!N127</f>
        <v>#REF!</v>
      </c>
      <c r="O127" s="11" t="e">
        <f>'Усть-Иван'!O127+п.Юхта!#REF!+Дубовка!O127+БелогТУ!O127+МазТУпсих!O127+Гонжа!O127+'ПУ-18 Тамб'!O127+БлаговТУ!O127</f>
        <v>#REF!</v>
      </c>
      <c r="P127" s="11" t="e">
        <f>'Усть-Иван'!P127+п.Юхта!#REF!+Дубовка!P127+БелогТУ!P127+МазТУпсих!P127+Гонжа!P127+'ПУ-18 Тамб'!P127+БлаговТУ!P127</f>
        <v>#REF!</v>
      </c>
      <c r="Q127" s="11" t="e">
        <f>'Усть-Иван'!Q127+п.Юхта!#REF!+Дубовка!Q127+БелогТУ!Q127+МазТУпсих!Q127+Гонжа!Q127+'ПУ-18 Тамб'!Q127+БлаговТУ!Q127</f>
        <v>#REF!</v>
      </c>
      <c r="R127" s="11"/>
      <c r="S127" s="11" t="e">
        <f>'Усть-Иван'!S127+п.Юхта!#REF!+Дубовка!S127+БелогТУ!S127+МазТУпсих!S127+Гонжа!S127+'ПУ-18 Тамб'!S127+БлаговТУ!S127</f>
        <v>#REF!</v>
      </c>
      <c r="T127" s="11" t="e">
        <f>'Усть-Иван'!T127+п.Юхта!#REF!+Дубовка!T127+БелогТУ!T127+МазТУпсих!T127+Гонжа!T127+'ПУ-18 Тамб'!T127+БлаговТУ!T127</f>
        <v>#REF!</v>
      </c>
      <c r="U127" s="11" t="e">
        <f>'Усть-Иван'!U127+п.Юхта!#REF!+Дубовка!U127+БелогТУ!U127+МазТУпсих!U127+Гонжа!U127+'ПУ-18 Тамб'!U127+БлаговТУ!U127</f>
        <v>#REF!</v>
      </c>
      <c r="V127" s="143" t="e">
        <f>'Усть-Иван'!V127+п.Юхта!#REF!+Дубовка!V127+БелогТУ!V127+МазТУпсих!V127+Гонжа!V127+'ПУ-18 Тамб'!V127+БлаговТУ!V127</f>
        <v>#REF!</v>
      </c>
      <c r="W127" s="11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</row>
    <row r="128" spans="1:38" hidden="1" x14ac:dyDescent="0.25">
      <c r="A128" s="19" t="str">
        <f>A120 &amp; ".4"</f>
        <v>16.2.4</v>
      </c>
      <c r="B128" s="38" t="s">
        <v>116</v>
      </c>
      <c r="C128" s="13" t="s">
        <v>71</v>
      </c>
      <c r="D128" s="14">
        <f>D129*D130/1000</f>
        <v>0</v>
      </c>
      <c r="E128" s="14">
        <f t="shared" ref="E128:V128" si="47">E129*E130/1000</f>
        <v>0</v>
      </c>
      <c r="F128" s="14">
        <f t="shared" si="47"/>
        <v>0</v>
      </c>
      <c r="G128" s="14"/>
      <c r="H128" s="14" t="e">
        <f t="shared" si="47"/>
        <v>#REF!</v>
      </c>
      <c r="I128" s="14" t="e">
        <f t="shared" si="47"/>
        <v>#REF!</v>
      </c>
      <c r="J128" s="14" t="e">
        <f t="shared" si="47"/>
        <v>#REF!</v>
      </c>
      <c r="K128" s="14" t="e">
        <f t="shared" si="47"/>
        <v>#REF!</v>
      </c>
      <c r="L128" s="201"/>
      <c r="M128" s="14"/>
      <c r="N128" s="14" t="e">
        <f t="shared" si="47"/>
        <v>#REF!</v>
      </c>
      <c r="O128" s="14" t="e">
        <f t="shared" si="47"/>
        <v>#REF!</v>
      </c>
      <c r="P128" s="14" t="e">
        <f t="shared" si="47"/>
        <v>#REF!</v>
      </c>
      <c r="Q128" s="14" t="e">
        <f t="shared" si="47"/>
        <v>#REF!</v>
      </c>
      <c r="R128" s="14"/>
      <c r="S128" s="14" t="e">
        <f t="shared" si="47"/>
        <v>#REF!</v>
      </c>
      <c r="T128" s="14" t="e">
        <f t="shared" si="47"/>
        <v>#REF!</v>
      </c>
      <c r="U128" s="14" t="e">
        <f t="shared" si="47"/>
        <v>#REF!</v>
      </c>
      <c r="V128" s="144" t="e">
        <f t="shared" si="47"/>
        <v>#REF!</v>
      </c>
      <c r="W128" s="14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</row>
    <row r="129" spans="1:38" hidden="1" x14ac:dyDescent="0.25">
      <c r="A129" s="19" t="str">
        <f>A128 &amp; ".1"</f>
        <v>16.2.4.1</v>
      </c>
      <c r="B129" s="39" t="s">
        <v>117</v>
      </c>
      <c r="C129" s="36" t="s">
        <v>86</v>
      </c>
      <c r="D129" s="11"/>
      <c r="E129" s="11"/>
      <c r="F129" s="11"/>
      <c r="G129" s="11"/>
      <c r="H129" s="11" t="e">
        <f>'Усть-Иван'!H129+п.Юхта!#REF!+Дубовка!H129+БелогТУ!H129+МазТУпсих!H129+Гонжа!H129+'ПУ-18 Тамб'!H129+БлаговТУ!H129</f>
        <v>#REF!</v>
      </c>
      <c r="I129" s="11" t="e">
        <f>'Усть-Иван'!I129+п.Юхта!#REF!+Дубовка!I129+БелогТУ!I129+МазТУпсих!I129+Гонжа!I129+'ПУ-18 Тамб'!I129+БлаговТУ!I129</f>
        <v>#REF!</v>
      </c>
      <c r="J129" s="11" t="e">
        <f>'Усть-Иван'!J129+п.Юхта!#REF!+Дубовка!J129+БелогТУ!J129+МазТУпсих!J129+Гонжа!J129+'ПУ-18 Тамб'!J129+БлаговТУ!J129</f>
        <v>#REF!</v>
      </c>
      <c r="K129" s="11" t="e">
        <f>'Усть-Иван'!K129+п.Юхта!#REF!+Дубовка!K129+БелогТУ!K129+МазТУпсих!K129+Гонжа!K129+'ПУ-18 Тамб'!K129+БлаговТУ!K129</f>
        <v>#REF!</v>
      </c>
      <c r="L129" s="198"/>
      <c r="M129" s="11"/>
      <c r="N129" s="11" t="e">
        <f>'Усть-Иван'!N129+п.Юхта!#REF!+Дубовка!N129+БелогТУ!N129+МазТУпсих!N129+Гонжа!N129+'ПУ-18 Тамб'!N129+БлаговТУ!N129</f>
        <v>#REF!</v>
      </c>
      <c r="O129" s="11" t="e">
        <f>'Усть-Иван'!O129+п.Юхта!#REF!+Дубовка!O129+БелогТУ!O129+МазТУпсих!O129+Гонжа!O129+'ПУ-18 Тамб'!O129+БлаговТУ!O129</f>
        <v>#REF!</v>
      </c>
      <c r="P129" s="11" t="e">
        <f>'Усть-Иван'!P129+п.Юхта!#REF!+Дубовка!P129+БелогТУ!P129+МазТУпсих!P129+Гонжа!P129+'ПУ-18 Тамб'!P129+БлаговТУ!P129</f>
        <v>#REF!</v>
      </c>
      <c r="Q129" s="11" t="e">
        <f>'Усть-Иван'!Q129+п.Юхта!#REF!+Дубовка!Q129+БелогТУ!Q129+МазТУпсих!Q129+Гонжа!Q129+'ПУ-18 Тамб'!Q129+БлаговТУ!Q129</f>
        <v>#REF!</v>
      </c>
      <c r="R129" s="11"/>
      <c r="S129" s="11" t="e">
        <f>'Усть-Иван'!S129+п.Юхта!#REF!+Дубовка!S129+БелогТУ!S129+МазТУпсих!S129+Гонжа!S129+'ПУ-18 Тамб'!S129+БлаговТУ!S129</f>
        <v>#REF!</v>
      </c>
      <c r="T129" s="11" t="e">
        <f>'Усть-Иван'!T129+п.Юхта!#REF!+Дубовка!T129+БелогТУ!T129+МазТУпсих!T129+Гонжа!T129+'ПУ-18 Тамб'!T129+БлаговТУ!T129</f>
        <v>#REF!</v>
      </c>
      <c r="U129" s="11" t="e">
        <f>'Усть-Иван'!U129+п.Юхта!#REF!+Дубовка!U129+БелогТУ!U129+МазТУпсих!U129+Гонжа!U129+'ПУ-18 Тамб'!U129+БлаговТУ!U129</f>
        <v>#REF!</v>
      </c>
      <c r="V129" s="143" t="e">
        <f>'Усть-Иван'!V129+п.Юхта!#REF!+Дубовка!V129+БелогТУ!V129+МазТУпсих!V129+Гонжа!V129+'ПУ-18 Тамб'!V129+БлаговТУ!V129</f>
        <v>#REF!</v>
      </c>
      <c r="W129" s="11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</row>
    <row r="130" spans="1:38" hidden="1" x14ac:dyDescent="0.25">
      <c r="A130" s="19" t="str">
        <f>A128 &amp; ".2"</f>
        <v>16.2.4.2</v>
      </c>
      <c r="B130" s="39" t="s">
        <v>118</v>
      </c>
      <c r="C130" s="36" t="s">
        <v>88</v>
      </c>
      <c r="D130" s="11"/>
      <c r="E130" s="11"/>
      <c r="F130" s="11"/>
      <c r="G130" s="11"/>
      <c r="H130" s="11" t="e">
        <f>'Усть-Иван'!H130+п.Юхта!#REF!+Дубовка!H130+БелогТУ!H130+МазТУпсих!H130+Гонжа!H130+'ПУ-18 Тамб'!H130+БлаговТУ!H130</f>
        <v>#REF!</v>
      </c>
      <c r="I130" s="11" t="e">
        <f>'Усть-Иван'!I130+п.Юхта!#REF!+Дубовка!I130+БелогТУ!I130+МазТУпсих!I130+Гонжа!I130+'ПУ-18 Тамб'!I130+БлаговТУ!I130</f>
        <v>#REF!</v>
      </c>
      <c r="J130" s="11" t="e">
        <f>'Усть-Иван'!J130+п.Юхта!#REF!+Дубовка!J130+БелогТУ!J130+МазТУпсих!J130+Гонжа!J130+'ПУ-18 Тамб'!J130+БлаговТУ!J130</f>
        <v>#REF!</v>
      </c>
      <c r="K130" s="11" t="e">
        <f>'Усть-Иван'!K130+п.Юхта!#REF!+Дубовка!K130+БелогТУ!K130+МазТУпсих!K130+Гонжа!K130+'ПУ-18 Тамб'!K130+БлаговТУ!K130</f>
        <v>#REF!</v>
      </c>
      <c r="L130" s="198"/>
      <c r="M130" s="11"/>
      <c r="N130" s="11" t="e">
        <f>'Усть-Иван'!N130+п.Юхта!#REF!+Дубовка!N130+БелогТУ!N130+МазТУпсих!N130+Гонжа!N130+'ПУ-18 Тамб'!N130+БлаговТУ!N130</f>
        <v>#REF!</v>
      </c>
      <c r="O130" s="11" t="e">
        <f>'Усть-Иван'!O130+п.Юхта!#REF!+Дубовка!O130+БелогТУ!O130+МазТУпсих!O130+Гонжа!O130+'ПУ-18 Тамб'!O130+БлаговТУ!O130</f>
        <v>#REF!</v>
      </c>
      <c r="P130" s="11" t="e">
        <f>'Усть-Иван'!P130+п.Юхта!#REF!+Дубовка!P130+БелогТУ!P130+МазТУпсих!P130+Гонжа!P130+'ПУ-18 Тамб'!P130+БлаговТУ!P130</f>
        <v>#REF!</v>
      </c>
      <c r="Q130" s="11" t="e">
        <f>'Усть-Иван'!Q130+п.Юхта!#REF!+Дубовка!Q130+БелогТУ!Q130+МазТУпсих!Q130+Гонжа!Q130+'ПУ-18 Тамб'!Q130+БлаговТУ!Q130</f>
        <v>#REF!</v>
      </c>
      <c r="R130" s="11"/>
      <c r="S130" s="11" t="e">
        <f>'Усть-Иван'!S130+п.Юхта!#REF!+Дубовка!S130+БелогТУ!S130+МазТУпсих!S130+Гонжа!S130+'ПУ-18 Тамб'!S130+БлаговТУ!S130</f>
        <v>#REF!</v>
      </c>
      <c r="T130" s="11" t="e">
        <f>'Усть-Иван'!T130+п.Юхта!#REF!+Дубовка!T130+БелогТУ!T130+МазТУпсих!T130+Гонжа!T130+'ПУ-18 Тамб'!T130+БлаговТУ!T130</f>
        <v>#REF!</v>
      </c>
      <c r="U130" s="11" t="e">
        <f>'Усть-Иван'!U130+п.Юхта!#REF!+Дубовка!U130+БелогТУ!U130+МазТУпсих!U130+Гонжа!U130+'ПУ-18 Тамб'!U130+БлаговТУ!U130</f>
        <v>#REF!</v>
      </c>
      <c r="V130" s="143" t="e">
        <f>'Усть-Иван'!V130+п.Юхта!#REF!+Дубовка!V130+БелогТУ!V130+МазТУпсих!V130+Гонжа!V130+'ПУ-18 Тамб'!V130+БлаговТУ!V130</f>
        <v>#REF!</v>
      </c>
      <c r="W130" s="11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</row>
    <row r="131" spans="1:38" hidden="1" x14ac:dyDescent="0.25">
      <c r="A131" s="19" t="str">
        <f>A120 &amp; ".5"</f>
        <v>16.2.5</v>
      </c>
      <c r="B131" s="38" t="s">
        <v>119</v>
      </c>
      <c r="C131" s="13" t="s">
        <v>26</v>
      </c>
      <c r="D131" s="11"/>
      <c r="E131" s="11"/>
      <c r="F131" s="11"/>
      <c r="G131" s="11"/>
      <c r="H131" s="11" t="e">
        <f>'Усть-Иван'!H131+п.Юхта!#REF!+Дубовка!H131+БелогТУ!H131+МазТУпсих!H131+Гонжа!H131+'ПУ-18 Тамб'!H131+БлаговТУ!H131</f>
        <v>#REF!</v>
      </c>
      <c r="I131" s="11" t="e">
        <f>'Усть-Иван'!I131+п.Юхта!#REF!+Дубовка!I131+БелогТУ!I131+МазТУпсих!I131+Гонжа!I131+'ПУ-18 Тамб'!I131+БлаговТУ!I131</f>
        <v>#REF!</v>
      </c>
      <c r="J131" s="11" t="e">
        <f>'Усть-Иван'!J131+п.Юхта!#REF!+Дубовка!J131+БелогТУ!J131+МазТУпсих!J131+Гонжа!J131+'ПУ-18 Тамб'!J131+БлаговТУ!J131</f>
        <v>#REF!</v>
      </c>
      <c r="K131" s="11" t="e">
        <f>'Усть-Иван'!K131+п.Юхта!#REF!+Дубовка!K131+БелогТУ!K131+МазТУпсих!K131+Гонжа!K131+'ПУ-18 Тамб'!K131+БлаговТУ!K131</f>
        <v>#REF!</v>
      </c>
      <c r="L131" s="198"/>
      <c r="M131" s="11"/>
      <c r="N131" s="11" t="e">
        <f>'Усть-Иван'!N131+п.Юхта!#REF!+Дубовка!N131+БелогТУ!N131+МазТУпсих!N131+Гонжа!N131+'ПУ-18 Тамб'!N131+БлаговТУ!N131</f>
        <v>#REF!</v>
      </c>
      <c r="O131" s="11" t="e">
        <f>'Усть-Иван'!O131+п.Юхта!#REF!+Дубовка!O131+БелогТУ!O131+МазТУпсих!O131+Гонжа!O131+'ПУ-18 Тамб'!O131+БлаговТУ!O131</f>
        <v>#REF!</v>
      </c>
      <c r="P131" s="11" t="e">
        <f>'Усть-Иван'!P131+п.Юхта!#REF!+Дубовка!P131+БелогТУ!P131+МазТУпсих!P131+Гонжа!P131+'ПУ-18 Тамб'!P131+БлаговТУ!P131</f>
        <v>#REF!</v>
      </c>
      <c r="Q131" s="11" t="e">
        <f>'Усть-Иван'!Q131+п.Юхта!#REF!+Дубовка!Q131+БелогТУ!Q131+МазТУпсих!Q131+Гонжа!Q131+'ПУ-18 Тамб'!Q131+БлаговТУ!Q131</f>
        <v>#REF!</v>
      </c>
      <c r="R131" s="11"/>
      <c r="S131" s="11" t="e">
        <f>'Усть-Иван'!S131+п.Юхта!#REF!+Дубовка!S131+БелогТУ!S131+МазТУпсих!S131+Гонжа!S131+'ПУ-18 Тамб'!S131+БлаговТУ!S131</f>
        <v>#REF!</v>
      </c>
      <c r="T131" s="11" t="e">
        <f>'Усть-Иван'!T131+п.Юхта!#REF!+Дубовка!T131+БелогТУ!T131+МазТУпсих!T131+Гонжа!T131+'ПУ-18 Тамб'!T131+БлаговТУ!T131</f>
        <v>#REF!</v>
      </c>
      <c r="U131" s="11" t="e">
        <f>'Усть-Иван'!U131+п.Юхта!#REF!+Дубовка!U131+БелогТУ!U131+МазТУпсих!U131+Гонжа!U131+'ПУ-18 Тамб'!U131+БлаговТУ!U131</f>
        <v>#REF!</v>
      </c>
      <c r="V131" s="143" t="e">
        <f>'Усть-Иван'!V131+п.Юхта!#REF!+Дубовка!V131+БелогТУ!V131+МазТУпсих!V131+Гонжа!V131+'ПУ-18 Тамб'!V131+БлаговТУ!V131</f>
        <v>#REF!</v>
      </c>
      <c r="W131" s="11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</row>
    <row r="132" spans="1:38" hidden="1" x14ac:dyDescent="0.25">
      <c r="A132" s="19" t="str">
        <f>A120 &amp; ".6"</f>
        <v>16.2.6</v>
      </c>
      <c r="B132" s="39" t="s">
        <v>120</v>
      </c>
      <c r="C132" s="36" t="s">
        <v>97</v>
      </c>
      <c r="D132" s="11"/>
      <c r="E132" s="11"/>
      <c r="F132" s="11"/>
      <c r="G132" s="11"/>
      <c r="H132" s="11" t="e">
        <f>'Усть-Иван'!H132+п.Юхта!#REF!+Дубовка!H132+БелогТУ!H132+МазТУпсих!H132+Гонжа!H132+'ПУ-18 Тамб'!H132+БлаговТУ!H132</f>
        <v>#REF!</v>
      </c>
      <c r="I132" s="11" t="e">
        <f>'Усть-Иван'!I132+п.Юхта!#REF!+Дубовка!I132+БелогТУ!I132+МазТУпсих!I132+Гонжа!I132+'ПУ-18 Тамб'!I132+БлаговТУ!I132</f>
        <v>#REF!</v>
      </c>
      <c r="J132" s="11" t="e">
        <f>'Усть-Иван'!J132+п.Юхта!#REF!+Дубовка!J132+БелогТУ!J132+МазТУпсих!J132+Гонжа!J132+'ПУ-18 Тамб'!J132+БлаговТУ!J132</f>
        <v>#REF!</v>
      </c>
      <c r="K132" s="11" t="e">
        <f>'Усть-Иван'!K132+п.Юхта!#REF!+Дубовка!K132+БелогТУ!K132+МазТУпсих!K132+Гонжа!K132+'ПУ-18 Тамб'!K132+БлаговТУ!K132</f>
        <v>#REF!</v>
      </c>
      <c r="L132" s="198"/>
      <c r="M132" s="11"/>
      <c r="N132" s="11" t="e">
        <f>'Усть-Иван'!N132+п.Юхта!#REF!+Дубовка!N132+БелогТУ!N132+МазТУпсих!N132+Гонжа!N132+'ПУ-18 Тамб'!N132+БлаговТУ!N132</f>
        <v>#REF!</v>
      </c>
      <c r="O132" s="11" t="e">
        <f>'Усть-Иван'!O132+п.Юхта!#REF!+Дубовка!O132+БелогТУ!O132+МазТУпсих!O132+Гонжа!O132+'ПУ-18 Тамб'!O132+БлаговТУ!O132</f>
        <v>#REF!</v>
      </c>
      <c r="P132" s="11" t="e">
        <f>'Усть-Иван'!P132+п.Юхта!#REF!+Дубовка!P132+БелогТУ!P132+МазТУпсих!P132+Гонжа!P132+'ПУ-18 Тамб'!P132+БлаговТУ!P132</f>
        <v>#REF!</v>
      </c>
      <c r="Q132" s="11" t="e">
        <f>'Усть-Иван'!Q132+п.Юхта!#REF!+Дубовка!Q132+БелогТУ!Q132+МазТУпсих!Q132+Гонжа!Q132+'ПУ-18 Тамб'!Q132+БлаговТУ!Q132</f>
        <v>#REF!</v>
      </c>
      <c r="R132" s="11"/>
      <c r="S132" s="11" t="e">
        <f>'Усть-Иван'!S132+п.Юхта!#REF!+Дубовка!S132+БелогТУ!S132+МазТУпсих!S132+Гонжа!S132+'ПУ-18 Тамб'!S132+БлаговТУ!S132</f>
        <v>#REF!</v>
      </c>
      <c r="T132" s="11" t="e">
        <f>'Усть-Иван'!T132+п.Юхта!#REF!+Дубовка!T132+БелогТУ!T132+МазТУпсих!T132+Гонжа!T132+'ПУ-18 Тамб'!T132+БлаговТУ!T132</f>
        <v>#REF!</v>
      </c>
      <c r="U132" s="11" t="e">
        <f>'Усть-Иван'!U132+п.Юхта!#REF!+Дубовка!U132+БелогТУ!U132+МазТУпсих!U132+Гонжа!U132+'ПУ-18 Тамб'!U132+БлаговТУ!U132</f>
        <v>#REF!</v>
      </c>
      <c r="V132" s="143" t="e">
        <f>'Усть-Иван'!V132+п.Юхта!#REF!+Дубовка!V132+БелогТУ!V132+МазТУпсих!V132+Гонжа!V132+'ПУ-18 Тамб'!V132+БлаговТУ!V132</f>
        <v>#REF!</v>
      </c>
      <c r="W132" s="11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</row>
    <row r="133" spans="1:38" hidden="1" x14ac:dyDescent="0.25">
      <c r="A133" s="19" t="str">
        <f>A120 &amp; ".7"</f>
        <v>16.2.7</v>
      </c>
      <c r="B133" s="39" t="s">
        <v>121</v>
      </c>
      <c r="C133" s="36" t="s">
        <v>99</v>
      </c>
      <c r="D133" s="14">
        <f>D132*D131/1000</f>
        <v>0</v>
      </c>
      <c r="E133" s="14">
        <f t="shared" ref="E133:V133" si="48">E132*E131/1000</f>
        <v>0</v>
      </c>
      <c r="F133" s="14">
        <f t="shared" si="48"/>
        <v>0</v>
      </c>
      <c r="G133" s="14"/>
      <c r="H133" s="14" t="e">
        <f t="shared" si="48"/>
        <v>#REF!</v>
      </c>
      <c r="I133" s="14" t="e">
        <f t="shared" si="48"/>
        <v>#REF!</v>
      </c>
      <c r="J133" s="14" t="e">
        <f t="shared" si="48"/>
        <v>#REF!</v>
      </c>
      <c r="K133" s="14" t="e">
        <f t="shared" si="48"/>
        <v>#REF!</v>
      </c>
      <c r="L133" s="201"/>
      <c r="M133" s="14"/>
      <c r="N133" s="14" t="e">
        <f t="shared" si="48"/>
        <v>#REF!</v>
      </c>
      <c r="O133" s="14" t="e">
        <f t="shared" si="48"/>
        <v>#REF!</v>
      </c>
      <c r="P133" s="14" t="e">
        <f t="shared" si="48"/>
        <v>#REF!</v>
      </c>
      <c r="Q133" s="14" t="e">
        <f t="shared" si="48"/>
        <v>#REF!</v>
      </c>
      <c r="R133" s="14"/>
      <c r="S133" s="14" t="e">
        <f t="shared" si="48"/>
        <v>#REF!</v>
      </c>
      <c r="T133" s="14" t="e">
        <f t="shared" si="48"/>
        <v>#REF!</v>
      </c>
      <c r="U133" s="14" t="e">
        <f t="shared" si="48"/>
        <v>#REF!</v>
      </c>
      <c r="V133" s="144" t="e">
        <f t="shared" si="48"/>
        <v>#REF!</v>
      </c>
      <c r="W133" s="14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</row>
    <row r="134" spans="1:38" hidden="1" x14ac:dyDescent="0.25">
      <c r="A134" s="19" t="str">
        <f>A120 &amp; ".8"</f>
        <v>16.2.8</v>
      </c>
      <c r="B134" s="39" t="s">
        <v>122</v>
      </c>
      <c r="C134" s="36"/>
      <c r="D134" s="37"/>
      <c r="E134" s="37"/>
      <c r="F134" s="37"/>
      <c r="G134" s="37"/>
      <c r="H134" s="37"/>
      <c r="I134" s="37"/>
      <c r="J134" s="37"/>
      <c r="K134" s="37"/>
      <c r="L134" s="202"/>
      <c r="M134" s="37"/>
      <c r="N134" s="37"/>
      <c r="O134" s="37"/>
      <c r="P134" s="37"/>
      <c r="Q134" s="37"/>
      <c r="R134" s="37"/>
      <c r="S134" s="37"/>
      <c r="T134" s="37"/>
      <c r="U134" s="37"/>
      <c r="V134" s="148"/>
      <c r="W134" s="37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</row>
    <row r="135" spans="1:38" hidden="1" x14ac:dyDescent="0.25">
      <c r="A135" s="19" t="str">
        <f>A120 &amp; ".9"</f>
        <v>16.2.9</v>
      </c>
      <c r="B135" s="39" t="s">
        <v>123</v>
      </c>
      <c r="C135" s="36" t="s">
        <v>102</v>
      </c>
      <c r="D135" s="14">
        <f t="shared" ref="D135:V135" si="49">IF(D134=0,0,D133/D134)</f>
        <v>0</v>
      </c>
      <c r="E135" s="14">
        <f t="shared" si="49"/>
        <v>0</v>
      </c>
      <c r="F135" s="14">
        <f t="shared" si="49"/>
        <v>0</v>
      </c>
      <c r="G135" s="14"/>
      <c r="H135" s="14">
        <f t="shared" si="49"/>
        <v>0</v>
      </c>
      <c r="I135" s="14">
        <f t="shared" si="49"/>
        <v>0</v>
      </c>
      <c r="J135" s="14">
        <f t="shared" si="49"/>
        <v>0</v>
      </c>
      <c r="K135" s="14">
        <f t="shared" si="49"/>
        <v>0</v>
      </c>
      <c r="L135" s="201"/>
      <c r="M135" s="14"/>
      <c r="N135" s="14">
        <f t="shared" si="49"/>
        <v>0</v>
      </c>
      <c r="O135" s="14">
        <f t="shared" si="49"/>
        <v>0</v>
      </c>
      <c r="P135" s="14">
        <f t="shared" si="49"/>
        <v>0</v>
      </c>
      <c r="Q135" s="14">
        <f t="shared" si="49"/>
        <v>0</v>
      </c>
      <c r="R135" s="14"/>
      <c r="S135" s="14">
        <f t="shared" si="49"/>
        <v>0</v>
      </c>
      <c r="T135" s="14">
        <f t="shared" si="49"/>
        <v>0</v>
      </c>
      <c r="U135" s="14">
        <f t="shared" si="49"/>
        <v>0</v>
      </c>
      <c r="V135" s="144">
        <f t="shared" si="49"/>
        <v>0</v>
      </c>
      <c r="W135" s="14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</row>
    <row r="136" spans="1:38" hidden="1" x14ac:dyDescent="0.25">
      <c r="A136" s="19" t="str">
        <f>A120 &amp; ".10"</f>
        <v>16.2.10</v>
      </c>
      <c r="B136" s="39" t="s">
        <v>124</v>
      </c>
      <c r="C136" s="36" t="s">
        <v>104</v>
      </c>
      <c r="D136" s="14">
        <f t="shared" ref="D136:V136" si="50">IF(D131=0,0,D135/D131*1000)</f>
        <v>0</v>
      </c>
      <c r="E136" s="14">
        <f t="shared" si="50"/>
        <v>0</v>
      </c>
      <c r="F136" s="14">
        <f t="shared" si="50"/>
        <v>0</v>
      </c>
      <c r="G136" s="14"/>
      <c r="H136" s="14" t="e">
        <f t="shared" si="50"/>
        <v>#REF!</v>
      </c>
      <c r="I136" s="14" t="e">
        <f t="shared" si="50"/>
        <v>#REF!</v>
      </c>
      <c r="J136" s="14" t="e">
        <f t="shared" si="50"/>
        <v>#REF!</v>
      </c>
      <c r="K136" s="14" t="e">
        <f t="shared" si="50"/>
        <v>#REF!</v>
      </c>
      <c r="L136" s="201"/>
      <c r="M136" s="14"/>
      <c r="N136" s="14" t="e">
        <f t="shared" si="50"/>
        <v>#REF!</v>
      </c>
      <c r="O136" s="14" t="e">
        <f t="shared" si="50"/>
        <v>#REF!</v>
      </c>
      <c r="P136" s="14" t="e">
        <f t="shared" si="50"/>
        <v>#REF!</v>
      </c>
      <c r="Q136" s="14" t="e">
        <f t="shared" si="50"/>
        <v>#REF!</v>
      </c>
      <c r="R136" s="14"/>
      <c r="S136" s="14" t="e">
        <f t="shared" si="50"/>
        <v>#REF!</v>
      </c>
      <c r="T136" s="14" t="e">
        <f t="shared" si="50"/>
        <v>#REF!</v>
      </c>
      <c r="U136" s="14" t="e">
        <f t="shared" si="50"/>
        <v>#REF!</v>
      </c>
      <c r="V136" s="144" t="e">
        <f t="shared" si="50"/>
        <v>#REF!</v>
      </c>
      <c r="W136" s="14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</row>
    <row r="137" spans="1:38" hidden="1" x14ac:dyDescent="0.25">
      <c r="A137" s="19" t="str">
        <f>A120 &amp; ".11"</f>
        <v>16.2.11</v>
      </c>
      <c r="B137" s="39" t="s">
        <v>125</v>
      </c>
      <c r="C137" s="36" t="s">
        <v>106</v>
      </c>
      <c r="D137" s="14">
        <f t="shared" ref="D137:V137" si="51">IF(D135=0,0,D120/D135*1000)</f>
        <v>0</v>
      </c>
      <c r="E137" s="14">
        <f t="shared" si="51"/>
        <v>0</v>
      </c>
      <c r="F137" s="14">
        <f t="shared" si="51"/>
        <v>0</v>
      </c>
      <c r="G137" s="14"/>
      <c r="H137" s="14">
        <f t="shared" si="51"/>
        <v>0</v>
      </c>
      <c r="I137" s="14">
        <f t="shared" si="51"/>
        <v>0</v>
      </c>
      <c r="J137" s="14">
        <f t="shared" si="51"/>
        <v>0</v>
      </c>
      <c r="K137" s="14">
        <f t="shared" si="51"/>
        <v>0</v>
      </c>
      <c r="L137" s="201"/>
      <c r="M137" s="14"/>
      <c r="N137" s="14">
        <f t="shared" si="51"/>
        <v>0</v>
      </c>
      <c r="O137" s="14">
        <f t="shared" si="51"/>
        <v>0</v>
      </c>
      <c r="P137" s="14">
        <f t="shared" si="51"/>
        <v>0</v>
      </c>
      <c r="Q137" s="14">
        <f t="shared" si="51"/>
        <v>0</v>
      </c>
      <c r="R137" s="14"/>
      <c r="S137" s="14">
        <f t="shared" si="51"/>
        <v>0</v>
      </c>
      <c r="T137" s="14">
        <f t="shared" si="51"/>
        <v>0</v>
      </c>
      <c r="U137" s="14">
        <f t="shared" si="51"/>
        <v>0</v>
      </c>
      <c r="V137" s="144">
        <f t="shared" si="51"/>
        <v>0</v>
      </c>
      <c r="W137" s="14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</row>
    <row r="138" spans="1:38" ht="27" x14ac:dyDescent="0.25">
      <c r="A138" s="18" t="s">
        <v>126</v>
      </c>
      <c r="B138" s="33" t="s">
        <v>127</v>
      </c>
      <c r="C138" s="32" t="s">
        <v>71</v>
      </c>
      <c r="D138" s="31">
        <f t="shared" ref="D138:X138" si="52">D139+D140+D143+D146</f>
        <v>0</v>
      </c>
      <c r="E138" s="31">
        <f t="shared" si="52"/>
        <v>0</v>
      </c>
      <c r="F138" s="31">
        <f t="shared" si="52"/>
        <v>0</v>
      </c>
      <c r="G138" s="31">
        <v>0</v>
      </c>
      <c r="H138" s="31" t="e">
        <f t="shared" si="52"/>
        <v>#REF!</v>
      </c>
      <c r="I138" s="31" t="e">
        <f t="shared" si="52"/>
        <v>#REF!</v>
      </c>
      <c r="J138" s="31" t="e">
        <f t="shared" si="52"/>
        <v>#REF!</v>
      </c>
      <c r="K138" s="31" t="e">
        <f t="shared" si="52"/>
        <v>#REF!</v>
      </c>
      <c r="L138" s="199">
        <f t="shared" si="52"/>
        <v>0</v>
      </c>
      <c r="M138" s="31">
        <f t="shared" si="52"/>
        <v>0</v>
      </c>
      <c r="N138" s="31" t="e">
        <f t="shared" si="52"/>
        <v>#REF!</v>
      </c>
      <c r="O138" s="31" t="e">
        <f t="shared" si="52"/>
        <v>#REF!</v>
      </c>
      <c r="P138" s="31" t="e">
        <f t="shared" si="52"/>
        <v>#REF!</v>
      </c>
      <c r="Q138" s="31" t="e">
        <f t="shared" si="52"/>
        <v>#REF!</v>
      </c>
      <c r="R138" s="31">
        <f t="shared" si="52"/>
        <v>0</v>
      </c>
      <c r="S138" s="31" t="e">
        <f t="shared" si="52"/>
        <v>#REF!</v>
      </c>
      <c r="T138" s="31" t="e">
        <f t="shared" si="52"/>
        <v>#REF!</v>
      </c>
      <c r="U138" s="31" t="e">
        <f t="shared" si="52"/>
        <v>#REF!</v>
      </c>
      <c r="V138" s="31" t="e">
        <f t="shared" si="52"/>
        <v>#REF!</v>
      </c>
      <c r="W138" s="31">
        <f t="shared" si="52"/>
        <v>0</v>
      </c>
      <c r="X138" s="31">
        <f t="shared" si="52"/>
        <v>0</v>
      </c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</row>
    <row r="139" spans="1:38" hidden="1" x14ac:dyDescent="0.25">
      <c r="A139" s="19" t="str">
        <f>A138 &amp; ".1"</f>
        <v>16.3.1</v>
      </c>
      <c r="B139" s="34" t="s">
        <v>128</v>
      </c>
      <c r="C139" s="13" t="s">
        <v>71</v>
      </c>
      <c r="D139" s="11"/>
      <c r="E139" s="11"/>
      <c r="F139" s="11"/>
      <c r="G139" s="11"/>
      <c r="H139" s="11" t="e">
        <f>'Усть-Иван'!H139+п.Юхта!#REF!+Дубовка!H139+БелогТУ!H139+МазТУпсих!H139+Гонжа!H139+'ПУ-18 Тамб'!H139+БлаговТУ!H139</f>
        <v>#REF!</v>
      </c>
      <c r="I139" s="11" t="e">
        <f>'Усть-Иван'!I139+п.Юхта!#REF!+Дубовка!I139+БелогТУ!I139+МазТУпсих!I139+Гонжа!I139+'ПУ-18 Тамб'!I139+БлаговТУ!I139</f>
        <v>#REF!</v>
      </c>
      <c r="J139" s="11" t="e">
        <f>'Усть-Иван'!J139+п.Юхта!#REF!+Дубовка!J139+БелогТУ!J139+МазТУпсих!J139+Гонжа!J139+'ПУ-18 Тамб'!J139+БлаговТУ!J139</f>
        <v>#REF!</v>
      </c>
      <c r="K139" s="11" t="e">
        <f>'Усть-Иван'!K139+п.Юхта!#REF!+Дубовка!K139+БелогТУ!K139+МазТУпсих!K139+Гонжа!K139+'ПУ-18 Тамб'!K139+БлаговТУ!K139</f>
        <v>#REF!</v>
      </c>
      <c r="L139" s="198"/>
      <c r="M139" s="11"/>
      <c r="N139" s="11" t="e">
        <f>'Усть-Иван'!N139+п.Юхта!#REF!+Дубовка!N139+БелогТУ!N139+МазТУпсих!N139+Гонжа!N139+'ПУ-18 Тамб'!N139+БлаговТУ!N139</f>
        <v>#REF!</v>
      </c>
      <c r="O139" s="11" t="e">
        <f>'Усть-Иван'!O139+п.Юхта!#REF!+Дубовка!O139+БелогТУ!O139+МазТУпсих!O139+Гонжа!O139+'ПУ-18 Тамб'!O139+БлаговТУ!O139</f>
        <v>#REF!</v>
      </c>
      <c r="P139" s="11" t="e">
        <f>'Усть-Иван'!P139+п.Юхта!#REF!+Дубовка!P139+БелогТУ!P139+МазТУпсих!P139+Гонжа!P139+'ПУ-18 Тамб'!P139+БлаговТУ!P139</f>
        <v>#REF!</v>
      </c>
      <c r="Q139" s="11" t="e">
        <f>'Усть-Иван'!Q139+п.Юхта!#REF!+Дубовка!Q139+БелогТУ!Q139+МазТУпсих!Q139+Гонжа!Q139+'ПУ-18 Тамб'!Q139+БлаговТУ!Q139</f>
        <v>#REF!</v>
      </c>
      <c r="R139" s="11"/>
      <c r="S139" s="11" t="e">
        <f>'Усть-Иван'!S139+п.Юхта!#REF!+Дубовка!S139+БелогТУ!S139+МазТУпсих!S139+Гонжа!S139+'ПУ-18 Тамб'!S139+БлаговТУ!S139</f>
        <v>#REF!</v>
      </c>
      <c r="T139" s="11" t="e">
        <f>'Усть-Иван'!T139+п.Юхта!#REF!+Дубовка!T139+БелогТУ!T139+МазТУпсих!T139+Гонжа!T139+'ПУ-18 Тамб'!T139+БлаговТУ!T139</f>
        <v>#REF!</v>
      </c>
      <c r="U139" s="11" t="e">
        <f>'Усть-Иван'!U139+п.Юхта!#REF!+Дубовка!U139+БелогТУ!U139+МазТУпсих!U139+Гонжа!U139+'ПУ-18 Тамб'!U139+БлаговТУ!U139</f>
        <v>#REF!</v>
      </c>
      <c r="V139" s="143" t="e">
        <f>'Усть-Иван'!V139+п.Юхта!#REF!+Дубовка!V139+БелогТУ!V139+МазТУпсих!V139+Гонжа!V139+'ПУ-18 Тамб'!V139+БлаговТУ!V139</f>
        <v>#REF!</v>
      </c>
      <c r="W139" s="11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</row>
    <row r="140" spans="1:38" hidden="1" x14ac:dyDescent="0.25">
      <c r="A140" s="19" t="str">
        <f>A138 &amp; ".2"</f>
        <v>16.3.2</v>
      </c>
      <c r="B140" s="34" t="s">
        <v>129</v>
      </c>
      <c r="C140" s="13" t="s">
        <v>71</v>
      </c>
      <c r="D140" s="14">
        <f t="shared" ref="D140:I140" si="53">D141*D142/1000</f>
        <v>0</v>
      </c>
      <c r="E140" s="14">
        <f t="shared" si="53"/>
        <v>0</v>
      </c>
      <c r="F140" s="14">
        <f t="shared" si="53"/>
        <v>0</v>
      </c>
      <c r="G140" s="14"/>
      <c r="H140" s="14" t="e">
        <f t="shared" si="53"/>
        <v>#REF!</v>
      </c>
      <c r="I140" s="14" t="e">
        <f t="shared" si="53"/>
        <v>#REF!</v>
      </c>
      <c r="J140" s="14" t="e">
        <f>J141*J142/1000</f>
        <v>#REF!</v>
      </c>
      <c r="K140" s="14" t="e">
        <f>K141*K142/1000</f>
        <v>#REF!</v>
      </c>
      <c r="L140" s="201"/>
      <c r="M140" s="14"/>
      <c r="N140" s="14" t="e">
        <f t="shared" ref="N140:O140" si="54">N141*N142/1000</f>
        <v>#REF!</v>
      </c>
      <c r="O140" s="14" t="e">
        <f t="shared" si="54"/>
        <v>#REF!</v>
      </c>
      <c r="P140" s="14" t="e">
        <f>P141*P142/1000</f>
        <v>#REF!</v>
      </c>
      <c r="Q140" s="14" t="e">
        <f>Q141*Q142/1000</f>
        <v>#REF!</v>
      </c>
      <c r="R140" s="14"/>
      <c r="S140" s="14" t="e">
        <f t="shared" ref="S140:T140" si="55">S141*S142/1000</f>
        <v>#REF!</v>
      </c>
      <c r="T140" s="14" t="e">
        <f t="shared" si="55"/>
        <v>#REF!</v>
      </c>
      <c r="U140" s="14" t="e">
        <f>U141*U142/1000</f>
        <v>#REF!</v>
      </c>
      <c r="V140" s="144" t="e">
        <f>V141*V142/1000</f>
        <v>#REF!</v>
      </c>
      <c r="W140" s="14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</row>
    <row r="141" spans="1:38" hidden="1" x14ac:dyDescent="0.25">
      <c r="A141" s="19" t="str">
        <f>A140 &amp; ".1"</f>
        <v>16.3.2.1</v>
      </c>
      <c r="B141" s="35" t="s">
        <v>130</v>
      </c>
      <c r="C141" s="36" t="s">
        <v>86</v>
      </c>
      <c r="D141" s="11"/>
      <c r="E141" s="11"/>
      <c r="F141" s="11"/>
      <c r="G141" s="11"/>
      <c r="H141" s="11" t="e">
        <f>'Усть-Иван'!H141+п.Юхта!#REF!+Дубовка!H141+БелогТУ!H141+МазТУпсих!H141+Гонжа!H141+'ПУ-18 Тамб'!H141+БлаговТУ!H141</f>
        <v>#REF!</v>
      </c>
      <c r="I141" s="11" t="e">
        <f>'Усть-Иван'!I141+п.Юхта!#REF!+Дубовка!I141+БелогТУ!I141+МазТУпсих!I141+Гонжа!I141+'ПУ-18 Тамб'!I141+БлаговТУ!I141</f>
        <v>#REF!</v>
      </c>
      <c r="J141" s="11" t="e">
        <f>'Усть-Иван'!J141+п.Юхта!#REF!+Дубовка!J141+БелогТУ!J141+МазТУпсих!J141+Гонжа!J141+'ПУ-18 Тамб'!J141+БлаговТУ!J141</f>
        <v>#REF!</v>
      </c>
      <c r="K141" s="11" t="e">
        <f>'Усть-Иван'!K141+п.Юхта!#REF!+Дубовка!K141+БелогТУ!K141+МазТУпсих!K141+Гонжа!K141+'ПУ-18 Тамб'!K141+БлаговТУ!K141</f>
        <v>#REF!</v>
      </c>
      <c r="L141" s="198"/>
      <c r="M141" s="11"/>
      <c r="N141" s="11" t="e">
        <f>'Усть-Иван'!N141+п.Юхта!#REF!+Дубовка!N141+БелогТУ!N141+МазТУпсих!N141+Гонжа!N141+'ПУ-18 Тамб'!N141+БлаговТУ!N141</f>
        <v>#REF!</v>
      </c>
      <c r="O141" s="11" t="e">
        <f>'Усть-Иван'!O141+п.Юхта!#REF!+Дубовка!O141+БелогТУ!O141+МазТУпсих!O141+Гонжа!O141+'ПУ-18 Тамб'!O141+БлаговТУ!O141</f>
        <v>#REF!</v>
      </c>
      <c r="P141" s="11" t="e">
        <f>'Усть-Иван'!P141+п.Юхта!#REF!+Дубовка!P141+БелогТУ!P141+МазТУпсих!P141+Гонжа!P141+'ПУ-18 Тамб'!P141+БлаговТУ!P141</f>
        <v>#REF!</v>
      </c>
      <c r="Q141" s="11" t="e">
        <f>'Усть-Иван'!Q141+п.Юхта!#REF!+Дубовка!Q141+БелогТУ!Q141+МазТУпсих!Q141+Гонжа!Q141+'ПУ-18 Тамб'!Q141+БлаговТУ!Q141</f>
        <v>#REF!</v>
      </c>
      <c r="R141" s="11"/>
      <c r="S141" s="11" t="e">
        <f>'Усть-Иван'!S141+п.Юхта!#REF!+Дубовка!S141+БелогТУ!S141+МазТУпсих!S141+Гонжа!S141+'ПУ-18 Тамб'!S141+БлаговТУ!S141</f>
        <v>#REF!</v>
      </c>
      <c r="T141" s="11" t="e">
        <f>'Усть-Иван'!T141+п.Юхта!#REF!+Дубовка!T141+БелогТУ!T141+МазТУпсих!T141+Гонжа!T141+'ПУ-18 Тамб'!T141+БлаговТУ!T141</f>
        <v>#REF!</v>
      </c>
      <c r="U141" s="11" t="e">
        <f>'Усть-Иван'!U141+п.Юхта!#REF!+Дубовка!U141+БелогТУ!U141+МазТУпсих!U141+Гонжа!U141+'ПУ-18 Тамб'!U141+БлаговТУ!U141</f>
        <v>#REF!</v>
      </c>
      <c r="V141" s="143" t="e">
        <f>'Усть-Иван'!V141+п.Юхта!#REF!+Дубовка!V141+БелогТУ!V141+МазТУпсих!V141+Гонжа!V141+'ПУ-18 Тамб'!V141+БлаговТУ!V141</f>
        <v>#REF!</v>
      </c>
      <c r="W141" s="11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</row>
    <row r="142" spans="1:38" hidden="1" x14ac:dyDescent="0.25">
      <c r="A142" s="19" t="str">
        <f>A140 &amp; ".2"</f>
        <v>16.3.2.2</v>
      </c>
      <c r="B142" s="35" t="s">
        <v>131</v>
      </c>
      <c r="C142" s="36" t="s">
        <v>88</v>
      </c>
      <c r="D142" s="11"/>
      <c r="E142" s="11"/>
      <c r="F142" s="11"/>
      <c r="G142" s="11"/>
      <c r="H142" s="11" t="e">
        <f>'Усть-Иван'!H142+п.Юхта!#REF!+Дубовка!H142+БелогТУ!H142+МазТУпсих!H142+Гонжа!H142+'ПУ-18 Тамб'!H142+БлаговТУ!H142</f>
        <v>#REF!</v>
      </c>
      <c r="I142" s="11" t="e">
        <f>'Усть-Иван'!I142+п.Юхта!#REF!+Дубовка!I142+БелогТУ!I142+МазТУпсих!I142+Гонжа!I142+'ПУ-18 Тамб'!I142+БлаговТУ!I142</f>
        <v>#REF!</v>
      </c>
      <c r="J142" s="11" t="e">
        <f>'Усть-Иван'!J142+п.Юхта!#REF!+Дубовка!J142+БелогТУ!J142+МазТУпсих!J142+Гонжа!J142+'ПУ-18 Тамб'!J142+БлаговТУ!J142</f>
        <v>#REF!</v>
      </c>
      <c r="K142" s="11" t="e">
        <f>'Усть-Иван'!K142+п.Юхта!#REF!+Дубовка!K142+БелогТУ!K142+МазТУпсих!K142+Гонжа!K142+'ПУ-18 Тамб'!K142+БлаговТУ!K142</f>
        <v>#REF!</v>
      </c>
      <c r="L142" s="198"/>
      <c r="M142" s="11"/>
      <c r="N142" s="11" t="e">
        <f>'Усть-Иван'!N142+п.Юхта!#REF!+Дубовка!N142+БелогТУ!N142+МазТУпсих!N142+Гонжа!N142+'ПУ-18 Тамб'!N142+БлаговТУ!N142</f>
        <v>#REF!</v>
      </c>
      <c r="O142" s="11" t="e">
        <f>'Усть-Иван'!O142+п.Юхта!#REF!+Дубовка!O142+БелогТУ!O142+МазТУпсих!O142+Гонжа!O142+'ПУ-18 Тамб'!O142+БлаговТУ!O142</f>
        <v>#REF!</v>
      </c>
      <c r="P142" s="11" t="e">
        <f>'Усть-Иван'!P142+п.Юхта!#REF!+Дубовка!P142+БелогТУ!P142+МазТУпсих!P142+Гонжа!P142+'ПУ-18 Тамб'!P142+БлаговТУ!P142</f>
        <v>#REF!</v>
      </c>
      <c r="Q142" s="11" t="e">
        <f>'Усть-Иван'!Q142+п.Юхта!#REF!+Дубовка!Q142+БелогТУ!Q142+МазТУпсих!Q142+Гонжа!Q142+'ПУ-18 Тамб'!Q142+БлаговТУ!Q142</f>
        <v>#REF!</v>
      </c>
      <c r="R142" s="11"/>
      <c r="S142" s="11" t="e">
        <f>'Усть-Иван'!S142+п.Юхта!#REF!+Дубовка!S142+БелогТУ!S142+МазТУпсих!S142+Гонжа!S142+'ПУ-18 Тамб'!S142+БлаговТУ!S142</f>
        <v>#REF!</v>
      </c>
      <c r="T142" s="11" t="e">
        <f>'Усть-Иван'!T142+п.Юхта!#REF!+Дубовка!T142+БелогТУ!T142+МазТУпсих!T142+Гонжа!T142+'ПУ-18 Тамб'!T142+БлаговТУ!T142</f>
        <v>#REF!</v>
      </c>
      <c r="U142" s="11" t="e">
        <f>'Усть-Иван'!U142+п.Юхта!#REF!+Дубовка!U142+БелогТУ!U142+МазТУпсих!U142+Гонжа!U142+'ПУ-18 Тамб'!U142+БлаговТУ!U142</f>
        <v>#REF!</v>
      </c>
      <c r="V142" s="143" t="e">
        <f>'Усть-Иван'!V142+п.Юхта!#REF!+Дубовка!V142+БелогТУ!V142+МазТУпсих!V142+Гонжа!V142+'ПУ-18 Тамб'!V142+БлаговТУ!V142</f>
        <v>#REF!</v>
      </c>
      <c r="W142" s="11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</row>
    <row r="143" spans="1:38" hidden="1" x14ac:dyDescent="0.25">
      <c r="A143" s="19" t="str">
        <f>A138 &amp; ".3"</f>
        <v>16.3.3</v>
      </c>
      <c r="B143" s="34" t="s">
        <v>132</v>
      </c>
      <c r="C143" s="13" t="s">
        <v>71</v>
      </c>
      <c r="D143" s="14">
        <f t="shared" ref="D143:I143" si="56">D144*D145/1000</f>
        <v>0</v>
      </c>
      <c r="E143" s="14">
        <f t="shared" si="56"/>
        <v>0</v>
      </c>
      <c r="F143" s="14">
        <f t="shared" si="56"/>
        <v>0</v>
      </c>
      <c r="G143" s="14"/>
      <c r="H143" s="14" t="e">
        <f t="shared" si="56"/>
        <v>#REF!</v>
      </c>
      <c r="I143" s="14" t="e">
        <f t="shared" si="56"/>
        <v>#REF!</v>
      </c>
      <c r="J143" s="14" t="e">
        <f>J144*J145/1000</f>
        <v>#REF!</v>
      </c>
      <c r="K143" s="14" t="e">
        <f>K144*K145/1000</f>
        <v>#REF!</v>
      </c>
      <c r="L143" s="201"/>
      <c r="M143" s="14"/>
      <c r="N143" s="14" t="e">
        <f t="shared" ref="N143:O143" si="57">N144*N145/1000</f>
        <v>#REF!</v>
      </c>
      <c r="O143" s="14" t="e">
        <f t="shared" si="57"/>
        <v>#REF!</v>
      </c>
      <c r="P143" s="14" t="e">
        <f>P144*P145/1000</f>
        <v>#REF!</v>
      </c>
      <c r="Q143" s="14" t="e">
        <f>Q144*Q145/1000</f>
        <v>#REF!</v>
      </c>
      <c r="R143" s="14"/>
      <c r="S143" s="14" t="e">
        <f t="shared" ref="S143:T143" si="58">S144*S145/1000</f>
        <v>#REF!</v>
      </c>
      <c r="T143" s="14" t="e">
        <f t="shared" si="58"/>
        <v>#REF!</v>
      </c>
      <c r="U143" s="14" t="e">
        <f>U144*U145/1000</f>
        <v>#REF!</v>
      </c>
      <c r="V143" s="144" t="e">
        <f>V144*V145/1000</f>
        <v>#REF!</v>
      </c>
      <c r="W143" s="14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</row>
    <row r="144" spans="1:38" hidden="1" x14ac:dyDescent="0.25">
      <c r="A144" s="19" t="str">
        <f>A143 &amp; ".1"</f>
        <v>16.3.3.1</v>
      </c>
      <c r="B144" s="35" t="s">
        <v>133</v>
      </c>
      <c r="C144" s="36" t="s">
        <v>86</v>
      </c>
      <c r="D144" s="11"/>
      <c r="E144" s="11"/>
      <c r="F144" s="11"/>
      <c r="G144" s="11"/>
      <c r="H144" s="11" t="e">
        <f>'Усть-Иван'!H144+п.Юхта!#REF!+Дубовка!H144+БелогТУ!H144+МазТУпсих!H144+Гонжа!H144+'ПУ-18 Тамб'!H144+БлаговТУ!H144</f>
        <v>#REF!</v>
      </c>
      <c r="I144" s="11" t="e">
        <f>'Усть-Иван'!I144+п.Юхта!#REF!+Дубовка!I144+БелогТУ!I144+МазТУпсих!I144+Гонжа!I144+'ПУ-18 Тамб'!I144+БлаговТУ!I144</f>
        <v>#REF!</v>
      </c>
      <c r="J144" s="11" t="e">
        <f>'Усть-Иван'!J144+п.Юхта!#REF!+Дубовка!J144+БелогТУ!J144+МазТУпсих!J144+Гонжа!J144+'ПУ-18 Тамб'!J144+БлаговТУ!J144</f>
        <v>#REF!</v>
      </c>
      <c r="K144" s="11" t="e">
        <f>'Усть-Иван'!K144+п.Юхта!#REF!+Дубовка!K144+БелогТУ!K144+МазТУпсих!K144+Гонжа!K144+'ПУ-18 Тамб'!K144+БлаговТУ!K144</f>
        <v>#REF!</v>
      </c>
      <c r="L144" s="198"/>
      <c r="M144" s="11"/>
      <c r="N144" s="11" t="e">
        <f>'Усть-Иван'!N144+п.Юхта!#REF!+Дубовка!N144+БелогТУ!N144+МазТУпсих!N144+Гонжа!N144+'ПУ-18 Тамб'!N144+БлаговТУ!N144</f>
        <v>#REF!</v>
      </c>
      <c r="O144" s="11" t="e">
        <f>'Усть-Иван'!O144+п.Юхта!#REF!+Дубовка!O144+БелогТУ!O144+МазТУпсих!O144+Гонжа!O144+'ПУ-18 Тамб'!O144+БлаговТУ!O144</f>
        <v>#REF!</v>
      </c>
      <c r="P144" s="11" t="e">
        <f>'Усть-Иван'!P144+п.Юхта!#REF!+Дубовка!P144+БелогТУ!P144+МазТУпсих!P144+Гонжа!P144+'ПУ-18 Тамб'!P144+БлаговТУ!P144</f>
        <v>#REF!</v>
      </c>
      <c r="Q144" s="11" t="e">
        <f>'Усть-Иван'!Q144+п.Юхта!#REF!+Дубовка!Q144+БелогТУ!Q144+МазТУпсих!Q144+Гонжа!Q144+'ПУ-18 Тамб'!Q144+БлаговТУ!Q144</f>
        <v>#REF!</v>
      </c>
      <c r="R144" s="11"/>
      <c r="S144" s="11" t="e">
        <f>'Усть-Иван'!S144+п.Юхта!#REF!+Дубовка!S144+БелогТУ!S144+МазТУпсих!S144+Гонжа!S144+'ПУ-18 Тамб'!S144+БлаговТУ!S144</f>
        <v>#REF!</v>
      </c>
      <c r="T144" s="11" t="e">
        <f>'Усть-Иван'!T144+п.Юхта!#REF!+Дубовка!T144+БелогТУ!T144+МазТУпсих!T144+Гонжа!T144+'ПУ-18 Тамб'!T144+БлаговТУ!T144</f>
        <v>#REF!</v>
      </c>
      <c r="U144" s="11" t="e">
        <f>'Усть-Иван'!U144+п.Юхта!#REF!+Дубовка!U144+БелогТУ!U144+МазТУпсих!U144+Гонжа!U144+'ПУ-18 Тамб'!U144+БлаговТУ!U144</f>
        <v>#REF!</v>
      </c>
      <c r="V144" s="143" t="e">
        <f>'Усть-Иван'!V144+п.Юхта!#REF!+Дубовка!V144+БелогТУ!V144+МазТУпсих!V144+Гонжа!V144+'ПУ-18 Тамб'!V144+БлаговТУ!V144</f>
        <v>#REF!</v>
      </c>
      <c r="W144" s="11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</row>
    <row r="145" spans="1:38" hidden="1" x14ac:dyDescent="0.25">
      <c r="A145" s="19" t="str">
        <f>A143 &amp; ".2"</f>
        <v>16.3.3.2</v>
      </c>
      <c r="B145" s="35" t="s">
        <v>134</v>
      </c>
      <c r="C145" s="36" t="s">
        <v>88</v>
      </c>
      <c r="D145" s="11"/>
      <c r="E145" s="11"/>
      <c r="F145" s="11"/>
      <c r="G145" s="11"/>
      <c r="H145" s="11" t="e">
        <f>'Усть-Иван'!H145+п.Юхта!#REF!+Дубовка!H145+БелогТУ!H145+МазТУпсих!H145+Гонжа!H145+'ПУ-18 Тамб'!H145+БлаговТУ!H145</f>
        <v>#REF!</v>
      </c>
      <c r="I145" s="11" t="e">
        <f>'Усть-Иван'!I145+п.Юхта!#REF!+Дубовка!I145+БелогТУ!I145+МазТУпсих!I145+Гонжа!I145+'ПУ-18 Тамб'!I145+БлаговТУ!I145</f>
        <v>#REF!</v>
      </c>
      <c r="J145" s="11" t="e">
        <f>'Усть-Иван'!J145+п.Юхта!#REF!+Дубовка!J145+БелогТУ!J145+МазТУпсих!J145+Гонжа!J145+'ПУ-18 Тамб'!J145+БлаговТУ!J145</f>
        <v>#REF!</v>
      </c>
      <c r="K145" s="11" t="e">
        <f>'Усть-Иван'!K145+п.Юхта!#REF!+Дубовка!K145+БелогТУ!K145+МазТУпсих!K145+Гонжа!K145+'ПУ-18 Тамб'!K145+БлаговТУ!K145</f>
        <v>#REF!</v>
      </c>
      <c r="L145" s="198"/>
      <c r="M145" s="11"/>
      <c r="N145" s="11" t="e">
        <f>'Усть-Иван'!N145+п.Юхта!#REF!+Дубовка!N145+БелогТУ!N145+МазТУпсих!N145+Гонжа!N145+'ПУ-18 Тамб'!N145+БлаговТУ!N145</f>
        <v>#REF!</v>
      </c>
      <c r="O145" s="11" t="e">
        <f>'Усть-Иван'!O145+п.Юхта!#REF!+Дубовка!O145+БелогТУ!O145+МазТУпсих!O145+Гонжа!O145+'ПУ-18 Тамб'!O145+БлаговТУ!O145</f>
        <v>#REF!</v>
      </c>
      <c r="P145" s="11" t="e">
        <f>'Усть-Иван'!P145+п.Юхта!#REF!+Дубовка!P145+БелогТУ!P145+МазТУпсих!P145+Гонжа!P145+'ПУ-18 Тамб'!P145+БлаговТУ!P145</f>
        <v>#REF!</v>
      </c>
      <c r="Q145" s="11" t="e">
        <f>'Усть-Иван'!Q145+п.Юхта!#REF!+Дубовка!Q145+БелогТУ!Q145+МазТУпсих!Q145+Гонжа!Q145+'ПУ-18 Тамб'!Q145+БлаговТУ!Q145</f>
        <v>#REF!</v>
      </c>
      <c r="R145" s="11"/>
      <c r="S145" s="11" t="e">
        <f>'Усть-Иван'!S145+п.Юхта!#REF!+Дубовка!S145+БелогТУ!S145+МазТУпсих!S145+Гонжа!S145+'ПУ-18 Тамб'!S145+БлаговТУ!S145</f>
        <v>#REF!</v>
      </c>
      <c r="T145" s="11" t="e">
        <f>'Усть-Иван'!T145+п.Юхта!#REF!+Дубовка!T145+БелогТУ!T145+МазТУпсих!T145+Гонжа!T145+'ПУ-18 Тамб'!T145+БлаговТУ!T145</f>
        <v>#REF!</v>
      </c>
      <c r="U145" s="11" t="e">
        <f>'Усть-Иван'!U145+п.Юхта!#REF!+Дубовка!U145+БелогТУ!U145+МазТУпсих!U145+Гонжа!U145+'ПУ-18 Тамб'!U145+БлаговТУ!U145</f>
        <v>#REF!</v>
      </c>
      <c r="V145" s="143" t="e">
        <f>'Усть-Иван'!V145+п.Юхта!#REF!+Дубовка!V145+БелогТУ!V145+МазТУпсих!V145+Гонжа!V145+'ПУ-18 Тамб'!V145+БлаговТУ!V145</f>
        <v>#REF!</v>
      </c>
      <c r="W145" s="11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</row>
    <row r="146" spans="1:38" hidden="1" x14ac:dyDescent="0.25">
      <c r="A146" s="19" t="str">
        <f>A138 &amp; ".4"</f>
        <v>16.3.4</v>
      </c>
      <c r="B146" s="34" t="s">
        <v>135</v>
      </c>
      <c r="C146" s="13" t="s">
        <v>71</v>
      </c>
      <c r="D146" s="14">
        <f t="shared" ref="D146:I146" si="59">D147*D148/1000</f>
        <v>0</v>
      </c>
      <c r="E146" s="14">
        <f t="shared" si="59"/>
        <v>0</v>
      </c>
      <c r="F146" s="14">
        <f t="shared" si="59"/>
        <v>0</v>
      </c>
      <c r="G146" s="14"/>
      <c r="H146" s="14" t="e">
        <f t="shared" si="59"/>
        <v>#REF!</v>
      </c>
      <c r="I146" s="14" t="e">
        <f t="shared" si="59"/>
        <v>#REF!</v>
      </c>
      <c r="J146" s="14" t="e">
        <f>J147*J148/1000</f>
        <v>#REF!</v>
      </c>
      <c r="K146" s="14" t="e">
        <f>K147*K148/1000</f>
        <v>#REF!</v>
      </c>
      <c r="L146" s="201"/>
      <c r="M146" s="14"/>
      <c r="N146" s="14" t="e">
        <f t="shared" ref="N146:O146" si="60">N147*N148/1000</f>
        <v>#REF!</v>
      </c>
      <c r="O146" s="14" t="e">
        <f t="shared" si="60"/>
        <v>#REF!</v>
      </c>
      <c r="P146" s="14" t="e">
        <f>P147*P148/1000</f>
        <v>#REF!</v>
      </c>
      <c r="Q146" s="14" t="e">
        <f>Q147*Q148/1000</f>
        <v>#REF!</v>
      </c>
      <c r="R146" s="14"/>
      <c r="S146" s="14" t="e">
        <f t="shared" ref="S146:T146" si="61">S147*S148/1000</f>
        <v>#REF!</v>
      </c>
      <c r="T146" s="14" t="e">
        <f t="shared" si="61"/>
        <v>#REF!</v>
      </c>
      <c r="U146" s="14" t="e">
        <f>U147*U148/1000</f>
        <v>#REF!</v>
      </c>
      <c r="V146" s="144" t="e">
        <f>V147*V148/1000</f>
        <v>#REF!</v>
      </c>
      <c r="W146" s="14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</row>
    <row r="147" spans="1:38" hidden="1" x14ac:dyDescent="0.25">
      <c r="A147" s="19" t="str">
        <f>A146 &amp; ".1"</f>
        <v>16.3.4.1</v>
      </c>
      <c r="B147" s="35" t="s">
        <v>136</v>
      </c>
      <c r="C147" s="36" t="s">
        <v>86</v>
      </c>
      <c r="D147" s="11"/>
      <c r="E147" s="11"/>
      <c r="F147" s="11"/>
      <c r="G147" s="11"/>
      <c r="H147" s="11" t="e">
        <f>'Усть-Иван'!H147+п.Юхта!#REF!+Дубовка!H147+БелогТУ!H147+МазТУпсих!H147+Гонжа!H147+'ПУ-18 Тамб'!H147+БлаговТУ!H147</f>
        <v>#REF!</v>
      </c>
      <c r="I147" s="11" t="e">
        <f>'Усть-Иван'!I147+п.Юхта!#REF!+Дубовка!I147+БелогТУ!I147+МазТУпсих!I147+Гонжа!I147+'ПУ-18 Тамб'!I147+БлаговТУ!I147</f>
        <v>#REF!</v>
      </c>
      <c r="J147" s="11" t="e">
        <f>'Усть-Иван'!J147+п.Юхта!#REF!+Дубовка!J147+БелогТУ!J147+МазТУпсих!J147+Гонжа!J147+'ПУ-18 Тамб'!J147+БлаговТУ!J147</f>
        <v>#REF!</v>
      </c>
      <c r="K147" s="11" t="e">
        <f>'Усть-Иван'!K147+п.Юхта!#REF!+Дубовка!K147+БелогТУ!K147+МазТУпсих!K147+Гонжа!K147+'ПУ-18 Тамб'!K147+БлаговТУ!K147</f>
        <v>#REF!</v>
      </c>
      <c r="L147" s="198"/>
      <c r="M147" s="11"/>
      <c r="N147" s="11" t="e">
        <f>'Усть-Иван'!N147+п.Юхта!#REF!+Дубовка!N147+БелогТУ!N147+МазТУпсих!N147+Гонжа!N147+'ПУ-18 Тамб'!N147+БлаговТУ!N147</f>
        <v>#REF!</v>
      </c>
      <c r="O147" s="11" t="e">
        <f>'Усть-Иван'!O147+п.Юхта!#REF!+Дубовка!O147+БелогТУ!O147+МазТУпсих!O147+Гонжа!O147+'ПУ-18 Тамб'!O147+БлаговТУ!O147</f>
        <v>#REF!</v>
      </c>
      <c r="P147" s="11" t="e">
        <f>'Усть-Иван'!P147+п.Юхта!#REF!+Дубовка!P147+БелогТУ!P147+МазТУпсих!P147+Гонжа!P147+'ПУ-18 Тамб'!P147+БлаговТУ!P147</f>
        <v>#REF!</v>
      </c>
      <c r="Q147" s="11" t="e">
        <f>'Усть-Иван'!Q147+п.Юхта!#REF!+Дубовка!Q147+БелогТУ!Q147+МазТУпсих!Q147+Гонжа!Q147+'ПУ-18 Тамб'!Q147+БлаговТУ!Q147</f>
        <v>#REF!</v>
      </c>
      <c r="R147" s="11"/>
      <c r="S147" s="11" t="e">
        <f>'Усть-Иван'!S147+п.Юхта!#REF!+Дубовка!S147+БелогТУ!S147+МазТУпсих!S147+Гонжа!S147+'ПУ-18 Тамб'!S147+БлаговТУ!S147</f>
        <v>#REF!</v>
      </c>
      <c r="T147" s="11" t="e">
        <f>'Усть-Иван'!T147+п.Юхта!#REF!+Дубовка!T147+БелогТУ!T147+МазТУпсих!T147+Гонжа!T147+'ПУ-18 Тамб'!T147+БлаговТУ!T147</f>
        <v>#REF!</v>
      </c>
      <c r="U147" s="11" t="e">
        <f>'Усть-Иван'!U147+п.Юхта!#REF!+Дубовка!U147+БелогТУ!U147+МазТУпсих!U147+Гонжа!U147+'ПУ-18 Тамб'!U147+БлаговТУ!U147</f>
        <v>#REF!</v>
      </c>
      <c r="V147" s="143" t="e">
        <f>'Усть-Иван'!V147+п.Юхта!#REF!+Дубовка!V147+БелогТУ!V147+МазТУпсих!V147+Гонжа!V147+'ПУ-18 Тамб'!V147+БлаговТУ!V147</f>
        <v>#REF!</v>
      </c>
      <c r="W147" s="11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</row>
    <row r="148" spans="1:38" hidden="1" x14ac:dyDescent="0.25">
      <c r="A148" s="19" t="str">
        <f>A146 &amp; ".2"</f>
        <v>16.3.4.2</v>
      </c>
      <c r="B148" s="35" t="s">
        <v>137</v>
      </c>
      <c r="C148" s="36" t="s">
        <v>88</v>
      </c>
      <c r="D148" s="11"/>
      <c r="E148" s="11"/>
      <c r="F148" s="11"/>
      <c r="G148" s="11"/>
      <c r="H148" s="11" t="e">
        <f>'Усть-Иван'!H148+п.Юхта!#REF!+Дубовка!H148+БелогТУ!H148+МазТУпсих!H148+Гонжа!H148+'ПУ-18 Тамб'!H148+БлаговТУ!H148</f>
        <v>#REF!</v>
      </c>
      <c r="I148" s="11" t="e">
        <f>'Усть-Иван'!I148+п.Юхта!#REF!+Дубовка!I148+БелогТУ!I148+МазТУпсих!I148+Гонжа!I148+'ПУ-18 Тамб'!I148+БлаговТУ!I148</f>
        <v>#REF!</v>
      </c>
      <c r="J148" s="11" t="e">
        <f>'Усть-Иван'!J148+п.Юхта!#REF!+Дубовка!J148+БелогТУ!J148+МазТУпсих!J148+Гонжа!J148+'ПУ-18 Тамб'!J148+БлаговТУ!J148</f>
        <v>#REF!</v>
      </c>
      <c r="K148" s="11" t="e">
        <f>'Усть-Иван'!K148+п.Юхта!#REF!+Дубовка!K148+БелогТУ!K148+МазТУпсих!K148+Гонжа!K148+'ПУ-18 Тамб'!K148+БлаговТУ!K148</f>
        <v>#REF!</v>
      </c>
      <c r="L148" s="198"/>
      <c r="M148" s="11"/>
      <c r="N148" s="11" t="e">
        <f>'Усть-Иван'!N148+п.Юхта!#REF!+Дубовка!N148+БелогТУ!N148+МазТУпсих!N148+Гонжа!N148+'ПУ-18 Тамб'!N148+БлаговТУ!N148</f>
        <v>#REF!</v>
      </c>
      <c r="O148" s="11" t="e">
        <f>'Усть-Иван'!O148+п.Юхта!#REF!+Дубовка!O148+БелогТУ!O148+МазТУпсих!O148+Гонжа!O148+'ПУ-18 Тамб'!O148+БлаговТУ!O148</f>
        <v>#REF!</v>
      </c>
      <c r="P148" s="11" t="e">
        <f>'Усть-Иван'!P148+п.Юхта!#REF!+Дубовка!P148+БелогТУ!P148+МазТУпсих!P148+Гонжа!P148+'ПУ-18 Тамб'!P148+БлаговТУ!P148</f>
        <v>#REF!</v>
      </c>
      <c r="Q148" s="11" t="e">
        <f>'Усть-Иван'!Q148+п.Юхта!#REF!+Дубовка!Q148+БелогТУ!Q148+МазТУпсих!Q148+Гонжа!Q148+'ПУ-18 Тамб'!Q148+БлаговТУ!Q148</f>
        <v>#REF!</v>
      </c>
      <c r="R148" s="11"/>
      <c r="S148" s="11" t="e">
        <f>'Усть-Иван'!S148+п.Юхта!#REF!+Дубовка!S148+БелогТУ!S148+МазТУпсих!S148+Гонжа!S148+'ПУ-18 Тамб'!S148+БлаговТУ!S148</f>
        <v>#REF!</v>
      </c>
      <c r="T148" s="11" t="e">
        <f>'Усть-Иван'!T148+п.Юхта!#REF!+Дубовка!T148+БелогТУ!T148+МазТУпсих!T148+Гонжа!T148+'ПУ-18 Тамб'!T148+БлаговТУ!T148</f>
        <v>#REF!</v>
      </c>
      <c r="U148" s="11" t="e">
        <f>'Усть-Иван'!U148+п.Юхта!#REF!+Дубовка!U148+БелогТУ!U148+МазТУпсих!U148+Гонжа!U148+'ПУ-18 Тамб'!U148+БлаговТУ!U148</f>
        <v>#REF!</v>
      </c>
      <c r="V148" s="143" t="e">
        <f>'Усть-Иван'!V148+п.Юхта!#REF!+Дубовка!V148+БелогТУ!V148+МазТУпсих!V148+Гонжа!V148+'ПУ-18 Тамб'!V148+БлаговТУ!V148</f>
        <v>#REF!</v>
      </c>
      <c r="W148" s="11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</row>
    <row r="149" spans="1:38" hidden="1" x14ac:dyDescent="0.25">
      <c r="A149" s="19" t="str">
        <f>A138 &amp; ".5"</f>
        <v>16.3.5</v>
      </c>
      <c r="B149" s="34" t="s">
        <v>138</v>
      </c>
      <c r="C149" s="13" t="s">
        <v>26</v>
      </c>
      <c r="D149" s="11"/>
      <c r="E149" s="11"/>
      <c r="F149" s="11"/>
      <c r="G149" s="11"/>
      <c r="H149" s="11" t="e">
        <f>'Усть-Иван'!H149+п.Юхта!#REF!+Дубовка!H149+БелогТУ!H149+МазТУпсих!H149+Гонжа!H149+'ПУ-18 Тамб'!H149+БлаговТУ!H149</f>
        <v>#REF!</v>
      </c>
      <c r="I149" s="11" t="e">
        <f>'Усть-Иван'!I149+п.Юхта!#REF!+Дубовка!I149+БелогТУ!I149+МазТУпсих!I149+Гонжа!I149+'ПУ-18 Тамб'!I149+БлаговТУ!I149</f>
        <v>#REF!</v>
      </c>
      <c r="J149" s="11" t="e">
        <f>'Усть-Иван'!J149+п.Юхта!#REF!+Дубовка!J149+БелогТУ!J149+МазТУпсих!J149+Гонжа!J149+'ПУ-18 Тамб'!J149+БлаговТУ!J149</f>
        <v>#REF!</v>
      </c>
      <c r="K149" s="11" t="e">
        <f>'Усть-Иван'!K149+п.Юхта!#REF!+Дубовка!K149+БелогТУ!K149+МазТУпсих!K149+Гонжа!K149+'ПУ-18 Тамб'!K149+БлаговТУ!K149</f>
        <v>#REF!</v>
      </c>
      <c r="L149" s="198"/>
      <c r="M149" s="11"/>
      <c r="N149" s="11" t="e">
        <f>'Усть-Иван'!N149+п.Юхта!#REF!+Дубовка!N149+БелогТУ!N149+МазТУпсих!N149+Гонжа!N149+'ПУ-18 Тамб'!N149+БлаговТУ!N149</f>
        <v>#REF!</v>
      </c>
      <c r="O149" s="11" t="e">
        <f>'Усть-Иван'!O149+п.Юхта!#REF!+Дубовка!O149+БелогТУ!O149+МазТУпсих!O149+Гонжа!O149+'ПУ-18 Тамб'!O149+БлаговТУ!O149</f>
        <v>#REF!</v>
      </c>
      <c r="P149" s="11" t="e">
        <f>'Усть-Иван'!P149+п.Юхта!#REF!+Дубовка!P149+БелогТУ!P149+МазТУпсих!P149+Гонжа!P149+'ПУ-18 Тамб'!P149+БлаговТУ!P149</f>
        <v>#REF!</v>
      </c>
      <c r="Q149" s="11" t="e">
        <f>'Усть-Иван'!Q149+п.Юхта!#REF!+Дубовка!Q149+БелогТУ!Q149+МазТУпсих!Q149+Гонжа!Q149+'ПУ-18 Тамб'!Q149+БлаговТУ!Q149</f>
        <v>#REF!</v>
      </c>
      <c r="R149" s="11"/>
      <c r="S149" s="11" t="e">
        <f>'Усть-Иван'!S149+п.Юхта!#REF!+Дубовка!S149+БелогТУ!S149+МазТУпсих!S149+Гонжа!S149+'ПУ-18 Тамб'!S149+БлаговТУ!S149</f>
        <v>#REF!</v>
      </c>
      <c r="T149" s="11" t="e">
        <f>'Усть-Иван'!T149+п.Юхта!#REF!+Дубовка!T149+БелогТУ!T149+МазТУпсих!T149+Гонжа!T149+'ПУ-18 Тамб'!T149+БлаговТУ!T149</f>
        <v>#REF!</v>
      </c>
      <c r="U149" s="11" t="e">
        <f>'Усть-Иван'!U149+п.Юхта!#REF!+Дубовка!U149+БелогТУ!U149+МазТУпсих!U149+Гонжа!U149+'ПУ-18 Тамб'!U149+БлаговТУ!U149</f>
        <v>#REF!</v>
      </c>
      <c r="V149" s="143" t="e">
        <f>'Усть-Иван'!V149+п.Юхта!#REF!+Дубовка!V149+БелогТУ!V149+МазТУпсих!V149+Гонжа!V149+'ПУ-18 Тамб'!V149+БлаговТУ!V149</f>
        <v>#REF!</v>
      </c>
      <c r="W149" s="11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</row>
    <row r="150" spans="1:38" hidden="1" x14ac:dyDescent="0.25">
      <c r="A150" s="19" t="str">
        <f>A138 &amp; ".6"</f>
        <v>16.3.6</v>
      </c>
      <c r="B150" s="35" t="s">
        <v>139</v>
      </c>
      <c r="C150" s="36" t="s">
        <v>97</v>
      </c>
      <c r="D150" s="11"/>
      <c r="E150" s="11"/>
      <c r="F150" s="11"/>
      <c r="G150" s="11"/>
      <c r="H150" s="11" t="e">
        <f>'Усть-Иван'!H150+п.Юхта!#REF!+Дубовка!H150+БелогТУ!H150+МазТУпсих!H150+Гонжа!H150+'ПУ-18 Тамб'!H150+БлаговТУ!H150</f>
        <v>#REF!</v>
      </c>
      <c r="I150" s="11" t="e">
        <f>'Усть-Иван'!I150+п.Юхта!#REF!+Дубовка!I150+БелогТУ!I150+МазТУпсих!I150+Гонжа!I150+'ПУ-18 Тамб'!I150+БлаговТУ!I150</f>
        <v>#REF!</v>
      </c>
      <c r="J150" s="11" t="e">
        <f>'Усть-Иван'!J150+п.Юхта!#REF!+Дубовка!J150+БелогТУ!J150+МазТУпсих!J150+Гонжа!J150+'ПУ-18 Тамб'!J150+БлаговТУ!J150</f>
        <v>#REF!</v>
      </c>
      <c r="K150" s="11" t="e">
        <f>'Усть-Иван'!K150+п.Юхта!#REF!+Дубовка!K150+БелогТУ!K150+МазТУпсих!K150+Гонжа!K150+'ПУ-18 Тамб'!K150+БлаговТУ!K150</f>
        <v>#REF!</v>
      </c>
      <c r="L150" s="198"/>
      <c r="M150" s="11"/>
      <c r="N150" s="11" t="e">
        <f>'Усть-Иван'!N150+п.Юхта!#REF!+Дубовка!N150+БелогТУ!N150+МазТУпсих!N150+Гонжа!N150+'ПУ-18 Тамб'!N150+БлаговТУ!N150</f>
        <v>#REF!</v>
      </c>
      <c r="O150" s="11" t="e">
        <f>'Усть-Иван'!O150+п.Юхта!#REF!+Дубовка!O150+БелогТУ!O150+МазТУпсих!O150+Гонжа!O150+'ПУ-18 Тамб'!O150+БлаговТУ!O150</f>
        <v>#REF!</v>
      </c>
      <c r="P150" s="11" t="e">
        <f>'Усть-Иван'!P150+п.Юхта!#REF!+Дубовка!P150+БелогТУ!P150+МазТУпсих!P150+Гонжа!P150+'ПУ-18 Тамб'!P150+БлаговТУ!P150</f>
        <v>#REF!</v>
      </c>
      <c r="Q150" s="11" t="e">
        <f>'Усть-Иван'!Q150+п.Юхта!#REF!+Дубовка!Q150+БелогТУ!Q150+МазТУпсих!Q150+Гонжа!Q150+'ПУ-18 Тамб'!Q150+БлаговТУ!Q150</f>
        <v>#REF!</v>
      </c>
      <c r="R150" s="11"/>
      <c r="S150" s="11" t="e">
        <f>'Усть-Иван'!S150+п.Юхта!#REF!+Дубовка!S150+БелогТУ!S150+МазТУпсих!S150+Гонжа!S150+'ПУ-18 Тамб'!S150+БлаговТУ!S150</f>
        <v>#REF!</v>
      </c>
      <c r="T150" s="11" t="e">
        <f>'Усть-Иван'!T150+п.Юхта!#REF!+Дубовка!T150+БелогТУ!T150+МазТУпсих!T150+Гонжа!T150+'ПУ-18 Тамб'!T150+БлаговТУ!T150</f>
        <v>#REF!</v>
      </c>
      <c r="U150" s="11" t="e">
        <f>'Усть-Иван'!U150+п.Юхта!#REF!+Дубовка!U150+БелогТУ!U150+МазТУпсих!U150+Гонжа!U150+'ПУ-18 Тамб'!U150+БлаговТУ!U150</f>
        <v>#REF!</v>
      </c>
      <c r="V150" s="143" t="e">
        <f>'Усть-Иван'!V150+п.Юхта!#REF!+Дубовка!V150+БелогТУ!V150+МазТУпсих!V150+Гонжа!V150+'ПУ-18 Тамб'!V150+БлаговТУ!V150</f>
        <v>#REF!</v>
      </c>
      <c r="W150" s="11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</row>
    <row r="151" spans="1:38" hidden="1" x14ac:dyDescent="0.25">
      <c r="A151" s="19" t="str">
        <f>A138 &amp; ".7"</f>
        <v>16.3.7</v>
      </c>
      <c r="B151" s="35" t="s">
        <v>140</v>
      </c>
      <c r="C151" s="36" t="s">
        <v>99</v>
      </c>
      <c r="D151" s="14">
        <f t="shared" ref="D151:I151" si="62">D150*D149/1000</f>
        <v>0</v>
      </c>
      <c r="E151" s="14">
        <f t="shared" si="62"/>
        <v>0</v>
      </c>
      <c r="F151" s="14">
        <f t="shared" si="62"/>
        <v>0</v>
      </c>
      <c r="G151" s="14"/>
      <c r="H151" s="14" t="e">
        <f t="shared" si="62"/>
        <v>#REF!</v>
      </c>
      <c r="I151" s="14" t="e">
        <f t="shared" si="62"/>
        <v>#REF!</v>
      </c>
      <c r="J151" s="14" t="e">
        <f>J150*J149/1000</f>
        <v>#REF!</v>
      </c>
      <c r="K151" s="14" t="e">
        <f>K150*K149/1000</f>
        <v>#REF!</v>
      </c>
      <c r="L151" s="201"/>
      <c r="M151" s="14"/>
      <c r="N151" s="14" t="e">
        <f t="shared" ref="N151:O151" si="63">N150*N149/1000</f>
        <v>#REF!</v>
      </c>
      <c r="O151" s="14" t="e">
        <f t="shared" si="63"/>
        <v>#REF!</v>
      </c>
      <c r="P151" s="14" t="e">
        <f>P150*P149/1000</f>
        <v>#REF!</v>
      </c>
      <c r="Q151" s="14" t="e">
        <f>Q150*Q149/1000</f>
        <v>#REF!</v>
      </c>
      <c r="R151" s="14"/>
      <c r="S151" s="14" t="e">
        <f t="shared" ref="S151:T151" si="64">S150*S149/1000</f>
        <v>#REF!</v>
      </c>
      <c r="T151" s="14" t="e">
        <f t="shared" si="64"/>
        <v>#REF!</v>
      </c>
      <c r="U151" s="14" t="e">
        <f>U150*U149/1000</f>
        <v>#REF!</v>
      </c>
      <c r="V151" s="144" t="e">
        <f>V150*V149/1000</f>
        <v>#REF!</v>
      </c>
      <c r="W151" s="14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</row>
    <row r="152" spans="1:38" hidden="1" x14ac:dyDescent="0.25">
      <c r="A152" s="19" t="str">
        <f>A138 &amp; ".8"</f>
        <v>16.3.8</v>
      </c>
      <c r="B152" s="35" t="s">
        <v>141</v>
      </c>
      <c r="C152" s="36"/>
      <c r="D152" s="11"/>
      <c r="E152" s="11"/>
      <c r="F152" s="11"/>
      <c r="G152" s="11"/>
      <c r="H152" s="11" t="e">
        <f>'Усть-Иван'!H152+п.Юхта!#REF!+Дубовка!H152+БелогТУ!H152+МазТУпсих!H152+Гонжа!H152+'ПУ-18 Тамб'!H152+БлаговТУ!H152</f>
        <v>#REF!</v>
      </c>
      <c r="I152" s="11" t="e">
        <f>'Усть-Иван'!I152+п.Юхта!#REF!+Дубовка!I152+БелогТУ!I152+МазТУпсих!I152+Гонжа!I152+'ПУ-18 Тамб'!I152+БлаговТУ!I152</f>
        <v>#REF!</v>
      </c>
      <c r="J152" s="11" t="e">
        <f>'Усть-Иван'!J152+п.Юхта!#REF!+Дубовка!J152+БелогТУ!J152+МазТУпсих!J152+Гонжа!J152+'ПУ-18 Тамб'!J152+БлаговТУ!J152</f>
        <v>#REF!</v>
      </c>
      <c r="K152" s="11" t="e">
        <f>'Усть-Иван'!K152+п.Юхта!#REF!+Дубовка!K152+БелогТУ!K152+МазТУпсих!K152+Гонжа!K152+'ПУ-18 Тамб'!K152+БлаговТУ!K152</f>
        <v>#REF!</v>
      </c>
      <c r="L152" s="198"/>
      <c r="M152" s="11"/>
      <c r="N152" s="11" t="e">
        <f>'Усть-Иван'!N152+п.Юхта!#REF!+Дубовка!N152+БелогТУ!N152+МазТУпсих!N152+Гонжа!N152+'ПУ-18 Тамб'!N152+БлаговТУ!N152</f>
        <v>#REF!</v>
      </c>
      <c r="O152" s="11" t="e">
        <f>'Усть-Иван'!O152+п.Юхта!#REF!+Дубовка!O152+БелогТУ!O152+МазТУпсих!O152+Гонжа!O152+'ПУ-18 Тамб'!O152+БлаговТУ!O152</f>
        <v>#REF!</v>
      </c>
      <c r="P152" s="11" t="e">
        <f>'Усть-Иван'!P152+п.Юхта!#REF!+Дубовка!P152+БелогТУ!P152+МазТУпсих!P152+Гонжа!P152+'ПУ-18 Тамб'!P152+БлаговТУ!P152</f>
        <v>#REF!</v>
      </c>
      <c r="Q152" s="11" t="e">
        <f>'Усть-Иван'!Q152+п.Юхта!#REF!+Дубовка!Q152+БелогТУ!Q152+МазТУпсих!Q152+Гонжа!Q152+'ПУ-18 Тамб'!Q152+БлаговТУ!Q152</f>
        <v>#REF!</v>
      </c>
      <c r="R152" s="11"/>
      <c r="S152" s="11" t="e">
        <f>'Усть-Иван'!S152+п.Юхта!#REF!+Дубовка!S152+БелогТУ!S152+МазТУпсих!S152+Гонжа!S152+'ПУ-18 Тамб'!S152+БлаговТУ!S152</f>
        <v>#REF!</v>
      </c>
      <c r="T152" s="11" t="e">
        <f>'Усть-Иван'!T152+п.Юхта!#REF!+Дубовка!T152+БелогТУ!T152+МазТУпсих!T152+Гонжа!T152+'ПУ-18 Тамб'!T152+БлаговТУ!T152</f>
        <v>#REF!</v>
      </c>
      <c r="U152" s="11" t="e">
        <f>'Усть-Иван'!U152+п.Юхта!#REF!+Дубовка!U152+БелогТУ!U152+МазТУпсих!U152+Гонжа!U152+'ПУ-18 Тамб'!U152+БлаговТУ!U152</f>
        <v>#REF!</v>
      </c>
      <c r="V152" s="143" t="e">
        <f>'Усть-Иван'!V152+п.Юхта!#REF!+Дубовка!V152+БелогТУ!V152+МазТУпсих!V152+Гонжа!V152+'ПУ-18 Тамб'!V152+БлаговТУ!V152</f>
        <v>#REF!</v>
      </c>
      <c r="W152" s="11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</row>
    <row r="153" spans="1:38" hidden="1" x14ac:dyDescent="0.25">
      <c r="A153" s="19" t="str">
        <f>A138 &amp; ".9"</f>
        <v>16.3.9</v>
      </c>
      <c r="B153" s="35" t="s">
        <v>142</v>
      </c>
      <c r="C153" s="36" t="s">
        <v>102</v>
      </c>
      <c r="D153" s="14">
        <f t="shared" ref="D153:I153" si="65">IF(D152=0,0,D151/D152)</f>
        <v>0</v>
      </c>
      <c r="E153" s="14">
        <f t="shared" si="65"/>
        <v>0</v>
      </c>
      <c r="F153" s="14">
        <f t="shared" si="65"/>
        <v>0</v>
      </c>
      <c r="G153" s="14"/>
      <c r="H153" s="14" t="e">
        <f t="shared" si="65"/>
        <v>#REF!</v>
      </c>
      <c r="I153" s="14" t="e">
        <f t="shared" si="65"/>
        <v>#REF!</v>
      </c>
      <c r="J153" s="14" t="e">
        <f>IF(J152=0,0,J151/J152)</f>
        <v>#REF!</v>
      </c>
      <c r="K153" s="14" t="e">
        <f>IF(K152=0,0,K151/K152)</f>
        <v>#REF!</v>
      </c>
      <c r="L153" s="201"/>
      <c r="M153" s="14"/>
      <c r="N153" s="14" t="e">
        <f t="shared" ref="N153:O153" si="66">IF(N152=0,0,N151/N152)</f>
        <v>#REF!</v>
      </c>
      <c r="O153" s="14" t="e">
        <f t="shared" si="66"/>
        <v>#REF!</v>
      </c>
      <c r="P153" s="14" t="e">
        <f>IF(P152=0,0,P151/P152)</f>
        <v>#REF!</v>
      </c>
      <c r="Q153" s="14" t="e">
        <f>IF(Q152=0,0,Q151/Q152)</f>
        <v>#REF!</v>
      </c>
      <c r="R153" s="14"/>
      <c r="S153" s="14" t="e">
        <f t="shared" ref="S153:T153" si="67">IF(S152=0,0,S151/S152)</f>
        <v>#REF!</v>
      </c>
      <c r="T153" s="14" t="e">
        <f t="shared" si="67"/>
        <v>#REF!</v>
      </c>
      <c r="U153" s="14" t="e">
        <f>IF(U152=0,0,U151/U152)</f>
        <v>#REF!</v>
      </c>
      <c r="V153" s="144" t="e">
        <f>IF(V152=0,0,V151/V152)</f>
        <v>#REF!</v>
      </c>
      <c r="W153" s="14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</row>
    <row r="154" spans="1:38" hidden="1" x14ac:dyDescent="0.25">
      <c r="A154" s="19" t="str">
        <f>A138 &amp; ".10"</f>
        <v>16.3.10</v>
      </c>
      <c r="B154" s="35" t="s">
        <v>143</v>
      </c>
      <c r="C154" s="36" t="s">
        <v>104</v>
      </c>
      <c r="D154" s="14">
        <f t="shared" ref="D154:I154" si="68">IF(D149=0,0,D153/D149*1000)</f>
        <v>0</v>
      </c>
      <c r="E154" s="14">
        <f t="shared" si="68"/>
        <v>0</v>
      </c>
      <c r="F154" s="14">
        <f t="shared" si="68"/>
        <v>0</v>
      </c>
      <c r="G154" s="14"/>
      <c r="H154" s="14" t="e">
        <f t="shared" si="68"/>
        <v>#REF!</v>
      </c>
      <c r="I154" s="14" t="e">
        <f t="shared" si="68"/>
        <v>#REF!</v>
      </c>
      <c r="J154" s="14" t="e">
        <f>IF(J149=0,0,J153/J149*1000)</f>
        <v>#REF!</v>
      </c>
      <c r="K154" s="14" t="e">
        <f>IF(K149=0,0,K153/K149*1000)</f>
        <v>#REF!</v>
      </c>
      <c r="L154" s="201"/>
      <c r="M154" s="14"/>
      <c r="N154" s="14" t="e">
        <f t="shared" ref="N154:O154" si="69">IF(N149=0,0,N153/N149*1000)</f>
        <v>#REF!</v>
      </c>
      <c r="O154" s="14" t="e">
        <f t="shared" si="69"/>
        <v>#REF!</v>
      </c>
      <c r="P154" s="14" t="e">
        <f>IF(P149=0,0,P153/P149*1000)</f>
        <v>#REF!</v>
      </c>
      <c r="Q154" s="14" t="e">
        <f>IF(Q149=0,0,Q153/Q149*1000)</f>
        <v>#REF!</v>
      </c>
      <c r="R154" s="14"/>
      <c r="S154" s="14" t="e">
        <f t="shared" ref="S154:T154" si="70">IF(S149=0,0,S153/S149*1000)</f>
        <v>#REF!</v>
      </c>
      <c r="T154" s="14" t="e">
        <f t="shared" si="70"/>
        <v>#REF!</v>
      </c>
      <c r="U154" s="14" t="e">
        <f>IF(U149=0,0,U153/U149*1000)</f>
        <v>#REF!</v>
      </c>
      <c r="V154" s="144" t="e">
        <f>IF(V149=0,0,V153/V149*1000)</f>
        <v>#REF!</v>
      </c>
      <c r="W154" s="14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</row>
    <row r="155" spans="1:38" hidden="1" x14ac:dyDescent="0.25">
      <c r="A155" s="19" t="str">
        <f>A138 &amp; ".11"</f>
        <v>16.3.11</v>
      </c>
      <c r="B155" s="35" t="s">
        <v>144</v>
      </c>
      <c r="C155" s="36" t="s">
        <v>106</v>
      </c>
      <c r="D155" s="14">
        <f t="shared" ref="D155:V155" si="71">IF(D153=0,0,D138/D153*1000)</f>
        <v>0</v>
      </c>
      <c r="E155" s="14">
        <f t="shared" si="71"/>
        <v>0</v>
      </c>
      <c r="F155" s="14">
        <f t="shared" si="71"/>
        <v>0</v>
      </c>
      <c r="G155" s="14"/>
      <c r="H155" s="14" t="e">
        <f t="shared" si="71"/>
        <v>#REF!</v>
      </c>
      <c r="I155" s="14" t="e">
        <f t="shared" si="71"/>
        <v>#REF!</v>
      </c>
      <c r="J155" s="14" t="e">
        <f t="shared" si="71"/>
        <v>#REF!</v>
      </c>
      <c r="K155" s="14" t="e">
        <f t="shared" si="71"/>
        <v>#REF!</v>
      </c>
      <c r="L155" s="201"/>
      <c r="M155" s="14"/>
      <c r="N155" s="14" t="e">
        <f t="shared" si="71"/>
        <v>#REF!</v>
      </c>
      <c r="O155" s="14" t="e">
        <f t="shared" si="71"/>
        <v>#REF!</v>
      </c>
      <c r="P155" s="14" t="e">
        <f t="shared" si="71"/>
        <v>#REF!</v>
      </c>
      <c r="Q155" s="14" t="e">
        <f t="shared" si="71"/>
        <v>#REF!</v>
      </c>
      <c r="R155" s="14"/>
      <c r="S155" s="14" t="e">
        <f t="shared" si="71"/>
        <v>#REF!</v>
      </c>
      <c r="T155" s="14" t="e">
        <f t="shared" si="71"/>
        <v>#REF!</v>
      </c>
      <c r="U155" s="14" t="e">
        <f t="shared" si="71"/>
        <v>#REF!</v>
      </c>
      <c r="V155" s="144" t="e">
        <f t="shared" si="71"/>
        <v>#REF!</v>
      </c>
      <c r="W155" s="14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</row>
    <row r="156" spans="1:38" ht="27" x14ac:dyDescent="0.25">
      <c r="A156" s="18" t="s">
        <v>145</v>
      </c>
      <c r="B156" s="33" t="s">
        <v>146</v>
      </c>
      <c r="C156" s="32" t="s">
        <v>71</v>
      </c>
      <c r="D156" s="31">
        <f t="shared" ref="D156:X156" si="72">D157+D158+D161+D164</f>
        <v>0</v>
      </c>
      <c r="E156" s="31">
        <f t="shared" si="72"/>
        <v>0</v>
      </c>
      <c r="F156" s="31">
        <f t="shared" si="72"/>
        <v>0</v>
      </c>
      <c r="G156" s="31">
        <v>0</v>
      </c>
      <c r="H156" s="31" t="e">
        <f t="shared" si="72"/>
        <v>#REF!</v>
      </c>
      <c r="I156" s="31" t="e">
        <f t="shared" si="72"/>
        <v>#REF!</v>
      </c>
      <c r="J156" s="31" t="e">
        <f t="shared" si="72"/>
        <v>#REF!</v>
      </c>
      <c r="K156" s="31" t="e">
        <f t="shared" si="72"/>
        <v>#REF!</v>
      </c>
      <c r="L156" s="199">
        <f t="shared" si="72"/>
        <v>0</v>
      </c>
      <c r="M156" s="31">
        <f t="shared" si="72"/>
        <v>0</v>
      </c>
      <c r="N156" s="31" t="e">
        <f t="shared" si="72"/>
        <v>#REF!</v>
      </c>
      <c r="O156" s="31" t="e">
        <f t="shared" si="72"/>
        <v>#REF!</v>
      </c>
      <c r="P156" s="31" t="e">
        <f t="shared" si="72"/>
        <v>#REF!</v>
      </c>
      <c r="Q156" s="31" t="e">
        <f t="shared" si="72"/>
        <v>#REF!</v>
      </c>
      <c r="R156" s="31">
        <f t="shared" si="72"/>
        <v>0</v>
      </c>
      <c r="S156" s="31" t="e">
        <f t="shared" si="72"/>
        <v>#REF!</v>
      </c>
      <c r="T156" s="31" t="e">
        <f t="shared" si="72"/>
        <v>#REF!</v>
      </c>
      <c r="U156" s="31" t="e">
        <f t="shared" si="72"/>
        <v>#REF!</v>
      </c>
      <c r="V156" s="31" t="e">
        <f t="shared" si="72"/>
        <v>#REF!</v>
      </c>
      <c r="W156" s="31">
        <f t="shared" si="72"/>
        <v>0</v>
      </c>
      <c r="X156" s="31">
        <f t="shared" si="72"/>
        <v>0</v>
      </c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</row>
    <row r="157" spans="1:38" hidden="1" x14ac:dyDescent="0.25">
      <c r="A157" s="19" t="str">
        <f>A156 &amp; ".1"</f>
        <v>16.4.1</v>
      </c>
      <c r="B157" s="34" t="s">
        <v>147</v>
      </c>
      <c r="C157" s="13" t="s">
        <v>71</v>
      </c>
      <c r="D157" s="11"/>
      <c r="E157" s="11"/>
      <c r="F157" s="11"/>
      <c r="G157" s="11"/>
      <c r="H157" s="11" t="e">
        <f>'Усть-Иван'!H157+п.Юхта!#REF!+Дубовка!H157+БелогТУ!H157+МазТУпсих!H157+Гонжа!H157+'ПУ-18 Тамб'!H157+БлаговТУ!H157</f>
        <v>#REF!</v>
      </c>
      <c r="I157" s="11" t="e">
        <f>'Усть-Иван'!I157+п.Юхта!#REF!+Дубовка!I157+БелогТУ!I157+МазТУпсих!I157+Гонжа!I157+'ПУ-18 Тамб'!I157+БлаговТУ!I157</f>
        <v>#REF!</v>
      </c>
      <c r="J157" s="11" t="e">
        <f>'Усть-Иван'!J157+п.Юхта!#REF!+Дубовка!J157+БелогТУ!J157+МазТУпсих!J157+Гонжа!J157+'ПУ-18 Тамб'!J157+БлаговТУ!J157</f>
        <v>#REF!</v>
      </c>
      <c r="K157" s="11" t="e">
        <f>'Усть-Иван'!K157+п.Юхта!#REF!+Дубовка!K157+БелогТУ!K157+МазТУпсих!K157+Гонжа!K157+'ПУ-18 Тамб'!K157+БлаговТУ!K157</f>
        <v>#REF!</v>
      </c>
      <c r="L157" s="198"/>
      <c r="M157" s="11"/>
      <c r="N157" s="11" t="e">
        <f>'Усть-Иван'!N157+п.Юхта!#REF!+Дубовка!N157+БелогТУ!N157+МазТУпсих!N157+Гонжа!N157+'ПУ-18 Тамб'!N157+БлаговТУ!N157</f>
        <v>#REF!</v>
      </c>
      <c r="O157" s="11" t="e">
        <f>'Усть-Иван'!O157+п.Юхта!#REF!+Дубовка!O157+БелогТУ!O157+МазТУпсих!O157+Гонжа!O157+'ПУ-18 Тамб'!O157+БлаговТУ!O157</f>
        <v>#REF!</v>
      </c>
      <c r="P157" s="11" t="e">
        <f>'Усть-Иван'!P157+п.Юхта!#REF!+Дубовка!P157+БелогТУ!P157+МазТУпсих!P157+Гонжа!P157+'ПУ-18 Тамб'!P157+БлаговТУ!P157</f>
        <v>#REF!</v>
      </c>
      <c r="Q157" s="11" t="e">
        <f>'Усть-Иван'!Q157+п.Юхта!#REF!+Дубовка!Q157+БелогТУ!Q157+МазТУпсих!Q157+Гонжа!Q157+'ПУ-18 Тамб'!Q157+БлаговТУ!Q157</f>
        <v>#REF!</v>
      </c>
      <c r="R157" s="11"/>
      <c r="S157" s="11" t="e">
        <f>'Усть-Иван'!S157+п.Юхта!#REF!+Дубовка!S157+БелогТУ!S157+МазТУпсих!S157+Гонжа!S157+'ПУ-18 Тамб'!S157+БлаговТУ!S157</f>
        <v>#REF!</v>
      </c>
      <c r="T157" s="11" t="e">
        <f>'Усть-Иван'!T157+п.Юхта!#REF!+Дубовка!T157+БелогТУ!T157+МазТУпсих!T157+Гонжа!T157+'ПУ-18 Тамб'!T157+БлаговТУ!T157</f>
        <v>#REF!</v>
      </c>
      <c r="U157" s="11" t="e">
        <f>'Усть-Иван'!U157+п.Юхта!#REF!+Дубовка!U157+БелогТУ!U157+МазТУпсих!U157+Гонжа!U157+'ПУ-18 Тамб'!U157+БлаговТУ!U157</f>
        <v>#REF!</v>
      </c>
      <c r="V157" s="143" t="e">
        <f>'Усть-Иван'!V157+п.Юхта!#REF!+Дубовка!V157+БелогТУ!V157+МазТУпсих!V157+Гонжа!V157+'ПУ-18 Тамб'!V157+БлаговТУ!V157</f>
        <v>#REF!</v>
      </c>
      <c r="W157" s="11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</row>
    <row r="158" spans="1:38" hidden="1" x14ac:dyDescent="0.25">
      <c r="A158" s="19" t="str">
        <f>A156 &amp; ".2"</f>
        <v>16.4.2</v>
      </c>
      <c r="B158" s="34" t="s">
        <v>148</v>
      </c>
      <c r="C158" s="13" t="s">
        <v>71</v>
      </c>
      <c r="D158" s="14">
        <f t="shared" ref="D158:I158" si="73">D159*D160/1000</f>
        <v>0</v>
      </c>
      <c r="E158" s="14">
        <f t="shared" si="73"/>
        <v>0</v>
      </c>
      <c r="F158" s="14">
        <f t="shared" si="73"/>
        <v>0</v>
      </c>
      <c r="G158" s="14"/>
      <c r="H158" s="14" t="e">
        <f t="shared" si="73"/>
        <v>#REF!</v>
      </c>
      <c r="I158" s="14" t="e">
        <f t="shared" si="73"/>
        <v>#REF!</v>
      </c>
      <c r="J158" s="14" t="e">
        <f>J159*J160/1000</f>
        <v>#REF!</v>
      </c>
      <c r="K158" s="14" t="e">
        <f>K159*K160/1000</f>
        <v>#REF!</v>
      </c>
      <c r="L158" s="201"/>
      <c r="M158" s="14"/>
      <c r="N158" s="14" t="e">
        <f t="shared" ref="N158:O158" si="74">N159*N160/1000</f>
        <v>#REF!</v>
      </c>
      <c r="O158" s="14" t="e">
        <f t="shared" si="74"/>
        <v>#REF!</v>
      </c>
      <c r="P158" s="14" t="e">
        <f>P159*P160/1000</f>
        <v>#REF!</v>
      </c>
      <c r="Q158" s="14" t="e">
        <f>Q159*Q160/1000</f>
        <v>#REF!</v>
      </c>
      <c r="R158" s="14"/>
      <c r="S158" s="14" t="e">
        <f t="shared" ref="S158:T158" si="75">S159*S160/1000</f>
        <v>#REF!</v>
      </c>
      <c r="T158" s="14" t="e">
        <f t="shared" si="75"/>
        <v>#REF!</v>
      </c>
      <c r="U158" s="14" t="e">
        <f>U159*U160/1000</f>
        <v>#REF!</v>
      </c>
      <c r="V158" s="144" t="e">
        <f>V159*V160/1000</f>
        <v>#REF!</v>
      </c>
      <c r="W158" s="14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</row>
    <row r="159" spans="1:38" hidden="1" x14ac:dyDescent="0.25">
      <c r="A159" s="19" t="str">
        <f>A158 &amp; ".1"</f>
        <v>16.4.2.1</v>
      </c>
      <c r="B159" s="35" t="s">
        <v>149</v>
      </c>
      <c r="C159" s="36" t="s">
        <v>86</v>
      </c>
      <c r="D159" s="11"/>
      <c r="E159" s="11"/>
      <c r="F159" s="11"/>
      <c r="G159" s="11"/>
      <c r="H159" s="11" t="e">
        <f>'Усть-Иван'!H159+п.Юхта!#REF!+Дубовка!H159+БелогТУ!H159+МазТУпсих!H159+Гонжа!H159+'ПУ-18 Тамб'!H159+БлаговТУ!H159</f>
        <v>#REF!</v>
      </c>
      <c r="I159" s="11" t="e">
        <f>'Усть-Иван'!I159+п.Юхта!#REF!+Дубовка!I159+БелогТУ!I159+МазТУпсих!I159+Гонжа!I159+'ПУ-18 Тамб'!I159+БлаговТУ!I159</f>
        <v>#REF!</v>
      </c>
      <c r="J159" s="11" t="e">
        <f>'Усть-Иван'!J159+п.Юхта!#REF!+Дубовка!J159+БелогТУ!J159+МазТУпсих!J159+Гонжа!J159+'ПУ-18 Тамб'!J159+БлаговТУ!J159</f>
        <v>#REF!</v>
      </c>
      <c r="K159" s="11" t="e">
        <f>'Усть-Иван'!K159+п.Юхта!#REF!+Дубовка!K159+БелогТУ!K159+МазТУпсих!K159+Гонжа!K159+'ПУ-18 Тамб'!K159+БлаговТУ!K159</f>
        <v>#REF!</v>
      </c>
      <c r="L159" s="198"/>
      <c r="M159" s="11"/>
      <c r="N159" s="11" t="e">
        <f>'Усть-Иван'!N159+п.Юхта!#REF!+Дубовка!N159+БелогТУ!N159+МазТУпсих!N159+Гонжа!N159+'ПУ-18 Тамб'!N159+БлаговТУ!N159</f>
        <v>#REF!</v>
      </c>
      <c r="O159" s="11" t="e">
        <f>'Усть-Иван'!O159+п.Юхта!#REF!+Дубовка!O159+БелогТУ!O159+МазТУпсих!O159+Гонжа!O159+'ПУ-18 Тамб'!O159+БлаговТУ!O159</f>
        <v>#REF!</v>
      </c>
      <c r="P159" s="11" t="e">
        <f>'Усть-Иван'!P159+п.Юхта!#REF!+Дубовка!P159+БелогТУ!P159+МазТУпсих!P159+Гонжа!P159+'ПУ-18 Тамб'!P159+БлаговТУ!P159</f>
        <v>#REF!</v>
      </c>
      <c r="Q159" s="11" t="e">
        <f>'Усть-Иван'!Q159+п.Юхта!#REF!+Дубовка!Q159+БелогТУ!Q159+МазТУпсих!Q159+Гонжа!Q159+'ПУ-18 Тамб'!Q159+БлаговТУ!Q159</f>
        <v>#REF!</v>
      </c>
      <c r="R159" s="11"/>
      <c r="S159" s="11" t="e">
        <f>'Усть-Иван'!S159+п.Юхта!#REF!+Дубовка!S159+БелогТУ!S159+МазТУпсих!S159+Гонжа!S159+'ПУ-18 Тамб'!S159+БлаговТУ!S159</f>
        <v>#REF!</v>
      </c>
      <c r="T159" s="11" t="e">
        <f>'Усть-Иван'!T159+п.Юхта!#REF!+Дубовка!T159+БелогТУ!T159+МазТУпсих!T159+Гонжа!T159+'ПУ-18 Тамб'!T159+БлаговТУ!T159</f>
        <v>#REF!</v>
      </c>
      <c r="U159" s="11" t="e">
        <f>'Усть-Иван'!U159+п.Юхта!#REF!+Дубовка!U159+БелогТУ!U159+МазТУпсих!U159+Гонжа!U159+'ПУ-18 Тамб'!U159+БлаговТУ!U159</f>
        <v>#REF!</v>
      </c>
      <c r="V159" s="143" t="e">
        <f>'Усть-Иван'!V159+п.Юхта!#REF!+Дубовка!V159+БелогТУ!V159+МазТУпсих!V159+Гонжа!V159+'ПУ-18 Тамб'!V159+БлаговТУ!V159</f>
        <v>#REF!</v>
      </c>
      <c r="W159" s="11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</row>
    <row r="160" spans="1:38" hidden="1" x14ac:dyDescent="0.25">
      <c r="A160" s="19" t="str">
        <f>A158 &amp; ".2"</f>
        <v>16.4.2.2</v>
      </c>
      <c r="B160" s="35" t="s">
        <v>150</v>
      </c>
      <c r="C160" s="36" t="s">
        <v>88</v>
      </c>
      <c r="D160" s="11"/>
      <c r="E160" s="11"/>
      <c r="F160" s="11"/>
      <c r="G160" s="11"/>
      <c r="H160" s="11" t="e">
        <f>'Усть-Иван'!H160+п.Юхта!#REF!+Дубовка!H160+БелогТУ!H160+МазТУпсих!H160+Гонжа!H160+'ПУ-18 Тамб'!H160+БлаговТУ!H160</f>
        <v>#REF!</v>
      </c>
      <c r="I160" s="11" t="e">
        <f>'Усть-Иван'!I160+п.Юхта!#REF!+Дубовка!I160+БелогТУ!I160+МазТУпсих!I160+Гонжа!I160+'ПУ-18 Тамб'!I160+БлаговТУ!I160</f>
        <v>#REF!</v>
      </c>
      <c r="J160" s="11" t="e">
        <f>'Усть-Иван'!J160+п.Юхта!#REF!+Дубовка!J160+БелогТУ!J160+МазТУпсих!J160+Гонжа!J160+'ПУ-18 Тамб'!J160+БлаговТУ!J160</f>
        <v>#REF!</v>
      </c>
      <c r="K160" s="11" t="e">
        <f>'Усть-Иван'!K160+п.Юхта!#REF!+Дубовка!K160+БелогТУ!K160+МазТУпсих!K160+Гонжа!K160+'ПУ-18 Тамб'!K160+БлаговТУ!K160</f>
        <v>#REF!</v>
      </c>
      <c r="L160" s="198"/>
      <c r="M160" s="11"/>
      <c r="N160" s="11" t="e">
        <f>'Усть-Иван'!N160+п.Юхта!#REF!+Дубовка!N160+БелогТУ!N160+МазТУпсих!N160+Гонжа!N160+'ПУ-18 Тамб'!N160+БлаговТУ!N160</f>
        <v>#REF!</v>
      </c>
      <c r="O160" s="11" t="e">
        <f>'Усть-Иван'!O160+п.Юхта!#REF!+Дубовка!O160+БелогТУ!O160+МазТУпсих!O160+Гонжа!O160+'ПУ-18 Тамб'!O160+БлаговТУ!O160</f>
        <v>#REF!</v>
      </c>
      <c r="P160" s="11" t="e">
        <f>'Усть-Иван'!P160+п.Юхта!#REF!+Дубовка!P160+БелогТУ!P160+МазТУпсих!P160+Гонжа!P160+'ПУ-18 Тамб'!P160+БлаговТУ!P160</f>
        <v>#REF!</v>
      </c>
      <c r="Q160" s="11" t="e">
        <f>'Усть-Иван'!Q160+п.Юхта!#REF!+Дубовка!Q160+БелогТУ!Q160+МазТУпсих!Q160+Гонжа!Q160+'ПУ-18 Тамб'!Q160+БлаговТУ!Q160</f>
        <v>#REF!</v>
      </c>
      <c r="R160" s="11"/>
      <c r="S160" s="11" t="e">
        <f>'Усть-Иван'!S160+п.Юхта!#REF!+Дубовка!S160+БелогТУ!S160+МазТУпсих!S160+Гонжа!S160+'ПУ-18 Тамб'!S160+БлаговТУ!S160</f>
        <v>#REF!</v>
      </c>
      <c r="T160" s="11" t="e">
        <f>'Усть-Иван'!T160+п.Юхта!#REF!+Дубовка!T160+БелогТУ!T160+МазТУпсих!T160+Гонжа!T160+'ПУ-18 Тамб'!T160+БлаговТУ!T160</f>
        <v>#REF!</v>
      </c>
      <c r="U160" s="11" t="e">
        <f>'Усть-Иван'!U160+п.Юхта!#REF!+Дубовка!U160+БелогТУ!U160+МазТУпсих!U160+Гонжа!U160+'ПУ-18 Тамб'!U160+БлаговТУ!U160</f>
        <v>#REF!</v>
      </c>
      <c r="V160" s="143" t="e">
        <f>'Усть-Иван'!V160+п.Юхта!#REF!+Дубовка!V160+БелогТУ!V160+МазТУпсих!V160+Гонжа!V160+'ПУ-18 Тамб'!V160+БлаговТУ!V160</f>
        <v>#REF!</v>
      </c>
      <c r="W160" s="11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</row>
    <row r="161" spans="1:38" hidden="1" x14ac:dyDescent="0.25">
      <c r="A161" s="19" t="str">
        <f>A156 &amp; ".3"</f>
        <v>16.4.3</v>
      </c>
      <c r="B161" s="34" t="s">
        <v>151</v>
      </c>
      <c r="C161" s="13" t="s">
        <v>71</v>
      </c>
      <c r="D161" s="14">
        <f t="shared" ref="D161:I161" si="76">D162*D163/1000</f>
        <v>0</v>
      </c>
      <c r="E161" s="14">
        <f t="shared" si="76"/>
        <v>0</v>
      </c>
      <c r="F161" s="14">
        <f t="shared" si="76"/>
        <v>0</v>
      </c>
      <c r="G161" s="14"/>
      <c r="H161" s="14" t="e">
        <f t="shared" si="76"/>
        <v>#REF!</v>
      </c>
      <c r="I161" s="14" t="e">
        <f t="shared" si="76"/>
        <v>#REF!</v>
      </c>
      <c r="J161" s="14" t="e">
        <f>J162*J163/1000</f>
        <v>#REF!</v>
      </c>
      <c r="K161" s="14" t="e">
        <f>K162*K163/1000</f>
        <v>#REF!</v>
      </c>
      <c r="L161" s="201"/>
      <c r="M161" s="14"/>
      <c r="N161" s="14" t="e">
        <f t="shared" ref="N161:O161" si="77">N162*N163/1000</f>
        <v>#REF!</v>
      </c>
      <c r="O161" s="14" t="e">
        <f t="shared" si="77"/>
        <v>#REF!</v>
      </c>
      <c r="P161" s="14" t="e">
        <f>P162*P163/1000</f>
        <v>#REF!</v>
      </c>
      <c r="Q161" s="14" t="e">
        <f>Q162*Q163/1000</f>
        <v>#REF!</v>
      </c>
      <c r="R161" s="14"/>
      <c r="S161" s="14" t="e">
        <f t="shared" ref="S161:T161" si="78">S162*S163/1000</f>
        <v>#REF!</v>
      </c>
      <c r="T161" s="14" t="e">
        <f t="shared" si="78"/>
        <v>#REF!</v>
      </c>
      <c r="U161" s="14" t="e">
        <f>U162*U163/1000</f>
        <v>#REF!</v>
      </c>
      <c r="V161" s="144" t="e">
        <f>V162*V163/1000</f>
        <v>#REF!</v>
      </c>
      <c r="W161" s="14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</row>
    <row r="162" spans="1:38" hidden="1" x14ac:dyDescent="0.25">
      <c r="A162" s="19" t="str">
        <f>A161 &amp; ".1"</f>
        <v>16.4.3.1</v>
      </c>
      <c r="B162" s="35" t="s">
        <v>152</v>
      </c>
      <c r="C162" s="36" t="s">
        <v>86</v>
      </c>
      <c r="D162" s="11"/>
      <c r="E162" s="11"/>
      <c r="F162" s="11"/>
      <c r="G162" s="11"/>
      <c r="H162" s="11" t="e">
        <f>'Усть-Иван'!H162+п.Юхта!#REF!+Дубовка!H162+БелогТУ!H162+МазТУпсих!H162+Гонжа!H162+'ПУ-18 Тамб'!H162+БлаговТУ!H162</f>
        <v>#REF!</v>
      </c>
      <c r="I162" s="11" t="e">
        <f>'Усть-Иван'!I162+п.Юхта!#REF!+Дубовка!I162+БелогТУ!I162+МазТУпсих!I162+Гонжа!I162+'ПУ-18 Тамб'!I162+БлаговТУ!I162</f>
        <v>#REF!</v>
      </c>
      <c r="J162" s="11" t="e">
        <f>'Усть-Иван'!J162+п.Юхта!#REF!+Дубовка!J162+БелогТУ!J162+МазТУпсих!J162+Гонжа!J162+'ПУ-18 Тамб'!J162+БлаговТУ!J162</f>
        <v>#REF!</v>
      </c>
      <c r="K162" s="11" t="e">
        <f>'Усть-Иван'!K162+п.Юхта!#REF!+Дубовка!K162+БелогТУ!K162+МазТУпсих!K162+Гонжа!K162+'ПУ-18 Тамб'!K162+БлаговТУ!K162</f>
        <v>#REF!</v>
      </c>
      <c r="L162" s="198"/>
      <c r="M162" s="11"/>
      <c r="N162" s="11" t="e">
        <f>'Усть-Иван'!N162+п.Юхта!#REF!+Дубовка!N162+БелогТУ!N162+МазТУпсих!N162+Гонжа!N162+'ПУ-18 Тамб'!N162+БлаговТУ!N162</f>
        <v>#REF!</v>
      </c>
      <c r="O162" s="11" t="e">
        <f>'Усть-Иван'!O162+п.Юхта!#REF!+Дубовка!O162+БелогТУ!O162+МазТУпсих!O162+Гонжа!O162+'ПУ-18 Тамб'!O162+БлаговТУ!O162</f>
        <v>#REF!</v>
      </c>
      <c r="P162" s="11" t="e">
        <f>'Усть-Иван'!P162+п.Юхта!#REF!+Дубовка!P162+БелогТУ!P162+МазТУпсих!P162+Гонжа!P162+'ПУ-18 Тамб'!P162+БлаговТУ!P162</f>
        <v>#REF!</v>
      </c>
      <c r="Q162" s="11" t="e">
        <f>'Усть-Иван'!Q162+п.Юхта!#REF!+Дубовка!Q162+БелогТУ!Q162+МазТУпсих!Q162+Гонжа!Q162+'ПУ-18 Тамб'!Q162+БлаговТУ!Q162</f>
        <v>#REF!</v>
      </c>
      <c r="R162" s="11"/>
      <c r="S162" s="11" t="e">
        <f>'Усть-Иван'!S162+п.Юхта!#REF!+Дубовка!S162+БелогТУ!S162+МазТУпсих!S162+Гонжа!S162+'ПУ-18 Тамб'!S162+БлаговТУ!S162</f>
        <v>#REF!</v>
      </c>
      <c r="T162" s="11" t="e">
        <f>'Усть-Иван'!T162+п.Юхта!#REF!+Дубовка!T162+БелогТУ!T162+МазТУпсих!T162+Гонжа!T162+'ПУ-18 Тамб'!T162+БлаговТУ!T162</f>
        <v>#REF!</v>
      </c>
      <c r="U162" s="11" t="e">
        <f>'Усть-Иван'!U162+п.Юхта!#REF!+Дубовка!U162+БелогТУ!U162+МазТУпсих!U162+Гонжа!U162+'ПУ-18 Тамб'!U162+БлаговТУ!U162</f>
        <v>#REF!</v>
      </c>
      <c r="V162" s="143" t="e">
        <f>'Усть-Иван'!V162+п.Юхта!#REF!+Дубовка!V162+БелогТУ!V162+МазТУпсих!V162+Гонжа!V162+'ПУ-18 Тамб'!V162+БлаговТУ!V162</f>
        <v>#REF!</v>
      </c>
      <c r="W162" s="11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</row>
    <row r="163" spans="1:38" hidden="1" x14ac:dyDescent="0.25">
      <c r="A163" s="19" t="str">
        <f>A161 &amp; ".2"</f>
        <v>16.4.3.2</v>
      </c>
      <c r="B163" s="35" t="s">
        <v>153</v>
      </c>
      <c r="C163" s="36" t="s">
        <v>88</v>
      </c>
      <c r="D163" s="11"/>
      <c r="E163" s="11"/>
      <c r="F163" s="11"/>
      <c r="G163" s="11"/>
      <c r="H163" s="11" t="e">
        <f>'Усть-Иван'!H163+п.Юхта!#REF!+Дубовка!H163+БелогТУ!H163+МазТУпсих!H163+Гонжа!H163+'ПУ-18 Тамб'!H163+БлаговТУ!H163</f>
        <v>#REF!</v>
      </c>
      <c r="I163" s="11" t="e">
        <f>'Усть-Иван'!I163+п.Юхта!#REF!+Дубовка!I163+БелогТУ!I163+МазТУпсих!I163+Гонжа!I163+'ПУ-18 Тамб'!I163+БлаговТУ!I163</f>
        <v>#REF!</v>
      </c>
      <c r="J163" s="11" t="e">
        <f>'Усть-Иван'!J163+п.Юхта!#REF!+Дубовка!J163+БелогТУ!J163+МазТУпсих!J163+Гонжа!J163+'ПУ-18 Тамб'!J163+БлаговТУ!J163</f>
        <v>#REF!</v>
      </c>
      <c r="K163" s="11" t="e">
        <f>'Усть-Иван'!K163+п.Юхта!#REF!+Дубовка!K163+БелогТУ!K163+МазТУпсих!K163+Гонжа!K163+'ПУ-18 Тамб'!K163+БлаговТУ!K163</f>
        <v>#REF!</v>
      </c>
      <c r="L163" s="198"/>
      <c r="M163" s="11"/>
      <c r="N163" s="11" t="e">
        <f>'Усть-Иван'!N163+п.Юхта!#REF!+Дубовка!N163+БелогТУ!N163+МазТУпсих!N163+Гонжа!N163+'ПУ-18 Тамб'!N163+БлаговТУ!N163</f>
        <v>#REF!</v>
      </c>
      <c r="O163" s="11" t="e">
        <f>'Усть-Иван'!O163+п.Юхта!#REF!+Дубовка!O163+БелогТУ!O163+МазТУпсих!O163+Гонжа!O163+'ПУ-18 Тамб'!O163+БлаговТУ!O163</f>
        <v>#REF!</v>
      </c>
      <c r="P163" s="11" t="e">
        <f>'Усть-Иван'!P163+п.Юхта!#REF!+Дубовка!P163+БелогТУ!P163+МазТУпсих!P163+Гонжа!P163+'ПУ-18 Тамб'!P163+БлаговТУ!P163</f>
        <v>#REF!</v>
      </c>
      <c r="Q163" s="11" t="e">
        <f>'Усть-Иван'!Q163+п.Юхта!#REF!+Дубовка!Q163+БелогТУ!Q163+МазТУпсих!Q163+Гонжа!Q163+'ПУ-18 Тамб'!Q163+БлаговТУ!Q163</f>
        <v>#REF!</v>
      </c>
      <c r="R163" s="11"/>
      <c r="S163" s="11" t="e">
        <f>'Усть-Иван'!S163+п.Юхта!#REF!+Дубовка!S163+БелогТУ!S163+МазТУпсих!S163+Гонжа!S163+'ПУ-18 Тамб'!S163+БлаговТУ!S163</f>
        <v>#REF!</v>
      </c>
      <c r="T163" s="11" t="e">
        <f>'Усть-Иван'!T163+п.Юхта!#REF!+Дубовка!T163+БелогТУ!T163+МазТУпсих!T163+Гонжа!T163+'ПУ-18 Тамб'!T163+БлаговТУ!T163</f>
        <v>#REF!</v>
      </c>
      <c r="U163" s="11" t="e">
        <f>'Усть-Иван'!U163+п.Юхта!#REF!+Дубовка!U163+БелогТУ!U163+МазТУпсих!U163+Гонжа!U163+'ПУ-18 Тамб'!U163+БлаговТУ!U163</f>
        <v>#REF!</v>
      </c>
      <c r="V163" s="143" t="e">
        <f>'Усть-Иван'!V163+п.Юхта!#REF!+Дубовка!V163+БелогТУ!V163+МазТУпсих!V163+Гонжа!V163+'ПУ-18 Тамб'!V163+БлаговТУ!V163</f>
        <v>#REF!</v>
      </c>
      <c r="W163" s="11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</row>
    <row r="164" spans="1:38" hidden="1" x14ac:dyDescent="0.25">
      <c r="A164" s="19" t="str">
        <f>A156 &amp; ".4"</f>
        <v>16.4.4</v>
      </c>
      <c r="B164" s="34" t="s">
        <v>154</v>
      </c>
      <c r="C164" s="13" t="s">
        <v>71</v>
      </c>
      <c r="D164" s="14">
        <f t="shared" ref="D164:I164" si="79">D165*D166/1000</f>
        <v>0</v>
      </c>
      <c r="E164" s="14">
        <f t="shared" si="79"/>
        <v>0</v>
      </c>
      <c r="F164" s="14">
        <f t="shared" si="79"/>
        <v>0</v>
      </c>
      <c r="G164" s="14"/>
      <c r="H164" s="14" t="e">
        <f t="shared" si="79"/>
        <v>#REF!</v>
      </c>
      <c r="I164" s="14" t="e">
        <f t="shared" si="79"/>
        <v>#REF!</v>
      </c>
      <c r="J164" s="14" t="e">
        <f>J165*J166/1000</f>
        <v>#REF!</v>
      </c>
      <c r="K164" s="14" t="e">
        <f>K165*K166/1000</f>
        <v>#REF!</v>
      </c>
      <c r="L164" s="201"/>
      <c r="M164" s="14"/>
      <c r="N164" s="14" t="e">
        <f t="shared" ref="N164:O164" si="80">N165*N166/1000</f>
        <v>#REF!</v>
      </c>
      <c r="O164" s="14" t="e">
        <f t="shared" si="80"/>
        <v>#REF!</v>
      </c>
      <c r="P164" s="14" t="e">
        <f>P165*P166/1000</f>
        <v>#REF!</v>
      </c>
      <c r="Q164" s="14" t="e">
        <f>Q165*Q166/1000</f>
        <v>#REF!</v>
      </c>
      <c r="R164" s="14"/>
      <c r="S164" s="14" t="e">
        <f t="shared" ref="S164:T164" si="81">S165*S166/1000</f>
        <v>#REF!</v>
      </c>
      <c r="T164" s="14" t="e">
        <f t="shared" si="81"/>
        <v>#REF!</v>
      </c>
      <c r="U164" s="14" t="e">
        <f>U165*U166/1000</f>
        <v>#REF!</v>
      </c>
      <c r="V164" s="144" t="e">
        <f>V165*V166/1000</f>
        <v>#REF!</v>
      </c>
      <c r="W164" s="14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</row>
    <row r="165" spans="1:38" hidden="1" x14ac:dyDescent="0.25">
      <c r="A165" s="19" t="str">
        <f>A164 &amp; ".1"</f>
        <v>16.4.4.1</v>
      </c>
      <c r="B165" s="35" t="s">
        <v>155</v>
      </c>
      <c r="C165" s="36" t="s">
        <v>86</v>
      </c>
      <c r="D165" s="11"/>
      <c r="E165" s="11"/>
      <c r="F165" s="11"/>
      <c r="G165" s="11"/>
      <c r="H165" s="11" t="e">
        <f>'Усть-Иван'!H165+п.Юхта!#REF!+Дубовка!H165+БелогТУ!H165+МазТУпсих!H165+Гонжа!H165+'ПУ-18 Тамб'!H165+БлаговТУ!H165</f>
        <v>#REF!</v>
      </c>
      <c r="I165" s="11" t="e">
        <f>'Усть-Иван'!I165+п.Юхта!#REF!+Дубовка!I165+БелогТУ!I165+МазТУпсих!I165+Гонжа!I165+'ПУ-18 Тамб'!I165+БлаговТУ!I165</f>
        <v>#REF!</v>
      </c>
      <c r="J165" s="11" t="e">
        <f>'Усть-Иван'!J165+п.Юхта!#REF!+Дубовка!J165+БелогТУ!J165+МазТУпсих!J165+Гонжа!J165+'ПУ-18 Тамб'!J165+БлаговТУ!J165</f>
        <v>#REF!</v>
      </c>
      <c r="K165" s="11" t="e">
        <f>'Усть-Иван'!K165+п.Юхта!#REF!+Дубовка!K165+БелогТУ!K165+МазТУпсих!K165+Гонжа!K165+'ПУ-18 Тамб'!K165+БлаговТУ!K165</f>
        <v>#REF!</v>
      </c>
      <c r="L165" s="198"/>
      <c r="M165" s="11"/>
      <c r="N165" s="11" t="e">
        <f>'Усть-Иван'!N165+п.Юхта!#REF!+Дубовка!N165+БелогТУ!N165+МазТУпсих!N165+Гонжа!N165+'ПУ-18 Тамб'!N165+БлаговТУ!N165</f>
        <v>#REF!</v>
      </c>
      <c r="O165" s="11" t="e">
        <f>'Усть-Иван'!O165+п.Юхта!#REF!+Дубовка!O165+БелогТУ!O165+МазТУпсих!O165+Гонжа!O165+'ПУ-18 Тамб'!O165+БлаговТУ!O165</f>
        <v>#REF!</v>
      </c>
      <c r="P165" s="11" t="e">
        <f>'Усть-Иван'!P165+п.Юхта!#REF!+Дубовка!P165+БелогТУ!P165+МазТУпсих!P165+Гонжа!P165+'ПУ-18 Тамб'!P165+БлаговТУ!P165</f>
        <v>#REF!</v>
      </c>
      <c r="Q165" s="11" t="e">
        <f>'Усть-Иван'!Q165+п.Юхта!#REF!+Дубовка!Q165+БелогТУ!Q165+МазТУпсих!Q165+Гонжа!Q165+'ПУ-18 Тамб'!Q165+БлаговТУ!Q165</f>
        <v>#REF!</v>
      </c>
      <c r="R165" s="11"/>
      <c r="S165" s="11" t="e">
        <f>'Усть-Иван'!S165+п.Юхта!#REF!+Дубовка!S165+БелогТУ!S165+МазТУпсих!S165+Гонжа!S165+'ПУ-18 Тамб'!S165+БлаговТУ!S165</f>
        <v>#REF!</v>
      </c>
      <c r="T165" s="11" t="e">
        <f>'Усть-Иван'!T165+п.Юхта!#REF!+Дубовка!T165+БелогТУ!T165+МазТУпсих!T165+Гонжа!T165+'ПУ-18 Тамб'!T165+БлаговТУ!T165</f>
        <v>#REF!</v>
      </c>
      <c r="U165" s="11" t="e">
        <f>'Усть-Иван'!U165+п.Юхта!#REF!+Дубовка!U165+БелогТУ!U165+МазТУпсих!U165+Гонжа!U165+'ПУ-18 Тамб'!U165+БлаговТУ!U165</f>
        <v>#REF!</v>
      </c>
      <c r="V165" s="143" t="e">
        <f>'Усть-Иван'!V165+п.Юхта!#REF!+Дубовка!V165+БелогТУ!V165+МазТУпсих!V165+Гонжа!V165+'ПУ-18 Тамб'!V165+БлаговТУ!V165</f>
        <v>#REF!</v>
      </c>
      <c r="W165" s="11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</row>
    <row r="166" spans="1:38" hidden="1" x14ac:dyDescent="0.25">
      <c r="A166" s="19" t="str">
        <f>A164 &amp; ".2"</f>
        <v>16.4.4.2</v>
      </c>
      <c r="B166" s="35" t="s">
        <v>156</v>
      </c>
      <c r="C166" s="36" t="s">
        <v>88</v>
      </c>
      <c r="D166" s="11"/>
      <c r="E166" s="11"/>
      <c r="F166" s="11"/>
      <c r="G166" s="11"/>
      <c r="H166" s="11" t="e">
        <f>'Усть-Иван'!H166+п.Юхта!#REF!+Дубовка!H166+БелогТУ!H166+МазТУпсих!H166+Гонжа!H166+'ПУ-18 Тамб'!H166+БлаговТУ!H166</f>
        <v>#REF!</v>
      </c>
      <c r="I166" s="11" t="e">
        <f>'Усть-Иван'!I166+п.Юхта!#REF!+Дубовка!I166+БелогТУ!I166+МазТУпсих!I166+Гонжа!I166+'ПУ-18 Тамб'!I166+БлаговТУ!I166</f>
        <v>#REF!</v>
      </c>
      <c r="J166" s="11" t="e">
        <f>'Усть-Иван'!J166+п.Юхта!#REF!+Дубовка!J166+БелогТУ!J166+МазТУпсих!J166+Гонжа!J166+'ПУ-18 Тамб'!J166+БлаговТУ!J166</f>
        <v>#REF!</v>
      </c>
      <c r="K166" s="11" t="e">
        <f>'Усть-Иван'!K166+п.Юхта!#REF!+Дубовка!K166+БелогТУ!K166+МазТУпсих!K166+Гонжа!K166+'ПУ-18 Тамб'!K166+БлаговТУ!K166</f>
        <v>#REF!</v>
      </c>
      <c r="L166" s="198"/>
      <c r="M166" s="11"/>
      <c r="N166" s="11" t="e">
        <f>'Усть-Иван'!N166+п.Юхта!#REF!+Дубовка!N166+БелогТУ!N166+МазТУпсих!N166+Гонжа!N166+'ПУ-18 Тамб'!N166+БлаговТУ!N166</f>
        <v>#REF!</v>
      </c>
      <c r="O166" s="11" t="e">
        <f>'Усть-Иван'!O166+п.Юхта!#REF!+Дубовка!O166+БелогТУ!O166+МазТУпсих!O166+Гонжа!O166+'ПУ-18 Тамб'!O166+БлаговТУ!O166</f>
        <v>#REF!</v>
      </c>
      <c r="P166" s="11" t="e">
        <f>'Усть-Иван'!P166+п.Юхта!#REF!+Дубовка!P166+БелогТУ!P166+МазТУпсих!P166+Гонжа!P166+'ПУ-18 Тамб'!P166+БлаговТУ!P166</f>
        <v>#REF!</v>
      </c>
      <c r="Q166" s="11" t="e">
        <f>'Усть-Иван'!Q166+п.Юхта!#REF!+Дубовка!Q166+БелогТУ!Q166+МазТУпсих!Q166+Гонжа!Q166+'ПУ-18 Тамб'!Q166+БлаговТУ!Q166</f>
        <v>#REF!</v>
      </c>
      <c r="R166" s="11"/>
      <c r="S166" s="11" t="e">
        <f>'Усть-Иван'!S166+п.Юхта!#REF!+Дубовка!S166+БелогТУ!S166+МазТУпсих!S166+Гонжа!S166+'ПУ-18 Тамб'!S166+БлаговТУ!S166</f>
        <v>#REF!</v>
      </c>
      <c r="T166" s="11" t="e">
        <f>'Усть-Иван'!T166+п.Юхта!#REF!+Дубовка!T166+БелогТУ!T166+МазТУпсих!T166+Гонжа!T166+'ПУ-18 Тамб'!T166+БлаговТУ!T166</f>
        <v>#REF!</v>
      </c>
      <c r="U166" s="11" t="e">
        <f>'Усть-Иван'!U166+п.Юхта!#REF!+Дубовка!U166+БелогТУ!U166+МазТУпсих!U166+Гонжа!U166+'ПУ-18 Тамб'!U166+БлаговТУ!U166</f>
        <v>#REF!</v>
      </c>
      <c r="V166" s="143" t="e">
        <f>'Усть-Иван'!V166+п.Юхта!#REF!+Дубовка!V166+БелогТУ!V166+МазТУпсих!V166+Гонжа!V166+'ПУ-18 Тамб'!V166+БлаговТУ!V166</f>
        <v>#REF!</v>
      </c>
      <c r="W166" s="11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</row>
    <row r="167" spans="1:38" hidden="1" x14ac:dyDescent="0.25">
      <c r="A167" s="19" t="str">
        <f>A156 &amp; ".5"</f>
        <v>16.4.5</v>
      </c>
      <c r="B167" s="34" t="s">
        <v>157</v>
      </c>
      <c r="C167" s="13" t="s">
        <v>26</v>
      </c>
      <c r="D167" s="11"/>
      <c r="E167" s="11"/>
      <c r="F167" s="11"/>
      <c r="G167" s="11"/>
      <c r="H167" s="11" t="e">
        <f>'Усть-Иван'!H167+п.Юхта!#REF!+Дубовка!H167+БелогТУ!H167+МазТУпсих!H167+Гонжа!H167+'ПУ-18 Тамб'!H167+БлаговТУ!H167</f>
        <v>#REF!</v>
      </c>
      <c r="I167" s="11" t="e">
        <f>'Усть-Иван'!I167+п.Юхта!#REF!+Дубовка!I167+БелогТУ!I167+МазТУпсих!I167+Гонжа!I167+'ПУ-18 Тамб'!I167+БлаговТУ!I167</f>
        <v>#REF!</v>
      </c>
      <c r="J167" s="11" t="e">
        <f>'Усть-Иван'!J167+п.Юхта!#REF!+Дубовка!J167+БелогТУ!J167+МазТУпсих!J167+Гонжа!J167+'ПУ-18 Тамб'!J167+БлаговТУ!J167</f>
        <v>#REF!</v>
      </c>
      <c r="K167" s="11" t="e">
        <f>'Усть-Иван'!K167+п.Юхта!#REF!+Дубовка!K167+БелогТУ!K167+МазТУпсих!K167+Гонжа!K167+'ПУ-18 Тамб'!K167+БлаговТУ!K167</f>
        <v>#REF!</v>
      </c>
      <c r="L167" s="198"/>
      <c r="M167" s="11"/>
      <c r="N167" s="11" t="e">
        <f>'Усть-Иван'!N167+п.Юхта!#REF!+Дубовка!N167+БелогТУ!N167+МазТУпсих!N167+Гонжа!N167+'ПУ-18 Тамб'!N167+БлаговТУ!N167</f>
        <v>#REF!</v>
      </c>
      <c r="O167" s="11" t="e">
        <f>'Усть-Иван'!O167+п.Юхта!#REF!+Дубовка!O167+БелогТУ!O167+МазТУпсих!O167+Гонжа!O167+'ПУ-18 Тамб'!O167+БлаговТУ!O167</f>
        <v>#REF!</v>
      </c>
      <c r="P167" s="11" t="e">
        <f>'Усть-Иван'!P167+п.Юхта!#REF!+Дубовка!P167+БелогТУ!P167+МазТУпсих!P167+Гонжа!P167+'ПУ-18 Тамб'!P167+БлаговТУ!P167</f>
        <v>#REF!</v>
      </c>
      <c r="Q167" s="11" t="e">
        <f>'Усть-Иван'!Q167+п.Юхта!#REF!+Дубовка!Q167+БелогТУ!Q167+МазТУпсих!Q167+Гонжа!Q167+'ПУ-18 Тамб'!Q167+БлаговТУ!Q167</f>
        <v>#REF!</v>
      </c>
      <c r="R167" s="11"/>
      <c r="S167" s="11" t="e">
        <f>'Усть-Иван'!S167+п.Юхта!#REF!+Дубовка!S167+БелогТУ!S167+МазТУпсих!S167+Гонжа!S167+'ПУ-18 Тамб'!S167+БлаговТУ!S167</f>
        <v>#REF!</v>
      </c>
      <c r="T167" s="11" t="e">
        <f>'Усть-Иван'!T167+п.Юхта!#REF!+Дубовка!T167+БелогТУ!T167+МазТУпсих!T167+Гонжа!T167+'ПУ-18 Тамб'!T167+БлаговТУ!T167</f>
        <v>#REF!</v>
      </c>
      <c r="U167" s="11" t="e">
        <f>'Усть-Иван'!U167+п.Юхта!#REF!+Дубовка!U167+БелогТУ!U167+МазТУпсих!U167+Гонжа!U167+'ПУ-18 Тамб'!U167+БлаговТУ!U167</f>
        <v>#REF!</v>
      </c>
      <c r="V167" s="143" t="e">
        <f>'Усть-Иван'!V167+п.Юхта!#REF!+Дубовка!V167+БелогТУ!V167+МазТУпсих!V167+Гонжа!V167+'ПУ-18 Тамб'!V167+БлаговТУ!V167</f>
        <v>#REF!</v>
      </c>
      <c r="W167" s="11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</row>
    <row r="168" spans="1:38" hidden="1" x14ac:dyDescent="0.25">
      <c r="A168" s="19" t="str">
        <f>A156 &amp; ".6"</f>
        <v>16.4.6</v>
      </c>
      <c r="B168" s="35" t="s">
        <v>158</v>
      </c>
      <c r="C168" s="36" t="s">
        <v>97</v>
      </c>
      <c r="D168" s="11"/>
      <c r="E168" s="11"/>
      <c r="F168" s="11"/>
      <c r="G168" s="11"/>
      <c r="H168" s="11" t="e">
        <f>'Усть-Иван'!H168+п.Юхта!#REF!+Дубовка!H168+БелогТУ!H168+МазТУпсих!H168+Гонжа!H168+'ПУ-18 Тамб'!H168+БлаговТУ!H168</f>
        <v>#REF!</v>
      </c>
      <c r="I168" s="11" t="e">
        <f>'Усть-Иван'!I168+п.Юхта!#REF!+Дубовка!I168+БелогТУ!I168+МазТУпсих!I168+Гонжа!I168+'ПУ-18 Тамб'!I168+БлаговТУ!I168</f>
        <v>#REF!</v>
      </c>
      <c r="J168" s="11" t="e">
        <f>'Усть-Иван'!J168+п.Юхта!#REF!+Дубовка!J168+БелогТУ!J168+МазТУпсих!J168+Гонжа!J168+'ПУ-18 Тамб'!J168+БлаговТУ!J168</f>
        <v>#REF!</v>
      </c>
      <c r="K168" s="11" t="e">
        <f>'Усть-Иван'!K168+п.Юхта!#REF!+Дубовка!K168+БелогТУ!K168+МазТУпсих!K168+Гонжа!K168+'ПУ-18 Тамб'!K168+БлаговТУ!K168</f>
        <v>#REF!</v>
      </c>
      <c r="L168" s="198"/>
      <c r="M168" s="11"/>
      <c r="N168" s="11" t="e">
        <f>'Усть-Иван'!N168+п.Юхта!#REF!+Дубовка!N168+БелогТУ!N168+МазТУпсих!N168+Гонжа!N168+'ПУ-18 Тамб'!N168+БлаговТУ!N168</f>
        <v>#REF!</v>
      </c>
      <c r="O168" s="11" t="e">
        <f>'Усть-Иван'!O168+п.Юхта!#REF!+Дубовка!O168+БелогТУ!O168+МазТУпсих!O168+Гонжа!O168+'ПУ-18 Тамб'!O168+БлаговТУ!O168</f>
        <v>#REF!</v>
      </c>
      <c r="P168" s="11" t="e">
        <f>'Усть-Иван'!P168+п.Юхта!#REF!+Дубовка!P168+БелогТУ!P168+МазТУпсих!P168+Гонжа!P168+'ПУ-18 Тамб'!P168+БлаговТУ!P168</f>
        <v>#REF!</v>
      </c>
      <c r="Q168" s="11" t="e">
        <f>'Усть-Иван'!Q168+п.Юхта!#REF!+Дубовка!Q168+БелогТУ!Q168+МазТУпсих!Q168+Гонжа!Q168+'ПУ-18 Тамб'!Q168+БлаговТУ!Q168</f>
        <v>#REF!</v>
      </c>
      <c r="R168" s="11"/>
      <c r="S168" s="11" t="e">
        <f>'Усть-Иван'!S168+п.Юхта!#REF!+Дубовка!S168+БелогТУ!S168+МазТУпсих!S168+Гонжа!S168+'ПУ-18 Тамб'!S168+БлаговТУ!S168</f>
        <v>#REF!</v>
      </c>
      <c r="T168" s="11" t="e">
        <f>'Усть-Иван'!T168+п.Юхта!#REF!+Дубовка!T168+БелогТУ!T168+МазТУпсих!T168+Гонжа!T168+'ПУ-18 Тамб'!T168+БлаговТУ!T168</f>
        <v>#REF!</v>
      </c>
      <c r="U168" s="11" t="e">
        <f>'Усть-Иван'!U168+п.Юхта!#REF!+Дубовка!U168+БелогТУ!U168+МазТУпсих!U168+Гонжа!U168+'ПУ-18 Тамб'!U168+БлаговТУ!U168</f>
        <v>#REF!</v>
      </c>
      <c r="V168" s="143" t="e">
        <f>'Усть-Иван'!V168+п.Юхта!#REF!+Дубовка!V168+БелогТУ!V168+МазТУпсих!V168+Гонжа!V168+'ПУ-18 Тамб'!V168+БлаговТУ!V168</f>
        <v>#REF!</v>
      </c>
      <c r="W168" s="11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</row>
    <row r="169" spans="1:38" hidden="1" x14ac:dyDescent="0.25">
      <c r="A169" s="19" t="str">
        <f>A156 &amp; ".7"</f>
        <v>16.4.7</v>
      </c>
      <c r="B169" s="35" t="s">
        <v>159</v>
      </c>
      <c r="C169" s="36" t="s">
        <v>99</v>
      </c>
      <c r="D169" s="14">
        <f t="shared" ref="D169:I169" si="82">D168*D167/1000</f>
        <v>0</v>
      </c>
      <c r="E169" s="14">
        <f t="shared" si="82"/>
        <v>0</v>
      </c>
      <c r="F169" s="14">
        <f t="shared" si="82"/>
        <v>0</v>
      </c>
      <c r="G169" s="14"/>
      <c r="H169" s="14" t="e">
        <f t="shared" si="82"/>
        <v>#REF!</v>
      </c>
      <c r="I169" s="14" t="e">
        <f t="shared" si="82"/>
        <v>#REF!</v>
      </c>
      <c r="J169" s="14" t="e">
        <f>J168*J167/1000</f>
        <v>#REF!</v>
      </c>
      <c r="K169" s="14" t="e">
        <f>K168*K167/1000</f>
        <v>#REF!</v>
      </c>
      <c r="L169" s="201"/>
      <c r="M169" s="14"/>
      <c r="N169" s="14" t="e">
        <f t="shared" ref="N169:O169" si="83">N168*N167/1000</f>
        <v>#REF!</v>
      </c>
      <c r="O169" s="14" t="e">
        <f t="shared" si="83"/>
        <v>#REF!</v>
      </c>
      <c r="P169" s="14" t="e">
        <f>P168*P167/1000</f>
        <v>#REF!</v>
      </c>
      <c r="Q169" s="14" t="e">
        <f>Q168*Q167/1000</f>
        <v>#REF!</v>
      </c>
      <c r="R169" s="14"/>
      <c r="S169" s="14" t="e">
        <f t="shared" ref="S169:T169" si="84">S168*S167/1000</f>
        <v>#REF!</v>
      </c>
      <c r="T169" s="14" t="e">
        <f t="shared" si="84"/>
        <v>#REF!</v>
      </c>
      <c r="U169" s="14" t="e">
        <f>U168*U167/1000</f>
        <v>#REF!</v>
      </c>
      <c r="V169" s="144" t="e">
        <f>V168*V167/1000</f>
        <v>#REF!</v>
      </c>
      <c r="W169" s="14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</row>
    <row r="170" spans="1:38" hidden="1" x14ac:dyDescent="0.25">
      <c r="A170" s="19" t="str">
        <f>A156 &amp; ".8"</f>
        <v>16.4.8</v>
      </c>
      <c r="B170" s="35" t="s">
        <v>160</v>
      </c>
      <c r="C170" s="36"/>
      <c r="D170" s="11"/>
      <c r="E170" s="11"/>
      <c r="F170" s="11"/>
      <c r="G170" s="11"/>
      <c r="H170" s="11" t="e">
        <f>'Усть-Иван'!H170+п.Юхта!#REF!+Дубовка!H170+БелогТУ!H170+МазТУпсих!H170+Гонжа!H170+'ПУ-18 Тамб'!H170+БлаговТУ!H170</f>
        <v>#REF!</v>
      </c>
      <c r="I170" s="11" t="e">
        <f>'Усть-Иван'!I170+п.Юхта!#REF!+Дубовка!I170+БелогТУ!I170+МазТУпсих!I170+Гонжа!I170+'ПУ-18 Тамб'!I170+БлаговТУ!I170</f>
        <v>#REF!</v>
      </c>
      <c r="J170" s="11" t="e">
        <f>'Усть-Иван'!J170+п.Юхта!#REF!+Дубовка!J170+БелогТУ!J170+МазТУпсих!J170+Гонжа!J170+'ПУ-18 Тамб'!J170+БлаговТУ!J170</f>
        <v>#REF!</v>
      </c>
      <c r="K170" s="11" t="e">
        <f>'Усть-Иван'!K170+п.Юхта!#REF!+Дубовка!K170+БелогТУ!K170+МазТУпсих!K170+Гонжа!K170+'ПУ-18 Тамб'!K170+БлаговТУ!K170</f>
        <v>#REF!</v>
      </c>
      <c r="L170" s="198"/>
      <c r="M170" s="11"/>
      <c r="N170" s="11" t="e">
        <f>'Усть-Иван'!N170+п.Юхта!#REF!+Дубовка!N170+БелогТУ!N170+МазТУпсих!N170+Гонжа!N170+'ПУ-18 Тамб'!N170+БлаговТУ!N170</f>
        <v>#REF!</v>
      </c>
      <c r="O170" s="11" t="e">
        <f>'Усть-Иван'!O170+п.Юхта!#REF!+Дубовка!O170+БелогТУ!O170+МазТУпсих!O170+Гонжа!O170+'ПУ-18 Тамб'!O170+БлаговТУ!O170</f>
        <v>#REF!</v>
      </c>
      <c r="P170" s="11" t="e">
        <f>'Усть-Иван'!P170+п.Юхта!#REF!+Дубовка!P170+БелогТУ!P170+МазТУпсих!P170+Гонжа!P170+'ПУ-18 Тамб'!P170+БлаговТУ!P170</f>
        <v>#REF!</v>
      </c>
      <c r="Q170" s="11" t="e">
        <f>'Усть-Иван'!Q170+п.Юхта!#REF!+Дубовка!Q170+БелогТУ!Q170+МазТУпсих!Q170+Гонжа!Q170+'ПУ-18 Тамб'!Q170+БлаговТУ!Q170</f>
        <v>#REF!</v>
      </c>
      <c r="R170" s="11"/>
      <c r="S170" s="11" t="e">
        <f>'Усть-Иван'!S170+п.Юхта!#REF!+Дубовка!S170+БелогТУ!S170+МазТУпсих!S170+Гонжа!S170+'ПУ-18 Тамб'!S170+БлаговТУ!S170</f>
        <v>#REF!</v>
      </c>
      <c r="T170" s="11" t="e">
        <f>'Усть-Иван'!T170+п.Юхта!#REF!+Дубовка!T170+БелогТУ!T170+МазТУпсих!T170+Гонжа!T170+'ПУ-18 Тамб'!T170+БлаговТУ!T170</f>
        <v>#REF!</v>
      </c>
      <c r="U170" s="11" t="e">
        <f>'Усть-Иван'!U170+п.Юхта!#REF!+Дубовка!U170+БелогТУ!U170+МазТУпсих!U170+Гонжа!U170+'ПУ-18 Тамб'!U170+БлаговТУ!U170</f>
        <v>#REF!</v>
      </c>
      <c r="V170" s="143" t="e">
        <f>'Усть-Иван'!V170+п.Юхта!#REF!+Дубовка!V170+БелогТУ!V170+МазТУпсих!V170+Гонжа!V170+'ПУ-18 Тамб'!V170+БлаговТУ!V170</f>
        <v>#REF!</v>
      </c>
      <c r="W170" s="11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</row>
    <row r="171" spans="1:38" hidden="1" x14ac:dyDescent="0.25">
      <c r="A171" s="19" t="str">
        <f>A156 &amp; ".9"</f>
        <v>16.4.9</v>
      </c>
      <c r="B171" s="35" t="s">
        <v>161</v>
      </c>
      <c r="C171" s="36" t="s">
        <v>102</v>
      </c>
      <c r="D171" s="14">
        <f t="shared" ref="D171:I171" si="85">IF(D170=0,0,D169/D170)</f>
        <v>0</v>
      </c>
      <c r="E171" s="14">
        <f t="shared" si="85"/>
        <v>0</v>
      </c>
      <c r="F171" s="14">
        <f t="shared" si="85"/>
        <v>0</v>
      </c>
      <c r="G171" s="14"/>
      <c r="H171" s="14" t="e">
        <f t="shared" si="85"/>
        <v>#REF!</v>
      </c>
      <c r="I171" s="14" t="e">
        <f t="shared" si="85"/>
        <v>#REF!</v>
      </c>
      <c r="J171" s="14" t="e">
        <f>IF(J170=0,0,J169/J170)</f>
        <v>#REF!</v>
      </c>
      <c r="K171" s="14" t="e">
        <f>IF(K170=0,0,K169/K170)</f>
        <v>#REF!</v>
      </c>
      <c r="L171" s="201"/>
      <c r="M171" s="14"/>
      <c r="N171" s="14" t="e">
        <f t="shared" ref="N171:O171" si="86">IF(N170=0,0,N169/N170)</f>
        <v>#REF!</v>
      </c>
      <c r="O171" s="14" t="e">
        <f t="shared" si="86"/>
        <v>#REF!</v>
      </c>
      <c r="P171" s="14" t="e">
        <f>IF(P170=0,0,P169/P170)</f>
        <v>#REF!</v>
      </c>
      <c r="Q171" s="14" t="e">
        <f>IF(Q170=0,0,Q169/Q170)</f>
        <v>#REF!</v>
      </c>
      <c r="R171" s="14"/>
      <c r="S171" s="14" t="e">
        <f t="shared" ref="S171:T171" si="87">IF(S170=0,0,S169/S170)</f>
        <v>#REF!</v>
      </c>
      <c r="T171" s="14" t="e">
        <f t="shared" si="87"/>
        <v>#REF!</v>
      </c>
      <c r="U171" s="14" t="e">
        <f>IF(U170=0,0,U169/U170)</f>
        <v>#REF!</v>
      </c>
      <c r="V171" s="144" t="e">
        <f>IF(V170=0,0,V169/V170)</f>
        <v>#REF!</v>
      </c>
      <c r="W171" s="14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</row>
    <row r="172" spans="1:38" hidden="1" x14ac:dyDescent="0.25">
      <c r="A172" s="19" t="str">
        <f>A156 &amp; ".10"</f>
        <v>16.4.10</v>
      </c>
      <c r="B172" s="35" t="s">
        <v>162</v>
      </c>
      <c r="C172" s="36" t="s">
        <v>104</v>
      </c>
      <c r="D172" s="14">
        <f t="shared" ref="D172:I172" si="88">IF(D167=0,0,D171/D167*1000)</f>
        <v>0</v>
      </c>
      <c r="E172" s="14">
        <f t="shared" si="88"/>
        <v>0</v>
      </c>
      <c r="F172" s="14">
        <f t="shared" si="88"/>
        <v>0</v>
      </c>
      <c r="G172" s="14"/>
      <c r="H172" s="14" t="e">
        <f t="shared" si="88"/>
        <v>#REF!</v>
      </c>
      <c r="I172" s="14" t="e">
        <f t="shared" si="88"/>
        <v>#REF!</v>
      </c>
      <c r="J172" s="14" t="e">
        <f>IF(J167=0,0,J171/J167*1000)</f>
        <v>#REF!</v>
      </c>
      <c r="K172" s="14" t="e">
        <f>IF(K167=0,0,K171/K167*1000)</f>
        <v>#REF!</v>
      </c>
      <c r="L172" s="201"/>
      <c r="M172" s="14"/>
      <c r="N172" s="14" t="e">
        <f t="shared" ref="N172:O172" si="89">IF(N167=0,0,N171/N167*1000)</f>
        <v>#REF!</v>
      </c>
      <c r="O172" s="14" t="e">
        <f t="shared" si="89"/>
        <v>#REF!</v>
      </c>
      <c r="P172" s="14" t="e">
        <f>IF(P167=0,0,P171/P167*1000)</f>
        <v>#REF!</v>
      </c>
      <c r="Q172" s="14" t="e">
        <f>IF(Q167=0,0,Q171/Q167*1000)</f>
        <v>#REF!</v>
      </c>
      <c r="R172" s="14"/>
      <c r="S172" s="14" t="e">
        <f t="shared" ref="S172:T172" si="90">IF(S167=0,0,S171/S167*1000)</f>
        <v>#REF!</v>
      </c>
      <c r="T172" s="14" t="e">
        <f t="shared" si="90"/>
        <v>#REF!</v>
      </c>
      <c r="U172" s="14" t="e">
        <f>IF(U167=0,0,U171/U167*1000)</f>
        <v>#REF!</v>
      </c>
      <c r="V172" s="144" t="e">
        <f>IF(V167=0,0,V171/V167*1000)</f>
        <v>#REF!</v>
      </c>
      <c r="W172" s="14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</row>
    <row r="173" spans="1:38" hidden="1" x14ac:dyDescent="0.25">
      <c r="A173" s="19" t="str">
        <f>A156 &amp; ".11"</f>
        <v>16.4.11</v>
      </c>
      <c r="B173" s="35" t="s">
        <v>163</v>
      </c>
      <c r="C173" s="36" t="s">
        <v>106</v>
      </c>
      <c r="D173" s="14">
        <f t="shared" ref="D173:V173" si="91">IF(D171=0,0,D156/D171*1000)</f>
        <v>0</v>
      </c>
      <c r="E173" s="14">
        <f t="shared" si="91"/>
        <v>0</v>
      </c>
      <c r="F173" s="14">
        <f t="shared" si="91"/>
        <v>0</v>
      </c>
      <c r="G173" s="14"/>
      <c r="H173" s="14" t="e">
        <f t="shared" si="91"/>
        <v>#REF!</v>
      </c>
      <c r="I173" s="14" t="e">
        <f t="shared" si="91"/>
        <v>#REF!</v>
      </c>
      <c r="J173" s="14" t="e">
        <f t="shared" si="91"/>
        <v>#REF!</v>
      </c>
      <c r="K173" s="14" t="e">
        <f t="shared" si="91"/>
        <v>#REF!</v>
      </c>
      <c r="L173" s="201"/>
      <c r="M173" s="14"/>
      <c r="N173" s="14" t="e">
        <f t="shared" si="91"/>
        <v>#REF!</v>
      </c>
      <c r="O173" s="14" t="e">
        <f t="shared" si="91"/>
        <v>#REF!</v>
      </c>
      <c r="P173" s="14" t="e">
        <f t="shared" si="91"/>
        <v>#REF!</v>
      </c>
      <c r="Q173" s="14" t="e">
        <f t="shared" si="91"/>
        <v>#REF!</v>
      </c>
      <c r="R173" s="14"/>
      <c r="S173" s="14" t="e">
        <f t="shared" si="91"/>
        <v>#REF!</v>
      </c>
      <c r="T173" s="14" t="e">
        <f t="shared" si="91"/>
        <v>#REF!</v>
      </c>
      <c r="U173" s="14" t="e">
        <f t="shared" si="91"/>
        <v>#REF!</v>
      </c>
      <c r="V173" s="144" t="e">
        <f t="shared" si="91"/>
        <v>#REF!</v>
      </c>
      <c r="W173" s="14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</row>
    <row r="174" spans="1:38" ht="27" x14ac:dyDescent="0.25">
      <c r="A174" s="18" t="s">
        <v>164</v>
      </c>
      <c r="B174" s="33" t="s">
        <v>165</v>
      </c>
      <c r="C174" s="32" t="s">
        <v>71</v>
      </c>
      <c r="D174" s="31">
        <f t="shared" ref="D174:X174" si="92">D175+D176+D179+D182</f>
        <v>0</v>
      </c>
      <c r="E174" s="31">
        <f t="shared" si="92"/>
        <v>0</v>
      </c>
      <c r="F174" s="31">
        <f t="shared" si="92"/>
        <v>0</v>
      </c>
      <c r="G174" s="31">
        <v>0</v>
      </c>
      <c r="H174" s="31" t="e">
        <f t="shared" si="92"/>
        <v>#REF!</v>
      </c>
      <c r="I174" s="31" t="e">
        <f t="shared" si="92"/>
        <v>#REF!</v>
      </c>
      <c r="J174" s="31" t="e">
        <f t="shared" si="92"/>
        <v>#REF!</v>
      </c>
      <c r="K174" s="31" t="e">
        <f t="shared" si="92"/>
        <v>#REF!</v>
      </c>
      <c r="L174" s="199">
        <f t="shared" si="92"/>
        <v>0</v>
      </c>
      <c r="M174" s="31">
        <f t="shared" si="92"/>
        <v>0</v>
      </c>
      <c r="N174" s="31" t="e">
        <f t="shared" si="92"/>
        <v>#REF!</v>
      </c>
      <c r="O174" s="31" t="e">
        <f t="shared" si="92"/>
        <v>#REF!</v>
      </c>
      <c r="P174" s="31" t="e">
        <f t="shared" si="92"/>
        <v>#REF!</v>
      </c>
      <c r="Q174" s="31" t="e">
        <f t="shared" si="92"/>
        <v>#REF!</v>
      </c>
      <c r="R174" s="31">
        <f t="shared" si="92"/>
        <v>0</v>
      </c>
      <c r="S174" s="31" t="e">
        <f t="shared" si="92"/>
        <v>#REF!</v>
      </c>
      <c r="T174" s="31" t="e">
        <f t="shared" si="92"/>
        <v>#REF!</v>
      </c>
      <c r="U174" s="31" t="e">
        <f t="shared" si="92"/>
        <v>#REF!</v>
      </c>
      <c r="V174" s="31" t="e">
        <f t="shared" si="92"/>
        <v>#REF!</v>
      </c>
      <c r="W174" s="31">
        <f t="shared" si="92"/>
        <v>0</v>
      </c>
      <c r="X174" s="31">
        <f t="shared" si="92"/>
        <v>0</v>
      </c>
      <c r="Y174" s="272"/>
      <c r="Z174" s="272"/>
      <c r="AA174" s="272"/>
      <c r="AB174" s="272"/>
      <c r="AC174" s="23"/>
      <c r="AD174" s="23"/>
      <c r="AE174" s="23"/>
      <c r="AF174" s="23"/>
      <c r="AG174" s="23"/>
      <c r="AH174" s="272"/>
      <c r="AI174" s="23"/>
      <c r="AJ174" s="23"/>
      <c r="AK174" s="23"/>
      <c r="AL174" s="23"/>
    </row>
    <row r="175" spans="1:38" hidden="1" x14ac:dyDescent="0.25">
      <c r="A175" s="19" t="str">
        <f>A174 &amp; ".1"</f>
        <v>16.5.1</v>
      </c>
      <c r="B175" s="34" t="s">
        <v>166</v>
      </c>
      <c r="C175" s="13" t="s">
        <v>71</v>
      </c>
      <c r="D175" s="11"/>
      <c r="E175" s="11"/>
      <c r="F175" s="11"/>
      <c r="G175" s="11"/>
      <c r="H175" s="11" t="e">
        <f>'Усть-Иван'!H175+п.Юхта!#REF!+Дубовка!H175+БелогТУ!H175+МазТУпсих!H175+Гонжа!H175+'ПУ-18 Тамб'!H175+БлаговТУ!H175</f>
        <v>#REF!</v>
      </c>
      <c r="I175" s="11" t="e">
        <f>'Усть-Иван'!I175+п.Юхта!#REF!+Дубовка!I175+БелогТУ!I175+МазТУпсих!I175+Гонжа!I175+'ПУ-18 Тамб'!I175+БлаговТУ!I175</f>
        <v>#REF!</v>
      </c>
      <c r="J175" s="11" t="e">
        <f>'Усть-Иван'!J175+п.Юхта!#REF!+Дубовка!J175+БелогТУ!J175+МазТУпсих!J175+Гонжа!J175+'ПУ-18 Тамб'!J175+БлаговТУ!J175</f>
        <v>#REF!</v>
      </c>
      <c r="K175" s="11" t="e">
        <f>'Усть-Иван'!K175+п.Юхта!#REF!+Дубовка!K175+БелогТУ!K175+МазТУпсих!K175+Гонжа!K175+'ПУ-18 Тамб'!K175+БлаговТУ!K175</f>
        <v>#REF!</v>
      </c>
      <c r="L175" s="198"/>
      <c r="M175" s="11"/>
      <c r="N175" s="11" t="e">
        <f>'Усть-Иван'!N175+п.Юхта!#REF!+Дубовка!N175+БелогТУ!N175+МазТУпсих!N175+Гонжа!N175+'ПУ-18 Тамб'!N175+БлаговТУ!N175</f>
        <v>#REF!</v>
      </c>
      <c r="O175" s="11" t="e">
        <f>'Усть-Иван'!O175+п.Юхта!#REF!+Дубовка!O175+БелогТУ!O175+МазТУпсих!O175+Гонжа!O175+'ПУ-18 Тамб'!O175+БлаговТУ!O175</f>
        <v>#REF!</v>
      </c>
      <c r="P175" s="11" t="e">
        <f>'Усть-Иван'!P175+п.Юхта!#REF!+Дубовка!P175+БелогТУ!P175+МазТУпсих!P175+Гонжа!P175+'ПУ-18 Тамб'!P175+БлаговТУ!P175</f>
        <v>#REF!</v>
      </c>
      <c r="Q175" s="11" t="e">
        <f>'Усть-Иван'!Q175+п.Юхта!#REF!+Дубовка!Q175+БелогТУ!Q175+МазТУпсих!Q175+Гонжа!Q175+'ПУ-18 Тамб'!Q175+БлаговТУ!Q175</f>
        <v>#REF!</v>
      </c>
      <c r="R175" s="11"/>
      <c r="S175" s="11" t="e">
        <f>'Усть-Иван'!S175+п.Юхта!#REF!+Дубовка!S175+БелогТУ!S175+МазТУпсих!S175+Гонжа!S175+'ПУ-18 Тамб'!S175+БлаговТУ!S175</f>
        <v>#REF!</v>
      </c>
      <c r="T175" s="11" t="e">
        <f>'Усть-Иван'!T175+п.Юхта!#REF!+Дубовка!T175+БелогТУ!T175+МазТУпсих!T175+Гонжа!T175+'ПУ-18 Тамб'!T175+БлаговТУ!T175</f>
        <v>#REF!</v>
      </c>
      <c r="U175" s="11" t="e">
        <f>'Усть-Иван'!U175+п.Юхта!#REF!+Дубовка!U175+БелогТУ!U175+МазТУпсих!U175+Гонжа!U175+'ПУ-18 Тамб'!U175+БлаговТУ!U175</f>
        <v>#REF!</v>
      </c>
      <c r="V175" s="143" t="e">
        <f>'Усть-Иван'!V175+п.Юхта!#REF!+Дубовка!V175+БелогТУ!V175+МазТУпсих!V175+Гонжа!V175+'ПУ-18 Тамб'!V175+БлаговТУ!V175</f>
        <v>#REF!</v>
      </c>
      <c r="W175" s="11"/>
    </row>
    <row r="176" spans="1:38" hidden="1" x14ac:dyDescent="0.25">
      <c r="A176" s="19" t="str">
        <f>A174 &amp; ".2"</f>
        <v>16.5.2</v>
      </c>
      <c r="B176" s="34" t="s">
        <v>167</v>
      </c>
      <c r="C176" s="13" t="s">
        <v>71</v>
      </c>
      <c r="D176" s="14">
        <f t="shared" ref="D176:I176" si="93">D177*D178/1000</f>
        <v>0</v>
      </c>
      <c r="E176" s="14">
        <f t="shared" si="93"/>
        <v>0</v>
      </c>
      <c r="F176" s="14">
        <f t="shared" si="93"/>
        <v>0</v>
      </c>
      <c r="G176" s="14"/>
      <c r="H176" s="14" t="e">
        <f t="shared" si="93"/>
        <v>#REF!</v>
      </c>
      <c r="I176" s="14" t="e">
        <f t="shared" si="93"/>
        <v>#REF!</v>
      </c>
      <c r="J176" s="14" t="e">
        <f>J177*J178/1000</f>
        <v>#REF!</v>
      </c>
      <c r="K176" s="14" t="e">
        <f>K177*K178/1000</f>
        <v>#REF!</v>
      </c>
      <c r="L176" s="201"/>
      <c r="M176" s="14"/>
      <c r="N176" s="14" t="e">
        <f t="shared" ref="N176:O176" si="94">N177*N178/1000</f>
        <v>#REF!</v>
      </c>
      <c r="O176" s="14" t="e">
        <f t="shared" si="94"/>
        <v>#REF!</v>
      </c>
      <c r="P176" s="14" t="e">
        <f>P177*P178/1000</f>
        <v>#REF!</v>
      </c>
      <c r="Q176" s="14" t="e">
        <f>Q177*Q178/1000</f>
        <v>#REF!</v>
      </c>
      <c r="R176" s="14"/>
      <c r="S176" s="14" t="e">
        <f t="shared" ref="S176:T176" si="95">S177*S178/1000</f>
        <v>#REF!</v>
      </c>
      <c r="T176" s="14" t="e">
        <f t="shared" si="95"/>
        <v>#REF!</v>
      </c>
      <c r="U176" s="14" t="e">
        <f>U177*U178/1000</f>
        <v>#REF!</v>
      </c>
      <c r="V176" s="144" t="e">
        <f>V177*V178/1000</f>
        <v>#REF!</v>
      </c>
      <c r="W176" s="14"/>
    </row>
    <row r="177" spans="1:34" hidden="1" x14ac:dyDescent="0.25">
      <c r="A177" s="19" t="str">
        <f>A176 &amp; ".1"</f>
        <v>16.5.2.1</v>
      </c>
      <c r="B177" s="35" t="s">
        <v>168</v>
      </c>
      <c r="C177" s="36" t="s">
        <v>86</v>
      </c>
      <c r="D177" s="11"/>
      <c r="E177" s="11"/>
      <c r="F177" s="11"/>
      <c r="G177" s="11"/>
      <c r="H177" s="11" t="e">
        <f>'Усть-Иван'!H177+п.Юхта!#REF!+Дубовка!H177+БелогТУ!H177+МазТУпсих!H177+Гонжа!H177+'ПУ-18 Тамб'!H177+БлаговТУ!H177</f>
        <v>#REF!</v>
      </c>
      <c r="I177" s="11" t="e">
        <f>'Усть-Иван'!I177+п.Юхта!#REF!+Дубовка!I177+БелогТУ!I177+МазТУпсих!I177+Гонжа!I177+'ПУ-18 Тамб'!I177+БлаговТУ!I177</f>
        <v>#REF!</v>
      </c>
      <c r="J177" s="11" t="e">
        <f>'Усть-Иван'!J177+п.Юхта!#REF!+Дубовка!J177+БелогТУ!J177+МазТУпсих!J177+Гонжа!J177+'ПУ-18 Тамб'!J177+БлаговТУ!J177</f>
        <v>#REF!</v>
      </c>
      <c r="K177" s="11" t="e">
        <f>'Усть-Иван'!K177+п.Юхта!#REF!+Дубовка!K177+БелогТУ!K177+МазТУпсих!K177+Гонжа!K177+'ПУ-18 Тамб'!K177+БлаговТУ!K177</f>
        <v>#REF!</v>
      </c>
      <c r="L177" s="198"/>
      <c r="M177" s="11"/>
      <c r="N177" s="11" t="e">
        <f>'Усть-Иван'!N177+п.Юхта!#REF!+Дубовка!N177+БелогТУ!N177+МазТУпсих!N177+Гонжа!N177+'ПУ-18 Тамб'!N177+БлаговТУ!N177</f>
        <v>#REF!</v>
      </c>
      <c r="O177" s="11" t="e">
        <f>'Усть-Иван'!O177+п.Юхта!#REF!+Дубовка!O177+БелогТУ!O177+МазТУпсих!O177+Гонжа!O177+'ПУ-18 Тамб'!O177+БлаговТУ!O177</f>
        <v>#REF!</v>
      </c>
      <c r="P177" s="11" t="e">
        <f>'Усть-Иван'!P177+п.Юхта!#REF!+Дубовка!P177+БелогТУ!P177+МазТУпсих!P177+Гонжа!P177+'ПУ-18 Тамб'!P177+БлаговТУ!P177</f>
        <v>#REF!</v>
      </c>
      <c r="Q177" s="11" t="e">
        <f>'Усть-Иван'!Q177+п.Юхта!#REF!+Дубовка!Q177+БелогТУ!Q177+МазТУпсих!Q177+Гонжа!Q177+'ПУ-18 Тамб'!Q177+БлаговТУ!Q177</f>
        <v>#REF!</v>
      </c>
      <c r="R177" s="11"/>
      <c r="S177" s="11" t="e">
        <f>'Усть-Иван'!S177+п.Юхта!#REF!+Дубовка!S177+БелогТУ!S177+МазТУпсих!S177+Гонжа!S177+'ПУ-18 Тамб'!S177+БлаговТУ!S177</f>
        <v>#REF!</v>
      </c>
      <c r="T177" s="11" t="e">
        <f>'Усть-Иван'!T177+п.Юхта!#REF!+Дубовка!T177+БелогТУ!T177+МазТУпсих!T177+Гонжа!T177+'ПУ-18 Тамб'!T177+БлаговТУ!T177</f>
        <v>#REF!</v>
      </c>
      <c r="U177" s="11" t="e">
        <f>'Усть-Иван'!U177+п.Юхта!#REF!+Дубовка!U177+БелогТУ!U177+МазТУпсих!U177+Гонжа!U177+'ПУ-18 Тамб'!U177+БлаговТУ!U177</f>
        <v>#REF!</v>
      </c>
      <c r="V177" s="143" t="e">
        <f>'Усть-Иван'!V177+п.Юхта!#REF!+Дубовка!V177+БелогТУ!V177+МазТУпсих!V177+Гонжа!V177+'ПУ-18 Тамб'!V177+БлаговТУ!V177</f>
        <v>#REF!</v>
      </c>
      <c r="W177" s="11"/>
    </row>
    <row r="178" spans="1:34" hidden="1" x14ac:dyDescent="0.25">
      <c r="A178" s="19" t="str">
        <f>A176 &amp; ".2"</f>
        <v>16.5.2.2</v>
      </c>
      <c r="B178" s="35" t="s">
        <v>169</v>
      </c>
      <c r="C178" s="36" t="s">
        <v>88</v>
      </c>
      <c r="D178" s="11"/>
      <c r="E178" s="11"/>
      <c r="F178" s="11"/>
      <c r="G178" s="11"/>
      <c r="H178" s="11" t="e">
        <f>'Усть-Иван'!H178+п.Юхта!#REF!+Дубовка!H178+БелогТУ!H178+МазТУпсих!H178+Гонжа!H178+'ПУ-18 Тамб'!H178+БлаговТУ!H178</f>
        <v>#REF!</v>
      </c>
      <c r="I178" s="11" t="e">
        <f>'Усть-Иван'!I178+п.Юхта!#REF!+Дубовка!I178+БелогТУ!I178+МазТУпсих!I178+Гонжа!I178+'ПУ-18 Тамб'!I178+БлаговТУ!I178</f>
        <v>#REF!</v>
      </c>
      <c r="J178" s="11" t="e">
        <f>'Усть-Иван'!J178+п.Юхта!#REF!+Дубовка!J178+БелогТУ!J178+МазТУпсих!J178+Гонжа!J178+'ПУ-18 Тамб'!J178+БлаговТУ!J178</f>
        <v>#REF!</v>
      </c>
      <c r="K178" s="11" t="e">
        <f>'Усть-Иван'!K178+п.Юхта!#REF!+Дубовка!K178+БелогТУ!K178+МазТУпсих!K178+Гонжа!K178+'ПУ-18 Тамб'!K178+БлаговТУ!K178</f>
        <v>#REF!</v>
      </c>
      <c r="L178" s="198"/>
      <c r="M178" s="11"/>
      <c r="N178" s="11" t="e">
        <f>'Усть-Иван'!N178+п.Юхта!#REF!+Дубовка!N178+БелогТУ!N178+МазТУпсих!N178+Гонжа!N178+'ПУ-18 Тамб'!N178+БлаговТУ!N178</f>
        <v>#REF!</v>
      </c>
      <c r="O178" s="11" t="e">
        <f>'Усть-Иван'!O178+п.Юхта!#REF!+Дубовка!O178+БелогТУ!O178+МазТУпсих!O178+Гонжа!O178+'ПУ-18 Тамб'!O178+БлаговТУ!O178</f>
        <v>#REF!</v>
      </c>
      <c r="P178" s="11" t="e">
        <f>'Усть-Иван'!P178+п.Юхта!#REF!+Дубовка!P178+БелогТУ!P178+МазТУпсих!P178+Гонжа!P178+'ПУ-18 Тамб'!P178+БлаговТУ!P178</f>
        <v>#REF!</v>
      </c>
      <c r="Q178" s="11" t="e">
        <f>'Усть-Иван'!Q178+п.Юхта!#REF!+Дубовка!Q178+БелогТУ!Q178+МазТУпсих!Q178+Гонжа!Q178+'ПУ-18 Тамб'!Q178+БлаговТУ!Q178</f>
        <v>#REF!</v>
      </c>
      <c r="R178" s="11"/>
      <c r="S178" s="11" t="e">
        <f>'Усть-Иван'!S178+п.Юхта!#REF!+Дубовка!S178+БелогТУ!S178+МазТУпсих!S178+Гонжа!S178+'ПУ-18 Тамб'!S178+БлаговТУ!S178</f>
        <v>#REF!</v>
      </c>
      <c r="T178" s="11" t="e">
        <f>'Усть-Иван'!T178+п.Юхта!#REF!+Дубовка!T178+БелогТУ!T178+МазТУпсих!T178+Гонжа!T178+'ПУ-18 Тамб'!T178+БлаговТУ!T178</f>
        <v>#REF!</v>
      </c>
      <c r="U178" s="11" t="e">
        <f>'Усть-Иван'!U178+п.Юхта!#REF!+Дубовка!U178+БелогТУ!U178+МазТУпсих!U178+Гонжа!U178+'ПУ-18 Тамб'!U178+БлаговТУ!U178</f>
        <v>#REF!</v>
      </c>
      <c r="V178" s="143" t="e">
        <f>'Усть-Иван'!V178+п.Юхта!#REF!+Дубовка!V178+БелогТУ!V178+МазТУпсих!V178+Гонжа!V178+'ПУ-18 Тамб'!V178+БлаговТУ!V178</f>
        <v>#REF!</v>
      </c>
      <c r="W178" s="11"/>
    </row>
    <row r="179" spans="1:34" hidden="1" x14ac:dyDescent="0.25">
      <c r="A179" s="19" t="str">
        <f>A174 &amp; ".3"</f>
        <v>16.5.3</v>
      </c>
      <c r="B179" s="34" t="s">
        <v>170</v>
      </c>
      <c r="C179" s="13" t="s">
        <v>71</v>
      </c>
      <c r="D179" s="14">
        <f t="shared" ref="D179:I179" si="96">D180*D181/1000</f>
        <v>0</v>
      </c>
      <c r="E179" s="14">
        <f t="shared" si="96"/>
        <v>0</v>
      </c>
      <c r="F179" s="14">
        <f t="shared" si="96"/>
        <v>0</v>
      </c>
      <c r="G179" s="14"/>
      <c r="H179" s="14" t="e">
        <f t="shared" si="96"/>
        <v>#REF!</v>
      </c>
      <c r="I179" s="14" t="e">
        <f t="shared" si="96"/>
        <v>#REF!</v>
      </c>
      <c r="J179" s="14" t="e">
        <f>J180*J181/1000</f>
        <v>#REF!</v>
      </c>
      <c r="K179" s="14" t="e">
        <f>K180*K181/1000</f>
        <v>#REF!</v>
      </c>
      <c r="L179" s="201"/>
      <c r="M179" s="14"/>
      <c r="N179" s="14" t="e">
        <f t="shared" ref="N179:O179" si="97">N180*N181/1000</f>
        <v>#REF!</v>
      </c>
      <c r="O179" s="14" t="e">
        <f t="shared" si="97"/>
        <v>#REF!</v>
      </c>
      <c r="P179" s="14" t="e">
        <f>P180*P181/1000</f>
        <v>#REF!</v>
      </c>
      <c r="Q179" s="14" t="e">
        <f>Q180*Q181/1000</f>
        <v>#REF!</v>
      </c>
      <c r="R179" s="14"/>
      <c r="S179" s="14" t="e">
        <f t="shared" ref="S179:T179" si="98">S180*S181/1000</f>
        <v>#REF!</v>
      </c>
      <c r="T179" s="14" t="e">
        <f t="shared" si="98"/>
        <v>#REF!</v>
      </c>
      <c r="U179" s="14" t="e">
        <f>U180*U181/1000</f>
        <v>#REF!</v>
      </c>
      <c r="V179" s="144" t="e">
        <f>V180*V181/1000</f>
        <v>#REF!</v>
      </c>
      <c r="W179" s="14"/>
    </row>
    <row r="180" spans="1:34" hidden="1" x14ac:dyDescent="0.25">
      <c r="A180" s="19" t="str">
        <f>A179 &amp; ".1"</f>
        <v>16.5.3.1</v>
      </c>
      <c r="B180" s="35" t="s">
        <v>171</v>
      </c>
      <c r="C180" s="36" t="s">
        <v>86</v>
      </c>
      <c r="D180" s="11"/>
      <c r="E180" s="11"/>
      <c r="F180" s="11"/>
      <c r="G180" s="11"/>
      <c r="H180" s="11" t="e">
        <f>'Усть-Иван'!H180+п.Юхта!#REF!+Дубовка!H180+БелогТУ!H180+МазТУпсих!H180+Гонжа!H180+'ПУ-18 Тамб'!H180+БлаговТУ!H180</f>
        <v>#REF!</v>
      </c>
      <c r="I180" s="11" t="e">
        <f>'Усть-Иван'!I180+п.Юхта!#REF!+Дубовка!I180+БелогТУ!I180+МазТУпсих!I180+Гонжа!I180+'ПУ-18 Тамб'!I180+БлаговТУ!I180</f>
        <v>#REF!</v>
      </c>
      <c r="J180" s="11" t="e">
        <f>'Усть-Иван'!J180+п.Юхта!#REF!+Дубовка!J180+БелогТУ!J180+МазТУпсих!J180+Гонжа!J180+'ПУ-18 Тамб'!J180+БлаговТУ!J180</f>
        <v>#REF!</v>
      </c>
      <c r="K180" s="11" t="e">
        <f>'Усть-Иван'!K180+п.Юхта!#REF!+Дубовка!K180+БелогТУ!K180+МазТУпсих!K180+Гонжа!K180+'ПУ-18 Тамб'!K180+БлаговТУ!K180</f>
        <v>#REF!</v>
      </c>
      <c r="L180" s="198"/>
      <c r="M180" s="11"/>
      <c r="N180" s="11" t="e">
        <f>'Усть-Иван'!N180+п.Юхта!#REF!+Дубовка!N180+БелогТУ!N180+МазТУпсих!N180+Гонжа!N180+'ПУ-18 Тамб'!N180+БлаговТУ!N180</f>
        <v>#REF!</v>
      </c>
      <c r="O180" s="11" t="e">
        <f>'Усть-Иван'!O180+п.Юхта!#REF!+Дубовка!O180+БелогТУ!O180+МазТУпсих!O180+Гонжа!O180+'ПУ-18 Тамб'!O180+БлаговТУ!O180</f>
        <v>#REF!</v>
      </c>
      <c r="P180" s="11" t="e">
        <f>'Усть-Иван'!P180+п.Юхта!#REF!+Дубовка!P180+БелогТУ!P180+МазТУпсих!P180+Гонжа!P180+'ПУ-18 Тамб'!P180+БлаговТУ!P180</f>
        <v>#REF!</v>
      </c>
      <c r="Q180" s="11" t="e">
        <f>'Усть-Иван'!Q180+п.Юхта!#REF!+Дубовка!Q180+БелогТУ!Q180+МазТУпсих!Q180+Гонжа!Q180+'ПУ-18 Тамб'!Q180+БлаговТУ!Q180</f>
        <v>#REF!</v>
      </c>
      <c r="R180" s="11"/>
      <c r="S180" s="11" t="e">
        <f>'Усть-Иван'!S180+п.Юхта!#REF!+Дубовка!S180+БелогТУ!S180+МазТУпсих!S180+Гонжа!S180+'ПУ-18 Тамб'!S180+БлаговТУ!S180</f>
        <v>#REF!</v>
      </c>
      <c r="T180" s="11" t="e">
        <f>'Усть-Иван'!T180+п.Юхта!#REF!+Дубовка!T180+БелогТУ!T180+МазТУпсих!T180+Гонжа!T180+'ПУ-18 Тамб'!T180+БлаговТУ!T180</f>
        <v>#REF!</v>
      </c>
      <c r="U180" s="11" t="e">
        <f>'Усть-Иван'!U180+п.Юхта!#REF!+Дубовка!U180+БелогТУ!U180+МазТУпсих!U180+Гонжа!U180+'ПУ-18 Тамб'!U180+БлаговТУ!U180</f>
        <v>#REF!</v>
      </c>
      <c r="V180" s="143" t="e">
        <f>'Усть-Иван'!V180+п.Юхта!#REF!+Дубовка!V180+БелогТУ!V180+МазТУпсих!V180+Гонжа!V180+'ПУ-18 Тамб'!V180+БлаговТУ!V180</f>
        <v>#REF!</v>
      </c>
      <c r="W180" s="11"/>
    </row>
    <row r="181" spans="1:34" hidden="1" x14ac:dyDescent="0.25">
      <c r="A181" s="19" t="str">
        <f>A179 &amp; ".2"</f>
        <v>16.5.3.2</v>
      </c>
      <c r="B181" s="35" t="s">
        <v>172</v>
      </c>
      <c r="C181" s="36" t="s">
        <v>88</v>
      </c>
      <c r="D181" s="11"/>
      <c r="E181" s="11"/>
      <c r="F181" s="11"/>
      <c r="G181" s="11"/>
      <c r="H181" s="11" t="e">
        <f>'Усть-Иван'!H181+п.Юхта!#REF!+Дубовка!H181+БелогТУ!H181+МазТУпсих!H181+Гонжа!H181+'ПУ-18 Тамб'!H181+БлаговТУ!H181</f>
        <v>#REF!</v>
      </c>
      <c r="I181" s="11" t="e">
        <f>'Усть-Иван'!I181+п.Юхта!#REF!+Дубовка!I181+БелогТУ!I181+МазТУпсих!I181+Гонжа!I181+'ПУ-18 Тамб'!I181+БлаговТУ!I181</f>
        <v>#REF!</v>
      </c>
      <c r="J181" s="11" t="e">
        <f>'Усть-Иван'!J181+п.Юхта!#REF!+Дубовка!J181+БелогТУ!J181+МазТУпсих!J181+Гонжа!J181+'ПУ-18 Тамб'!J181+БлаговТУ!J181</f>
        <v>#REF!</v>
      </c>
      <c r="K181" s="11" t="e">
        <f>'Усть-Иван'!K181+п.Юхта!#REF!+Дубовка!K181+БелогТУ!K181+МазТУпсих!K181+Гонжа!K181+'ПУ-18 Тамб'!K181+БлаговТУ!K181</f>
        <v>#REF!</v>
      </c>
      <c r="L181" s="198"/>
      <c r="M181" s="11"/>
      <c r="N181" s="11" t="e">
        <f>'Усть-Иван'!N181+п.Юхта!#REF!+Дубовка!N181+БелогТУ!N181+МазТУпсих!N181+Гонжа!N181+'ПУ-18 Тамб'!N181+БлаговТУ!N181</f>
        <v>#REF!</v>
      </c>
      <c r="O181" s="11" t="e">
        <f>'Усть-Иван'!O181+п.Юхта!#REF!+Дубовка!O181+БелогТУ!O181+МазТУпсих!O181+Гонжа!O181+'ПУ-18 Тамб'!O181+БлаговТУ!O181</f>
        <v>#REF!</v>
      </c>
      <c r="P181" s="11" t="e">
        <f>'Усть-Иван'!P181+п.Юхта!#REF!+Дубовка!P181+БелогТУ!P181+МазТУпсих!P181+Гонжа!P181+'ПУ-18 Тамб'!P181+БлаговТУ!P181</f>
        <v>#REF!</v>
      </c>
      <c r="Q181" s="11" t="e">
        <f>'Усть-Иван'!Q181+п.Юхта!#REF!+Дубовка!Q181+БелогТУ!Q181+МазТУпсих!Q181+Гонжа!Q181+'ПУ-18 Тамб'!Q181+БлаговТУ!Q181</f>
        <v>#REF!</v>
      </c>
      <c r="R181" s="11"/>
      <c r="S181" s="11" t="e">
        <f>'Усть-Иван'!S181+п.Юхта!#REF!+Дубовка!S181+БелогТУ!S181+МазТУпсих!S181+Гонжа!S181+'ПУ-18 Тамб'!S181+БлаговТУ!S181</f>
        <v>#REF!</v>
      </c>
      <c r="T181" s="11" t="e">
        <f>'Усть-Иван'!T181+п.Юхта!#REF!+Дубовка!T181+БелогТУ!T181+МазТУпсих!T181+Гонжа!T181+'ПУ-18 Тамб'!T181+БлаговТУ!T181</f>
        <v>#REF!</v>
      </c>
      <c r="U181" s="11" t="e">
        <f>'Усть-Иван'!U181+п.Юхта!#REF!+Дубовка!U181+БелогТУ!U181+МазТУпсих!U181+Гонжа!U181+'ПУ-18 Тамб'!U181+БлаговТУ!U181</f>
        <v>#REF!</v>
      </c>
      <c r="V181" s="143" t="e">
        <f>'Усть-Иван'!V181+п.Юхта!#REF!+Дубовка!V181+БелогТУ!V181+МазТУпсих!V181+Гонжа!V181+'ПУ-18 Тамб'!V181+БлаговТУ!V181</f>
        <v>#REF!</v>
      </c>
      <c r="W181" s="11"/>
    </row>
    <row r="182" spans="1:34" hidden="1" x14ac:dyDescent="0.25">
      <c r="A182" s="19" t="str">
        <f>A174 &amp; ".4"</f>
        <v>16.5.4</v>
      </c>
      <c r="B182" s="34" t="s">
        <v>173</v>
      </c>
      <c r="C182" s="13" t="s">
        <v>71</v>
      </c>
      <c r="D182" s="14">
        <f t="shared" ref="D182:I182" si="99">D183*D184/1000</f>
        <v>0</v>
      </c>
      <c r="E182" s="14">
        <f t="shared" si="99"/>
        <v>0</v>
      </c>
      <c r="F182" s="14">
        <f t="shared" si="99"/>
        <v>0</v>
      </c>
      <c r="G182" s="14"/>
      <c r="H182" s="14" t="e">
        <f t="shared" si="99"/>
        <v>#REF!</v>
      </c>
      <c r="I182" s="14" t="e">
        <f t="shared" si="99"/>
        <v>#REF!</v>
      </c>
      <c r="J182" s="14" t="e">
        <f>J183*J184/1000</f>
        <v>#REF!</v>
      </c>
      <c r="K182" s="14" t="e">
        <f>K183*K184/1000</f>
        <v>#REF!</v>
      </c>
      <c r="L182" s="201"/>
      <c r="M182" s="14"/>
      <c r="N182" s="14" t="e">
        <f t="shared" ref="N182:O182" si="100">N183*N184/1000</f>
        <v>#REF!</v>
      </c>
      <c r="O182" s="14" t="e">
        <f t="shared" si="100"/>
        <v>#REF!</v>
      </c>
      <c r="P182" s="14" t="e">
        <f>P183*P184/1000</f>
        <v>#REF!</v>
      </c>
      <c r="Q182" s="14" t="e">
        <f>Q183*Q184/1000</f>
        <v>#REF!</v>
      </c>
      <c r="R182" s="14"/>
      <c r="S182" s="14" t="e">
        <f t="shared" ref="S182:T182" si="101">S183*S184/1000</f>
        <v>#REF!</v>
      </c>
      <c r="T182" s="14" t="e">
        <f t="shared" si="101"/>
        <v>#REF!</v>
      </c>
      <c r="U182" s="14" t="e">
        <f>U183*U184/1000</f>
        <v>#REF!</v>
      </c>
      <c r="V182" s="144" t="e">
        <f>V183*V184/1000</f>
        <v>#REF!</v>
      </c>
      <c r="W182" s="14"/>
    </row>
    <row r="183" spans="1:34" hidden="1" x14ac:dyDescent="0.25">
      <c r="A183" s="19" t="str">
        <f>A182 &amp; ".1"</f>
        <v>16.5.4.1</v>
      </c>
      <c r="B183" s="35" t="s">
        <v>174</v>
      </c>
      <c r="C183" s="36" t="s">
        <v>86</v>
      </c>
      <c r="D183" s="11"/>
      <c r="E183" s="11"/>
      <c r="F183" s="11"/>
      <c r="G183" s="11"/>
      <c r="H183" s="11" t="e">
        <f>'Усть-Иван'!H183+п.Юхта!#REF!+Дубовка!H183+БелогТУ!H183+МазТУпсих!H183+Гонжа!H183+'ПУ-18 Тамб'!H183+БлаговТУ!H183</f>
        <v>#REF!</v>
      </c>
      <c r="I183" s="11" t="e">
        <f>'Усть-Иван'!I183+п.Юхта!#REF!+Дубовка!I183+БелогТУ!I183+МазТУпсих!I183+Гонжа!I183+'ПУ-18 Тамб'!I183+БлаговТУ!I183</f>
        <v>#REF!</v>
      </c>
      <c r="J183" s="11" t="e">
        <f>'Усть-Иван'!J183+п.Юхта!#REF!+Дубовка!J183+БелогТУ!J183+МазТУпсих!J183+Гонжа!J183+'ПУ-18 Тамб'!J183+БлаговТУ!J183</f>
        <v>#REF!</v>
      </c>
      <c r="K183" s="11" t="e">
        <f>'Усть-Иван'!K183+п.Юхта!#REF!+Дубовка!K183+БелогТУ!K183+МазТУпсих!K183+Гонжа!K183+'ПУ-18 Тамб'!K183+БлаговТУ!K183</f>
        <v>#REF!</v>
      </c>
      <c r="L183" s="198"/>
      <c r="M183" s="11"/>
      <c r="N183" s="11" t="e">
        <f>'Усть-Иван'!N183+п.Юхта!#REF!+Дубовка!N183+БелогТУ!N183+МазТУпсих!N183+Гонжа!N183+'ПУ-18 Тамб'!N183+БлаговТУ!N183</f>
        <v>#REF!</v>
      </c>
      <c r="O183" s="11" t="e">
        <f>'Усть-Иван'!O183+п.Юхта!#REF!+Дубовка!O183+БелогТУ!O183+МазТУпсих!O183+Гонжа!O183+'ПУ-18 Тамб'!O183+БлаговТУ!O183</f>
        <v>#REF!</v>
      </c>
      <c r="P183" s="11" t="e">
        <f>'Усть-Иван'!P183+п.Юхта!#REF!+Дубовка!P183+БелогТУ!P183+МазТУпсих!P183+Гонжа!P183+'ПУ-18 Тамб'!P183+БлаговТУ!P183</f>
        <v>#REF!</v>
      </c>
      <c r="Q183" s="11" t="e">
        <f>'Усть-Иван'!Q183+п.Юхта!#REF!+Дубовка!Q183+БелогТУ!Q183+МазТУпсих!Q183+Гонжа!Q183+'ПУ-18 Тамб'!Q183+БлаговТУ!Q183</f>
        <v>#REF!</v>
      </c>
      <c r="R183" s="11"/>
      <c r="S183" s="11" t="e">
        <f>'Усть-Иван'!S183+п.Юхта!#REF!+Дубовка!S183+БелогТУ!S183+МазТУпсих!S183+Гонжа!S183+'ПУ-18 Тамб'!S183+БлаговТУ!S183</f>
        <v>#REF!</v>
      </c>
      <c r="T183" s="11" t="e">
        <f>'Усть-Иван'!T183+п.Юхта!#REF!+Дубовка!T183+БелогТУ!T183+МазТУпсих!T183+Гонжа!T183+'ПУ-18 Тамб'!T183+БлаговТУ!T183</f>
        <v>#REF!</v>
      </c>
      <c r="U183" s="11" t="e">
        <f>'Усть-Иван'!U183+п.Юхта!#REF!+Дубовка!U183+БелогТУ!U183+МазТУпсих!U183+Гонжа!U183+'ПУ-18 Тамб'!U183+БлаговТУ!U183</f>
        <v>#REF!</v>
      </c>
      <c r="V183" s="143" t="e">
        <f>'Усть-Иван'!V183+п.Юхта!#REF!+Дубовка!V183+БелогТУ!V183+МазТУпсих!V183+Гонжа!V183+'ПУ-18 Тамб'!V183+БлаговТУ!V183</f>
        <v>#REF!</v>
      </c>
      <c r="W183" s="11"/>
    </row>
    <row r="184" spans="1:34" hidden="1" x14ac:dyDescent="0.25">
      <c r="A184" s="19" t="str">
        <f>A182 &amp; ".2"</f>
        <v>16.5.4.2</v>
      </c>
      <c r="B184" s="35" t="s">
        <v>175</v>
      </c>
      <c r="C184" s="36" t="s">
        <v>88</v>
      </c>
      <c r="D184" s="11"/>
      <c r="E184" s="11"/>
      <c r="F184" s="11"/>
      <c r="G184" s="11"/>
      <c r="H184" s="11" t="e">
        <f>'Усть-Иван'!H184+п.Юхта!#REF!+Дубовка!H184+БелогТУ!H184+МазТУпсих!H184+Гонжа!H184+'ПУ-18 Тамб'!H184+БлаговТУ!H184</f>
        <v>#REF!</v>
      </c>
      <c r="I184" s="11" t="e">
        <f>'Усть-Иван'!I184+п.Юхта!#REF!+Дубовка!I184+БелогТУ!I184+МазТУпсих!I184+Гонжа!I184+'ПУ-18 Тамб'!I184+БлаговТУ!I184</f>
        <v>#REF!</v>
      </c>
      <c r="J184" s="11" t="e">
        <f>'Усть-Иван'!J184+п.Юхта!#REF!+Дубовка!J184+БелогТУ!J184+МазТУпсих!J184+Гонжа!J184+'ПУ-18 Тамб'!J184+БлаговТУ!J184</f>
        <v>#REF!</v>
      </c>
      <c r="K184" s="11" t="e">
        <f>'Усть-Иван'!K184+п.Юхта!#REF!+Дубовка!K184+БелогТУ!K184+МазТУпсих!K184+Гонжа!K184+'ПУ-18 Тамб'!K184+БлаговТУ!K184</f>
        <v>#REF!</v>
      </c>
      <c r="L184" s="198"/>
      <c r="M184" s="11"/>
      <c r="N184" s="11" t="e">
        <f>'Усть-Иван'!N184+п.Юхта!#REF!+Дубовка!N184+БелогТУ!N184+МазТУпсих!N184+Гонжа!N184+'ПУ-18 Тамб'!N184+БлаговТУ!N184</f>
        <v>#REF!</v>
      </c>
      <c r="O184" s="11" t="e">
        <f>'Усть-Иван'!O184+п.Юхта!#REF!+Дубовка!O184+БелогТУ!O184+МазТУпсих!O184+Гонжа!O184+'ПУ-18 Тамб'!O184+БлаговТУ!O184</f>
        <v>#REF!</v>
      </c>
      <c r="P184" s="11" t="e">
        <f>'Усть-Иван'!P184+п.Юхта!#REF!+Дубовка!P184+БелогТУ!P184+МазТУпсих!P184+Гонжа!P184+'ПУ-18 Тамб'!P184+БлаговТУ!P184</f>
        <v>#REF!</v>
      </c>
      <c r="Q184" s="11" t="e">
        <f>'Усть-Иван'!Q184+п.Юхта!#REF!+Дубовка!Q184+БелогТУ!Q184+МазТУпсих!Q184+Гонжа!Q184+'ПУ-18 Тамб'!Q184+БлаговТУ!Q184</f>
        <v>#REF!</v>
      </c>
      <c r="R184" s="11"/>
      <c r="S184" s="11" t="e">
        <f>'Усть-Иван'!S184+п.Юхта!#REF!+Дубовка!S184+БелогТУ!S184+МазТУпсих!S184+Гонжа!S184+'ПУ-18 Тамб'!S184+БлаговТУ!S184</f>
        <v>#REF!</v>
      </c>
      <c r="T184" s="11" t="e">
        <f>'Усть-Иван'!T184+п.Юхта!#REF!+Дубовка!T184+БелогТУ!T184+МазТУпсих!T184+Гонжа!T184+'ПУ-18 Тамб'!T184+БлаговТУ!T184</f>
        <v>#REF!</v>
      </c>
      <c r="U184" s="11" t="e">
        <f>'Усть-Иван'!U184+п.Юхта!#REF!+Дубовка!U184+БелогТУ!U184+МазТУпсих!U184+Гонжа!U184+'ПУ-18 Тамб'!U184+БлаговТУ!U184</f>
        <v>#REF!</v>
      </c>
      <c r="V184" s="143" t="e">
        <f>'Усть-Иван'!V184+п.Юхта!#REF!+Дубовка!V184+БелогТУ!V184+МазТУпсих!V184+Гонжа!V184+'ПУ-18 Тамб'!V184+БлаговТУ!V184</f>
        <v>#REF!</v>
      </c>
      <c r="W184" s="11"/>
    </row>
    <row r="185" spans="1:34" hidden="1" x14ac:dyDescent="0.25">
      <c r="A185" s="19" t="str">
        <f>A174 &amp; ".5"</f>
        <v>16.5.5</v>
      </c>
      <c r="B185" s="34" t="s">
        <v>176</v>
      </c>
      <c r="C185" s="13" t="s">
        <v>26</v>
      </c>
      <c r="D185" s="11"/>
      <c r="E185" s="11"/>
      <c r="F185" s="11"/>
      <c r="G185" s="11"/>
      <c r="H185" s="11" t="e">
        <f>'Усть-Иван'!H185+п.Юхта!#REF!+Дубовка!H185+БелогТУ!H185+МазТУпсих!H185+Гонжа!H185+'ПУ-18 Тамб'!H185+БлаговТУ!H185</f>
        <v>#REF!</v>
      </c>
      <c r="I185" s="11" t="e">
        <f>'Усть-Иван'!I185+п.Юхта!#REF!+Дубовка!I185+БелогТУ!I185+МазТУпсих!I185+Гонжа!I185+'ПУ-18 Тамб'!I185+БлаговТУ!I185</f>
        <v>#REF!</v>
      </c>
      <c r="J185" s="11" t="e">
        <f>'Усть-Иван'!J185+п.Юхта!#REF!+Дубовка!J185+БелогТУ!J185+МазТУпсих!J185+Гонжа!J185+'ПУ-18 Тамб'!J185+БлаговТУ!J185</f>
        <v>#REF!</v>
      </c>
      <c r="K185" s="11" t="e">
        <f>'Усть-Иван'!K185+п.Юхта!#REF!+Дубовка!K185+БелогТУ!K185+МазТУпсих!K185+Гонжа!K185+'ПУ-18 Тамб'!K185+БлаговТУ!K185</f>
        <v>#REF!</v>
      </c>
      <c r="L185" s="198"/>
      <c r="M185" s="11"/>
      <c r="N185" s="11" t="e">
        <f>'Усть-Иван'!N185+п.Юхта!#REF!+Дубовка!N185+БелогТУ!N185+МазТУпсих!N185+Гонжа!N185+'ПУ-18 Тамб'!N185+БлаговТУ!N185</f>
        <v>#REF!</v>
      </c>
      <c r="O185" s="11" t="e">
        <f>'Усть-Иван'!O185+п.Юхта!#REF!+Дубовка!O185+БелогТУ!O185+МазТУпсих!O185+Гонжа!O185+'ПУ-18 Тамб'!O185+БлаговТУ!O185</f>
        <v>#REF!</v>
      </c>
      <c r="P185" s="11" t="e">
        <f>'Усть-Иван'!P185+п.Юхта!#REF!+Дубовка!P185+БелогТУ!P185+МазТУпсих!P185+Гонжа!P185+'ПУ-18 Тамб'!P185+БлаговТУ!P185</f>
        <v>#REF!</v>
      </c>
      <c r="Q185" s="11" t="e">
        <f>'Усть-Иван'!Q185+п.Юхта!#REF!+Дубовка!Q185+БелогТУ!Q185+МазТУпсих!Q185+Гонжа!Q185+'ПУ-18 Тамб'!Q185+БлаговТУ!Q185</f>
        <v>#REF!</v>
      </c>
      <c r="R185" s="11"/>
      <c r="S185" s="11" t="e">
        <f>'Усть-Иван'!S185+п.Юхта!#REF!+Дубовка!S185+БелогТУ!S185+МазТУпсих!S185+Гонжа!S185+'ПУ-18 Тамб'!S185+БлаговТУ!S185</f>
        <v>#REF!</v>
      </c>
      <c r="T185" s="11" t="e">
        <f>'Усть-Иван'!T185+п.Юхта!#REF!+Дубовка!T185+БелогТУ!T185+МазТУпсих!T185+Гонжа!T185+'ПУ-18 Тамб'!T185+БлаговТУ!T185</f>
        <v>#REF!</v>
      </c>
      <c r="U185" s="11" t="e">
        <f>'Усть-Иван'!U185+п.Юхта!#REF!+Дубовка!U185+БелогТУ!U185+МазТУпсих!U185+Гонжа!U185+'ПУ-18 Тамб'!U185+БлаговТУ!U185</f>
        <v>#REF!</v>
      </c>
      <c r="V185" s="143" t="e">
        <f>'Усть-Иван'!V185+п.Юхта!#REF!+Дубовка!V185+БелогТУ!V185+МазТУпсих!V185+Гонжа!V185+'ПУ-18 Тамб'!V185+БлаговТУ!V185</f>
        <v>#REF!</v>
      </c>
      <c r="W185" s="11"/>
    </row>
    <row r="186" spans="1:34" hidden="1" x14ac:dyDescent="0.25">
      <c r="A186" s="19" t="str">
        <f>A174 &amp; ".6"</f>
        <v>16.5.6</v>
      </c>
      <c r="B186" s="35" t="s">
        <v>177</v>
      </c>
      <c r="C186" s="36" t="s">
        <v>97</v>
      </c>
      <c r="D186" s="11"/>
      <c r="E186" s="11"/>
      <c r="F186" s="11"/>
      <c r="G186" s="11"/>
      <c r="H186" s="11" t="e">
        <f>'Усть-Иван'!H186+п.Юхта!#REF!+Дубовка!H186+БелогТУ!H186+МазТУпсих!H186+Гонжа!H186+'ПУ-18 Тамб'!H186+БлаговТУ!H186</f>
        <v>#REF!</v>
      </c>
      <c r="I186" s="11" t="e">
        <f>'Усть-Иван'!I186+п.Юхта!#REF!+Дубовка!I186+БелогТУ!I186+МазТУпсих!I186+Гонжа!I186+'ПУ-18 Тамб'!I186+БлаговТУ!I186</f>
        <v>#REF!</v>
      </c>
      <c r="J186" s="11" t="e">
        <f>'Усть-Иван'!J186+п.Юхта!#REF!+Дубовка!J186+БелогТУ!J186+МазТУпсих!J186+Гонжа!J186+'ПУ-18 Тамб'!J186+БлаговТУ!J186</f>
        <v>#REF!</v>
      </c>
      <c r="K186" s="11" t="e">
        <f>'Усть-Иван'!K186+п.Юхта!#REF!+Дубовка!K186+БелогТУ!K186+МазТУпсих!K186+Гонжа!K186+'ПУ-18 Тамб'!K186+БлаговТУ!K186</f>
        <v>#REF!</v>
      </c>
      <c r="L186" s="198"/>
      <c r="M186" s="11"/>
      <c r="N186" s="11" t="e">
        <f>'Усть-Иван'!N186+п.Юхта!#REF!+Дубовка!N186+БелогТУ!N186+МазТУпсих!N186+Гонжа!N186+'ПУ-18 Тамб'!N186+БлаговТУ!N186</f>
        <v>#REF!</v>
      </c>
      <c r="O186" s="11" t="e">
        <f>'Усть-Иван'!O186+п.Юхта!#REF!+Дубовка!O186+БелогТУ!O186+МазТУпсих!O186+Гонжа!O186+'ПУ-18 Тамб'!O186+БлаговТУ!O186</f>
        <v>#REF!</v>
      </c>
      <c r="P186" s="11" t="e">
        <f>'Усть-Иван'!P186+п.Юхта!#REF!+Дубовка!P186+БелогТУ!P186+МазТУпсих!P186+Гонжа!P186+'ПУ-18 Тамб'!P186+БлаговТУ!P186</f>
        <v>#REF!</v>
      </c>
      <c r="Q186" s="11" t="e">
        <f>'Усть-Иван'!Q186+п.Юхта!#REF!+Дубовка!Q186+БелогТУ!Q186+МазТУпсих!Q186+Гонжа!Q186+'ПУ-18 Тамб'!Q186+БлаговТУ!Q186</f>
        <v>#REF!</v>
      </c>
      <c r="R186" s="11"/>
      <c r="S186" s="11" t="e">
        <f>'Усть-Иван'!S186+п.Юхта!#REF!+Дубовка!S186+БелогТУ!S186+МазТУпсих!S186+Гонжа!S186+'ПУ-18 Тамб'!S186+БлаговТУ!S186</f>
        <v>#REF!</v>
      </c>
      <c r="T186" s="11" t="e">
        <f>'Усть-Иван'!T186+п.Юхта!#REF!+Дубовка!T186+БелогТУ!T186+МазТУпсих!T186+Гонжа!T186+'ПУ-18 Тамб'!T186+БлаговТУ!T186</f>
        <v>#REF!</v>
      </c>
      <c r="U186" s="11" t="e">
        <f>'Усть-Иван'!U186+п.Юхта!#REF!+Дубовка!U186+БелогТУ!U186+МазТУпсих!U186+Гонжа!U186+'ПУ-18 Тамб'!U186+БлаговТУ!U186</f>
        <v>#REF!</v>
      </c>
      <c r="V186" s="143" t="e">
        <f>'Усть-Иван'!V186+п.Юхта!#REF!+Дубовка!V186+БелогТУ!V186+МазТУпсих!V186+Гонжа!V186+'ПУ-18 Тамб'!V186+БлаговТУ!V186</f>
        <v>#REF!</v>
      </c>
      <c r="W186" s="11"/>
    </row>
    <row r="187" spans="1:34" hidden="1" x14ac:dyDescent="0.25">
      <c r="A187" s="19" t="str">
        <f>A174 &amp; ".7"</f>
        <v>16.5.7</v>
      </c>
      <c r="B187" s="35" t="s">
        <v>178</v>
      </c>
      <c r="C187" s="36" t="s">
        <v>99</v>
      </c>
      <c r="D187" s="14">
        <f t="shared" ref="D187:I187" si="102">D186*D185/1000</f>
        <v>0</v>
      </c>
      <c r="E187" s="14">
        <f t="shared" si="102"/>
        <v>0</v>
      </c>
      <c r="F187" s="14">
        <f t="shared" si="102"/>
        <v>0</v>
      </c>
      <c r="G187" s="14"/>
      <c r="H187" s="14" t="e">
        <f t="shared" si="102"/>
        <v>#REF!</v>
      </c>
      <c r="I187" s="14" t="e">
        <f t="shared" si="102"/>
        <v>#REF!</v>
      </c>
      <c r="J187" s="14" t="e">
        <f>J186*J185/1000</f>
        <v>#REF!</v>
      </c>
      <c r="K187" s="14" t="e">
        <f>K186*K185/1000</f>
        <v>#REF!</v>
      </c>
      <c r="L187" s="201"/>
      <c r="M187" s="14"/>
      <c r="N187" s="14" t="e">
        <f t="shared" ref="N187:O187" si="103">N186*N185/1000</f>
        <v>#REF!</v>
      </c>
      <c r="O187" s="14" t="e">
        <f t="shared" si="103"/>
        <v>#REF!</v>
      </c>
      <c r="P187" s="14" t="e">
        <f>P186*P185/1000</f>
        <v>#REF!</v>
      </c>
      <c r="Q187" s="14" t="e">
        <f>Q186*Q185/1000</f>
        <v>#REF!</v>
      </c>
      <c r="R187" s="14"/>
      <c r="S187" s="14" t="e">
        <f t="shared" ref="S187:T187" si="104">S186*S185/1000</f>
        <v>#REF!</v>
      </c>
      <c r="T187" s="14" t="e">
        <f t="shared" si="104"/>
        <v>#REF!</v>
      </c>
      <c r="U187" s="14" t="e">
        <f>U186*U185/1000</f>
        <v>#REF!</v>
      </c>
      <c r="V187" s="144" t="e">
        <f>V186*V185/1000</f>
        <v>#REF!</v>
      </c>
      <c r="W187" s="14"/>
    </row>
    <row r="188" spans="1:34" hidden="1" x14ac:dyDescent="0.25">
      <c r="A188" s="19" t="str">
        <f>A174 &amp; ".8"</f>
        <v>16.5.8</v>
      </c>
      <c r="B188" s="35" t="s">
        <v>179</v>
      </c>
      <c r="C188" s="36"/>
      <c r="D188" s="11"/>
      <c r="E188" s="11"/>
      <c r="F188" s="11"/>
      <c r="G188" s="11"/>
      <c r="H188" s="11" t="e">
        <f>'Усть-Иван'!H188+п.Юхта!#REF!+Дубовка!H188+БелогТУ!H188+МазТУпсих!H188+Гонжа!H188+'ПУ-18 Тамб'!H188+БлаговТУ!H188</f>
        <v>#REF!</v>
      </c>
      <c r="I188" s="11" t="e">
        <f>'Усть-Иван'!I188+п.Юхта!#REF!+Дубовка!I188+БелогТУ!I188+МазТУпсих!I188+Гонжа!I188+'ПУ-18 Тамб'!I188+БлаговТУ!I188</f>
        <v>#REF!</v>
      </c>
      <c r="J188" s="11" t="e">
        <f>'Усть-Иван'!J188+п.Юхта!#REF!+Дубовка!J188+БелогТУ!J188+МазТУпсих!J188+Гонжа!J188+'ПУ-18 Тамб'!J188+БлаговТУ!J188</f>
        <v>#REF!</v>
      </c>
      <c r="K188" s="11" t="e">
        <f>'Усть-Иван'!K188+п.Юхта!#REF!+Дубовка!K188+БелогТУ!K188+МазТУпсих!K188+Гонжа!K188+'ПУ-18 Тамб'!K188+БлаговТУ!K188</f>
        <v>#REF!</v>
      </c>
      <c r="L188" s="198"/>
      <c r="M188" s="11"/>
      <c r="N188" s="11" t="e">
        <f>'Усть-Иван'!N188+п.Юхта!#REF!+Дубовка!N188+БелогТУ!N188+МазТУпсих!N188+Гонжа!N188+'ПУ-18 Тамб'!N188+БлаговТУ!N188</f>
        <v>#REF!</v>
      </c>
      <c r="O188" s="11" t="e">
        <f>'Усть-Иван'!O188+п.Юхта!#REF!+Дубовка!O188+БелогТУ!O188+МазТУпсих!O188+Гонжа!O188+'ПУ-18 Тамб'!O188+БлаговТУ!O188</f>
        <v>#REF!</v>
      </c>
      <c r="P188" s="11" t="e">
        <f>'Усть-Иван'!P188+п.Юхта!#REF!+Дубовка!P188+БелогТУ!P188+МазТУпсих!P188+Гонжа!P188+'ПУ-18 Тамб'!P188+БлаговТУ!P188</f>
        <v>#REF!</v>
      </c>
      <c r="Q188" s="11" t="e">
        <f>'Усть-Иван'!Q188+п.Юхта!#REF!+Дубовка!Q188+БелогТУ!Q188+МазТУпсих!Q188+Гонжа!Q188+'ПУ-18 Тамб'!Q188+БлаговТУ!Q188</f>
        <v>#REF!</v>
      </c>
      <c r="R188" s="11"/>
      <c r="S188" s="11" t="e">
        <f>'Усть-Иван'!S188+п.Юхта!#REF!+Дубовка!S188+БелогТУ!S188+МазТУпсих!S188+Гонжа!S188+'ПУ-18 Тамб'!S188+БлаговТУ!S188</f>
        <v>#REF!</v>
      </c>
      <c r="T188" s="11" t="e">
        <f>'Усть-Иван'!T188+п.Юхта!#REF!+Дубовка!T188+БелогТУ!T188+МазТУпсих!T188+Гонжа!T188+'ПУ-18 Тамб'!T188+БлаговТУ!T188</f>
        <v>#REF!</v>
      </c>
      <c r="U188" s="11" t="e">
        <f>'Усть-Иван'!U188+п.Юхта!#REF!+Дубовка!U188+БелогТУ!U188+МазТУпсих!U188+Гонжа!U188+'ПУ-18 Тамб'!U188+БлаговТУ!U188</f>
        <v>#REF!</v>
      </c>
      <c r="V188" s="143" t="e">
        <f>'Усть-Иван'!V188+п.Юхта!#REF!+Дубовка!V188+БелогТУ!V188+МазТУпсих!V188+Гонжа!V188+'ПУ-18 Тамб'!V188+БлаговТУ!V188</f>
        <v>#REF!</v>
      </c>
      <c r="W188" s="11"/>
    </row>
    <row r="189" spans="1:34" hidden="1" x14ac:dyDescent="0.25">
      <c r="A189" s="19" t="str">
        <f>A174 &amp; ".9"</f>
        <v>16.5.9</v>
      </c>
      <c r="B189" s="35" t="s">
        <v>180</v>
      </c>
      <c r="C189" s="36" t="s">
        <v>102</v>
      </c>
      <c r="D189" s="14">
        <f t="shared" ref="D189:I189" si="105">IF(D188=0,0,D187/D188)</f>
        <v>0</v>
      </c>
      <c r="E189" s="14">
        <f t="shared" si="105"/>
        <v>0</v>
      </c>
      <c r="F189" s="14">
        <f t="shared" si="105"/>
        <v>0</v>
      </c>
      <c r="G189" s="14"/>
      <c r="H189" s="14" t="e">
        <f t="shared" si="105"/>
        <v>#REF!</v>
      </c>
      <c r="I189" s="14" t="e">
        <f t="shared" si="105"/>
        <v>#REF!</v>
      </c>
      <c r="J189" s="14" t="e">
        <f>IF(J188=0,0,J187/J188)</f>
        <v>#REF!</v>
      </c>
      <c r="K189" s="14" t="e">
        <f>IF(K188=0,0,K187/K188)</f>
        <v>#REF!</v>
      </c>
      <c r="L189" s="201"/>
      <c r="M189" s="14"/>
      <c r="N189" s="14" t="e">
        <f t="shared" ref="N189:O189" si="106">IF(N188=0,0,N187/N188)</f>
        <v>#REF!</v>
      </c>
      <c r="O189" s="14" t="e">
        <f t="shared" si="106"/>
        <v>#REF!</v>
      </c>
      <c r="P189" s="14" t="e">
        <f>IF(P188=0,0,P187/P188)</f>
        <v>#REF!</v>
      </c>
      <c r="Q189" s="14" t="e">
        <f>IF(Q188=0,0,Q187/Q188)</f>
        <v>#REF!</v>
      </c>
      <c r="R189" s="14"/>
      <c r="S189" s="14" t="e">
        <f t="shared" ref="S189:T189" si="107">IF(S188=0,0,S187/S188)</f>
        <v>#REF!</v>
      </c>
      <c r="T189" s="14" t="e">
        <f t="shared" si="107"/>
        <v>#REF!</v>
      </c>
      <c r="U189" s="14" t="e">
        <f>IF(U188=0,0,U187/U188)</f>
        <v>#REF!</v>
      </c>
      <c r="V189" s="144" t="e">
        <f>IF(V188=0,0,V187/V188)</f>
        <v>#REF!</v>
      </c>
      <c r="W189" s="14"/>
    </row>
    <row r="190" spans="1:34" hidden="1" x14ac:dyDescent="0.25">
      <c r="A190" s="19" t="str">
        <f>A174 &amp; ".10"</f>
        <v>16.5.10</v>
      </c>
      <c r="B190" s="35" t="s">
        <v>181</v>
      </c>
      <c r="C190" s="36" t="s">
        <v>104</v>
      </c>
      <c r="D190" s="14">
        <f t="shared" ref="D190:I190" si="108">IF(D185=0,0,D189/D185*1000)</f>
        <v>0</v>
      </c>
      <c r="E190" s="14">
        <f t="shared" si="108"/>
        <v>0</v>
      </c>
      <c r="F190" s="14">
        <f t="shared" si="108"/>
        <v>0</v>
      </c>
      <c r="G190" s="14"/>
      <c r="H190" s="14" t="e">
        <f t="shared" si="108"/>
        <v>#REF!</v>
      </c>
      <c r="I190" s="14" t="e">
        <f t="shared" si="108"/>
        <v>#REF!</v>
      </c>
      <c r="J190" s="14" t="e">
        <f>IF(J185=0,0,J189/J185*1000)</f>
        <v>#REF!</v>
      </c>
      <c r="K190" s="14" t="e">
        <f>IF(K185=0,0,K189/K185*1000)</f>
        <v>#REF!</v>
      </c>
      <c r="L190" s="201"/>
      <c r="M190" s="14"/>
      <c r="N190" s="14" t="e">
        <f t="shared" ref="N190:O190" si="109">IF(N185=0,0,N189/N185*1000)</f>
        <v>#REF!</v>
      </c>
      <c r="O190" s="14" t="e">
        <f t="shared" si="109"/>
        <v>#REF!</v>
      </c>
      <c r="P190" s="14" t="e">
        <f>IF(P185=0,0,P189/P185*1000)</f>
        <v>#REF!</v>
      </c>
      <c r="Q190" s="14" t="e">
        <f>IF(Q185=0,0,Q189/Q185*1000)</f>
        <v>#REF!</v>
      </c>
      <c r="R190" s="14"/>
      <c r="S190" s="14" t="e">
        <f t="shared" ref="S190:T190" si="110">IF(S185=0,0,S189/S185*1000)</f>
        <v>#REF!</v>
      </c>
      <c r="T190" s="14" t="e">
        <f t="shared" si="110"/>
        <v>#REF!</v>
      </c>
      <c r="U190" s="14" t="e">
        <f>IF(U185=0,0,U189/U185*1000)</f>
        <v>#REF!</v>
      </c>
      <c r="V190" s="144" t="e">
        <f>IF(V185=0,0,V189/V185*1000)</f>
        <v>#REF!</v>
      </c>
      <c r="W190" s="14"/>
    </row>
    <row r="191" spans="1:34" hidden="1" x14ac:dyDescent="0.25">
      <c r="A191" s="19" t="str">
        <f>A174 &amp; ".11"</f>
        <v>16.5.11</v>
      </c>
      <c r="B191" s="35" t="s">
        <v>182</v>
      </c>
      <c r="C191" s="36" t="s">
        <v>106</v>
      </c>
      <c r="D191" s="14">
        <f t="shared" ref="D191:V191" si="111">IF(D189=0,0,D174/D189*1000)</f>
        <v>0</v>
      </c>
      <c r="E191" s="14">
        <f t="shared" si="111"/>
        <v>0</v>
      </c>
      <c r="F191" s="14">
        <f t="shared" si="111"/>
        <v>0</v>
      </c>
      <c r="G191" s="14"/>
      <c r="H191" s="14" t="e">
        <f t="shared" si="111"/>
        <v>#REF!</v>
      </c>
      <c r="I191" s="14" t="e">
        <f t="shared" si="111"/>
        <v>#REF!</v>
      </c>
      <c r="J191" s="14" t="e">
        <f t="shared" si="111"/>
        <v>#REF!</v>
      </c>
      <c r="K191" s="14" t="e">
        <f t="shared" si="111"/>
        <v>#REF!</v>
      </c>
      <c r="L191" s="201"/>
      <c r="M191" s="14"/>
      <c r="N191" s="14" t="e">
        <f t="shared" si="111"/>
        <v>#REF!</v>
      </c>
      <c r="O191" s="14" t="e">
        <f t="shared" si="111"/>
        <v>#REF!</v>
      </c>
      <c r="P191" s="14" t="e">
        <f t="shared" si="111"/>
        <v>#REF!</v>
      </c>
      <c r="Q191" s="14" t="e">
        <f t="shared" si="111"/>
        <v>#REF!</v>
      </c>
      <c r="R191" s="14"/>
      <c r="S191" s="14" t="e">
        <f t="shared" si="111"/>
        <v>#REF!</v>
      </c>
      <c r="T191" s="14" t="e">
        <f t="shared" si="111"/>
        <v>#REF!</v>
      </c>
      <c r="U191" s="14" t="e">
        <f t="shared" si="111"/>
        <v>#REF!</v>
      </c>
      <c r="V191" s="144" t="e">
        <f t="shared" si="111"/>
        <v>#REF!</v>
      </c>
      <c r="W191" s="14"/>
    </row>
    <row r="192" spans="1:34" ht="27" x14ac:dyDescent="0.25">
      <c r="A192" s="18" t="s">
        <v>183</v>
      </c>
      <c r="B192" s="33" t="s">
        <v>184</v>
      </c>
      <c r="C192" s="32" t="s">
        <v>71</v>
      </c>
      <c r="D192" s="31">
        <f t="shared" ref="D192:X192" si="112">D196+D199+D202+D205</f>
        <v>0</v>
      </c>
      <c r="E192" s="31">
        <f t="shared" si="112"/>
        <v>0</v>
      </c>
      <c r="F192" s="31">
        <f t="shared" si="112"/>
        <v>0</v>
      </c>
      <c r="G192" s="31">
        <v>0</v>
      </c>
      <c r="H192" s="31" t="e">
        <f t="shared" si="112"/>
        <v>#REF!</v>
      </c>
      <c r="I192" s="31" t="e">
        <f t="shared" si="112"/>
        <v>#REF!</v>
      </c>
      <c r="J192" s="31" t="e">
        <f t="shared" si="112"/>
        <v>#REF!</v>
      </c>
      <c r="K192" s="31" t="e">
        <f t="shared" si="112"/>
        <v>#REF!</v>
      </c>
      <c r="L192" s="199">
        <f t="shared" si="112"/>
        <v>0</v>
      </c>
      <c r="M192" s="31">
        <f t="shared" si="112"/>
        <v>0</v>
      </c>
      <c r="N192" s="31" t="e">
        <f t="shared" si="112"/>
        <v>#REF!</v>
      </c>
      <c r="O192" s="31" t="e">
        <f t="shared" si="112"/>
        <v>#REF!</v>
      </c>
      <c r="P192" s="31" t="e">
        <f t="shared" si="112"/>
        <v>#REF!</v>
      </c>
      <c r="Q192" s="31" t="e">
        <f t="shared" si="112"/>
        <v>#REF!</v>
      </c>
      <c r="R192" s="31">
        <f t="shared" si="112"/>
        <v>0</v>
      </c>
      <c r="S192" s="31" t="e">
        <f t="shared" si="112"/>
        <v>#REF!</v>
      </c>
      <c r="T192" s="31" t="e">
        <f t="shared" si="112"/>
        <v>#REF!</v>
      </c>
      <c r="U192" s="31" t="e">
        <f t="shared" si="112"/>
        <v>#REF!</v>
      </c>
      <c r="V192" s="31" t="e">
        <f t="shared" si="112"/>
        <v>#REF!</v>
      </c>
      <c r="W192" s="31">
        <f t="shared" si="112"/>
        <v>0</v>
      </c>
      <c r="X192" s="31">
        <f t="shared" si="112"/>
        <v>0</v>
      </c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spans="1:34" hidden="1" x14ac:dyDescent="0.25">
      <c r="A193" s="19" t="str">
        <f>A192 &amp; ".0.1"</f>
        <v>16.6.0.1</v>
      </c>
      <c r="B193" s="40" t="s">
        <v>185</v>
      </c>
      <c r="C193" s="36" t="s">
        <v>186</v>
      </c>
      <c r="D193" s="14">
        <f>D198+D201+D204+D207</f>
        <v>0</v>
      </c>
      <c r="E193" s="14">
        <f t="shared" ref="E193:V193" si="113">E198+E201+E204+E207</f>
        <v>0</v>
      </c>
      <c r="F193" s="14">
        <f t="shared" si="113"/>
        <v>0</v>
      </c>
      <c r="G193" s="14"/>
      <c r="H193" s="14" t="e">
        <f t="shared" si="113"/>
        <v>#REF!</v>
      </c>
      <c r="I193" s="14" t="e">
        <f t="shared" si="113"/>
        <v>#REF!</v>
      </c>
      <c r="J193" s="14" t="e">
        <f t="shared" si="113"/>
        <v>#REF!</v>
      </c>
      <c r="K193" s="14" t="e">
        <f t="shared" si="113"/>
        <v>#REF!</v>
      </c>
      <c r="L193" s="14"/>
      <c r="M193" s="14"/>
      <c r="N193" s="14" t="e">
        <f t="shared" si="113"/>
        <v>#REF!</v>
      </c>
      <c r="O193" s="14" t="e">
        <f t="shared" si="113"/>
        <v>#REF!</v>
      </c>
      <c r="P193" s="14" t="e">
        <f t="shared" si="113"/>
        <v>#REF!</v>
      </c>
      <c r="Q193" s="14" t="e">
        <f t="shared" si="113"/>
        <v>#REF!</v>
      </c>
      <c r="R193" s="14"/>
      <c r="S193" s="14" t="e">
        <f t="shared" si="113"/>
        <v>#REF!</v>
      </c>
      <c r="T193" s="14" t="e">
        <f t="shared" si="113"/>
        <v>#REF!</v>
      </c>
      <c r="U193" s="14" t="e">
        <f t="shared" si="113"/>
        <v>#REF!</v>
      </c>
      <c r="V193" s="144" t="e">
        <f t="shared" si="113"/>
        <v>#REF!</v>
      </c>
      <c r="W193" s="14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</row>
    <row r="194" spans="1:34" hidden="1" x14ac:dyDescent="0.25">
      <c r="A194" s="19" t="str">
        <f>A192 &amp; ".0.2"</f>
        <v>16.6.0.2</v>
      </c>
      <c r="B194" s="40" t="s">
        <v>187</v>
      </c>
      <c r="C194" s="36" t="s">
        <v>188</v>
      </c>
      <c r="D194" s="41">
        <f>IF(D192=0,0,D192/D193)</f>
        <v>0</v>
      </c>
      <c r="E194" s="41">
        <f t="shared" ref="E194:V194" si="114">IF(E192=0,0,E192/E193)</f>
        <v>0</v>
      </c>
      <c r="F194" s="41">
        <f t="shared" si="114"/>
        <v>0</v>
      </c>
      <c r="G194" s="41"/>
      <c r="H194" s="41" t="e">
        <f t="shared" si="114"/>
        <v>#REF!</v>
      </c>
      <c r="I194" s="41" t="e">
        <f t="shared" si="114"/>
        <v>#REF!</v>
      </c>
      <c r="J194" s="41" t="e">
        <f t="shared" si="114"/>
        <v>#REF!</v>
      </c>
      <c r="K194" s="41" t="e">
        <f t="shared" si="114"/>
        <v>#REF!</v>
      </c>
      <c r="L194" s="41"/>
      <c r="M194" s="41"/>
      <c r="N194" s="41" t="e">
        <f t="shared" si="114"/>
        <v>#REF!</v>
      </c>
      <c r="O194" s="41" t="e">
        <f t="shared" si="114"/>
        <v>#REF!</v>
      </c>
      <c r="P194" s="41" t="e">
        <f t="shared" si="114"/>
        <v>#REF!</v>
      </c>
      <c r="Q194" s="41" t="e">
        <f t="shared" si="114"/>
        <v>#REF!</v>
      </c>
      <c r="R194" s="41"/>
      <c r="S194" s="41" t="e">
        <f t="shared" si="114"/>
        <v>#REF!</v>
      </c>
      <c r="T194" s="41" t="e">
        <f t="shared" si="114"/>
        <v>#REF!</v>
      </c>
      <c r="U194" s="41" t="e">
        <f t="shared" si="114"/>
        <v>#REF!</v>
      </c>
      <c r="V194" s="149" t="e">
        <f t="shared" si="114"/>
        <v>#REF!</v>
      </c>
      <c r="W194" s="41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</row>
    <row r="195" spans="1:34" hidden="1" x14ac:dyDescent="0.25">
      <c r="A195" s="19" t="str">
        <f>A192 &amp; ".0.3"</f>
        <v>16.6.0.3</v>
      </c>
      <c r="B195" s="40" t="s">
        <v>189</v>
      </c>
      <c r="C195" s="36" t="s">
        <v>190</v>
      </c>
      <c r="D195" s="11"/>
      <c r="E195" s="11"/>
      <c r="F195" s="11"/>
      <c r="G195" s="11"/>
      <c r="H195" s="11" t="e">
        <f>'Усть-Иван'!H195+п.Юхта!#REF!+Дубовка!H195+БелогТУ!H195+МазТУпсих!H195+Гонжа!H195+'ПУ-18 Тамб'!H195+БлаговТУ!H195</f>
        <v>#REF!</v>
      </c>
      <c r="I195" s="11" t="e">
        <f>'Усть-Иван'!I195+п.Юхта!#REF!+Дубовка!I195+БелогТУ!I195+МазТУпсих!I195+Гонжа!I195+'ПУ-18 Тамб'!I195+БлаговТУ!I195</f>
        <v>#REF!</v>
      </c>
      <c r="J195" s="11" t="e">
        <f>'Усть-Иван'!J195+п.Юхта!#REF!+Дубовка!J195+БелогТУ!J195+МазТУпсих!J195+Гонжа!J195+'ПУ-18 Тамб'!J195+БлаговТУ!J195</f>
        <v>#REF!</v>
      </c>
      <c r="K195" s="11" t="e">
        <f>'Усть-Иван'!K195+п.Юхта!#REF!+Дубовка!K195+БелогТУ!K195+МазТУпсих!K195+Гонжа!K195+'ПУ-18 Тамб'!K195+БлаговТУ!K195</f>
        <v>#REF!</v>
      </c>
      <c r="L195" s="11"/>
      <c r="M195" s="11"/>
      <c r="N195" s="11" t="e">
        <f>'Усть-Иван'!N195+п.Юхта!#REF!+Дубовка!N195+БелогТУ!N195+МазТУпсих!N195+Гонжа!N195+'ПУ-18 Тамб'!N195+БлаговТУ!N195</f>
        <v>#REF!</v>
      </c>
      <c r="O195" s="11" t="e">
        <f>'Усть-Иван'!O195+п.Юхта!#REF!+Дубовка!O195+БелогТУ!O195+МазТУпсих!O195+Гонжа!O195+'ПУ-18 Тамб'!O195+БлаговТУ!O195</f>
        <v>#REF!</v>
      </c>
      <c r="P195" s="11" t="e">
        <f>'Усть-Иван'!P195+п.Юхта!#REF!+Дубовка!P195+БелогТУ!P195+МазТУпсих!P195+Гонжа!P195+'ПУ-18 Тамб'!P195+БлаговТУ!P195</f>
        <v>#REF!</v>
      </c>
      <c r="Q195" s="11" t="e">
        <f>'Усть-Иван'!Q195+п.Юхта!#REF!+Дубовка!Q195+БелогТУ!Q195+МазТУпсих!Q195+Гонжа!Q195+'ПУ-18 Тамб'!Q195+БлаговТУ!Q195</f>
        <v>#REF!</v>
      </c>
      <c r="R195" s="11"/>
      <c r="S195" s="11" t="e">
        <f>'Усть-Иван'!S195+п.Юхта!#REF!+Дубовка!S195+БелогТУ!S195+МазТУпсих!S195+Гонжа!S195+'ПУ-18 Тамб'!S195+БлаговТУ!S195</f>
        <v>#REF!</v>
      </c>
      <c r="T195" s="11" t="e">
        <f>'Усть-Иван'!T195+п.Юхта!#REF!+Дубовка!T195+БелогТУ!T195+МазТУпсих!T195+Гонжа!T195+'ПУ-18 Тамб'!T195+БлаговТУ!T195</f>
        <v>#REF!</v>
      </c>
      <c r="U195" s="11" t="e">
        <f>'Усть-Иван'!U195+п.Юхта!#REF!+Дубовка!U195+БелогТУ!U195+МазТУпсих!U195+Гонжа!U195+'ПУ-18 Тамб'!U195+БлаговТУ!U195</f>
        <v>#REF!</v>
      </c>
      <c r="V195" s="143" t="e">
        <f>'Усть-Иван'!V195+п.Юхта!#REF!+Дубовка!V195+БелогТУ!V195+МазТУпсих!V195+Гонжа!V195+'ПУ-18 Тамб'!V195+БлаговТУ!V195</f>
        <v>#REF!</v>
      </c>
      <c r="W195" s="11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</row>
    <row r="196" spans="1:34" hidden="1" x14ac:dyDescent="0.25">
      <c r="A196" s="19" t="str">
        <f>A192 &amp; ".1"</f>
        <v>16.6.1</v>
      </c>
      <c r="B196" s="40" t="s">
        <v>191</v>
      </c>
      <c r="C196" s="36" t="s">
        <v>71</v>
      </c>
      <c r="D196" s="14">
        <f>D197*D198</f>
        <v>0</v>
      </c>
      <c r="E196" s="14">
        <f t="shared" ref="E196:V196" si="115">E197*E198</f>
        <v>0</v>
      </c>
      <c r="F196" s="14">
        <f t="shared" si="115"/>
        <v>0</v>
      </c>
      <c r="G196" s="14"/>
      <c r="H196" s="14" t="e">
        <f t="shared" si="115"/>
        <v>#REF!</v>
      </c>
      <c r="I196" s="14" t="e">
        <f t="shared" si="115"/>
        <v>#REF!</v>
      </c>
      <c r="J196" s="14" t="e">
        <f t="shared" si="115"/>
        <v>#REF!</v>
      </c>
      <c r="K196" s="14" t="e">
        <f t="shared" si="115"/>
        <v>#REF!</v>
      </c>
      <c r="L196" s="14"/>
      <c r="M196" s="14"/>
      <c r="N196" s="14" t="e">
        <f t="shared" si="115"/>
        <v>#REF!</v>
      </c>
      <c r="O196" s="14" t="e">
        <f t="shared" si="115"/>
        <v>#REF!</v>
      </c>
      <c r="P196" s="14" t="e">
        <f t="shared" si="115"/>
        <v>#REF!</v>
      </c>
      <c r="Q196" s="14" t="e">
        <f t="shared" si="115"/>
        <v>#REF!</v>
      </c>
      <c r="R196" s="14"/>
      <c r="S196" s="14" t="e">
        <f t="shared" si="115"/>
        <v>#REF!</v>
      </c>
      <c r="T196" s="14" t="e">
        <f t="shared" si="115"/>
        <v>#REF!</v>
      </c>
      <c r="U196" s="14" t="e">
        <f t="shared" si="115"/>
        <v>#REF!</v>
      </c>
      <c r="V196" s="144" t="e">
        <f t="shared" si="115"/>
        <v>#REF!</v>
      </c>
      <c r="W196" s="14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</row>
    <row r="197" spans="1:34" ht="24" hidden="1" x14ac:dyDescent="0.25">
      <c r="A197" s="19" t="str">
        <f>A194 &amp; ".1"</f>
        <v>16.6.0.2.1</v>
      </c>
      <c r="B197" s="40" t="s">
        <v>192</v>
      </c>
      <c r="C197" s="36" t="s">
        <v>188</v>
      </c>
      <c r="D197" s="11"/>
      <c r="E197" s="11"/>
      <c r="F197" s="11"/>
      <c r="G197" s="11"/>
      <c r="H197" s="11" t="e">
        <f>'Усть-Иван'!H197+п.Юхта!#REF!+Дубовка!H197+БелогТУ!H197+МазТУпсих!H197+Гонжа!H197+'ПУ-18 Тамб'!H197+БлаговТУ!H197</f>
        <v>#REF!</v>
      </c>
      <c r="I197" s="11" t="e">
        <f>'Усть-Иван'!I197+п.Юхта!#REF!+Дубовка!I197+БелогТУ!I197+МазТУпсих!I197+Гонжа!I197+'ПУ-18 Тамб'!I197+БлаговТУ!I197</f>
        <v>#REF!</v>
      </c>
      <c r="J197" s="11" t="e">
        <f>'Усть-Иван'!J197+п.Юхта!#REF!+Дубовка!J197+БелогТУ!J197+МазТУпсих!J197+Гонжа!J197+'ПУ-18 Тамб'!J197+БлаговТУ!J197</f>
        <v>#REF!</v>
      </c>
      <c r="K197" s="11" t="e">
        <f>'Усть-Иван'!K197+п.Юхта!#REF!+Дубовка!K197+БелогТУ!K197+МазТУпсих!K197+Гонжа!K197+'ПУ-18 Тамб'!K197+БлаговТУ!K197</f>
        <v>#REF!</v>
      </c>
      <c r="L197" s="11"/>
      <c r="M197" s="11"/>
      <c r="N197" s="11" t="e">
        <f>'Усть-Иван'!N197+п.Юхта!#REF!+Дубовка!N197+БелогТУ!N197+МазТУпсих!N197+Гонжа!N197+'ПУ-18 Тамб'!N197+БлаговТУ!N197</f>
        <v>#REF!</v>
      </c>
      <c r="O197" s="11" t="e">
        <f>'Усть-Иван'!O197+п.Юхта!#REF!+Дубовка!O197+БелогТУ!O197+МазТУпсих!O197+Гонжа!O197+'ПУ-18 Тамб'!O197+БлаговТУ!O197</f>
        <v>#REF!</v>
      </c>
      <c r="P197" s="11" t="e">
        <f>'Усть-Иван'!P197+п.Юхта!#REF!+Дубовка!P197+БелогТУ!P197+МазТУпсих!P197+Гонжа!P197+'ПУ-18 Тамб'!P197+БлаговТУ!P197</f>
        <v>#REF!</v>
      </c>
      <c r="Q197" s="11" t="e">
        <f>'Усть-Иван'!Q197+п.Юхта!#REF!+Дубовка!Q197+БелогТУ!Q197+МазТУпсих!Q197+Гонжа!Q197+'ПУ-18 Тамб'!Q197+БлаговТУ!Q197</f>
        <v>#REF!</v>
      </c>
      <c r="R197" s="11"/>
      <c r="S197" s="11" t="e">
        <f>'Усть-Иван'!S197+п.Юхта!#REF!+Дубовка!S197+БелогТУ!S197+МазТУпсих!S197+Гонжа!S197+'ПУ-18 Тамб'!S197+БлаговТУ!S197</f>
        <v>#REF!</v>
      </c>
      <c r="T197" s="11" t="e">
        <f>'Усть-Иван'!T197+п.Юхта!#REF!+Дубовка!T197+БелогТУ!T197+МазТУпсих!T197+Гонжа!T197+'ПУ-18 Тамб'!T197+БлаговТУ!T197</f>
        <v>#REF!</v>
      </c>
      <c r="U197" s="11" t="e">
        <f>'Усть-Иван'!U197+п.Юхта!#REF!+Дубовка!U197+БелогТУ!U197+МазТУпсих!U197+Гонжа!U197+'ПУ-18 Тамб'!U197+БлаговТУ!U197</f>
        <v>#REF!</v>
      </c>
      <c r="V197" s="143" t="e">
        <f>'Усть-Иван'!V197+п.Юхта!#REF!+Дубовка!V197+БелогТУ!V197+МазТУпсих!V197+Гонжа!V197+'ПУ-18 Тамб'!V197+БлаговТУ!V197</f>
        <v>#REF!</v>
      </c>
      <c r="W197" s="11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</row>
    <row r="198" spans="1:34" ht="24" hidden="1" x14ac:dyDescent="0.25">
      <c r="A198" s="19" t="str">
        <f>A193 &amp; ".1"</f>
        <v>16.6.0.1.1</v>
      </c>
      <c r="B198" s="40" t="s">
        <v>193</v>
      </c>
      <c r="C198" s="36" t="s">
        <v>186</v>
      </c>
      <c r="D198" s="11"/>
      <c r="E198" s="11"/>
      <c r="F198" s="11"/>
      <c r="G198" s="11"/>
      <c r="H198" s="11" t="e">
        <f>'Усть-Иван'!H198+п.Юхта!#REF!+Дубовка!H198+БелогТУ!H198+МазТУпсих!H198+Гонжа!H198+'ПУ-18 Тамб'!H198+БлаговТУ!H198</f>
        <v>#REF!</v>
      </c>
      <c r="I198" s="11" t="e">
        <f>'Усть-Иван'!I198+п.Юхта!#REF!+Дубовка!I198+БелогТУ!I198+МазТУпсих!I198+Гонжа!I198+'ПУ-18 Тамб'!I198+БлаговТУ!I198</f>
        <v>#REF!</v>
      </c>
      <c r="J198" s="11" t="e">
        <f>'Усть-Иван'!J198+п.Юхта!#REF!+Дубовка!J198+БелогТУ!J198+МазТУпсих!J198+Гонжа!J198+'ПУ-18 Тамб'!J198+БлаговТУ!J198</f>
        <v>#REF!</v>
      </c>
      <c r="K198" s="11" t="e">
        <f>'Усть-Иван'!K198+п.Юхта!#REF!+Дубовка!K198+БелогТУ!K198+МазТУпсих!K198+Гонжа!K198+'ПУ-18 Тамб'!K198+БлаговТУ!K198</f>
        <v>#REF!</v>
      </c>
      <c r="L198" s="11"/>
      <c r="M198" s="11"/>
      <c r="N198" s="11" t="e">
        <f>'Усть-Иван'!N198+п.Юхта!#REF!+Дубовка!N198+БелогТУ!N198+МазТУпсих!N198+Гонжа!N198+'ПУ-18 Тамб'!N198+БлаговТУ!N198</f>
        <v>#REF!</v>
      </c>
      <c r="O198" s="11" t="e">
        <f>'Усть-Иван'!O198+п.Юхта!#REF!+Дубовка!O198+БелогТУ!O198+МазТУпсих!O198+Гонжа!O198+'ПУ-18 Тамб'!O198+БлаговТУ!O198</f>
        <v>#REF!</v>
      </c>
      <c r="P198" s="11" t="e">
        <f>'Усть-Иван'!P198+п.Юхта!#REF!+Дубовка!P198+БелогТУ!P198+МазТУпсих!P198+Гонжа!P198+'ПУ-18 Тамб'!P198+БлаговТУ!P198</f>
        <v>#REF!</v>
      </c>
      <c r="Q198" s="11" t="e">
        <f>'Усть-Иван'!Q198+п.Юхта!#REF!+Дубовка!Q198+БелогТУ!Q198+МазТУпсих!Q198+Гонжа!Q198+'ПУ-18 Тамб'!Q198+БлаговТУ!Q198</f>
        <v>#REF!</v>
      </c>
      <c r="R198" s="11"/>
      <c r="S198" s="11" t="e">
        <f>'Усть-Иван'!S198+п.Юхта!#REF!+Дубовка!S198+БелогТУ!S198+МазТУпсих!S198+Гонжа!S198+'ПУ-18 Тамб'!S198+БлаговТУ!S198</f>
        <v>#REF!</v>
      </c>
      <c r="T198" s="11" t="e">
        <f>'Усть-Иван'!T198+п.Юхта!#REF!+Дубовка!T198+БелогТУ!T198+МазТУпсих!T198+Гонжа!T198+'ПУ-18 Тамб'!T198+БлаговТУ!T198</f>
        <v>#REF!</v>
      </c>
      <c r="U198" s="11" t="e">
        <f>'Усть-Иван'!U198+п.Юхта!#REF!+Дубовка!U198+БелогТУ!U198+МазТУпсих!U198+Гонжа!U198+'ПУ-18 Тамб'!U198+БлаговТУ!U198</f>
        <v>#REF!</v>
      </c>
      <c r="V198" s="143" t="e">
        <f>'Усть-Иван'!V198+п.Юхта!#REF!+Дубовка!V198+БелогТУ!V198+МазТУпсих!V198+Гонжа!V198+'ПУ-18 Тамб'!V198+БлаговТУ!V198</f>
        <v>#REF!</v>
      </c>
      <c r="W198" s="11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</row>
    <row r="199" spans="1:34" hidden="1" x14ac:dyDescent="0.25">
      <c r="A199" s="19" t="str">
        <f>A192 &amp; ".2"</f>
        <v>16.6.2</v>
      </c>
      <c r="B199" s="40" t="s">
        <v>194</v>
      </c>
      <c r="C199" s="36" t="s">
        <v>71</v>
      </c>
      <c r="D199" s="14">
        <f>D200*D201</f>
        <v>0</v>
      </c>
      <c r="E199" s="14">
        <f t="shared" ref="E199:V199" si="116">E200*E201</f>
        <v>0</v>
      </c>
      <c r="F199" s="14">
        <f t="shared" si="116"/>
        <v>0</v>
      </c>
      <c r="G199" s="14"/>
      <c r="H199" s="14" t="e">
        <f t="shared" si="116"/>
        <v>#REF!</v>
      </c>
      <c r="I199" s="14" t="e">
        <f t="shared" si="116"/>
        <v>#REF!</v>
      </c>
      <c r="J199" s="14" t="e">
        <f t="shared" si="116"/>
        <v>#REF!</v>
      </c>
      <c r="K199" s="14" t="e">
        <f t="shared" si="116"/>
        <v>#REF!</v>
      </c>
      <c r="L199" s="14"/>
      <c r="M199" s="14"/>
      <c r="N199" s="14" t="e">
        <f t="shared" si="116"/>
        <v>#REF!</v>
      </c>
      <c r="O199" s="14" t="e">
        <f t="shared" si="116"/>
        <v>#REF!</v>
      </c>
      <c r="P199" s="14" t="e">
        <f t="shared" si="116"/>
        <v>#REF!</v>
      </c>
      <c r="Q199" s="14" t="e">
        <f t="shared" si="116"/>
        <v>#REF!</v>
      </c>
      <c r="R199" s="14"/>
      <c r="S199" s="14" t="e">
        <f t="shared" si="116"/>
        <v>#REF!</v>
      </c>
      <c r="T199" s="14" t="e">
        <f t="shared" si="116"/>
        <v>#REF!</v>
      </c>
      <c r="U199" s="14" t="e">
        <f t="shared" si="116"/>
        <v>#REF!</v>
      </c>
      <c r="V199" s="144" t="e">
        <f t="shared" si="116"/>
        <v>#REF!</v>
      </c>
      <c r="W199" s="14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spans="1:34" ht="24" hidden="1" x14ac:dyDescent="0.25">
      <c r="A200" s="19" t="str">
        <f>A194 &amp; ".2"</f>
        <v>16.6.0.2.2</v>
      </c>
      <c r="B200" s="40" t="s">
        <v>195</v>
      </c>
      <c r="C200" s="36" t="s">
        <v>188</v>
      </c>
      <c r="D200" s="11"/>
      <c r="E200" s="11"/>
      <c r="F200" s="11"/>
      <c r="G200" s="11"/>
      <c r="H200" s="11" t="e">
        <f>'Усть-Иван'!H200+п.Юхта!#REF!+Дубовка!H200+БелогТУ!H200+МазТУпсих!H200+Гонжа!H200+'ПУ-18 Тамб'!H200+БлаговТУ!H200</f>
        <v>#REF!</v>
      </c>
      <c r="I200" s="11" t="e">
        <f>'Усть-Иван'!I200+п.Юхта!#REF!+Дубовка!I200+БелогТУ!I200+МазТУпсих!I200+Гонжа!I200+'ПУ-18 Тамб'!I200+БлаговТУ!I200</f>
        <v>#REF!</v>
      </c>
      <c r="J200" s="11" t="e">
        <f>'Усть-Иван'!J200+п.Юхта!#REF!+Дубовка!J200+БелогТУ!J200+МазТУпсих!J200+Гонжа!J200+'ПУ-18 Тамб'!J200+БлаговТУ!J200</f>
        <v>#REF!</v>
      </c>
      <c r="K200" s="11" t="e">
        <f>'Усть-Иван'!K200+п.Юхта!#REF!+Дубовка!K200+БелогТУ!K200+МазТУпсих!K200+Гонжа!K200+'ПУ-18 Тамб'!K200+БлаговТУ!K200</f>
        <v>#REF!</v>
      </c>
      <c r="L200" s="11"/>
      <c r="M200" s="11"/>
      <c r="N200" s="11" t="e">
        <f>'Усть-Иван'!N200+п.Юхта!#REF!+Дубовка!N200+БелогТУ!N200+МазТУпсих!N200+Гонжа!N200+'ПУ-18 Тамб'!N200+БлаговТУ!N200</f>
        <v>#REF!</v>
      </c>
      <c r="O200" s="11" t="e">
        <f>'Усть-Иван'!O200+п.Юхта!#REF!+Дубовка!O200+БелогТУ!O200+МазТУпсих!O200+Гонжа!O200+'ПУ-18 Тамб'!O200+БлаговТУ!O200</f>
        <v>#REF!</v>
      </c>
      <c r="P200" s="11" t="e">
        <f>'Усть-Иван'!P200+п.Юхта!#REF!+Дубовка!P200+БелогТУ!P200+МазТУпсих!P200+Гонжа!P200+'ПУ-18 Тамб'!P200+БлаговТУ!P200</f>
        <v>#REF!</v>
      </c>
      <c r="Q200" s="11" t="e">
        <f>'Усть-Иван'!Q200+п.Юхта!#REF!+Дубовка!Q200+БелогТУ!Q200+МазТУпсих!Q200+Гонжа!Q200+'ПУ-18 Тамб'!Q200+БлаговТУ!Q200</f>
        <v>#REF!</v>
      </c>
      <c r="R200" s="11"/>
      <c r="S200" s="11" t="e">
        <f>'Усть-Иван'!S200+п.Юхта!#REF!+Дубовка!S200+БелогТУ!S200+МазТУпсих!S200+Гонжа!S200+'ПУ-18 Тамб'!S200+БлаговТУ!S200</f>
        <v>#REF!</v>
      </c>
      <c r="T200" s="11" t="e">
        <f>'Усть-Иван'!T200+п.Юхта!#REF!+Дубовка!T200+БелогТУ!T200+МазТУпсих!T200+Гонжа!T200+'ПУ-18 Тамб'!T200+БлаговТУ!T200</f>
        <v>#REF!</v>
      </c>
      <c r="U200" s="11" t="e">
        <f>'Усть-Иван'!U200+п.Юхта!#REF!+Дубовка!U200+БелогТУ!U200+МазТУпсих!U200+Гонжа!U200+'ПУ-18 Тамб'!U200+БлаговТУ!U200</f>
        <v>#REF!</v>
      </c>
      <c r="V200" s="143" t="e">
        <f>'Усть-Иван'!V200+п.Юхта!#REF!+Дубовка!V200+БелогТУ!V200+МазТУпсих!V200+Гонжа!V200+'ПУ-18 Тамб'!V200+БлаговТУ!V200</f>
        <v>#REF!</v>
      </c>
      <c r="W200" s="11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</row>
    <row r="201" spans="1:34" ht="24" hidden="1" x14ac:dyDescent="0.25">
      <c r="A201" s="19" t="str">
        <f>A193 &amp; ".2"</f>
        <v>16.6.0.1.2</v>
      </c>
      <c r="B201" s="40" t="s">
        <v>196</v>
      </c>
      <c r="C201" s="36" t="s">
        <v>186</v>
      </c>
      <c r="D201" s="11"/>
      <c r="E201" s="11"/>
      <c r="F201" s="11"/>
      <c r="G201" s="11"/>
      <c r="H201" s="11" t="e">
        <f>'Усть-Иван'!H201+п.Юхта!#REF!+Дубовка!H201+БелогТУ!H201+МазТУпсих!H201+Гонжа!H201+'ПУ-18 Тамб'!H201+БлаговТУ!H201</f>
        <v>#REF!</v>
      </c>
      <c r="I201" s="11" t="e">
        <f>'Усть-Иван'!I201+п.Юхта!#REF!+Дубовка!I201+БелогТУ!I201+МазТУпсих!I201+Гонжа!I201+'ПУ-18 Тамб'!I201+БлаговТУ!I201</f>
        <v>#REF!</v>
      </c>
      <c r="J201" s="11" t="e">
        <f>'Усть-Иван'!J201+п.Юхта!#REF!+Дубовка!J201+БелогТУ!J201+МазТУпсих!J201+Гонжа!J201+'ПУ-18 Тамб'!J201+БлаговТУ!J201</f>
        <v>#REF!</v>
      </c>
      <c r="K201" s="11" t="e">
        <f>'Усть-Иван'!K201+п.Юхта!#REF!+Дубовка!K201+БелогТУ!K201+МазТУпсих!K201+Гонжа!K201+'ПУ-18 Тамб'!K201+БлаговТУ!K201</f>
        <v>#REF!</v>
      </c>
      <c r="L201" s="11"/>
      <c r="M201" s="11"/>
      <c r="N201" s="11" t="e">
        <f>'Усть-Иван'!N201+п.Юхта!#REF!+Дубовка!N201+БелогТУ!N201+МазТУпсих!N201+Гонжа!N201+'ПУ-18 Тамб'!N201+БлаговТУ!N201</f>
        <v>#REF!</v>
      </c>
      <c r="O201" s="11" t="e">
        <f>'Усть-Иван'!O201+п.Юхта!#REF!+Дубовка!O201+БелогТУ!O201+МазТУпсих!O201+Гонжа!O201+'ПУ-18 Тамб'!O201+БлаговТУ!O201</f>
        <v>#REF!</v>
      </c>
      <c r="P201" s="11" t="e">
        <f>'Усть-Иван'!P201+п.Юхта!#REF!+Дубовка!P201+БелогТУ!P201+МазТУпсих!P201+Гонжа!P201+'ПУ-18 Тамб'!P201+БлаговТУ!P201</f>
        <v>#REF!</v>
      </c>
      <c r="Q201" s="11" t="e">
        <f>'Усть-Иван'!Q201+п.Юхта!#REF!+Дубовка!Q201+БелогТУ!Q201+МазТУпсих!Q201+Гонжа!Q201+'ПУ-18 Тамб'!Q201+БлаговТУ!Q201</f>
        <v>#REF!</v>
      </c>
      <c r="R201" s="11"/>
      <c r="S201" s="11" t="e">
        <f>'Усть-Иван'!S201+п.Юхта!#REF!+Дубовка!S201+БелогТУ!S201+МазТУпсих!S201+Гонжа!S201+'ПУ-18 Тамб'!S201+БлаговТУ!S201</f>
        <v>#REF!</v>
      </c>
      <c r="T201" s="11" t="e">
        <f>'Усть-Иван'!T201+п.Юхта!#REF!+Дубовка!T201+БелогТУ!T201+МазТУпсих!T201+Гонжа!T201+'ПУ-18 Тамб'!T201+БлаговТУ!T201</f>
        <v>#REF!</v>
      </c>
      <c r="U201" s="11" t="e">
        <f>'Усть-Иван'!U201+п.Юхта!#REF!+Дубовка!U201+БелогТУ!U201+МазТУпсих!U201+Гонжа!U201+'ПУ-18 Тамб'!U201+БлаговТУ!U201</f>
        <v>#REF!</v>
      </c>
      <c r="V201" s="143" t="e">
        <f>'Усть-Иван'!V201+п.Юхта!#REF!+Дубовка!V201+БелогТУ!V201+МазТУпсих!V201+Гонжа!V201+'ПУ-18 Тамб'!V201+БлаговТУ!V201</f>
        <v>#REF!</v>
      </c>
      <c r="W201" s="11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</row>
    <row r="202" spans="1:34" hidden="1" x14ac:dyDescent="0.25">
      <c r="A202" s="19" t="str">
        <f>A192 &amp; ".3"</f>
        <v>16.6.3</v>
      </c>
      <c r="B202" s="40" t="s">
        <v>197</v>
      </c>
      <c r="C202" s="36" t="s">
        <v>71</v>
      </c>
      <c r="D202" s="14">
        <f>D203*D204</f>
        <v>0</v>
      </c>
      <c r="E202" s="14">
        <f t="shared" ref="E202:V202" si="117">E203*E204</f>
        <v>0</v>
      </c>
      <c r="F202" s="14">
        <f t="shared" si="117"/>
        <v>0</v>
      </c>
      <c r="G202" s="14"/>
      <c r="H202" s="14" t="e">
        <f t="shared" si="117"/>
        <v>#REF!</v>
      </c>
      <c r="I202" s="14" t="e">
        <f t="shared" si="117"/>
        <v>#REF!</v>
      </c>
      <c r="J202" s="14" t="e">
        <f t="shared" si="117"/>
        <v>#REF!</v>
      </c>
      <c r="K202" s="14" t="e">
        <f t="shared" si="117"/>
        <v>#REF!</v>
      </c>
      <c r="L202" s="14"/>
      <c r="M202" s="14"/>
      <c r="N202" s="14" t="e">
        <f t="shared" si="117"/>
        <v>#REF!</v>
      </c>
      <c r="O202" s="14" t="e">
        <f t="shared" si="117"/>
        <v>#REF!</v>
      </c>
      <c r="P202" s="14" t="e">
        <f t="shared" si="117"/>
        <v>#REF!</v>
      </c>
      <c r="Q202" s="14" t="e">
        <f t="shared" si="117"/>
        <v>#REF!</v>
      </c>
      <c r="R202" s="14"/>
      <c r="S202" s="14" t="e">
        <f t="shared" si="117"/>
        <v>#REF!</v>
      </c>
      <c r="T202" s="14" t="e">
        <f t="shared" si="117"/>
        <v>#REF!</v>
      </c>
      <c r="U202" s="14" t="e">
        <f t="shared" si="117"/>
        <v>#REF!</v>
      </c>
      <c r="V202" s="144" t="e">
        <f t="shared" si="117"/>
        <v>#REF!</v>
      </c>
      <c r="W202" s="14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</row>
    <row r="203" spans="1:34" ht="24" hidden="1" x14ac:dyDescent="0.25">
      <c r="A203" s="19" t="str">
        <f>A194 &amp; ".3"</f>
        <v>16.6.0.2.3</v>
      </c>
      <c r="B203" s="40" t="s">
        <v>198</v>
      </c>
      <c r="C203" s="36" t="s">
        <v>188</v>
      </c>
      <c r="D203" s="11"/>
      <c r="E203" s="11"/>
      <c r="F203" s="11"/>
      <c r="G203" s="11"/>
      <c r="H203" s="11" t="e">
        <f>'Усть-Иван'!H203+п.Юхта!#REF!+Дубовка!H203+БелогТУ!H203+МазТУпсих!H203+Гонжа!H203+'ПУ-18 Тамб'!H203+БлаговТУ!H203</f>
        <v>#REF!</v>
      </c>
      <c r="I203" s="11" t="e">
        <f>'Усть-Иван'!I203+п.Юхта!#REF!+Дубовка!I203+БелогТУ!I203+МазТУпсих!I203+Гонжа!I203+'ПУ-18 Тамб'!I203+БлаговТУ!I203</f>
        <v>#REF!</v>
      </c>
      <c r="J203" s="11" t="e">
        <f>'Усть-Иван'!J203+п.Юхта!#REF!+Дубовка!J203+БелогТУ!J203+МазТУпсих!J203+Гонжа!J203+'ПУ-18 Тамб'!J203+БлаговТУ!J203</f>
        <v>#REF!</v>
      </c>
      <c r="K203" s="11" t="e">
        <f>'Усть-Иван'!K203+п.Юхта!#REF!+Дубовка!K203+БелогТУ!K203+МазТУпсих!K203+Гонжа!K203+'ПУ-18 Тамб'!K203+БлаговТУ!K203</f>
        <v>#REF!</v>
      </c>
      <c r="L203" s="11"/>
      <c r="M203" s="11"/>
      <c r="N203" s="11" t="e">
        <f>'Усть-Иван'!N203+п.Юхта!#REF!+Дубовка!N203+БелогТУ!N203+МазТУпсих!N203+Гонжа!N203+'ПУ-18 Тамб'!N203+БлаговТУ!N203</f>
        <v>#REF!</v>
      </c>
      <c r="O203" s="11" t="e">
        <f>'Усть-Иван'!O203+п.Юхта!#REF!+Дубовка!O203+БелогТУ!O203+МазТУпсих!O203+Гонжа!O203+'ПУ-18 Тамб'!O203+БлаговТУ!O203</f>
        <v>#REF!</v>
      </c>
      <c r="P203" s="11" t="e">
        <f>'Усть-Иван'!P203+п.Юхта!#REF!+Дубовка!P203+БелогТУ!P203+МазТУпсих!P203+Гонжа!P203+'ПУ-18 Тамб'!P203+БлаговТУ!P203</f>
        <v>#REF!</v>
      </c>
      <c r="Q203" s="11" t="e">
        <f>'Усть-Иван'!Q203+п.Юхта!#REF!+Дубовка!Q203+БелогТУ!Q203+МазТУпсих!Q203+Гонжа!Q203+'ПУ-18 Тамб'!Q203+БлаговТУ!Q203</f>
        <v>#REF!</v>
      </c>
      <c r="R203" s="11"/>
      <c r="S203" s="11" t="e">
        <f>'Усть-Иван'!S203+п.Юхта!#REF!+Дубовка!S203+БелогТУ!S203+МазТУпсих!S203+Гонжа!S203+'ПУ-18 Тамб'!S203+БлаговТУ!S203</f>
        <v>#REF!</v>
      </c>
      <c r="T203" s="11" t="e">
        <f>'Усть-Иван'!T203+п.Юхта!#REF!+Дубовка!T203+БелогТУ!T203+МазТУпсих!T203+Гонжа!T203+'ПУ-18 Тамб'!T203+БлаговТУ!T203</f>
        <v>#REF!</v>
      </c>
      <c r="U203" s="11" t="e">
        <f>'Усть-Иван'!U203+п.Юхта!#REF!+Дубовка!U203+БелогТУ!U203+МазТУпсих!U203+Гонжа!U203+'ПУ-18 Тамб'!U203+БлаговТУ!U203</f>
        <v>#REF!</v>
      </c>
      <c r="V203" s="143" t="e">
        <f>'Усть-Иван'!V203+п.Юхта!#REF!+Дубовка!V203+БелогТУ!V203+МазТУпсих!V203+Гонжа!V203+'ПУ-18 Тамб'!V203+БлаговТУ!V203</f>
        <v>#REF!</v>
      </c>
      <c r="W203" s="11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</row>
    <row r="204" spans="1:34" ht="24" hidden="1" x14ac:dyDescent="0.25">
      <c r="A204" s="19" t="str">
        <f>A193 &amp; ".3"</f>
        <v>16.6.0.1.3</v>
      </c>
      <c r="B204" s="40" t="s">
        <v>199</v>
      </c>
      <c r="C204" s="36" t="s">
        <v>186</v>
      </c>
      <c r="D204" s="11"/>
      <c r="E204" s="11"/>
      <c r="F204" s="11"/>
      <c r="G204" s="11"/>
      <c r="H204" s="11" t="e">
        <f>'Усть-Иван'!H204+п.Юхта!#REF!+Дубовка!H204+БелогТУ!H204+МазТУпсих!H204+Гонжа!H204+'ПУ-18 Тамб'!H204+БлаговТУ!H204</f>
        <v>#REF!</v>
      </c>
      <c r="I204" s="11" t="e">
        <f>'Усть-Иван'!I204+п.Юхта!#REF!+Дубовка!I204+БелогТУ!I204+МазТУпсих!I204+Гонжа!I204+'ПУ-18 Тамб'!I204+БлаговТУ!I204</f>
        <v>#REF!</v>
      </c>
      <c r="J204" s="11" t="e">
        <f>'Усть-Иван'!J204+п.Юхта!#REF!+Дубовка!J204+БелогТУ!J204+МазТУпсих!J204+Гонжа!J204+'ПУ-18 Тамб'!J204+БлаговТУ!J204</f>
        <v>#REF!</v>
      </c>
      <c r="K204" s="11" t="e">
        <f>'Усть-Иван'!K204+п.Юхта!#REF!+Дубовка!K204+БелогТУ!K204+МазТУпсих!K204+Гонжа!K204+'ПУ-18 Тамб'!K204+БлаговТУ!K204</f>
        <v>#REF!</v>
      </c>
      <c r="L204" s="11"/>
      <c r="M204" s="11"/>
      <c r="N204" s="11" t="e">
        <f>'Усть-Иван'!N204+п.Юхта!#REF!+Дубовка!N204+БелогТУ!N204+МазТУпсих!N204+Гонжа!N204+'ПУ-18 Тамб'!N204+БлаговТУ!N204</f>
        <v>#REF!</v>
      </c>
      <c r="O204" s="11" t="e">
        <f>'Усть-Иван'!O204+п.Юхта!#REF!+Дубовка!O204+БелогТУ!O204+МазТУпсих!O204+Гонжа!O204+'ПУ-18 Тамб'!O204+БлаговТУ!O204</f>
        <v>#REF!</v>
      </c>
      <c r="P204" s="11" t="e">
        <f>'Усть-Иван'!P204+п.Юхта!#REF!+Дубовка!P204+БелогТУ!P204+МазТУпсих!P204+Гонжа!P204+'ПУ-18 Тамб'!P204+БлаговТУ!P204</f>
        <v>#REF!</v>
      </c>
      <c r="Q204" s="11" t="e">
        <f>'Усть-Иван'!Q204+п.Юхта!#REF!+Дубовка!Q204+БелогТУ!Q204+МазТУпсих!Q204+Гонжа!Q204+'ПУ-18 Тамб'!Q204+БлаговТУ!Q204</f>
        <v>#REF!</v>
      </c>
      <c r="R204" s="11"/>
      <c r="S204" s="11" t="e">
        <f>'Усть-Иван'!S204+п.Юхта!#REF!+Дубовка!S204+БелогТУ!S204+МазТУпсих!S204+Гонжа!S204+'ПУ-18 Тамб'!S204+БлаговТУ!S204</f>
        <v>#REF!</v>
      </c>
      <c r="T204" s="11" t="e">
        <f>'Усть-Иван'!T204+п.Юхта!#REF!+Дубовка!T204+БелогТУ!T204+МазТУпсих!T204+Гонжа!T204+'ПУ-18 Тамб'!T204+БлаговТУ!T204</f>
        <v>#REF!</v>
      </c>
      <c r="U204" s="11" t="e">
        <f>'Усть-Иван'!U204+п.Юхта!#REF!+Дубовка!U204+БелогТУ!U204+МазТУпсих!U204+Гонжа!U204+'ПУ-18 Тамб'!U204+БлаговТУ!U204</f>
        <v>#REF!</v>
      </c>
      <c r="V204" s="143" t="e">
        <f>'Усть-Иван'!V204+п.Юхта!#REF!+Дубовка!V204+БелогТУ!V204+МазТУпсих!V204+Гонжа!V204+'ПУ-18 Тамб'!V204+БлаговТУ!V204</f>
        <v>#REF!</v>
      </c>
      <c r="W204" s="11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</row>
    <row r="205" spans="1:34" hidden="1" x14ac:dyDescent="0.25">
      <c r="A205" s="19" t="str">
        <f>A192 &amp; ".4"</f>
        <v>16.6.4</v>
      </c>
      <c r="B205" s="40" t="s">
        <v>200</v>
      </c>
      <c r="C205" s="36" t="s">
        <v>71</v>
      </c>
      <c r="D205" s="14">
        <f>D206*D207</f>
        <v>0</v>
      </c>
      <c r="E205" s="14">
        <f t="shared" ref="E205:V205" si="118">E206*E207</f>
        <v>0</v>
      </c>
      <c r="F205" s="14">
        <f t="shared" si="118"/>
        <v>0</v>
      </c>
      <c r="G205" s="14"/>
      <c r="H205" s="14" t="e">
        <f t="shared" si="118"/>
        <v>#REF!</v>
      </c>
      <c r="I205" s="14" t="e">
        <f t="shared" si="118"/>
        <v>#REF!</v>
      </c>
      <c r="J205" s="14" t="e">
        <f t="shared" si="118"/>
        <v>#REF!</v>
      </c>
      <c r="K205" s="14" t="e">
        <f t="shared" si="118"/>
        <v>#REF!</v>
      </c>
      <c r="L205" s="14"/>
      <c r="M205" s="14"/>
      <c r="N205" s="14" t="e">
        <f t="shared" si="118"/>
        <v>#REF!</v>
      </c>
      <c r="O205" s="14" t="e">
        <f t="shared" si="118"/>
        <v>#REF!</v>
      </c>
      <c r="P205" s="14" t="e">
        <f t="shared" si="118"/>
        <v>#REF!</v>
      </c>
      <c r="Q205" s="14" t="e">
        <f t="shared" si="118"/>
        <v>#REF!</v>
      </c>
      <c r="R205" s="14"/>
      <c r="S205" s="14" t="e">
        <f t="shared" si="118"/>
        <v>#REF!</v>
      </c>
      <c r="T205" s="14" t="e">
        <f t="shared" si="118"/>
        <v>#REF!</v>
      </c>
      <c r="U205" s="14" t="e">
        <f t="shared" si="118"/>
        <v>#REF!</v>
      </c>
      <c r="V205" s="144" t="e">
        <f t="shared" si="118"/>
        <v>#REF!</v>
      </c>
      <c r="W205" s="14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spans="1:34" ht="24" hidden="1" x14ac:dyDescent="0.25">
      <c r="A206" s="19" t="str">
        <f>A194 &amp; ".4"</f>
        <v>16.6.0.2.4</v>
      </c>
      <c r="B206" s="40" t="s">
        <v>201</v>
      </c>
      <c r="C206" s="36" t="s">
        <v>188</v>
      </c>
      <c r="D206" s="11"/>
      <c r="E206" s="11"/>
      <c r="F206" s="11"/>
      <c r="G206" s="11"/>
      <c r="H206" s="11" t="e">
        <f>'Усть-Иван'!H206+п.Юхта!#REF!+Дубовка!H206+БелогТУ!H206+МазТУпсих!H206+Гонжа!H206+'ПУ-18 Тамб'!H206+БлаговТУ!H206</f>
        <v>#REF!</v>
      </c>
      <c r="I206" s="11" t="e">
        <f>'Усть-Иван'!I206+п.Юхта!#REF!+Дубовка!I206+БелогТУ!I206+МазТУпсих!I206+Гонжа!I206+'ПУ-18 Тамб'!I206+БлаговТУ!I206</f>
        <v>#REF!</v>
      </c>
      <c r="J206" s="11" t="e">
        <f>'Усть-Иван'!J206+п.Юхта!#REF!+Дубовка!J206+БелогТУ!J206+МазТУпсих!J206+Гонжа!J206+'ПУ-18 Тамб'!J206+БлаговТУ!J206</f>
        <v>#REF!</v>
      </c>
      <c r="K206" s="11" t="e">
        <f>'Усть-Иван'!K206+п.Юхта!#REF!+Дубовка!K206+БелогТУ!K206+МазТУпсих!K206+Гонжа!K206+'ПУ-18 Тамб'!K206+БлаговТУ!K206</f>
        <v>#REF!</v>
      </c>
      <c r="L206" s="11"/>
      <c r="M206" s="11"/>
      <c r="N206" s="11" t="e">
        <f>'Усть-Иван'!N206+п.Юхта!#REF!+Дубовка!N206+БелогТУ!N206+МазТУпсих!N206+Гонжа!N206+'ПУ-18 Тамб'!N206+БлаговТУ!N206</f>
        <v>#REF!</v>
      </c>
      <c r="O206" s="11" t="e">
        <f>'Усть-Иван'!O206+п.Юхта!#REF!+Дубовка!O206+БелогТУ!O206+МазТУпсих!O206+Гонжа!O206+'ПУ-18 Тамб'!O206+БлаговТУ!O206</f>
        <v>#REF!</v>
      </c>
      <c r="P206" s="11" t="e">
        <f>'Усть-Иван'!P206+п.Юхта!#REF!+Дубовка!P206+БелогТУ!P206+МазТУпсих!P206+Гонжа!P206+'ПУ-18 Тамб'!P206+БлаговТУ!P206</f>
        <v>#REF!</v>
      </c>
      <c r="Q206" s="11" t="e">
        <f>'Усть-Иван'!Q206+п.Юхта!#REF!+Дубовка!Q206+БелогТУ!Q206+МазТУпсих!Q206+Гонжа!Q206+'ПУ-18 Тамб'!Q206+БлаговТУ!Q206</f>
        <v>#REF!</v>
      </c>
      <c r="R206" s="11"/>
      <c r="S206" s="11" t="e">
        <f>'Усть-Иван'!S206+п.Юхта!#REF!+Дубовка!S206+БелогТУ!S206+МазТУпсих!S206+Гонжа!S206+'ПУ-18 Тамб'!S206+БлаговТУ!S206</f>
        <v>#REF!</v>
      </c>
      <c r="T206" s="11" t="e">
        <f>'Усть-Иван'!T206+п.Юхта!#REF!+Дубовка!T206+БелогТУ!T206+МазТУпсих!T206+Гонжа!T206+'ПУ-18 Тамб'!T206+БлаговТУ!T206</f>
        <v>#REF!</v>
      </c>
      <c r="U206" s="11" t="e">
        <f>'Усть-Иван'!U206+п.Юхта!#REF!+Дубовка!U206+БелогТУ!U206+МазТУпсих!U206+Гонжа!U206+'ПУ-18 Тамб'!U206+БлаговТУ!U206</f>
        <v>#REF!</v>
      </c>
      <c r="V206" s="143" t="e">
        <f>'Усть-Иван'!V206+п.Юхта!#REF!+Дубовка!V206+БелогТУ!V206+МазТУпсих!V206+Гонжа!V206+'ПУ-18 Тамб'!V206+БлаговТУ!V206</f>
        <v>#REF!</v>
      </c>
      <c r="W206" s="11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</row>
    <row r="207" spans="1:34" ht="24" hidden="1" x14ac:dyDescent="0.25">
      <c r="A207" s="19" t="str">
        <f>A193 &amp; ".4"</f>
        <v>16.6.0.1.4</v>
      </c>
      <c r="B207" s="40" t="s">
        <v>202</v>
      </c>
      <c r="C207" s="36" t="s">
        <v>186</v>
      </c>
      <c r="D207" s="11"/>
      <c r="E207" s="11"/>
      <c r="F207" s="11"/>
      <c r="G207" s="11"/>
      <c r="H207" s="11" t="e">
        <f>'Усть-Иван'!H207+п.Юхта!#REF!+Дубовка!H207+БелогТУ!H207+МазТУпсих!H207+Гонжа!H207+'ПУ-18 Тамб'!H207+БлаговТУ!H207</f>
        <v>#REF!</v>
      </c>
      <c r="I207" s="11" t="e">
        <f>'Усть-Иван'!I207+п.Юхта!#REF!+Дубовка!I207+БелогТУ!I207+МазТУпсих!I207+Гонжа!I207+'ПУ-18 Тамб'!I207+БлаговТУ!I207</f>
        <v>#REF!</v>
      </c>
      <c r="J207" s="11" t="e">
        <f>'Усть-Иван'!J207+п.Юхта!#REF!+Дубовка!J207+БелогТУ!J207+МазТУпсих!J207+Гонжа!J207+'ПУ-18 Тамб'!J207+БлаговТУ!J207</f>
        <v>#REF!</v>
      </c>
      <c r="K207" s="11" t="e">
        <f>'Усть-Иван'!K207+п.Юхта!#REF!+Дубовка!K207+БелогТУ!K207+МазТУпсих!K207+Гонжа!K207+'ПУ-18 Тамб'!K207+БлаговТУ!K207</f>
        <v>#REF!</v>
      </c>
      <c r="L207" s="11"/>
      <c r="M207" s="11"/>
      <c r="N207" s="11" t="e">
        <f>'Усть-Иван'!N207+п.Юхта!#REF!+Дубовка!N207+БелогТУ!N207+МазТУпсих!N207+Гонжа!N207+'ПУ-18 Тамб'!N207+БлаговТУ!N207</f>
        <v>#REF!</v>
      </c>
      <c r="O207" s="11" t="e">
        <f>'Усть-Иван'!O207+п.Юхта!#REF!+Дубовка!O207+БелогТУ!O207+МазТУпсих!O207+Гонжа!O207+'ПУ-18 Тамб'!O207+БлаговТУ!O207</f>
        <v>#REF!</v>
      </c>
      <c r="P207" s="11" t="e">
        <f>'Усть-Иван'!P207+п.Юхта!#REF!+Дубовка!P207+БелогТУ!P207+МазТУпсих!P207+Гонжа!P207+'ПУ-18 Тамб'!P207+БлаговТУ!P207</f>
        <v>#REF!</v>
      </c>
      <c r="Q207" s="11" t="e">
        <f>'Усть-Иван'!Q207+п.Юхта!#REF!+Дубовка!Q207+БелогТУ!Q207+МазТУпсих!Q207+Гонжа!Q207+'ПУ-18 Тамб'!Q207+БлаговТУ!Q207</f>
        <v>#REF!</v>
      </c>
      <c r="R207" s="11"/>
      <c r="S207" s="11" t="e">
        <f>'Усть-Иван'!S207+п.Юхта!#REF!+Дубовка!S207+БелогТУ!S207+МазТУпсих!S207+Гонжа!S207+'ПУ-18 Тамб'!S207+БлаговТУ!S207</f>
        <v>#REF!</v>
      </c>
      <c r="T207" s="11" t="e">
        <f>'Усть-Иван'!T207+п.Юхта!#REF!+Дубовка!T207+БелогТУ!T207+МазТУпсих!T207+Гонжа!T207+'ПУ-18 Тамб'!T207+БлаговТУ!T207</f>
        <v>#REF!</v>
      </c>
      <c r="U207" s="11" t="e">
        <f>'Усть-Иван'!U207+п.Юхта!#REF!+Дубовка!U207+БелогТУ!U207+МазТУпсих!U207+Гонжа!U207+'ПУ-18 Тамб'!U207+БлаговТУ!U207</f>
        <v>#REF!</v>
      </c>
      <c r="V207" s="143" t="e">
        <f>'Усть-Иван'!V207+п.Юхта!#REF!+Дубовка!V207+БелогТУ!V207+МазТУпсих!V207+Гонжа!V207+'ПУ-18 Тамб'!V207+БлаговТУ!V207</f>
        <v>#REF!</v>
      </c>
      <c r="W207" s="11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</row>
    <row r="208" spans="1:34" x14ac:dyDescent="0.25">
      <c r="A208" s="44" t="s">
        <v>203</v>
      </c>
      <c r="B208" s="15" t="s">
        <v>204</v>
      </c>
      <c r="C208" s="32" t="s">
        <v>71</v>
      </c>
      <c r="D208" s="31">
        <f t="shared" ref="D208:X208" si="119">D209+D229</f>
        <v>5269.94</v>
      </c>
      <c r="E208" s="31">
        <f t="shared" si="119"/>
        <v>5559.9699999999993</v>
      </c>
      <c r="F208" s="31">
        <f t="shared" si="119"/>
        <v>5539.84</v>
      </c>
      <c r="G208" s="31">
        <f t="shared" si="119"/>
        <v>5412.1733978199991</v>
      </c>
      <c r="H208" s="31" t="e">
        <f t="shared" si="119"/>
        <v>#REF!</v>
      </c>
      <c r="I208" s="31" t="e">
        <f t="shared" si="119"/>
        <v>#DIV/0!</v>
      </c>
      <c r="J208" s="31" t="e">
        <f t="shared" si="119"/>
        <v>#DIV/0!</v>
      </c>
      <c r="K208" s="31" t="e">
        <f t="shared" si="119"/>
        <v>#DIV/0!</v>
      </c>
      <c r="L208" s="199">
        <f t="shared" si="119"/>
        <v>4766.4684168000003</v>
      </c>
      <c r="M208" s="31">
        <f t="shared" si="119"/>
        <v>5818.3238399999991</v>
      </c>
      <c r="N208" s="31" t="e">
        <f t="shared" si="119"/>
        <v>#REF!</v>
      </c>
      <c r="O208" s="31" t="e">
        <f t="shared" si="119"/>
        <v>#REF!</v>
      </c>
      <c r="P208" s="31" t="e">
        <f t="shared" si="119"/>
        <v>#REF!</v>
      </c>
      <c r="Q208" s="31" t="e">
        <f t="shared" si="119"/>
        <v>#REF!</v>
      </c>
      <c r="R208" s="31">
        <f t="shared" si="119"/>
        <v>4804.2131589600003</v>
      </c>
      <c r="S208" s="31" t="e">
        <f t="shared" si="119"/>
        <v>#REF!</v>
      </c>
      <c r="T208" s="31" t="e">
        <f t="shared" si="119"/>
        <v>#REF!</v>
      </c>
      <c r="U208" s="31" t="e">
        <f t="shared" si="119"/>
        <v>#REF!</v>
      </c>
      <c r="V208" s="31" t="e">
        <f t="shared" si="119"/>
        <v>#REF!</v>
      </c>
      <c r="W208" s="31">
        <f t="shared" si="119"/>
        <v>0</v>
      </c>
      <c r="X208" s="31">
        <f t="shared" si="119"/>
        <v>6480.6870380457185</v>
      </c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</row>
    <row r="209" spans="1:34" x14ac:dyDescent="0.25">
      <c r="A209" s="45" t="s">
        <v>205</v>
      </c>
      <c r="B209" s="15" t="s">
        <v>206</v>
      </c>
      <c r="C209" s="32" t="s">
        <v>71</v>
      </c>
      <c r="D209" s="31">
        <f t="shared" ref="D209:L209" si="120">D210+D212+D213</f>
        <v>5269.94</v>
      </c>
      <c r="E209" s="31">
        <f t="shared" si="120"/>
        <v>5559.9699999999993</v>
      </c>
      <c r="F209" s="31">
        <f t="shared" si="120"/>
        <v>5539.84</v>
      </c>
      <c r="G209" s="31">
        <f t="shared" si="120"/>
        <v>5412.1733978199991</v>
      </c>
      <c r="H209" s="31" t="e">
        <f t="shared" si="120"/>
        <v>#REF!</v>
      </c>
      <c r="I209" s="31" t="e">
        <f t="shared" si="120"/>
        <v>#DIV/0!</v>
      </c>
      <c r="J209" s="31" t="e">
        <f t="shared" si="120"/>
        <v>#DIV/0!</v>
      </c>
      <c r="K209" s="31" t="e">
        <f t="shared" si="120"/>
        <v>#DIV/0!</v>
      </c>
      <c r="L209" s="199">
        <f t="shared" si="120"/>
        <v>4766.4684168000003</v>
      </c>
      <c r="M209" s="31">
        <f>'Усть-Иван'!M209+Дубовка!M209+БелогТУ!M209+МазТУпсих!M209+Гонжа!M209+'ПУ-18 Тамб'!M209+БлаговТУ!M209</f>
        <v>5818.3238399999991</v>
      </c>
      <c r="N209" s="31">
        <f>'Усть-Иван'!N209+Дубовка!N209+БелогТУ!N209+МазТУпсих!N209+Гонжа!N209+'ПУ-18 Тамб'!N209+БлаговТУ!N209</f>
        <v>6755.9224538585795</v>
      </c>
      <c r="O209" s="31">
        <f>'Усть-Иван'!O209+Дубовка!O209+БелогТУ!O209+МазТУпсих!O209+Гонжа!O209+'ПУ-18 Тамб'!O209+БлаговТУ!O209</f>
        <v>0</v>
      </c>
      <c r="P209" s="31">
        <f>'Усть-Иван'!P209+Дубовка!P209+БелогТУ!P209+МазТУпсих!P209+Гонжа!P209+'ПУ-18 Тамб'!P209+БлаговТУ!P209</f>
        <v>0</v>
      </c>
      <c r="Q209" s="31">
        <f>'Усть-Иван'!Q209+Дубовка!Q209+БелогТУ!Q209+МазТУпсих!Q209+Гонжа!Q209+'ПУ-18 Тамб'!Q209+БлаговТУ!Q209</f>
        <v>0</v>
      </c>
      <c r="R209" s="31">
        <f>'Усть-Иван'!R209+Дубовка!R209+БелогТУ!R209+МазТУпсих!R209+Гонжа!R209+'ПУ-18 Тамб'!R209+БлаговТУ!R209</f>
        <v>4804.2131589600003</v>
      </c>
      <c r="S209" s="31">
        <f>'Усть-Иван'!S209+Дубовка!S209+БелогТУ!S209+МазТУпсих!S209+Гонжа!S209+'ПУ-18 Тамб'!S209+БлаговТУ!S209</f>
        <v>7346.2526150398007</v>
      </c>
      <c r="T209" s="31">
        <f>'Усть-Иван'!T209+Дубовка!T209+БелогТУ!T209+МазТУпсих!T209+Гонжа!T209+'ПУ-18 Тамб'!T209+БлаговТУ!T209</f>
        <v>0</v>
      </c>
      <c r="U209" s="31">
        <f>'Усть-Иван'!U209+Дубовка!U209+БелогТУ!U209+МазТУпсих!U209+Гонжа!U209+'ПУ-18 Тамб'!U209+БлаговТУ!U209</f>
        <v>0</v>
      </c>
      <c r="V209" s="31">
        <f>'Усть-Иван'!V209+Дубовка!V209+БелогТУ!V209+МазТУпсих!V209+Гонжа!V209+'ПУ-18 Тамб'!V209+БлаговТУ!V209</f>
        <v>0</v>
      </c>
      <c r="W209" s="31">
        <f>'Усть-Иван'!W209+Дубовка!W209+БелогТУ!W209+МазТУпсих!W209+Гонжа!W209+'ПУ-18 Тамб'!W209+БлаговТУ!W209</f>
        <v>0</v>
      </c>
      <c r="X209" s="31">
        <f>'Усть-Иван'!X209+Дубовка!X209+БелогТУ!X209+МазТУпсих!X209+Гонжа!X209+'ПУ-18 Тамб'!X209+БлаговТУ!X209</f>
        <v>6480.6870380457185</v>
      </c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</row>
    <row r="210" spans="1:34" x14ac:dyDescent="0.25">
      <c r="A210" s="45" t="s">
        <v>207</v>
      </c>
      <c r="B210" s="15" t="s">
        <v>208</v>
      </c>
      <c r="C210" s="32" t="s">
        <v>71</v>
      </c>
      <c r="D210" s="11">
        <f>'Усть-Иван'!D210+Дубовка!D210+БелогТУ!D210+МазТУпсих!D210+Гонжа!D210+'ПУ-18 Тамб'!D210+БлаговТУ!D210</f>
        <v>0</v>
      </c>
      <c r="E210" s="11">
        <f>'Усть-Иван'!E210+Дубовка!E210+БелогТУ!E210+МазТУпсих!E210+Гонжа!E210+'ПУ-18 Тамб'!E210+БлаговТУ!E210</f>
        <v>0</v>
      </c>
      <c r="F210" s="11">
        <f>'Усть-Иван'!F210+Дубовка!F210+БелогТУ!F210+МазТУпсих!F210+Гонжа!F210+'ПУ-18 Тамб'!F210+БлаговТУ!F210</f>
        <v>0</v>
      </c>
      <c r="G210" s="11">
        <f>'Усть-Иван'!G210+Дубовка!G210+БелогТУ!G210+МазТУпсих!G210+Гонжа!G210+'ПУ-18 Тамб'!G210+БлаговТУ!G210</f>
        <v>0</v>
      </c>
      <c r="H210" s="11">
        <f>'Усть-Иван'!H210+Дубовка!H210+БелогТУ!H210+МазТУпсих!H210+Гонжа!H210+'ПУ-18 Тамб'!H210+БлаговТУ!H210</f>
        <v>0</v>
      </c>
      <c r="I210" s="11">
        <f>'Усть-Иван'!I210+Дубовка!I210+БелогТУ!I210+МазТУпсих!I210+Гонжа!I210+'ПУ-18 Тамб'!I210+БлаговТУ!I210</f>
        <v>0</v>
      </c>
      <c r="J210" s="11">
        <f>'Усть-Иван'!J210+Дубовка!J210+БелогТУ!J210+МазТУпсих!J210+Гонжа!J210+'ПУ-18 Тамб'!J210+БлаговТУ!J210</f>
        <v>0</v>
      </c>
      <c r="K210" s="11">
        <f>'Усть-Иван'!K210+Дубовка!K210+БелогТУ!K210+МазТУпсих!K210+Гонжа!K210+'ПУ-18 Тамб'!K210+БлаговТУ!K210</f>
        <v>0</v>
      </c>
      <c r="L210" s="198">
        <f>'Усть-Иван'!L210+Дубовка!L210+БелогТУ!L210+МазТУпсих!L210+Гонжа!L210+'ПУ-18 Тамб'!L210+БлаговТУ!L210</f>
        <v>0</v>
      </c>
      <c r="M210" s="11">
        <f>'Усть-Иван'!M210+Дубовка!M210+БелогТУ!M210+МазТУпсих!M210+Гонжа!M210+'ПУ-18 Тамб'!M210+БлаговТУ!M210</f>
        <v>0</v>
      </c>
      <c r="N210" s="11">
        <f>'Усть-Иван'!N210+Дубовка!N210+БелогТУ!N210+МазТУпсих!N210+Гонжа!N210+'ПУ-18 Тамб'!N210+БлаговТУ!N210</f>
        <v>0</v>
      </c>
      <c r="O210" s="11">
        <f>'Усть-Иван'!O210+Дубовка!O210+БелогТУ!O210+МазТУпсих!O210+Гонжа!O210+'ПУ-18 Тамб'!O210+БлаговТУ!O210</f>
        <v>0</v>
      </c>
      <c r="P210" s="11">
        <f>'Усть-Иван'!P210+Дубовка!P210+БелогТУ!P210+МазТУпсих!P210+Гонжа!P210+'ПУ-18 Тамб'!P210+БлаговТУ!P210</f>
        <v>0</v>
      </c>
      <c r="Q210" s="11">
        <f>'Усть-Иван'!Q210+Дубовка!Q210+БелогТУ!Q210+МазТУпсих!Q210+Гонжа!Q210+'ПУ-18 Тамб'!Q210+БлаговТУ!Q210</f>
        <v>0</v>
      </c>
      <c r="R210" s="11">
        <f>'Усть-Иван'!R210+Дубовка!R210+БелогТУ!R210+МазТУпсих!R210+Гонжа!R210+'ПУ-18 Тамб'!R210+БлаговТУ!R210</f>
        <v>0</v>
      </c>
      <c r="S210" s="11">
        <f>'Усть-Иван'!S210+Дубовка!S210+БелогТУ!S210+МазТУпсих!S210+Гонжа!S210+'ПУ-18 Тамб'!S210+БлаговТУ!S210</f>
        <v>0</v>
      </c>
      <c r="T210" s="11">
        <f>'Усть-Иван'!T210+Дубовка!T210+БелогТУ!T210+МазТУпсих!T210+Гонжа!T210+'ПУ-18 Тамб'!T210+БлаговТУ!T210</f>
        <v>0</v>
      </c>
      <c r="U210" s="11">
        <f>'Усть-Иван'!U210+Дубовка!U210+БелогТУ!U210+МазТУпсих!U210+Гонжа!U210+'ПУ-18 Тамб'!U210+БлаговТУ!U210</f>
        <v>0</v>
      </c>
      <c r="V210" s="11">
        <f>'Усть-Иван'!V210+Дубовка!V210+БелогТУ!V210+МазТУпсих!V210+Гонжа!V210+'ПУ-18 Тамб'!V210+БлаговТУ!V210</f>
        <v>0</v>
      </c>
      <c r="W210" s="11">
        <f>'Усть-Иван'!W210+Дубовка!W210+БелогТУ!W210+МазТУпсих!W210+Гонжа!W210+'ПУ-18 Тамб'!W210+БлаговТУ!W210</f>
        <v>0</v>
      </c>
      <c r="X210" s="11">
        <f>'Усть-Иван'!X210+Дубовка!X210+БелогТУ!X210+МазТУпсих!X210+Гонжа!X210+'ПУ-18 Тамб'!X210+БлаговТУ!X210</f>
        <v>0</v>
      </c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spans="1:34" x14ac:dyDescent="0.25">
      <c r="A211" s="45" t="s">
        <v>209</v>
      </c>
      <c r="B211" s="34" t="s">
        <v>210</v>
      </c>
      <c r="C211" s="36" t="s">
        <v>71</v>
      </c>
      <c r="D211" s="11">
        <f>'Усть-Иван'!D211+Дубовка!D211+БелогТУ!D211+МазТУпсих!D211+Гонжа!D211+'ПУ-18 Тамб'!D211+БлаговТУ!D211</f>
        <v>0</v>
      </c>
      <c r="E211" s="11">
        <f>'Усть-Иван'!E211+Дубовка!E211+БелогТУ!E211+МазТУпсих!E211+Гонжа!E211+'ПУ-18 Тамб'!E211+БлаговТУ!E211</f>
        <v>0</v>
      </c>
      <c r="F211" s="11">
        <f>'Усть-Иван'!F211+Дубовка!F211+БелогТУ!F211+МазТУпсих!F211+Гонжа!F211+'ПУ-18 Тамб'!F211+БлаговТУ!F211</f>
        <v>0</v>
      </c>
      <c r="G211" s="11">
        <f>'Усть-Иван'!G211+Дубовка!G211+БелогТУ!G211+МазТУпсих!G211+Гонжа!G211+'ПУ-18 Тамб'!G211+БлаговТУ!G211</f>
        <v>0</v>
      </c>
      <c r="H211" s="11">
        <f>'Усть-Иван'!H211+Дубовка!H211+БелогТУ!H211+МазТУпсих!H211+Гонжа!H211+'ПУ-18 Тамб'!H211+БлаговТУ!H211</f>
        <v>0</v>
      </c>
      <c r="I211" s="11">
        <f>'Усть-Иван'!I211+Дубовка!I211+БелогТУ!I211+МазТУпсих!I211+Гонжа!I211+'ПУ-18 Тамб'!I211+БлаговТУ!I211</f>
        <v>0</v>
      </c>
      <c r="J211" s="11">
        <f>'Усть-Иван'!J211+Дубовка!J211+БелогТУ!J211+МазТУпсих!J211+Гонжа!J211+'ПУ-18 Тамб'!J211+БлаговТУ!J211</f>
        <v>0</v>
      </c>
      <c r="K211" s="11">
        <f>'Усть-Иван'!K211+Дубовка!K211+БелогТУ!K211+МазТУпсих!K211+Гонжа!K211+'ПУ-18 Тамб'!K211+БлаговТУ!K211</f>
        <v>0</v>
      </c>
      <c r="L211" s="198">
        <f>'Усть-Иван'!L211+Дубовка!L211+БелогТУ!L211+МазТУпсих!L211+Гонжа!L211+'ПУ-18 Тамб'!L211+БлаговТУ!L211</f>
        <v>0</v>
      </c>
      <c r="M211" s="11">
        <f>'Усть-Иван'!M211+Дубовка!M211+БелогТУ!M211+МазТУпсих!M211+Гонжа!M211+'ПУ-18 Тамб'!M211+БлаговТУ!M211</f>
        <v>0</v>
      </c>
      <c r="N211" s="11">
        <f>'Усть-Иван'!N211+Дубовка!N211+БелогТУ!N211+МазТУпсих!N211+Гонжа!N211+'ПУ-18 Тамб'!N211+БлаговТУ!N211</f>
        <v>0</v>
      </c>
      <c r="O211" s="11">
        <f>'Усть-Иван'!O211+Дубовка!O211+БелогТУ!O211+МазТУпсих!O211+Гонжа!O211+'ПУ-18 Тамб'!O211+БлаговТУ!O211</f>
        <v>0</v>
      </c>
      <c r="P211" s="11">
        <f>'Усть-Иван'!P211+Дубовка!P211+БелогТУ!P211+МазТУпсих!P211+Гонжа!P211+'ПУ-18 Тамб'!P211+БлаговТУ!P211</f>
        <v>0</v>
      </c>
      <c r="Q211" s="11">
        <f>'Усть-Иван'!Q211+Дубовка!Q211+БелогТУ!Q211+МазТУпсих!Q211+Гонжа!Q211+'ПУ-18 Тамб'!Q211+БлаговТУ!Q211</f>
        <v>0</v>
      </c>
      <c r="R211" s="11">
        <f>'Усть-Иван'!R211+Дубовка!R211+БелогТУ!R211+МазТУпсих!R211+Гонжа!R211+'ПУ-18 Тамб'!R211+БлаговТУ!R211</f>
        <v>0</v>
      </c>
      <c r="S211" s="11">
        <f>'Усть-Иван'!S211+Дубовка!S211+БелогТУ!S211+МазТУпсих!S211+Гонжа!S211+'ПУ-18 Тамб'!S211+БлаговТУ!S211</f>
        <v>0</v>
      </c>
      <c r="T211" s="11">
        <f>'Усть-Иван'!T211+Дубовка!T211+БелогТУ!T211+МазТУпсих!T211+Гонжа!T211+'ПУ-18 Тамб'!T211+БлаговТУ!T211</f>
        <v>0</v>
      </c>
      <c r="U211" s="11">
        <f>'Усть-Иван'!U211+Дубовка!U211+БелогТУ!U211+МазТУпсих!U211+Гонжа!U211+'ПУ-18 Тамб'!U211+БлаговТУ!U211</f>
        <v>0</v>
      </c>
      <c r="V211" s="11">
        <f>'Усть-Иван'!V211+Дубовка!V211+БелогТУ!V211+МазТУпсих!V211+Гонжа!V211+'ПУ-18 Тамб'!V211+БлаговТУ!V211</f>
        <v>0</v>
      </c>
      <c r="W211" s="11">
        <f>'Усть-Иван'!W211+Дубовка!W211+БелогТУ!W211+МазТУпсих!W211+Гонжа!W211+'ПУ-18 Тамб'!W211+БлаговТУ!W211</f>
        <v>0</v>
      </c>
      <c r="X211" s="11">
        <f>'Усть-Иван'!X211+Дубовка!X211+БелогТУ!X211+МазТУпсих!X211+Гонжа!X211+'ПУ-18 Тамб'!X211+БлаговТУ!X211</f>
        <v>0</v>
      </c>
      <c r="Y211" s="272"/>
      <c r="Z211" s="272"/>
      <c r="AA211" s="272"/>
      <c r="AB211" s="272"/>
      <c r="AC211" s="23"/>
      <c r="AD211" s="23"/>
      <c r="AE211" s="23"/>
      <c r="AF211" s="23"/>
      <c r="AG211" s="272"/>
      <c r="AH211" s="272"/>
    </row>
    <row r="212" spans="1:34" x14ac:dyDescent="0.25">
      <c r="A212" s="45" t="s">
        <v>211</v>
      </c>
      <c r="B212" s="46" t="s">
        <v>212</v>
      </c>
      <c r="C212" s="32" t="s">
        <v>71</v>
      </c>
      <c r="D212" s="11">
        <f>'Усть-Иван'!D212+Дубовка!D212+БелогТУ!D212+МазТУпсих!D212+Гонжа!D212+'ПУ-18 Тамб'!D212+БлаговТУ!D212</f>
        <v>0</v>
      </c>
      <c r="E212" s="11">
        <f>'Усть-Иван'!E212+Дубовка!E212+БелогТУ!E212+МазТУпсих!E212+Гонжа!E212+'ПУ-18 Тамб'!E212+БлаговТУ!E212</f>
        <v>0</v>
      </c>
      <c r="F212" s="11">
        <f>'Усть-Иван'!F212+Дубовка!F212+БелогТУ!F212+МазТУпсих!F212+Гонжа!F212+'ПУ-18 Тамб'!F212+БлаговТУ!F212</f>
        <v>0</v>
      </c>
      <c r="G212" s="11">
        <f>'Усть-Иван'!G212+Дубовка!G212+БелогТУ!G212+МазТУпсих!G212+Гонжа!G212+'ПУ-18 Тамб'!G212+БлаговТУ!G212</f>
        <v>0</v>
      </c>
      <c r="H212" s="11">
        <f>'Усть-Иван'!H212+Дубовка!H212+БелогТУ!H212+МазТУпсих!H212+Гонжа!H212+'ПУ-18 Тамб'!H212+БлаговТУ!H212</f>
        <v>0</v>
      </c>
      <c r="I212" s="11">
        <f>'Усть-Иван'!I212+Дубовка!I212+БелогТУ!I212+МазТУпсих!I212+Гонжа!I212+'ПУ-18 Тамб'!I212+БлаговТУ!I212</f>
        <v>0</v>
      </c>
      <c r="J212" s="11">
        <f>'Усть-Иван'!J212+Дубовка!J212+БелогТУ!J212+МазТУпсих!J212+Гонжа!J212+'ПУ-18 Тамб'!J212+БлаговТУ!J212</f>
        <v>0</v>
      </c>
      <c r="K212" s="11">
        <f>'Усть-Иван'!K212+Дубовка!K212+БелогТУ!K212+МазТУпсих!K212+Гонжа!K212+'ПУ-18 Тамб'!K212+БлаговТУ!K212</f>
        <v>0</v>
      </c>
      <c r="L212" s="198">
        <f>'Усть-Иван'!L212+Дубовка!L212+БелогТУ!L212+МазТУпсих!L212+Гонжа!L212+'ПУ-18 Тамб'!L212+БлаговТУ!L212</f>
        <v>0</v>
      </c>
      <c r="M212" s="11">
        <f>'Усть-Иван'!M212+Дубовка!M212+БелогТУ!M212+МазТУпсих!M212+Гонжа!M212+'ПУ-18 Тамб'!M212+БлаговТУ!M212</f>
        <v>0</v>
      </c>
      <c r="N212" s="11">
        <f>'Усть-Иван'!N212+Дубовка!N212+БелогТУ!N212+МазТУпсих!N212+Гонжа!N212+'ПУ-18 Тамб'!N212+БлаговТУ!N212</f>
        <v>0</v>
      </c>
      <c r="O212" s="11">
        <f>'Усть-Иван'!O212+Дубовка!O212+БелогТУ!O212+МазТУпсих!O212+Гонжа!O212+'ПУ-18 Тамб'!O212+БлаговТУ!O212</f>
        <v>0</v>
      </c>
      <c r="P212" s="11">
        <f>'Усть-Иван'!P212+Дубовка!P212+БелогТУ!P212+МазТУпсих!P212+Гонжа!P212+'ПУ-18 Тамб'!P212+БлаговТУ!P212</f>
        <v>0</v>
      </c>
      <c r="Q212" s="11">
        <f>'Усть-Иван'!Q212+Дубовка!Q212+БелогТУ!Q212+МазТУпсих!Q212+Гонжа!Q212+'ПУ-18 Тамб'!Q212+БлаговТУ!Q212</f>
        <v>0</v>
      </c>
      <c r="R212" s="11">
        <f>'Усть-Иван'!R212+Дубовка!R212+БелогТУ!R212+МазТУпсих!R212+Гонжа!R212+'ПУ-18 Тамб'!R212+БлаговТУ!R212</f>
        <v>0</v>
      </c>
      <c r="S212" s="11">
        <f>'Усть-Иван'!S212+Дубовка!S212+БелогТУ!S212+МазТУпсих!S212+Гонжа!S212+'ПУ-18 Тамб'!S212+БлаговТУ!S212</f>
        <v>0</v>
      </c>
      <c r="T212" s="11">
        <f>'Усть-Иван'!T212+Дубовка!T212+БелогТУ!T212+МазТУпсих!T212+Гонжа!T212+'ПУ-18 Тамб'!T212+БлаговТУ!T212</f>
        <v>0</v>
      </c>
      <c r="U212" s="11">
        <f>'Усть-Иван'!U212+Дубовка!U212+БелогТУ!U212+МазТУпсих!U212+Гонжа!U212+'ПУ-18 Тамб'!U212+БлаговТУ!U212</f>
        <v>0</v>
      </c>
      <c r="V212" s="11">
        <f>'Усть-Иван'!V212+Дубовка!V212+БелогТУ!V212+МазТУпсих!V212+Гонжа!V212+'ПУ-18 Тамб'!V212+БлаговТУ!V212</f>
        <v>0</v>
      </c>
      <c r="W212" s="11">
        <f>'Усть-Иван'!W212+Дубовка!W212+БелогТУ!W212+МазТУпсих!W212+Гонжа!W212+'ПУ-18 Тамб'!W212+БлаговТУ!W212</f>
        <v>0</v>
      </c>
      <c r="X212" s="11">
        <f>'Усть-Иван'!X212+Дубовка!X212+БелогТУ!X212+МазТУпсих!X212+Гонжа!X212+'ПУ-18 Тамб'!X212+БлаговТУ!X212</f>
        <v>0</v>
      </c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</row>
    <row r="213" spans="1:34" x14ac:dyDescent="0.25">
      <c r="A213" s="47" t="s">
        <v>213</v>
      </c>
      <c r="B213" s="46" t="s">
        <v>214</v>
      </c>
      <c r="C213" s="32" t="s">
        <v>71</v>
      </c>
      <c r="D213" s="31">
        <f t="shared" ref="D213:V214" si="121">D217+D220+D223+D226</f>
        <v>5269.94</v>
      </c>
      <c r="E213" s="31">
        <f t="shared" si="121"/>
        <v>5559.9699999999993</v>
      </c>
      <c r="F213" s="31">
        <f t="shared" si="121"/>
        <v>5539.84</v>
      </c>
      <c r="G213" s="31">
        <f>G217+G220+G223+G226</f>
        <v>5412.1733978199991</v>
      </c>
      <c r="H213" s="31" t="e">
        <f t="shared" si="121"/>
        <v>#REF!</v>
      </c>
      <c r="I213" s="31" t="e">
        <f t="shared" si="121"/>
        <v>#DIV/0!</v>
      </c>
      <c r="J213" s="31" t="e">
        <f t="shared" si="121"/>
        <v>#DIV/0!</v>
      </c>
      <c r="K213" s="31" t="e">
        <f t="shared" si="121"/>
        <v>#DIV/0!</v>
      </c>
      <c r="L213" s="199">
        <f t="shared" si="121"/>
        <v>4766.4684168000003</v>
      </c>
      <c r="M213" s="31">
        <f t="shared" si="121"/>
        <v>5818.3238400000009</v>
      </c>
      <c r="N213" s="31" t="e">
        <f t="shared" si="121"/>
        <v>#REF!</v>
      </c>
      <c r="O213" s="31" t="e">
        <f t="shared" si="121"/>
        <v>#REF!</v>
      </c>
      <c r="P213" s="31" t="e">
        <f t="shared" si="121"/>
        <v>#REF!</v>
      </c>
      <c r="Q213" s="31" t="e">
        <f t="shared" si="121"/>
        <v>#REF!</v>
      </c>
      <c r="R213" s="31">
        <f t="shared" si="121"/>
        <v>4804.2131589599994</v>
      </c>
      <c r="S213" s="31">
        <f t="shared" si="121"/>
        <v>7346.2526150398007</v>
      </c>
      <c r="T213" s="31">
        <f t="shared" si="121"/>
        <v>0</v>
      </c>
      <c r="U213" s="31">
        <f t="shared" si="121"/>
        <v>0</v>
      </c>
      <c r="V213" s="31">
        <f t="shared" si="121"/>
        <v>0</v>
      </c>
      <c r="W213" s="31">
        <f t="shared" ref="W213:X214" si="122">W217+W220+W223+W226</f>
        <v>0</v>
      </c>
      <c r="X213" s="31">
        <f t="shared" si="122"/>
        <v>6480.6870380457185</v>
      </c>
    </row>
    <row r="214" spans="1:34" ht="12.75" customHeight="1" x14ac:dyDescent="0.25">
      <c r="A214" s="19" t="str">
        <f>A213 &amp; ".0.1"</f>
        <v>17.1.3.0.1</v>
      </c>
      <c r="B214" s="35" t="s">
        <v>215</v>
      </c>
      <c r="C214" s="36" t="s">
        <v>186</v>
      </c>
      <c r="D214" s="14">
        <f t="shared" si="121"/>
        <v>1120.97</v>
      </c>
      <c r="E214" s="14">
        <f t="shared" si="121"/>
        <v>1230.7017000000001</v>
      </c>
      <c r="F214" s="14">
        <f t="shared" si="121"/>
        <v>1122.3800000000001</v>
      </c>
      <c r="G214" s="14">
        <f t="shared" si="121"/>
        <v>1432.5533651999999</v>
      </c>
      <c r="H214" s="14" t="e">
        <f t="shared" si="121"/>
        <v>#REF!</v>
      </c>
      <c r="I214" s="14" t="e">
        <f t="shared" si="121"/>
        <v>#REF!</v>
      </c>
      <c r="J214" s="14" t="e">
        <f t="shared" si="121"/>
        <v>#REF!</v>
      </c>
      <c r="K214" s="14" t="e">
        <f t="shared" si="121"/>
        <v>#REF!</v>
      </c>
      <c r="L214" s="201">
        <f t="shared" si="121"/>
        <v>958.33999999999992</v>
      </c>
      <c r="M214" s="14">
        <f t="shared" si="121"/>
        <v>1248.1055561142214</v>
      </c>
      <c r="N214" s="14" t="e">
        <f t="shared" si="121"/>
        <v>#REF!</v>
      </c>
      <c r="O214" s="14" t="e">
        <f t="shared" si="121"/>
        <v>#REF!</v>
      </c>
      <c r="P214" s="14" t="e">
        <f t="shared" si="121"/>
        <v>#REF!</v>
      </c>
      <c r="Q214" s="14" t="e">
        <f t="shared" si="121"/>
        <v>#REF!</v>
      </c>
      <c r="R214" s="14">
        <f t="shared" si="121"/>
        <v>931.66899999999998</v>
      </c>
      <c r="S214" s="14">
        <f t="shared" si="121"/>
        <v>1152.33638</v>
      </c>
      <c r="T214" s="14">
        <f t="shared" si="121"/>
        <v>44.31</v>
      </c>
      <c r="U214" s="14">
        <f t="shared" si="121"/>
        <v>44.31</v>
      </c>
      <c r="V214" s="14">
        <f t="shared" si="121"/>
        <v>44.31</v>
      </c>
      <c r="W214" s="14">
        <f t="shared" si="122"/>
        <v>0</v>
      </c>
      <c r="X214" s="14">
        <f t="shared" si="122"/>
        <v>1160.2005546214282</v>
      </c>
    </row>
    <row r="215" spans="1:34" ht="13.5" customHeight="1" x14ac:dyDescent="0.25">
      <c r="A215" s="19" t="str">
        <f>A213 &amp; ".0.2"</f>
        <v>17.1.3.0.2</v>
      </c>
      <c r="B215" s="35" t="s">
        <v>216</v>
      </c>
      <c r="C215" s="36" t="s">
        <v>188</v>
      </c>
      <c r="D215" s="41">
        <f t="shared" ref="D215:X215" si="123">IF(D213=0,0,D213/D214)</f>
        <v>4.7012319687413573</v>
      </c>
      <c r="E215" s="41">
        <f t="shared" si="123"/>
        <v>4.5177235068416648</v>
      </c>
      <c r="F215" s="41">
        <f t="shared" si="123"/>
        <v>4.9357971453518417</v>
      </c>
      <c r="G215" s="41">
        <f t="shared" si="123"/>
        <v>3.7779907745806045</v>
      </c>
      <c r="H215" s="41" t="e">
        <f t="shared" si="123"/>
        <v>#REF!</v>
      </c>
      <c r="I215" s="41" t="e">
        <f t="shared" si="123"/>
        <v>#DIV/0!</v>
      </c>
      <c r="J215" s="41" t="e">
        <f t="shared" si="123"/>
        <v>#DIV/0!</v>
      </c>
      <c r="K215" s="41" t="e">
        <f t="shared" si="123"/>
        <v>#DIV/0!</v>
      </c>
      <c r="L215" s="203">
        <f t="shared" si="123"/>
        <v>4.9736715745977431</v>
      </c>
      <c r="M215" s="41">
        <f t="shared" si="123"/>
        <v>4.6617241718836899</v>
      </c>
      <c r="N215" s="41" t="e">
        <f t="shared" si="123"/>
        <v>#REF!</v>
      </c>
      <c r="O215" s="41" t="e">
        <f t="shared" si="123"/>
        <v>#REF!</v>
      </c>
      <c r="P215" s="41" t="e">
        <f t="shared" si="123"/>
        <v>#REF!</v>
      </c>
      <c r="Q215" s="41" t="e">
        <f t="shared" si="123"/>
        <v>#REF!</v>
      </c>
      <c r="R215" s="41">
        <f t="shared" si="123"/>
        <v>5.1565665047994509</v>
      </c>
      <c r="S215" s="41">
        <f t="shared" si="123"/>
        <v>6.3750938897197713</v>
      </c>
      <c r="T215" s="41">
        <f t="shared" si="123"/>
        <v>0</v>
      </c>
      <c r="U215" s="41">
        <f t="shared" si="123"/>
        <v>0</v>
      </c>
      <c r="V215" s="41">
        <f t="shared" si="123"/>
        <v>0</v>
      </c>
      <c r="W215" s="41">
        <f t="shared" si="123"/>
        <v>0</v>
      </c>
      <c r="X215" s="41">
        <f t="shared" si="123"/>
        <v>5.5858334252911623</v>
      </c>
    </row>
    <row r="216" spans="1:34" ht="14.25" customHeight="1" x14ac:dyDescent="0.25">
      <c r="A216" s="19" t="str">
        <f>A213 &amp; ".0.3"</f>
        <v>17.1.3.0.3</v>
      </c>
      <c r="B216" s="35" t="s">
        <v>217</v>
      </c>
      <c r="C216" s="36" t="s">
        <v>190</v>
      </c>
      <c r="D216" s="14">
        <f t="shared" ref="D216:X216" si="124">IF(D10=0,0,IF(D7=0,D214/D10*1000,D214/D7*1000))</f>
        <v>25.377938095108927</v>
      </c>
      <c r="E216" s="14">
        <f t="shared" si="124"/>
        <v>33.551990300661068</v>
      </c>
      <c r="F216" s="14">
        <f t="shared" si="124"/>
        <v>25.299564150214618</v>
      </c>
      <c r="G216" s="14">
        <f t="shared" si="124"/>
        <v>41.664935944271576</v>
      </c>
      <c r="H216" s="14" t="e">
        <f t="shared" si="124"/>
        <v>#REF!</v>
      </c>
      <c r="I216" s="14" t="e">
        <f t="shared" si="124"/>
        <v>#REF!</v>
      </c>
      <c r="J216" s="14" t="e">
        <f t="shared" si="124"/>
        <v>#REF!</v>
      </c>
      <c r="K216" s="14" t="e">
        <f t="shared" si="124"/>
        <v>#REF!</v>
      </c>
      <c r="L216" s="201">
        <f t="shared" si="124"/>
        <v>25.496660533229054</v>
      </c>
      <c r="M216" s="14">
        <f t="shared" si="124"/>
        <v>34.553391884776325</v>
      </c>
      <c r="N216" s="14" t="e">
        <f t="shared" si="124"/>
        <v>#REF!</v>
      </c>
      <c r="O216" s="14" t="e">
        <f t="shared" si="124"/>
        <v>#REF!</v>
      </c>
      <c r="P216" s="14" t="e">
        <f t="shared" si="124"/>
        <v>#REF!</v>
      </c>
      <c r="Q216" s="14" t="e">
        <f t="shared" si="124"/>
        <v>#REF!</v>
      </c>
      <c r="R216" s="14">
        <f t="shared" si="124"/>
        <v>25.40165426155999</v>
      </c>
      <c r="S216" s="14">
        <f t="shared" si="124"/>
        <v>30.657947571408116</v>
      </c>
      <c r="T216" s="14">
        <f t="shared" si="124"/>
        <v>1.2389059065642942</v>
      </c>
      <c r="U216" s="14">
        <f t="shared" si="124"/>
        <v>1.2389059065642942</v>
      </c>
      <c r="V216" s="14">
        <f t="shared" si="124"/>
        <v>1.2389059065642942</v>
      </c>
      <c r="W216" s="14">
        <f t="shared" si="124"/>
        <v>0</v>
      </c>
      <c r="X216" s="14">
        <f t="shared" si="124"/>
        <v>31.970128914860499</v>
      </c>
    </row>
    <row r="217" spans="1:34" x14ac:dyDescent="0.25">
      <c r="A217" s="19" t="str">
        <f>A213 &amp; ".1"</f>
        <v>17.1.3.1</v>
      </c>
      <c r="B217" s="35" t="s">
        <v>218</v>
      </c>
      <c r="C217" s="36" t="s">
        <v>71</v>
      </c>
      <c r="D217" s="14">
        <f t="shared" ref="D217:L217" si="125">D218*D219</f>
        <v>871.89999999999975</v>
      </c>
      <c r="E217" s="14">
        <f t="shared" si="125"/>
        <v>2598.4499999999998</v>
      </c>
      <c r="F217" s="14">
        <f t="shared" si="125"/>
        <v>2627.54</v>
      </c>
      <c r="G217" s="14">
        <f>G218*G219</f>
        <v>2146.1946598199997</v>
      </c>
      <c r="H217" s="14">
        <f t="shared" si="125"/>
        <v>2822.2813666549</v>
      </c>
      <c r="I217" s="14">
        <f t="shared" si="125"/>
        <v>0</v>
      </c>
      <c r="J217" s="14">
        <f t="shared" si="125"/>
        <v>0</v>
      </c>
      <c r="K217" s="14">
        <f t="shared" si="125"/>
        <v>0</v>
      </c>
      <c r="L217" s="201">
        <f t="shared" si="125"/>
        <v>1959.8712</v>
      </c>
      <c r="M217" s="14">
        <f>'Усть-Иван'!M217+Дубовка!M217+БелогТУ!M217+МазТУпсих!M217+Гонжа!M217+'ПУ-18 Тамб'!M217+БлаговТУ!M217</f>
        <v>2805.1741900000002</v>
      </c>
      <c r="N217" s="14">
        <f>'Усть-Иван'!N217+Дубовка!N217+БелогТУ!N217+МазТУпсих!N217+Гонжа!N217+'ПУ-18 Тамб'!N217+БлаговТУ!N217</f>
        <v>2988.6868826744717</v>
      </c>
      <c r="O217" s="14">
        <f>'Усть-Иван'!O217+Дубовка!O217+БелогТУ!O217+МазТУпсих!O217+Гонжа!O217+'ПУ-18 Тамб'!O217+БлаговТУ!O217</f>
        <v>0</v>
      </c>
      <c r="P217" s="14">
        <f>'Усть-Иван'!P217+Дубовка!P217+БелогТУ!P217+МазТУпсих!P217+Гонжа!P217+'ПУ-18 Тамб'!P217+БлаговТУ!P217</f>
        <v>0</v>
      </c>
      <c r="Q217" s="14">
        <f>'Усть-Иван'!Q217+Дубовка!Q217+БелогТУ!Q217+МазТУпсих!Q217+Гонжа!Q217+'ПУ-18 Тамб'!Q217+БлаговТУ!Q217</f>
        <v>0</v>
      </c>
      <c r="R217" s="14">
        <f>'Усть-Иван'!R217+Дубовка!R217+БелогТУ!R217+МазТУпсих!R217+Гонжа!R217+'ПУ-18 Тамб'!R217+БлаговТУ!R217</f>
        <v>1833.032138</v>
      </c>
      <c r="S217" s="14">
        <f>'Усть-Иван'!S217+Дубовка!S217+БелогТУ!S217+МазТУпсих!S217+Гонжа!S217+'ПУ-18 Тамб'!S217+БлаговТУ!S217</f>
        <v>3165.9560328027096</v>
      </c>
      <c r="T217" s="14">
        <f>'Усть-Иван'!T217+Дубовка!T217+БелогТУ!T217+МазТУпсих!T217+Гонжа!T217+'ПУ-18 Тамб'!T217+БлаговТУ!T217</f>
        <v>0</v>
      </c>
      <c r="U217" s="14">
        <f>'Усть-Иван'!U217+Дубовка!U217+БелогТУ!U217+МазТУпсих!U217+Гонжа!U217+'ПУ-18 Тамб'!U217+БлаговТУ!U217</f>
        <v>0</v>
      </c>
      <c r="V217" s="14">
        <f>'Усть-Иван'!V217+Дубовка!V217+БелогТУ!V217+МазТУпсих!V217+Гонжа!V217+'ПУ-18 Тамб'!V217+БлаговТУ!V217</f>
        <v>0</v>
      </c>
      <c r="W217" s="14">
        <f>'Усть-Иван'!W217+Дубовка!W217+БелогТУ!W217+МазТУпсих!W217+Гонжа!W217+'ПУ-18 Тамб'!W217+БлаговТУ!W217</f>
        <v>0</v>
      </c>
      <c r="X217" s="14">
        <f>'Усть-Иван'!X217+Дубовка!X217+БелогТУ!X217+МазТУпсих!X217+Гонжа!X217+'ПУ-18 Тамб'!X217+БлаговТУ!X217</f>
        <v>3113.5574849396921</v>
      </c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</row>
    <row r="218" spans="1:34" ht="14.25" customHeight="1" x14ac:dyDescent="0.25">
      <c r="A218" s="19" t="str">
        <f>A217 &amp; ".1"</f>
        <v>17.1.3.1.1</v>
      </c>
      <c r="B218" s="35" t="s">
        <v>219</v>
      </c>
      <c r="C218" s="36" t="s">
        <v>186</v>
      </c>
      <c r="D218" s="11">
        <f>'Усть-Иван'!D218+Дубовка!D218+БелогТУ!D218+МазТУпсих!D218+Гонжа!D218+'ПУ-18 Тамб'!D218+БлаговТУ!D218</f>
        <v>175.70999999999998</v>
      </c>
      <c r="E218" s="11">
        <f>'Усть-Иван'!E218+Дубовка!E218+БелогТУ!E218+МазТУпсих!E218+Гонжа!E218+'ПУ-18 Тамб'!E218+БлаговТУ!E218</f>
        <v>551.3913</v>
      </c>
      <c r="F218" s="11">
        <f>'Усть-Иван'!F218+Дубовка!F218+БелогТУ!F218+МазТУпсих!F218+Гонжа!F218+'ПУ-18 Тамб'!F218+БлаговТУ!F218</f>
        <v>510.14</v>
      </c>
      <c r="G218" s="11">
        <f>'Усть-Иван'!G218+Дубовка!G218+БелогТУ!G218+МазТУпсих!G218+Гонжа!G218+'ПУ-18 Тамб'!G218+БлаговТУ!G218</f>
        <v>706.25984119999998</v>
      </c>
      <c r="H218" s="11">
        <f>'Усть-Иван'!H218+Дубовка!H218+БелогТУ!H218+МазТУпсих!H218+Гонжа!H218+'ПУ-18 Тамб'!H218+БлаговТУ!H218</f>
        <v>486.56714999999997</v>
      </c>
      <c r="I218" s="11">
        <f>'Усть-Иван'!I218+Дубовка!I218+БелогТУ!I218+МазТУпсих!I218+Гонжа!I218+'ПУ-18 Тамб'!I218+БлаговТУ!I218</f>
        <v>44.31</v>
      </c>
      <c r="J218" s="11">
        <f>'Усть-Иван'!J218+Дубовка!J218+БелогТУ!J218+МазТУпсих!J218+Гонжа!J218+'ПУ-18 Тамб'!J218+БлаговТУ!J218</f>
        <v>44.31</v>
      </c>
      <c r="K218" s="11">
        <f>'Усть-Иван'!K218+Дубовка!K218+БелогТУ!K218+МазТУпсих!K218+Гонжа!K218+'ПУ-18 Тамб'!K218+БлаговТУ!K218</f>
        <v>44.31</v>
      </c>
      <c r="L218" s="198">
        <f>'Усть-Иван'!L218+Дубовка!L218+БелогТУ!L218+МазТУпсих!L218+Гонжа!L218+'ПУ-18 Тамб'!L218+БлаговТУ!L218</f>
        <v>379.82</v>
      </c>
      <c r="M218" s="11">
        <f>'Усть-Иван'!M218+Дубовка!M218+БелогТУ!M218+МазТУпсих!M218+Гонжа!M218+'ПУ-18 Тамб'!M218+БлаговТУ!M218</f>
        <v>579.53771161564157</v>
      </c>
      <c r="N218" s="11">
        <f>'Усть-Иван'!N218+Дубовка!N218+БелогТУ!N218+МазТУпсих!N218+Гонжа!N218+'ПУ-18 Тамб'!N218+БлаговТУ!N218</f>
        <v>486.56714999999997</v>
      </c>
      <c r="O218" s="11">
        <f>'Усть-Иван'!O218+Дубовка!O218+БелогТУ!O218+МазТУпсих!O218+Гонжа!O218+'ПУ-18 Тамб'!O218+БлаговТУ!O218</f>
        <v>44.31</v>
      </c>
      <c r="P218" s="11">
        <f>'Усть-Иван'!P218+Дубовка!P218+БелогТУ!P218+МазТУпсих!P218+Гонжа!P218+'ПУ-18 Тамб'!P218+БлаговТУ!P218</f>
        <v>44.31</v>
      </c>
      <c r="Q218" s="11">
        <f>'Усть-Иван'!Q218+Дубовка!Q218+БелогТУ!Q218+МазТУпсих!Q218+Гонжа!Q218+'ПУ-18 Тамб'!Q218+БлаговТУ!Q218</f>
        <v>44.31</v>
      </c>
      <c r="R218" s="11">
        <f>'Усть-Иван'!R218+Дубовка!R218+БелогТУ!R218+МазТУпсих!R218+Гонжа!R218+'ПУ-18 Тамб'!R218+БлаговТУ!R218</f>
        <v>353.15</v>
      </c>
      <c r="S218" s="11">
        <f>'Усть-Иван'!S218+Дубовка!S218+БелогТУ!S218+МазТУпсих!S218+Гонжа!S218+'ПУ-18 Тамб'!S218+БлаговТУ!S218</f>
        <v>486.56714999999997</v>
      </c>
      <c r="T218" s="11">
        <f>'Усть-Иван'!T218+Дубовка!T218+БелогТУ!T218+МазТУпсих!T218+Гонжа!T218+'ПУ-18 Тамб'!T218+БлаговТУ!T218</f>
        <v>44.31</v>
      </c>
      <c r="U218" s="11">
        <f>'Усть-Иван'!U218+Дубовка!U218+БелогТУ!U218+МазТУпсих!U218+Гонжа!U218+'ПУ-18 Тамб'!U218+БлаговТУ!U218</f>
        <v>44.31</v>
      </c>
      <c r="V218" s="11">
        <f>'Усть-Иван'!V218+Дубовка!V218+БелогТУ!V218+МазТУпсих!V218+Гонжа!V218+'ПУ-18 Тамб'!V218+БлаговТУ!V218</f>
        <v>44.31</v>
      </c>
      <c r="W218" s="11">
        <f>'Усть-Иван'!W218+Дубовка!W218+БелогТУ!W218+МазТУпсих!W218+Гонжа!W218+'ПУ-18 Тамб'!W218+БлаговТУ!W218</f>
        <v>0</v>
      </c>
      <c r="X218" s="11">
        <f>'Усть-Иван'!X218+Дубовка!X218+БелогТУ!X218+МазТУпсих!X218+Гонжа!X218+'ПУ-18 Тамб'!X218+БлаговТУ!X218</f>
        <v>550.32535407346575</v>
      </c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</row>
    <row r="219" spans="1:34" ht="15" customHeight="1" x14ac:dyDescent="0.25">
      <c r="A219" s="19" t="str">
        <f>A217 &amp; ".2"</f>
        <v>17.1.3.1.2</v>
      </c>
      <c r="B219" s="35" t="s">
        <v>220</v>
      </c>
      <c r="C219" s="36" t="s">
        <v>188</v>
      </c>
      <c r="D219" s="11">
        <f>('ПУ-18 Тамб'!D217+МазТУпсих!D217+БелогТУ!D217+'Усть-Иван'!D217+Дубовка!D217+Гонжа!D217+БлаговТУ!D217)/D218</f>
        <v>4.962153548460531</v>
      </c>
      <c r="E219" s="11">
        <f>('ПУ-18 Тамб'!E217+МазТУпсих!E217+БелогТУ!E217+'Усть-Иван'!E217+Дубовка!E217+Гонжа!E217+БлаговТУ!E217)/E218</f>
        <v>4.7125335492235729</v>
      </c>
      <c r="F219" s="11">
        <f>('ПУ-18 Тамб'!F217+МазТУпсих!F217+БелогТУ!F217+'Усть-Иван'!F217+Дубовка!F217+Гонжа!F217+БлаговТУ!F217)/F218</f>
        <v>5.1506253185400084</v>
      </c>
      <c r="G219" s="11">
        <f>('ПУ-18 Тамб'!G217+МазТУпсих!G217+БелогТУ!G217+'Усть-Иван'!G217+Дубовка!G217+Гонжа!G217+БлаговТУ!G217)/G218</f>
        <v>3.038817351094774</v>
      </c>
      <c r="H219" s="11">
        <f>('ПУ-18 Тамб'!H217+МазТУпсих!H217+БелогТУ!H217+'Усть-Иван'!H217+Дубовка!H217+Гонжа!H217+БлаговТУ!H217)/H218</f>
        <v>5.8003943888421157</v>
      </c>
      <c r="I219" s="11">
        <f>('ПУ-18 Тамб'!I217+МазТУпсих!I217+БелогТУ!I217+'Усть-Иван'!I217+Дубовка!I217+Гонжа!I217+БлаговТУ!I217)/I218</f>
        <v>0</v>
      </c>
      <c r="J219" s="11">
        <f>('ПУ-18 Тамб'!J217+МазТУпсих!J217+БелогТУ!J217+'Усть-Иван'!J217+Дубовка!J217+Гонжа!J217+БлаговТУ!J217)/J218</f>
        <v>0</v>
      </c>
      <c r="K219" s="11">
        <f>('ПУ-18 Тамб'!K217+МазТУпсих!K217+БелогТУ!K217+'Усть-Иван'!K217+Дубовка!K217+Гонжа!K217+БлаговТУ!K217)/K218</f>
        <v>0</v>
      </c>
      <c r="L219" s="198">
        <v>5.16</v>
      </c>
      <c r="M219" s="11">
        <f>M217/M218</f>
        <v>4.8403652321083728</v>
      </c>
      <c r="N219" s="11">
        <f t="shared" ref="N219:X219" si="126">N217/N218</f>
        <v>6.1423934654743375</v>
      </c>
      <c r="O219" s="11">
        <f t="shared" si="126"/>
        <v>0</v>
      </c>
      <c r="P219" s="11">
        <f t="shared" si="126"/>
        <v>0</v>
      </c>
      <c r="Q219" s="11">
        <f t="shared" si="126"/>
        <v>0</v>
      </c>
      <c r="R219" s="11">
        <f t="shared" si="126"/>
        <v>5.1905200000000002</v>
      </c>
      <c r="S219" s="11">
        <f t="shared" si="126"/>
        <v>6.5067196435326755</v>
      </c>
      <c r="T219" s="11">
        <f t="shared" si="126"/>
        <v>0</v>
      </c>
      <c r="U219" s="11">
        <f t="shared" si="126"/>
        <v>0</v>
      </c>
      <c r="V219" s="11">
        <f t="shared" si="126"/>
        <v>0</v>
      </c>
      <c r="W219" s="11" t="e">
        <f t="shared" si="126"/>
        <v>#DIV/0!</v>
      </c>
      <c r="X219" s="11">
        <f t="shared" si="126"/>
        <v>5.6576668000000003</v>
      </c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</row>
    <row r="220" spans="1:34" x14ac:dyDescent="0.25">
      <c r="A220" s="19" t="str">
        <f>A213 &amp; ".2"</f>
        <v>17.1.3.2</v>
      </c>
      <c r="B220" s="35" t="s">
        <v>221</v>
      </c>
      <c r="C220" s="36" t="s">
        <v>71</v>
      </c>
      <c r="D220" s="14">
        <f>D221*D222</f>
        <v>4398.04</v>
      </c>
      <c r="E220" s="14">
        <f t="shared" ref="E220:L220" si="127">E221*E222</f>
        <v>2961.52</v>
      </c>
      <c r="F220" s="14">
        <f t="shared" si="127"/>
        <v>2912.3</v>
      </c>
      <c r="G220" s="14">
        <f>G221*G222</f>
        <v>3265.9787379999998</v>
      </c>
      <c r="H220" s="14">
        <f t="shared" si="127"/>
        <v>3521.1249169609505</v>
      </c>
      <c r="I220" s="14" t="e">
        <f t="shared" si="127"/>
        <v>#DIV/0!</v>
      </c>
      <c r="J220" s="14" t="e">
        <f t="shared" si="127"/>
        <v>#DIV/0!</v>
      </c>
      <c r="K220" s="14" t="e">
        <f t="shared" si="127"/>
        <v>#DIV/0!</v>
      </c>
      <c r="L220" s="201">
        <f t="shared" si="127"/>
        <v>2806.5972168000003</v>
      </c>
      <c r="M220" s="14">
        <f>'Усть-Иван'!M220+Дубовка!M220+БелогТУ!M220+МазТУпсих!M220+Гонжа!M220+'ПУ-18 Тамб'!M220+БлаговТУ!M220</f>
        <v>3013.1496500000003</v>
      </c>
      <c r="N220" s="14">
        <f>'Усть-Иван'!N220+Дубовка!N220+БелогТУ!N220+МазТУпсих!N220+Гонжа!N220+'ПУ-18 Тамб'!N220+БлаговТУ!N220</f>
        <v>3767.2355711841074</v>
      </c>
      <c r="O220" s="14">
        <f>'Усть-Иван'!O220+Дубовка!O220+БелогТУ!O220+МазТУпсих!O220+Гонжа!O220+'ПУ-18 Тамб'!O220+БлаговТУ!O220</f>
        <v>0</v>
      </c>
      <c r="P220" s="14">
        <f>'Усть-Иван'!P220+Дубовка!P220+БелогТУ!P220+МазТУпсих!P220+Гонжа!P220+'ПУ-18 Тамб'!P220+БлаговТУ!P220</f>
        <v>0</v>
      </c>
      <c r="Q220" s="14">
        <f>'Усть-Иван'!Q220+Дубовка!Q220+БелогТУ!Q220+МазТУпсих!Q220+Гонжа!Q220+'ПУ-18 Тамб'!Q220+БлаговТУ!Q220</f>
        <v>0</v>
      </c>
      <c r="R220" s="14">
        <f>'Усть-Иван'!R220+Дубовка!R220+БелогТУ!R220+МазТУпсих!R220+Гонжа!R220+'ПУ-18 Тамб'!R220+БлаговТУ!R220</f>
        <v>2971.1810209599998</v>
      </c>
      <c r="S220" s="14">
        <f>'Усть-Иван'!S220+Дубовка!S220+БелогТУ!S220+МазТУпсих!S220+Гонжа!S220+'ПУ-18 Тамб'!S220+БлаговТУ!S220</f>
        <v>4180.2965822370916</v>
      </c>
      <c r="T220" s="14">
        <f>'Усть-Иван'!T220+Дубовка!T220+БелогТУ!T220+МазТУпсих!T220+Гонжа!T220+'ПУ-18 Тамб'!T220+БлаговТУ!T220</f>
        <v>0</v>
      </c>
      <c r="U220" s="14">
        <f>'Усть-Иван'!U220+Дубовка!U220+БелогТУ!U220+МазТУпсих!U220+Гонжа!U220+'ПУ-18 Тамб'!U220+БлаговТУ!U220</f>
        <v>0</v>
      </c>
      <c r="V220" s="14">
        <f>'Усть-Иван'!V220+Дубовка!V220+БелогТУ!V220+МазТУпсих!V220+Гонжа!V220+'ПУ-18 Тамб'!V220+БлаговТУ!V220</f>
        <v>0</v>
      </c>
      <c r="W220" s="14">
        <f>'Усть-Иван'!W220+Дубовка!W220+БелогТУ!W220+МазТУпсих!W220+Гонжа!W220+'ПУ-18 Тамб'!W220+БлаговТУ!W220</f>
        <v>0</v>
      </c>
      <c r="X220" s="14">
        <f>'Усть-Иван'!X220+Дубовка!X220+БелогТУ!X220+МазТУпсих!X220+Гонжа!X220+'ПУ-18 Тамб'!X220+БлаговТУ!X220</f>
        <v>3367.1295531060264</v>
      </c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spans="1:34" ht="13.5" customHeight="1" x14ac:dyDescent="0.25">
      <c r="A221" s="19" t="str">
        <f>A220 &amp; ".1"</f>
        <v>17.1.3.2.1</v>
      </c>
      <c r="B221" s="35" t="s">
        <v>222</v>
      </c>
      <c r="C221" s="36" t="s">
        <v>186</v>
      </c>
      <c r="D221" s="11">
        <f>'Усть-Иван'!D221+Дубовка!D221+БелогТУ!D221+МазТУпсих!D221+Гонжа!D221+'ПУ-18 Тамб'!D221+БлаговТУ!D221</f>
        <v>945.26</v>
      </c>
      <c r="E221" s="11">
        <f>'Усть-Иван'!E221+Дубовка!E221+БелогТУ!E221+МазТУпсих!E221+Гонжа!E221+'ПУ-18 Тамб'!E221+БлаговТУ!E221</f>
        <v>679.31040000000007</v>
      </c>
      <c r="F221" s="11">
        <f>'Усть-Иван'!F221+Дубовка!F221+БелогТУ!F221+МазТУпсих!F221+Гонжа!F221+'ПУ-18 Тамб'!F221+БлаговТУ!F221</f>
        <v>612.24</v>
      </c>
      <c r="G221" s="11">
        <f>'Усть-Иван'!G221+Дубовка!G221+БелогТУ!G221+МазТУпсих!G221+Гонжа!G221+'ПУ-18 Тамб'!G221+БлаговТУ!G221</f>
        <v>726.29352399999993</v>
      </c>
      <c r="H221" s="11">
        <f>'Усть-Иван'!H221+Дубовка!H221+БелогТУ!H221+МазТУпсих!H221+Гонжа!H221+'ПУ-18 Тамб'!H221+БлаговТУ!H221</f>
        <v>665.76922999999999</v>
      </c>
      <c r="I221" s="11">
        <f>'Усть-Иван'!I221+Дубовка!I221+БелогТУ!I221+МазТУпсих!I221+Гонжа!I221+'ПУ-18 Тамб'!I221+БлаговТУ!I221</f>
        <v>0</v>
      </c>
      <c r="J221" s="11">
        <f>'Усть-Иван'!J221+Дубовка!J221+БелогТУ!J221+МазТУпсих!J221+Гонжа!J221+'ПУ-18 Тамб'!J221+БлаговТУ!J221</f>
        <v>0</v>
      </c>
      <c r="K221" s="11">
        <f>'Усть-Иван'!K221+Дубовка!K221+БелогТУ!K221+МазТУпсих!K221+Гонжа!K221+'ПУ-18 Тамб'!K221+БлаговТУ!K221</f>
        <v>0</v>
      </c>
      <c r="L221" s="198">
        <f>'Усть-Иван'!L221+Дубовка!L221+БелогТУ!L221+МазТУпсих!L221+Гонжа!L221+'ПУ-18 Тамб'!L221+БлаговТУ!L221</f>
        <v>578.52</v>
      </c>
      <c r="M221" s="11">
        <f>'Усть-Иван'!M221+Дубовка!M221+БелогТУ!M221+МазТУпсих!M221+Гонжа!M221+'ПУ-18 Тамб'!M221+БлаговТУ!M221</f>
        <v>668.5678444985798</v>
      </c>
      <c r="N221" s="11">
        <f>'Усть-Иван'!N221+Дубовка!N221+БелогТУ!N221+МазТУпсих!N221+Гонжа!N221+'ПУ-18 Тамб'!N221+БлаговТУ!N221</f>
        <v>665.76922999999999</v>
      </c>
      <c r="O221" s="11">
        <f>'Усть-Иван'!O221+Дубовка!O221+БелогТУ!O221+МазТУпсих!O221+Гонжа!O221+'ПУ-18 Тамб'!O221+БлаговТУ!O221</f>
        <v>0</v>
      </c>
      <c r="P221" s="11">
        <f>'Усть-Иван'!P221+Дубовка!P221+БелогТУ!P221+МазТУпсих!P221+Гонжа!P221+'ПУ-18 Тамб'!P221+БлаговТУ!P221</f>
        <v>0</v>
      </c>
      <c r="Q221" s="11">
        <f>'Усть-Иван'!Q221+Дубовка!Q221+БелогТУ!Q221+МазТУпсих!Q221+Гонжа!Q221+'ПУ-18 Тамб'!Q221+БлаговТУ!Q221</f>
        <v>0</v>
      </c>
      <c r="R221" s="11">
        <f>'Усть-Иван'!R221+Дубовка!R221+БелогТУ!R221+МазТУпсих!R221+Гонжа!R221+'ПУ-18 Тамб'!R221+БлаговТУ!R221</f>
        <v>578.51900000000001</v>
      </c>
      <c r="S221" s="11">
        <f>'Усть-Иван'!S221+Дубовка!S221+БелогТУ!S221+МазТУпсих!S221+Гонжа!S221+'ПУ-18 Тамб'!S221+БлаговТУ!S221</f>
        <v>665.76922999999999</v>
      </c>
      <c r="T221" s="11">
        <f>'Усть-Иван'!T221+Дубовка!T221+БелогТУ!T221+МазТУпсих!T221+Гонжа!T221+'ПУ-18 Тамб'!T221+БлаговТУ!T221</f>
        <v>0</v>
      </c>
      <c r="U221" s="11">
        <f>'Усть-Иван'!U221+Дубовка!U221+БелогТУ!U221+МазТУпсих!U221+Гонжа!U221+'ПУ-18 Тамб'!U221+БлаговТУ!U221</f>
        <v>0</v>
      </c>
      <c r="V221" s="11">
        <f>'Усть-Иван'!V221+Дубовка!V221+БелогТУ!V221+МазТУпсих!V221+Гонжа!V221+'ПУ-18 Тамб'!V221+БлаговТУ!V221</f>
        <v>0</v>
      </c>
      <c r="W221" s="11">
        <f>'Усть-Иван'!W221+Дубовка!W221+БелогТУ!W221+МазТУпсих!W221+Гонжа!W221+'ПУ-18 Тамб'!W221+БлаговТУ!W221</f>
        <v>0</v>
      </c>
      <c r="X221" s="11">
        <f>'Усть-Иван'!X221+Дубовка!X221+БелогТУ!X221+МазТУпсих!X221+Гонжа!X221+'ПУ-18 Тамб'!X221+БлаговТУ!X221</f>
        <v>609.87520054796255</v>
      </c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</row>
    <row r="222" spans="1:34" ht="12.75" customHeight="1" x14ac:dyDescent="0.25">
      <c r="A222" s="19" t="str">
        <f>A220 &amp; ".2"</f>
        <v>17.1.3.2.2</v>
      </c>
      <c r="B222" s="35" t="s">
        <v>223</v>
      </c>
      <c r="C222" s="36" t="s">
        <v>188</v>
      </c>
      <c r="D222" s="11">
        <f>('ПУ-18 Тамб'!D220+МазТУпсих!D220+БелогТУ!D220+'Усть-Иван'!D220+Дубовка!D220+Гонжа!D220+БлаговТУ!D220)/D221</f>
        <v>4.6527304656919792</v>
      </c>
      <c r="E222" s="11">
        <f>('ПУ-18 Тамб'!E220+МазТУпсих!E220+БелогТУ!E220+'Усть-Иван'!E220+Дубовка!E220+Гонжа!E220+БлаговТУ!E220)/E221</f>
        <v>4.3595976154641525</v>
      </c>
      <c r="F222" s="11">
        <f>('ПУ-18 Тамб'!F220+МазТУпсих!F220+БелогТУ!F220+'Усть-Иван'!F220+Дубовка!F220+Гонжа!F220+БлаговТУ!F220)/F221</f>
        <v>4.756794721024435</v>
      </c>
      <c r="G222" s="11">
        <f>('ПУ-18 Тамб'!G220+МазТУпсих!G220+БелогТУ!G220+'Усть-Иван'!G220+Дубовка!G220+Гонжа!G220+БлаговТУ!G220)/G221</f>
        <v>4.4967752431728965</v>
      </c>
      <c r="H222" s="11">
        <f>('ПУ-18 Тамб'!H220+МазТУпсих!H220+БелогТУ!H220+'Усть-Иван'!H220+Дубовка!H220+Гонжа!H220+БлаговТУ!H220)/H221</f>
        <v>5.2888069293333828</v>
      </c>
      <c r="I222" s="11" t="e">
        <f>('ПУ-18 Тамб'!I220+МазТУпсих!I220+БелогТУ!I220+'Усть-Иван'!I220+Дубовка!I220+Гонжа!I220+БлаговТУ!I220)/I221</f>
        <v>#DIV/0!</v>
      </c>
      <c r="J222" s="11" t="e">
        <f>('ПУ-18 Тамб'!J220+МазТУпсих!J220+БелогТУ!J220+'Усть-Иван'!J220+Дубовка!J220+Гонжа!J220+БлаговТУ!J220)/J221</f>
        <v>#DIV/0!</v>
      </c>
      <c r="K222" s="11" t="e">
        <f>('ПУ-18 Тамб'!K220+МазТУпсих!K220+БелогТУ!K220+'Усть-Иван'!K220+Дубовка!K220+Гонжа!K220+БлаговТУ!K220)/K221</f>
        <v>#DIV/0!</v>
      </c>
      <c r="L222" s="198">
        <v>4.8513400000000004</v>
      </c>
      <c r="M222" s="11">
        <f>M220/M221</f>
        <v>4.5068719275002476</v>
      </c>
      <c r="N222" s="11">
        <f t="shared" ref="N222:X222" si="128">N220/N221</f>
        <v>5.658470535179446</v>
      </c>
      <c r="O222" s="11" t="e">
        <f t="shared" si="128"/>
        <v>#DIV/0!</v>
      </c>
      <c r="P222" s="11" t="e">
        <f t="shared" si="128"/>
        <v>#DIV/0!</v>
      </c>
      <c r="Q222" s="11" t="e">
        <f t="shared" si="128"/>
        <v>#DIV/0!</v>
      </c>
      <c r="R222" s="11">
        <f t="shared" si="128"/>
        <v>5.13584</v>
      </c>
      <c r="S222" s="11">
        <f t="shared" si="128"/>
        <v>6.2788972422728095</v>
      </c>
      <c r="T222" s="11" t="e">
        <f t="shared" si="128"/>
        <v>#DIV/0!</v>
      </c>
      <c r="U222" s="11" t="e">
        <f t="shared" si="128"/>
        <v>#DIV/0!</v>
      </c>
      <c r="V222" s="11" t="e">
        <f t="shared" si="128"/>
        <v>#DIV/0!</v>
      </c>
      <c r="W222" s="11" t="e">
        <f t="shared" si="128"/>
        <v>#DIV/0!</v>
      </c>
      <c r="X222" s="11">
        <f t="shared" si="128"/>
        <v>5.5210140534993348</v>
      </c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spans="1:34" x14ac:dyDescent="0.25">
      <c r="A223" s="19" t="str">
        <f>A213 &amp; ".3"</f>
        <v>17.1.3.3</v>
      </c>
      <c r="B223" s="35" t="s">
        <v>224</v>
      </c>
      <c r="C223" s="36" t="s">
        <v>71</v>
      </c>
      <c r="D223" s="14">
        <f>D224*D225</f>
        <v>0</v>
      </c>
      <c r="E223" s="14">
        <f t="shared" ref="E223:X223" si="129">E224*E225</f>
        <v>0</v>
      </c>
      <c r="F223" s="14">
        <f t="shared" si="129"/>
        <v>0</v>
      </c>
      <c r="G223" s="14">
        <f t="shared" si="129"/>
        <v>0</v>
      </c>
      <c r="H223" s="14" t="e">
        <f t="shared" si="129"/>
        <v>#REF!</v>
      </c>
      <c r="I223" s="14" t="e">
        <f t="shared" si="129"/>
        <v>#REF!</v>
      </c>
      <c r="J223" s="14" t="e">
        <f t="shared" si="129"/>
        <v>#REF!</v>
      </c>
      <c r="K223" s="14" t="e">
        <f t="shared" si="129"/>
        <v>#REF!</v>
      </c>
      <c r="L223" s="201">
        <f t="shared" si="129"/>
        <v>0</v>
      </c>
      <c r="M223" s="14">
        <f t="shared" si="129"/>
        <v>0</v>
      </c>
      <c r="N223" s="14" t="e">
        <f t="shared" si="129"/>
        <v>#REF!</v>
      </c>
      <c r="O223" s="14" t="e">
        <f t="shared" si="129"/>
        <v>#REF!</v>
      </c>
      <c r="P223" s="14" t="e">
        <f t="shared" si="129"/>
        <v>#REF!</v>
      </c>
      <c r="Q223" s="14" t="e">
        <f t="shared" si="129"/>
        <v>#REF!</v>
      </c>
      <c r="R223" s="14">
        <f t="shared" si="129"/>
        <v>0</v>
      </c>
      <c r="S223" s="14">
        <f t="shared" si="129"/>
        <v>0</v>
      </c>
      <c r="T223" s="14">
        <f t="shared" si="129"/>
        <v>0</v>
      </c>
      <c r="U223" s="14">
        <f t="shared" si="129"/>
        <v>0</v>
      </c>
      <c r="V223" s="14">
        <f t="shared" si="129"/>
        <v>0</v>
      </c>
      <c r="W223" s="14">
        <f t="shared" si="129"/>
        <v>0</v>
      </c>
      <c r="X223" s="14">
        <f t="shared" si="129"/>
        <v>0</v>
      </c>
      <c r="Y223" s="272"/>
      <c r="Z223" s="272"/>
      <c r="AA223" s="272"/>
      <c r="AB223" s="272"/>
      <c r="AC223" s="23"/>
      <c r="AD223" s="23"/>
      <c r="AE223" s="23"/>
      <c r="AF223" s="23"/>
      <c r="AG223" s="278"/>
      <c r="AH223" s="278"/>
    </row>
    <row r="224" spans="1:34" ht="13.5" customHeight="1" x14ac:dyDescent="0.25">
      <c r="A224" s="19" t="str">
        <f>A223 &amp; ".1"</f>
        <v>17.1.3.3.1</v>
      </c>
      <c r="B224" s="35" t="s">
        <v>225</v>
      </c>
      <c r="C224" s="36" t="s">
        <v>186</v>
      </c>
      <c r="D224" s="11"/>
      <c r="E224" s="11"/>
      <c r="F224" s="11"/>
      <c r="G224" s="11"/>
      <c r="H224" s="11" t="e">
        <f>'Усть-Иван'!H224+п.Юхта!#REF!+Дубовка!H224+БелогТУ!H224+МазТУпсих!H224+Гонжа!H224+'ПУ-18 Тамб'!H224+БлаговТУ!H224</f>
        <v>#REF!</v>
      </c>
      <c r="I224" s="11" t="e">
        <f>'Усть-Иван'!I224+п.Юхта!#REF!+Дубовка!I224+БелогТУ!I224+МазТУпсих!I224+Гонжа!I224+'ПУ-18 Тамб'!I224+БлаговТУ!I224</f>
        <v>#REF!</v>
      </c>
      <c r="J224" s="11" t="e">
        <f>'Усть-Иван'!J224+п.Юхта!#REF!+Дубовка!J224+БелогТУ!J224+МазТУпсих!J224+Гонжа!J224+'ПУ-18 Тамб'!J224+БлаговТУ!J224</f>
        <v>#REF!</v>
      </c>
      <c r="K224" s="11" t="e">
        <f>'Усть-Иван'!K224+п.Юхта!#REF!+Дубовка!K224+БелогТУ!K224+МазТУпсих!K224+Гонжа!K224+'ПУ-18 Тамб'!K224+БлаговТУ!K224</f>
        <v>#REF!</v>
      </c>
      <c r="L224" s="198"/>
      <c r="M224" s="11"/>
      <c r="N224" s="11" t="e">
        <f>'Усть-Иван'!N224+п.Юхта!#REF!+Дубовка!N224+БелогТУ!N224+МазТУпсих!N224+Гонжа!N224+'ПУ-18 Тамб'!N224+БлаговТУ!N224</f>
        <v>#REF!</v>
      </c>
      <c r="O224" s="11" t="e">
        <f>'Усть-Иван'!O224+п.Юхта!#REF!+Дубовка!O224+БелогТУ!O224+МазТУпсих!O224+Гонжа!O224+'ПУ-18 Тамб'!O224+БлаговТУ!O224</f>
        <v>#REF!</v>
      </c>
      <c r="P224" s="11" t="e">
        <f>'Усть-Иван'!P224+п.Юхта!#REF!+Дубовка!P224+БелогТУ!P224+МазТУпсих!P224+Гонжа!P224+'ПУ-18 Тамб'!P224+БлаговТУ!P224</f>
        <v>#REF!</v>
      </c>
      <c r="Q224" s="11" t="e">
        <f>'Усть-Иван'!Q224+п.Юхта!#REF!+Дубовка!Q224+БелогТУ!Q224+МазТУпсих!Q224+Гонжа!Q224+'ПУ-18 Тамб'!Q224+БлаговТУ!Q224</f>
        <v>#REF!</v>
      </c>
      <c r="R224" s="11"/>
      <c r="S224" s="11"/>
      <c r="T224" s="11"/>
      <c r="U224" s="11"/>
      <c r="V224" s="11"/>
      <c r="W224" s="11"/>
      <c r="X224" s="11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</row>
    <row r="225" spans="1:34" ht="12.75" customHeight="1" x14ac:dyDescent="0.25">
      <c r="A225" s="19" t="str">
        <f>A223 &amp; ".2"</f>
        <v>17.1.3.3.2</v>
      </c>
      <c r="B225" s="35" t="s">
        <v>226</v>
      </c>
      <c r="C225" s="36" t="s">
        <v>188</v>
      </c>
      <c r="D225" s="11"/>
      <c r="E225" s="11"/>
      <c r="F225" s="11"/>
      <c r="G225" s="11"/>
      <c r="H225" s="42"/>
      <c r="I225" s="42"/>
      <c r="J225" s="42"/>
      <c r="K225" s="42"/>
      <c r="L225" s="204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</row>
    <row r="226" spans="1:34" x14ac:dyDescent="0.25">
      <c r="A226" s="19" t="str">
        <f>A213 &amp; ".4"</f>
        <v>17.1.3.4</v>
      </c>
      <c r="B226" s="35" t="s">
        <v>227</v>
      </c>
      <c r="C226" s="36" t="s">
        <v>71</v>
      </c>
      <c r="D226" s="14">
        <f>D227*D228</f>
        <v>0</v>
      </c>
      <c r="E226" s="14">
        <f t="shared" ref="E226:X226" si="130">E227*E228</f>
        <v>0</v>
      </c>
      <c r="F226" s="14">
        <f t="shared" si="130"/>
        <v>0</v>
      </c>
      <c r="G226" s="14">
        <f t="shared" si="130"/>
        <v>0</v>
      </c>
      <c r="H226" s="14">
        <f t="shared" si="130"/>
        <v>0</v>
      </c>
      <c r="I226" s="14">
        <f t="shared" si="130"/>
        <v>0</v>
      </c>
      <c r="J226" s="14">
        <f t="shared" si="130"/>
        <v>0</v>
      </c>
      <c r="K226" s="14">
        <f t="shared" si="130"/>
        <v>0</v>
      </c>
      <c r="L226" s="201">
        <f t="shared" si="130"/>
        <v>0</v>
      </c>
      <c r="M226" s="14">
        <f t="shared" si="130"/>
        <v>0</v>
      </c>
      <c r="N226" s="14" t="e">
        <f t="shared" si="130"/>
        <v>#REF!</v>
      </c>
      <c r="O226" s="14" t="e">
        <f t="shared" si="130"/>
        <v>#REF!</v>
      </c>
      <c r="P226" s="14" t="e">
        <f t="shared" si="130"/>
        <v>#REF!</v>
      </c>
      <c r="Q226" s="14" t="e">
        <f t="shared" si="130"/>
        <v>#REF!</v>
      </c>
      <c r="R226" s="14">
        <f t="shared" si="130"/>
        <v>0</v>
      </c>
      <c r="S226" s="14">
        <f t="shared" si="130"/>
        <v>0</v>
      </c>
      <c r="T226" s="14">
        <f t="shared" si="130"/>
        <v>0</v>
      </c>
      <c r="U226" s="14">
        <f t="shared" si="130"/>
        <v>0</v>
      </c>
      <c r="V226" s="14">
        <f t="shared" si="130"/>
        <v>0</v>
      </c>
      <c r="W226" s="14">
        <f t="shared" si="130"/>
        <v>0</v>
      </c>
      <c r="X226" s="14">
        <f t="shared" si="130"/>
        <v>0</v>
      </c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</row>
    <row r="227" spans="1:34" ht="12" customHeight="1" x14ac:dyDescent="0.25">
      <c r="A227" s="19" t="str">
        <f>A226 &amp; ".1"</f>
        <v>17.1.3.4.1</v>
      </c>
      <c r="B227" s="35" t="s">
        <v>228</v>
      </c>
      <c r="C227" s="36" t="s">
        <v>186</v>
      </c>
      <c r="D227" s="11"/>
      <c r="E227" s="11"/>
      <c r="F227" s="11"/>
      <c r="G227" s="11"/>
      <c r="H227" s="11"/>
      <c r="I227" s="11"/>
      <c r="J227" s="11"/>
      <c r="K227" s="11"/>
      <c r="L227" s="198"/>
      <c r="M227" s="11"/>
      <c r="N227" s="11" t="e">
        <f>'Усть-Иван'!N227+п.Юхта!#REF!+Дубовка!N227+БелогТУ!N227+МазТУпсих!N227+Гонжа!N227+'ПУ-18 Тамб'!N227+БлаговТУ!N227</f>
        <v>#REF!</v>
      </c>
      <c r="O227" s="11" t="e">
        <f>'Усть-Иван'!O227+п.Юхта!#REF!+Дубовка!O227+БелогТУ!O227+МазТУпсих!O227+Гонжа!O227+'ПУ-18 Тамб'!O227+БлаговТУ!O227</f>
        <v>#REF!</v>
      </c>
      <c r="P227" s="11" t="e">
        <f>'Усть-Иван'!P227+п.Юхта!#REF!+Дубовка!P227+БелогТУ!P227+МазТУпсих!P227+Гонжа!P227+'ПУ-18 Тамб'!P227+БлаговТУ!P227</f>
        <v>#REF!</v>
      </c>
      <c r="Q227" s="11" t="e">
        <f>'Усть-Иван'!Q227+п.Юхта!#REF!+Дубовка!Q227+БелогТУ!Q227+МазТУпсих!Q227+Гонжа!Q227+'ПУ-18 Тамб'!Q227+БлаговТУ!Q227</f>
        <v>#REF!</v>
      </c>
      <c r="R227" s="11"/>
      <c r="S227" s="11"/>
      <c r="T227" s="11"/>
      <c r="U227" s="11"/>
      <c r="V227" s="11"/>
      <c r="W227" s="11"/>
      <c r="X227" s="11"/>
      <c r="Y227" s="272"/>
      <c r="Z227" s="272"/>
      <c r="AA227" s="272"/>
      <c r="AB227" s="272"/>
      <c r="AC227" s="23"/>
      <c r="AD227" s="23"/>
      <c r="AE227" s="23"/>
      <c r="AF227" s="23"/>
      <c r="AG227" s="272"/>
      <c r="AH227" s="278"/>
    </row>
    <row r="228" spans="1:34" ht="13.5" customHeight="1" x14ac:dyDescent="0.25">
      <c r="A228" s="19" t="str">
        <f>A226 &amp; ".2"</f>
        <v>17.1.3.4.2</v>
      </c>
      <c r="B228" s="35" t="s">
        <v>229</v>
      </c>
      <c r="C228" s="36" t="s">
        <v>188</v>
      </c>
      <c r="D228" s="11"/>
      <c r="E228" s="11"/>
      <c r="F228" s="11"/>
      <c r="G228" s="11"/>
      <c r="H228" s="42"/>
      <c r="I228" s="42"/>
      <c r="J228" s="42"/>
      <c r="K228" s="42"/>
      <c r="L228" s="204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</row>
    <row r="229" spans="1:34" x14ac:dyDescent="0.25">
      <c r="A229" s="47" t="s">
        <v>230</v>
      </c>
      <c r="B229" s="15" t="s">
        <v>578</v>
      </c>
      <c r="C229" s="48" t="s">
        <v>71</v>
      </c>
      <c r="D229" s="31">
        <f>D230+D231</f>
        <v>0</v>
      </c>
      <c r="E229" s="31">
        <f t="shared" ref="E229:X229" si="131">E230+E231</f>
        <v>0</v>
      </c>
      <c r="F229" s="31">
        <f t="shared" si="131"/>
        <v>0</v>
      </c>
      <c r="G229" s="31">
        <f t="shared" si="131"/>
        <v>0</v>
      </c>
      <c r="H229" s="31">
        <f t="shared" si="131"/>
        <v>0</v>
      </c>
      <c r="I229" s="31">
        <f t="shared" si="131"/>
        <v>0</v>
      </c>
      <c r="J229" s="31">
        <f t="shared" si="131"/>
        <v>0</v>
      </c>
      <c r="K229" s="31">
        <f t="shared" si="131"/>
        <v>0</v>
      </c>
      <c r="L229" s="199">
        <f t="shared" si="131"/>
        <v>0</v>
      </c>
      <c r="M229" s="31">
        <f t="shared" si="131"/>
        <v>0</v>
      </c>
      <c r="N229" s="31" t="e">
        <f t="shared" si="131"/>
        <v>#REF!</v>
      </c>
      <c r="O229" s="31" t="e">
        <f t="shared" si="131"/>
        <v>#REF!</v>
      </c>
      <c r="P229" s="31" t="e">
        <f t="shared" si="131"/>
        <v>#REF!</v>
      </c>
      <c r="Q229" s="31" t="e">
        <f t="shared" si="131"/>
        <v>#REF!</v>
      </c>
      <c r="R229" s="31">
        <f t="shared" si="131"/>
        <v>0</v>
      </c>
      <c r="S229" s="31" t="e">
        <f t="shared" si="131"/>
        <v>#REF!</v>
      </c>
      <c r="T229" s="31" t="e">
        <f t="shared" si="131"/>
        <v>#REF!</v>
      </c>
      <c r="U229" s="31" t="e">
        <f t="shared" si="131"/>
        <v>#REF!</v>
      </c>
      <c r="V229" s="31" t="e">
        <f t="shared" si="131"/>
        <v>#REF!</v>
      </c>
      <c r="W229" s="31">
        <f t="shared" si="131"/>
        <v>0</v>
      </c>
      <c r="X229" s="31">
        <f t="shared" si="131"/>
        <v>0</v>
      </c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</row>
    <row r="230" spans="1:34" x14ac:dyDescent="0.25">
      <c r="A230" s="47" t="s">
        <v>232</v>
      </c>
      <c r="B230" s="15" t="s">
        <v>233</v>
      </c>
      <c r="C230" s="32" t="s">
        <v>71</v>
      </c>
      <c r="D230" s="11">
        <f>'Усть-Иван'!D230+Дубовка!D230+БелогТУ!D230+МазТУпсих!D230+Гонжа!D230+'ПУ-18 Тамб'!D230+БлаговТУ!D230</f>
        <v>0</v>
      </c>
      <c r="E230" s="11">
        <f>'Усть-Иван'!E230+Дубовка!E230+БелогТУ!E230+МазТУпсих!E230+Гонжа!E230+'ПУ-18 Тамб'!E230+БлаговТУ!E230</f>
        <v>0</v>
      </c>
      <c r="F230" s="11">
        <f>'Усть-Иван'!F230+Дубовка!F230+БелогТУ!F230+МазТУпсих!F230+Гонжа!F230+'ПУ-18 Тамб'!F230+БлаговТУ!F230</f>
        <v>0</v>
      </c>
      <c r="G230" s="11">
        <f>'Усть-Иван'!G230+Дубовка!G230+БелогТУ!G230+МазТУпсих!G230+Гонжа!G230+'ПУ-18 Тамб'!G230+БлаговТУ!G230</f>
        <v>0</v>
      </c>
      <c r="H230" s="11">
        <f>'Усть-Иван'!H230+Дубовка!H230+БелогТУ!H230+МазТУпсих!H230+Гонжа!H230+'ПУ-18 Тамб'!H230+БлаговТУ!H230</f>
        <v>0</v>
      </c>
      <c r="I230" s="11">
        <f>'Усть-Иван'!I230+Дубовка!I230+БелогТУ!I230+МазТУпсих!I230+Гонжа!I230+'ПУ-18 Тамб'!I230+БлаговТУ!I230</f>
        <v>0</v>
      </c>
      <c r="J230" s="11">
        <f>'Усть-Иван'!J230+Дубовка!J230+БелогТУ!J230+МазТУпсих!J230+Гонжа!J230+'ПУ-18 Тамб'!J230+БлаговТУ!J230</f>
        <v>0</v>
      </c>
      <c r="K230" s="11">
        <f>'Усть-Иван'!K230+Дубовка!K230+БелогТУ!K230+МазТУпсих!K230+Гонжа!K230+'ПУ-18 Тамб'!K230+БлаговТУ!K230</f>
        <v>0</v>
      </c>
      <c r="L230" s="198">
        <f>'Усть-Иван'!L230+Дубовка!L230+БелогТУ!L230+МазТУпсих!L230+Гонжа!L230+'ПУ-18 Тамб'!L230+БлаговТУ!L230</f>
        <v>0</v>
      </c>
      <c r="M230" s="11">
        <f>'Усть-Иван'!M230+Дубовка!M230+БелогТУ!M230+МазТУпсих!M230+Гонжа!M230+'ПУ-18 Тамб'!M230+БлаговТУ!M230</f>
        <v>0</v>
      </c>
      <c r="N230" s="11">
        <f>'Усть-Иван'!N230+Дубовка!N230+БелогТУ!N230+МазТУпсих!N230+Гонжа!N230+'ПУ-18 Тамб'!N230+БлаговТУ!N230</f>
        <v>0</v>
      </c>
      <c r="O230" s="11">
        <f>'Усть-Иван'!O230+Дубовка!O230+БелогТУ!O230+МазТУпсих!O230+Гонжа!O230+'ПУ-18 Тамб'!O230+БлаговТУ!O230</f>
        <v>0</v>
      </c>
      <c r="P230" s="11">
        <f>'Усть-Иван'!P230+Дубовка!P230+БелогТУ!P230+МазТУпсих!P230+Гонжа!P230+'ПУ-18 Тамб'!P230+БлаговТУ!P230</f>
        <v>0</v>
      </c>
      <c r="Q230" s="11">
        <f>'Усть-Иван'!Q230+Дубовка!Q230+БелогТУ!Q230+МазТУпсих!Q230+Гонжа!Q230+'ПУ-18 Тамб'!Q230+БлаговТУ!Q230</f>
        <v>0</v>
      </c>
      <c r="R230" s="11">
        <f>'Усть-Иван'!R230+Дубовка!R230+БелогТУ!R230+МазТУпсих!R230+Гонжа!R230+'ПУ-18 Тамб'!R230+БлаговТУ!R230</f>
        <v>0</v>
      </c>
      <c r="S230" s="11">
        <f>'Усть-Иван'!S230+Дубовка!S230+БелогТУ!S230+МазТУпсих!S230+Гонжа!S230+'ПУ-18 Тамб'!S230+БлаговТУ!S230</f>
        <v>0</v>
      </c>
      <c r="T230" s="11">
        <f>'Усть-Иван'!T230+Дубовка!T230+БелогТУ!T230+МазТУпсих!T230+Гонжа!T230+'ПУ-18 Тамб'!T230+БлаговТУ!T230</f>
        <v>0</v>
      </c>
      <c r="U230" s="11">
        <f>'Усть-Иван'!U230+Дубовка!U230+БелогТУ!U230+МазТУпсих!U230+Гонжа!U230+'ПУ-18 Тамб'!U230+БлаговТУ!U230</f>
        <v>0</v>
      </c>
      <c r="V230" s="11">
        <f>'Усть-Иван'!V230+Дубовка!V230+БелогТУ!V230+МазТУпсих!V230+Гонжа!V230+'ПУ-18 Тамб'!V230+БлаговТУ!V230</f>
        <v>0</v>
      </c>
      <c r="W230" s="11">
        <f>'Усть-Иван'!W230+Дубовка!W230+БелогТУ!W230+МазТУпсих!W230+Гонжа!W230+'ПУ-18 Тамб'!W230+БлаговТУ!W230</f>
        <v>0</v>
      </c>
      <c r="X230" s="11">
        <f>'Усть-Иван'!X230+Дубовка!X230+БелогТУ!X230+МазТУпсих!X230+Гонжа!X230+'ПУ-18 Тамб'!X230+БлаговТУ!X230</f>
        <v>0</v>
      </c>
    </row>
    <row r="231" spans="1:34" x14ac:dyDescent="0.25">
      <c r="A231" s="47" t="s">
        <v>234</v>
      </c>
      <c r="B231" s="46" t="s">
        <v>235</v>
      </c>
      <c r="C231" s="32" t="s">
        <v>71</v>
      </c>
      <c r="D231" s="31">
        <f t="shared" ref="D231:V232" si="132">D235+D238+D241+D244</f>
        <v>0</v>
      </c>
      <c r="E231" s="31">
        <f t="shared" si="132"/>
        <v>0</v>
      </c>
      <c r="F231" s="31">
        <f t="shared" si="132"/>
        <v>0</v>
      </c>
      <c r="G231" s="31">
        <f t="shared" si="132"/>
        <v>0</v>
      </c>
      <c r="H231" s="31">
        <f t="shared" si="132"/>
        <v>0</v>
      </c>
      <c r="I231" s="31">
        <f t="shared" si="132"/>
        <v>0</v>
      </c>
      <c r="J231" s="31">
        <f t="shared" si="132"/>
        <v>0</v>
      </c>
      <c r="K231" s="31">
        <f t="shared" si="132"/>
        <v>0</v>
      </c>
      <c r="L231" s="199">
        <f t="shared" si="132"/>
        <v>0</v>
      </c>
      <c r="M231" s="31">
        <f t="shared" si="132"/>
        <v>0</v>
      </c>
      <c r="N231" s="31" t="e">
        <f t="shared" si="132"/>
        <v>#REF!</v>
      </c>
      <c r="O231" s="31" t="e">
        <f t="shared" si="132"/>
        <v>#REF!</v>
      </c>
      <c r="P231" s="31" t="e">
        <f t="shared" si="132"/>
        <v>#REF!</v>
      </c>
      <c r="Q231" s="31" t="e">
        <f t="shared" si="132"/>
        <v>#REF!</v>
      </c>
      <c r="R231" s="31">
        <f t="shared" si="132"/>
        <v>0</v>
      </c>
      <c r="S231" s="31" t="e">
        <f t="shared" si="132"/>
        <v>#REF!</v>
      </c>
      <c r="T231" s="31" t="e">
        <f t="shared" si="132"/>
        <v>#REF!</v>
      </c>
      <c r="U231" s="31" t="e">
        <f t="shared" si="132"/>
        <v>#REF!</v>
      </c>
      <c r="V231" s="31" t="e">
        <f t="shared" si="132"/>
        <v>#REF!</v>
      </c>
      <c r="W231" s="31">
        <f t="shared" ref="W231:X231" si="133">W235+W238+W241+W244</f>
        <v>0</v>
      </c>
      <c r="X231" s="31">
        <f t="shared" si="133"/>
        <v>0</v>
      </c>
    </row>
    <row r="232" spans="1:34" ht="15" hidden="1" customHeight="1" x14ac:dyDescent="0.25">
      <c r="A232" s="19" t="str">
        <f>A231 &amp; ".0.1"</f>
        <v>17.2.2.0.1</v>
      </c>
      <c r="B232" s="35" t="s">
        <v>215</v>
      </c>
      <c r="C232" s="36" t="s">
        <v>186</v>
      </c>
      <c r="D232" s="14">
        <f t="shared" si="132"/>
        <v>0</v>
      </c>
      <c r="E232" s="14">
        <f t="shared" si="132"/>
        <v>0</v>
      </c>
      <c r="F232" s="14">
        <f t="shared" si="132"/>
        <v>0</v>
      </c>
      <c r="G232" s="14"/>
      <c r="H232" s="14">
        <f t="shared" si="132"/>
        <v>0</v>
      </c>
      <c r="I232" s="14">
        <f t="shared" si="132"/>
        <v>0</v>
      </c>
      <c r="J232" s="14">
        <f t="shared" si="132"/>
        <v>0</v>
      </c>
      <c r="K232" s="14">
        <f t="shared" si="132"/>
        <v>0</v>
      </c>
      <c r="L232" s="201">
        <f t="shared" si="132"/>
        <v>0</v>
      </c>
      <c r="M232" s="14"/>
      <c r="N232" s="14" t="e">
        <f t="shared" si="132"/>
        <v>#REF!</v>
      </c>
      <c r="O232" s="14" t="e">
        <f t="shared" si="132"/>
        <v>#REF!</v>
      </c>
      <c r="P232" s="14" t="e">
        <f t="shared" si="132"/>
        <v>#REF!</v>
      </c>
      <c r="Q232" s="14" t="e">
        <f t="shared" si="132"/>
        <v>#REF!</v>
      </c>
      <c r="R232" s="14"/>
      <c r="S232" s="14" t="e">
        <f t="shared" si="132"/>
        <v>#REF!</v>
      </c>
      <c r="T232" s="14" t="e">
        <f t="shared" si="132"/>
        <v>#REF!</v>
      </c>
      <c r="U232" s="14" t="e">
        <f t="shared" si="132"/>
        <v>#REF!</v>
      </c>
      <c r="V232" s="144" t="e">
        <f t="shared" si="132"/>
        <v>#REF!</v>
      </c>
      <c r="W232" s="14"/>
    </row>
    <row r="233" spans="1:34" ht="15.75" hidden="1" customHeight="1" x14ac:dyDescent="0.25">
      <c r="A233" s="19" t="str">
        <f>A231 &amp; ".0.2"</f>
        <v>17.2.2.0.2</v>
      </c>
      <c r="B233" s="35" t="s">
        <v>216</v>
      </c>
      <c r="C233" s="36" t="s">
        <v>188</v>
      </c>
      <c r="D233" s="41">
        <f t="shared" ref="D233:V233" si="134">IF(D231=0,0,D231/D232)</f>
        <v>0</v>
      </c>
      <c r="E233" s="41">
        <f t="shared" si="134"/>
        <v>0</v>
      </c>
      <c r="F233" s="41">
        <f t="shared" si="134"/>
        <v>0</v>
      </c>
      <c r="G233" s="41"/>
      <c r="H233" s="41">
        <f t="shared" si="134"/>
        <v>0</v>
      </c>
      <c r="I233" s="41">
        <f t="shared" si="134"/>
        <v>0</v>
      </c>
      <c r="J233" s="41">
        <f t="shared" si="134"/>
        <v>0</v>
      </c>
      <c r="K233" s="41">
        <f t="shared" si="134"/>
        <v>0</v>
      </c>
      <c r="L233" s="203">
        <f t="shared" si="134"/>
        <v>0</v>
      </c>
      <c r="M233" s="41"/>
      <c r="N233" s="41" t="e">
        <f t="shared" si="134"/>
        <v>#REF!</v>
      </c>
      <c r="O233" s="41" t="e">
        <f t="shared" si="134"/>
        <v>#REF!</v>
      </c>
      <c r="P233" s="41" t="e">
        <f t="shared" si="134"/>
        <v>#REF!</v>
      </c>
      <c r="Q233" s="41" t="e">
        <f t="shared" si="134"/>
        <v>#REF!</v>
      </c>
      <c r="R233" s="41"/>
      <c r="S233" s="41" t="e">
        <f t="shared" si="134"/>
        <v>#REF!</v>
      </c>
      <c r="T233" s="41" t="e">
        <f t="shared" si="134"/>
        <v>#REF!</v>
      </c>
      <c r="U233" s="41" t="e">
        <f t="shared" si="134"/>
        <v>#REF!</v>
      </c>
      <c r="V233" s="149" t="e">
        <f t="shared" si="134"/>
        <v>#REF!</v>
      </c>
      <c r="W233" s="41"/>
    </row>
    <row r="234" spans="1:34" ht="15.75" hidden="1" customHeight="1" x14ac:dyDescent="0.25">
      <c r="A234" s="19" t="str">
        <f>A231 &amp; ".0.3"</f>
        <v>17.2.2.0.3</v>
      </c>
      <c r="B234" s="35" t="s">
        <v>217</v>
      </c>
      <c r="C234" s="36" t="s">
        <v>190</v>
      </c>
      <c r="D234" s="14">
        <f t="shared" ref="D234:V234" si="135">IF(D10=0,0,IF(D7=0,D232/D28*1000,D232/D7*1000))</f>
        <v>0</v>
      </c>
      <c r="E234" s="14">
        <f t="shared" si="135"/>
        <v>0</v>
      </c>
      <c r="F234" s="14">
        <f t="shared" si="135"/>
        <v>0</v>
      </c>
      <c r="G234" s="14"/>
      <c r="H234" s="14">
        <f t="shared" si="135"/>
        <v>0</v>
      </c>
      <c r="I234" s="14">
        <f t="shared" si="135"/>
        <v>0</v>
      </c>
      <c r="J234" s="14">
        <f t="shared" si="135"/>
        <v>0</v>
      </c>
      <c r="K234" s="14">
        <f t="shared" si="135"/>
        <v>0</v>
      </c>
      <c r="L234" s="201">
        <f t="shared" si="135"/>
        <v>0</v>
      </c>
      <c r="M234" s="14"/>
      <c r="N234" s="14" t="e">
        <f t="shared" si="135"/>
        <v>#REF!</v>
      </c>
      <c r="O234" s="14" t="e">
        <f t="shared" si="135"/>
        <v>#REF!</v>
      </c>
      <c r="P234" s="14" t="e">
        <f t="shared" si="135"/>
        <v>#REF!</v>
      </c>
      <c r="Q234" s="14" t="e">
        <f t="shared" si="135"/>
        <v>#REF!</v>
      </c>
      <c r="R234" s="14"/>
      <c r="S234" s="14" t="e">
        <f t="shared" si="135"/>
        <v>#REF!</v>
      </c>
      <c r="T234" s="14" t="e">
        <f t="shared" si="135"/>
        <v>#REF!</v>
      </c>
      <c r="U234" s="14" t="e">
        <f t="shared" si="135"/>
        <v>#REF!</v>
      </c>
      <c r="V234" s="144" t="e">
        <f t="shared" si="135"/>
        <v>#REF!</v>
      </c>
      <c r="W234" s="14"/>
    </row>
    <row r="235" spans="1:34" hidden="1" x14ac:dyDescent="0.25">
      <c r="A235" s="19" t="str">
        <f>A231 &amp; ".1"</f>
        <v>17.2.2.1</v>
      </c>
      <c r="B235" s="35" t="s">
        <v>218</v>
      </c>
      <c r="C235" s="36" t="s">
        <v>71</v>
      </c>
      <c r="D235" s="14">
        <f t="shared" ref="D235:V235" si="136">D236*D237</f>
        <v>0</v>
      </c>
      <c r="E235" s="14">
        <f t="shared" si="136"/>
        <v>0</v>
      </c>
      <c r="F235" s="14">
        <f t="shared" si="136"/>
        <v>0</v>
      </c>
      <c r="G235" s="14"/>
      <c r="H235" s="14">
        <f t="shared" si="136"/>
        <v>0</v>
      </c>
      <c r="I235" s="14">
        <f t="shared" si="136"/>
        <v>0</v>
      </c>
      <c r="J235" s="14">
        <f t="shared" si="136"/>
        <v>0</v>
      </c>
      <c r="K235" s="14">
        <f t="shared" si="136"/>
        <v>0</v>
      </c>
      <c r="L235" s="201">
        <f t="shared" si="136"/>
        <v>0</v>
      </c>
      <c r="M235" s="14"/>
      <c r="N235" s="14" t="e">
        <f t="shared" si="136"/>
        <v>#REF!</v>
      </c>
      <c r="O235" s="14" t="e">
        <f t="shared" si="136"/>
        <v>#REF!</v>
      </c>
      <c r="P235" s="14" t="e">
        <f t="shared" si="136"/>
        <v>#REF!</v>
      </c>
      <c r="Q235" s="14" t="e">
        <f t="shared" si="136"/>
        <v>#REF!</v>
      </c>
      <c r="R235" s="14"/>
      <c r="S235" s="14" t="e">
        <f t="shared" si="136"/>
        <v>#REF!</v>
      </c>
      <c r="T235" s="14" t="e">
        <f t="shared" si="136"/>
        <v>#REF!</v>
      </c>
      <c r="U235" s="14" t="e">
        <f t="shared" si="136"/>
        <v>#REF!</v>
      </c>
      <c r="V235" s="144" t="e">
        <f t="shared" si="136"/>
        <v>#REF!</v>
      </c>
      <c r="W235" s="14"/>
    </row>
    <row r="236" spans="1:34" ht="15" hidden="1" customHeight="1" x14ac:dyDescent="0.25">
      <c r="A236" s="19" t="str">
        <f>A235 &amp; ".1"</f>
        <v>17.2.2.1.1</v>
      </c>
      <c r="B236" s="35" t="s">
        <v>219</v>
      </c>
      <c r="C236" s="36" t="s">
        <v>186</v>
      </c>
      <c r="D236" s="11"/>
      <c r="E236" s="11"/>
      <c r="F236" s="11"/>
      <c r="G236" s="11"/>
      <c r="H236" s="11"/>
      <c r="I236" s="11"/>
      <c r="J236" s="11"/>
      <c r="K236" s="11"/>
      <c r="L236" s="198"/>
      <c r="M236" s="11"/>
      <c r="N236" s="11" t="e">
        <f>'Усть-Иван'!N236+п.Юхта!#REF!+Дубовка!N236+БелогТУ!N236+МазТУпсих!N236+Гонжа!N236+'ПУ-18 Тамб'!N236+БлаговТУ!N236</f>
        <v>#REF!</v>
      </c>
      <c r="O236" s="11" t="e">
        <f>'Усть-Иван'!O236+п.Юхта!#REF!+Дубовка!O236+БелогТУ!O236+МазТУпсих!O236+Гонжа!O236+'ПУ-18 Тамб'!O236+БлаговТУ!O236</f>
        <v>#REF!</v>
      </c>
      <c r="P236" s="11" t="e">
        <f>'Усть-Иван'!P236+п.Юхта!#REF!+Дубовка!P236+БелогТУ!P236+МазТУпсих!P236+Гонжа!P236+'ПУ-18 Тамб'!P236+БлаговТУ!P236</f>
        <v>#REF!</v>
      </c>
      <c r="Q236" s="11" t="e">
        <f>'Усть-Иван'!Q236+п.Юхта!#REF!+Дубовка!Q236+БелогТУ!Q236+МазТУпсих!Q236+Гонжа!Q236+'ПУ-18 Тамб'!Q236+БлаговТУ!Q236</f>
        <v>#REF!</v>
      </c>
      <c r="R236" s="11"/>
      <c r="S236" s="11" t="e">
        <f>'Усть-Иван'!S236+п.Юхта!#REF!+Дубовка!S236+БелогТУ!S236+МазТУпсих!S236+Гонжа!S236+'ПУ-18 Тамб'!S236+БлаговТУ!S236</f>
        <v>#REF!</v>
      </c>
      <c r="T236" s="11" t="e">
        <f>'Усть-Иван'!T236+п.Юхта!#REF!+Дубовка!T236+БелогТУ!T236+МазТУпсих!T236+Гонжа!T236+'ПУ-18 Тамб'!T236+БлаговТУ!T236</f>
        <v>#REF!</v>
      </c>
      <c r="U236" s="11" t="e">
        <f>'Усть-Иван'!U236+п.Юхта!#REF!+Дубовка!U236+БелогТУ!U236+МазТУпсих!U236+Гонжа!U236+'ПУ-18 Тамб'!U236+БлаговТУ!U236</f>
        <v>#REF!</v>
      </c>
      <c r="V236" s="143" t="e">
        <f>'Усть-Иван'!V236+п.Юхта!#REF!+Дубовка!V236+БелогТУ!V236+МазТУпсих!V236+Гонжа!V236+'ПУ-18 Тамб'!V236+БлаговТУ!V236</f>
        <v>#REF!</v>
      </c>
      <c r="W236" s="11"/>
    </row>
    <row r="237" spans="1:34" ht="15.75" hidden="1" customHeight="1" x14ac:dyDescent="0.25">
      <c r="A237" s="19" t="str">
        <f>A235 &amp; ".2"</f>
        <v>17.2.2.1.2</v>
      </c>
      <c r="B237" s="35" t="s">
        <v>220</v>
      </c>
      <c r="C237" s="36" t="s">
        <v>188</v>
      </c>
      <c r="D237" s="42"/>
      <c r="E237" s="42"/>
      <c r="F237" s="42"/>
      <c r="G237" s="42"/>
      <c r="H237" s="42"/>
      <c r="I237" s="42"/>
      <c r="J237" s="42"/>
      <c r="K237" s="42"/>
      <c r="L237" s="204"/>
      <c r="M237" s="42"/>
      <c r="N237" s="42"/>
      <c r="O237" s="42"/>
      <c r="P237" s="42"/>
      <c r="Q237" s="42"/>
      <c r="R237" s="42"/>
      <c r="S237" s="42"/>
      <c r="T237" s="42"/>
      <c r="U237" s="42"/>
      <c r="V237" s="150"/>
      <c r="W237" s="42"/>
    </row>
    <row r="238" spans="1:34" hidden="1" x14ac:dyDescent="0.25">
      <c r="A238" s="19" t="str">
        <f>A231 &amp; ".2"</f>
        <v>17.2.2.2</v>
      </c>
      <c r="B238" s="35" t="s">
        <v>221</v>
      </c>
      <c r="C238" s="36" t="s">
        <v>71</v>
      </c>
      <c r="D238" s="14">
        <f>D239*D240</f>
        <v>0</v>
      </c>
      <c r="E238" s="14">
        <f t="shared" ref="E238:L238" si="137">E239*E240</f>
        <v>0</v>
      </c>
      <c r="F238" s="14">
        <f t="shared" si="137"/>
        <v>0</v>
      </c>
      <c r="G238" s="14"/>
      <c r="H238" s="14">
        <f t="shared" si="137"/>
        <v>0</v>
      </c>
      <c r="I238" s="14">
        <f t="shared" si="137"/>
        <v>0</v>
      </c>
      <c r="J238" s="14">
        <f t="shared" si="137"/>
        <v>0</v>
      </c>
      <c r="K238" s="14">
        <f t="shared" si="137"/>
        <v>0</v>
      </c>
      <c r="L238" s="201">
        <f t="shared" si="137"/>
        <v>0</v>
      </c>
      <c r="M238" s="14"/>
      <c r="N238" s="14" t="e">
        <f t="shared" ref="N238:O238" si="138">N239*N240</f>
        <v>#REF!</v>
      </c>
      <c r="O238" s="14" t="e">
        <f t="shared" si="138"/>
        <v>#REF!</v>
      </c>
      <c r="P238" s="14" t="e">
        <f>P239*P240</f>
        <v>#REF!</v>
      </c>
      <c r="Q238" s="14" t="e">
        <f>Q239*Q240</f>
        <v>#REF!</v>
      </c>
      <c r="R238" s="14"/>
      <c r="S238" s="14" t="e">
        <f t="shared" ref="S238:T238" si="139">S239*S240</f>
        <v>#REF!</v>
      </c>
      <c r="T238" s="14" t="e">
        <f t="shared" si="139"/>
        <v>#REF!</v>
      </c>
      <c r="U238" s="14" t="e">
        <f>U239*U240</f>
        <v>#REF!</v>
      </c>
      <c r="V238" s="144" t="e">
        <f>V239*V240</f>
        <v>#REF!</v>
      </c>
      <c r="W238" s="14"/>
    </row>
    <row r="239" spans="1:34" ht="15.75" hidden="1" customHeight="1" x14ac:dyDescent="0.25">
      <c r="A239" s="19" t="str">
        <f>A238 &amp; ".1"</f>
        <v>17.2.2.2.1</v>
      </c>
      <c r="B239" s="35" t="s">
        <v>222</v>
      </c>
      <c r="C239" s="36" t="s">
        <v>186</v>
      </c>
      <c r="D239" s="11"/>
      <c r="E239" s="11"/>
      <c r="F239" s="11"/>
      <c r="G239" s="11"/>
      <c r="H239" s="11"/>
      <c r="I239" s="11"/>
      <c r="J239" s="11"/>
      <c r="K239" s="11"/>
      <c r="L239" s="198"/>
      <c r="M239" s="11"/>
      <c r="N239" s="11" t="e">
        <f>'Усть-Иван'!N239+п.Юхта!#REF!+Дубовка!N239+БелогТУ!N239+МазТУпсих!N239+Гонжа!N239+'ПУ-18 Тамб'!N239+БлаговТУ!N239</f>
        <v>#REF!</v>
      </c>
      <c r="O239" s="11" t="e">
        <f>'Усть-Иван'!O239+п.Юхта!#REF!+Дубовка!O239+БелогТУ!O239+МазТУпсих!O239+Гонжа!O239+'ПУ-18 Тамб'!O239+БлаговТУ!O239</f>
        <v>#REF!</v>
      </c>
      <c r="P239" s="11" t="e">
        <f>'Усть-Иван'!P239+п.Юхта!#REF!+Дубовка!P239+БелогТУ!P239+МазТУпсих!P239+Гонжа!P239+'ПУ-18 Тамб'!P239+БлаговТУ!P239</f>
        <v>#REF!</v>
      </c>
      <c r="Q239" s="11" t="e">
        <f>'Усть-Иван'!Q239+п.Юхта!#REF!+Дубовка!Q239+БелогТУ!Q239+МазТУпсих!Q239+Гонжа!Q239+'ПУ-18 Тамб'!Q239+БлаговТУ!Q239</f>
        <v>#REF!</v>
      </c>
      <c r="R239" s="11"/>
      <c r="S239" s="11" t="e">
        <f>'Усть-Иван'!S239+п.Юхта!#REF!+Дубовка!S239+БелогТУ!S239+МазТУпсих!S239+Гонжа!S239+'ПУ-18 Тамб'!S239+БлаговТУ!S239</f>
        <v>#REF!</v>
      </c>
      <c r="T239" s="11" t="e">
        <f>'Усть-Иван'!T239+п.Юхта!#REF!+Дубовка!T239+БелогТУ!T239+МазТУпсих!T239+Гонжа!T239+'ПУ-18 Тамб'!T239+БлаговТУ!T239</f>
        <v>#REF!</v>
      </c>
      <c r="U239" s="11" t="e">
        <f>'Усть-Иван'!U239+п.Юхта!#REF!+Дубовка!U239+БелогТУ!U239+МазТУпсих!U239+Гонжа!U239+'ПУ-18 Тамб'!U239+БлаговТУ!U239</f>
        <v>#REF!</v>
      </c>
      <c r="V239" s="143" t="e">
        <f>'Усть-Иван'!V239+п.Юхта!#REF!+Дубовка!V239+БелогТУ!V239+МазТУпсих!V239+Гонжа!V239+'ПУ-18 Тамб'!V239+БлаговТУ!V239</f>
        <v>#REF!</v>
      </c>
      <c r="W239" s="11"/>
    </row>
    <row r="240" spans="1:34" ht="14.25" hidden="1" customHeight="1" x14ac:dyDescent="0.25">
      <c r="A240" s="19" t="str">
        <f>A238 &amp; ".2"</f>
        <v>17.2.2.2.2</v>
      </c>
      <c r="B240" s="35" t="s">
        <v>223</v>
      </c>
      <c r="C240" s="36" t="s">
        <v>188</v>
      </c>
      <c r="D240" s="42"/>
      <c r="E240" s="42"/>
      <c r="F240" s="42"/>
      <c r="G240" s="42"/>
      <c r="H240" s="42"/>
      <c r="I240" s="42"/>
      <c r="J240" s="42"/>
      <c r="K240" s="42"/>
      <c r="L240" s="204"/>
      <c r="M240" s="42"/>
      <c r="N240" s="42"/>
      <c r="O240" s="42"/>
      <c r="P240" s="42"/>
      <c r="Q240" s="42"/>
      <c r="R240" s="42"/>
      <c r="S240" s="42"/>
      <c r="T240" s="42"/>
      <c r="U240" s="42"/>
      <c r="V240" s="150"/>
      <c r="W240" s="42"/>
    </row>
    <row r="241" spans="1:34" hidden="1" x14ac:dyDescent="0.25">
      <c r="A241" s="19" t="str">
        <f>A231 &amp; ".3"</f>
        <v>17.2.2.3</v>
      </c>
      <c r="B241" s="35" t="s">
        <v>224</v>
      </c>
      <c r="C241" s="36" t="s">
        <v>71</v>
      </c>
      <c r="D241" s="14">
        <f>D242*D243</f>
        <v>0</v>
      </c>
      <c r="E241" s="14">
        <f t="shared" ref="E241:L241" si="140">E242*E243</f>
        <v>0</v>
      </c>
      <c r="F241" s="14">
        <f t="shared" si="140"/>
        <v>0</v>
      </c>
      <c r="G241" s="14"/>
      <c r="H241" s="14">
        <f t="shared" si="140"/>
        <v>0</v>
      </c>
      <c r="I241" s="14">
        <f t="shared" si="140"/>
        <v>0</v>
      </c>
      <c r="J241" s="14">
        <f t="shared" si="140"/>
        <v>0</v>
      </c>
      <c r="K241" s="14">
        <f t="shared" si="140"/>
        <v>0</v>
      </c>
      <c r="L241" s="201">
        <f t="shared" si="140"/>
        <v>0</v>
      </c>
      <c r="M241" s="14"/>
      <c r="N241" s="14" t="e">
        <f t="shared" ref="N241:O241" si="141">N242*N243</f>
        <v>#REF!</v>
      </c>
      <c r="O241" s="14" t="e">
        <f t="shared" si="141"/>
        <v>#REF!</v>
      </c>
      <c r="P241" s="14" t="e">
        <f>P242*P243</f>
        <v>#REF!</v>
      </c>
      <c r="Q241" s="14" t="e">
        <f>Q242*Q243</f>
        <v>#REF!</v>
      </c>
      <c r="R241" s="14"/>
      <c r="S241" s="14" t="e">
        <f t="shared" ref="S241:T241" si="142">S242*S243</f>
        <v>#REF!</v>
      </c>
      <c r="T241" s="14" t="e">
        <f t="shared" si="142"/>
        <v>#REF!</v>
      </c>
      <c r="U241" s="14" t="e">
        <f>U242*U243</f>
        <v>#REF!</v>
      </c>
      <c r="V241" s="144" t="e">
        <f>V242*V243</f>
        <v>#REF!</v>
      </c>
      <c r="W241" s="14"/>
    </row>
    <row r="242" spans="1:34" ht="15.75" hidden="1" customHeight="1" x14ac:dyDescent="0.25">
      <c r="A242" s="19" t="str">
        <f>A241 &amp; ".1"</f>
        <v>17.2.2.3.1</v>
      </c>
      <c r="B242" s="35" t="s">
        <v>225</v>
      </c>
      <c r="C242" s="36" t="s">
        <v>186</v>
      </c>
      <c r="D242" s="11"/>
      <c r="E242" s="11"/>
      <c r="F242" s="11"/>
      <c r="G242" s="11"/>
      <c r="H242" s="11"/>
      <c r="I242" s="11"/>
      <c r="J242" s="11"/>
      <c r="K242" s="11"/>
      <c r="L242" s="198"/>
      <c r="M242" s="11"/>
      <c r="N242" s="11" t="e">
        <f>'Усть-Иван'!N242+п.Юхта!#REF!+Дубовка!N242+БелогТУ!N242+МазТУпсих!N242+Гонжа!N242+'ПУ-18 Тамб'!N242+БлаговТУ!N242</f>
        <v>#REF!</v>
      </c>
      <c r="O242" s="11" t="e">
        <f>'Усть-Иван'!O242+п.Юхта!#REF!+Дубовка!O242+БелогТУ!O242+МазТУпсих!O242+Гонжа!O242+'ПУ-18 Тамб'!O242+БлаговТУ!O242</f>
        <v>#REF!</v>
      </c>
      <c r="P242" s="11" t="e">
        <f>'Усть-Иван'!P242+п.Юхта!#REF!+Дубовка!P242+БелогТУ!P242+МазТУпсих!P242+Гонжа!P242+'ПУ-18 Тамб'!P242+БлаговТУ!P242</f>
        <v>#REF!</v>
      </c>
      <c r="Q242" s="11" t="e">
        <f>'Усть-Иван'!Q242+п.Юхта!#REF!+Дубовка!Q242+БелогТУ!Q242+МазТУпсих!Q242+Гонжа!Q242+'ПУ-18 Тамб'!Q242+БлаговТУ!Q242</f>
        <v>#REF!</v>
      </c>
      <c r="R242" s="11"/>
      <c r="S242" s="11" t="e">
        <f>'Усть-Иван'!S242+п.Юхта!#REF!+Дубовка!S242+БелогТУ!S242+МазТУпсих!S242+Гонжа!S242+'ПУ-18 Тамб'!S242+БлаговТУ!S242</f>
        <v>#REF!</v>
      </c>
      <c r="T242" s="11" t="e">
        <f>'Усть-Иван'!T242+п.Юхта!#REF!+Дубовка!T242+БелогТУ!T242+МазТУпсих!T242+Гонжа!T242+'ПУ-18 Тамб'!T242+БлаговТУ!T242</f>
        <v>#REF!</v>
      </c>
      <c r="U242" s="11" t="e">
        <f>'Усть-Иван'!U242+п.Юхта!#REF!+Дубовка!U242+БелогТУ!U242+МазТУпсих!U242+Гонжа!U242+'ПУ-18 Тамб'!U242+БлаговТУ!U242</f>
        <v>#REF!</v>
      </c>
      <c r="V242" s="143" t="e">
        <f>'Усть-Иван'!V242+п.Юхта!#REF!+Дубовка!V242+БелогТУ!V242+МазТУпсих!V242+Гонжа!V242+'ПУ-18 Тамб'!V242+БлаговТУ!V242</f>
        <v>#REF!</v>
      </c>
      <c r="W242" s="11"/>
    </row>
    <row r="243" spans="1:34" ht="14.25" hidden="1" customHeight="1" x14ac:dyDescent="0.25">
      <c r="A243" s="19" t="str">
        <f>A241 &amp; ".2"</f>
        <v>17.2.2.3.2</v>
      </c>
      <c r="B243" s="35" t="s">
        <v>226</v>
      </c>
      <c r="C243" s="36" t="s">
        <v>188</v>
      </c>
      <c r="D243" s="42"/>
      <c r="E243" s="42"/>
      <c r="F243" s="42"/>
      <c r="G243" s="42"/>
      <c r="H243" s="42"/>
      <c r="I243" s="42"/>
      <c r="J243" s="42"/>
      <c r="K243" s="42"/>
      <c r="L243" s="204"/>
      <c r="M243" s="42"/>
      <c r="N243" s="42"/>
      <c r="O243" s="42"/>
      <c r="P243" s="42"/>
      <c r="Q243" s="42"/>
      <c r="R243" s="42"/>
      <c r="S243" s="42"/>
      <c r="T243" s="42"/>
      <c r="U243" s="42"/>
      <c r="V243" s="150"/>
      <c r="W243" s="42"/>
    </row>
    <row r="244" spans="1:34" hidden="1" x14ac:dyDescent="0.25">
      <c r="A244" s="19" t="str">
        <f>A231 &amp; ".4"</f>
        <v>17.2.2.4</v>
      </c>
      <c r="B244" s="35" t="s">
        <v>227</v>
      </c>
      <c r="C244" s="36" t="s">
        <v>71</v>
      </c>
      <c r="D244" s="14">
        <f>D245*D246</f>
        <v>0</v>
      </c>
      <c r="E244" s="14">
        <f t="shared" ref="E244:L244" si="143">E245*E246</f>
        <v>0</v>
      </c>
      <c r="F244" s="14">
        <f t="shared" si="143"/>
        <v>0</v>
      </c>
      <c r="G244" s="14"/>
      <c r="H244" s="14">
        <f t="shared" si="143"/>
        <v>0</v>
      </c>
      <c r="I244" s="14">
        <f t="shared" si="143"/>
        <v>0</v>
      </c>
      <c r="J244" s="14">
        <f t="shared" si="143"/>
        <v>0</v>
      </c>
      <c r="K244" s="14">
        <f t="shared" si="143"/>
        <v>0</v>
      </c>
      <c r="L244" s="201">
        <f t="shared" si="143"/>
        <v>0</v>
      </c>
      <c r="M244" s="14"/>
      <c r="N244" s="14" t="e">
        <f t="shared" ref="N244:O244" si="144">N245*N246</f>
        <v>#REF!</v>
      </c>
      <c r="O244" s="14" t="e">
        <f t="shared" si="144"/>
        <v>#REF!</v>
      </c>
      <c r="P244" s="14" t="e">
        <f>P245*P246</f>
        <v>#REF!</v>
      </c>
      <c r="Q244" s="14" t="e">
        <f>Q245*Q246</f>
        <v>#REF!</v>
      </c>
      <c r="R244" s="14"/>
      <c r="S244" s="14" t="e">
        <f t="shared" ref="S244:T244" si="145">S245*S246</f>
        <v>#REF!</v>
      </c>
      <c r="T244" s="14" t="e">
        <f t="shared" si="145"/>
        <v>#REF!</v>
      </c>
      <c r="U244" s="14" t="e">
        <f>U245*U246</f>
        <v>#REF!</v>
      </c>
      <c r="V244" s="144" t="e">
        <f>V245*V246</f>
        <v>#REF!</v>
      </c>
      <c r="W244" s="14"/>
    </row>
    <row r="245" spans="1:34" ht="14.25" hidden="1" customHeight="1" x14ac:dyDescent="0.25">
      <c r="A245" s="19" t="str">
        <f>A244 &amp; ".1"</f>
        <v>17.2.2.4.1</v>
      </c>
      <c r="B245" s="35" t="s">
        <v>228</v>
      </c>
      <c r="C245" s="36" t="s">
        <v>186</v>
      </c>
      <c r="D245" s="11"/>
      <c r="E245" s="11"/>
      <c r="F245" s="11"/>
      <c r="G245" s="11"/>
      <c r="H245" s="11"/>
      <c r="I245" s="11"/>
      <c r="J245" s="11"/>
      <c r="K245" s="11"/>
      <c r="L245" s="198"/>
      <c r="M245" s="11"/>
      <c r="N245" s="11" t="e">
        <f>'Усть-Иван'!N245+п.Юхта!#REF!+Дубовка!N245+БелогТУ!N245+МазТУпсих!N245+Гонжа!N245+'ПУ-18 Тамб'!N245+БлаговТУ!N245</f>
        <v>#REF!</v>
      </c>
      <c r="O245" s="11" t="e">
        <f>'Усть-Иван'!O245+п.Юхта!#REF!+Дубовка!O245+БелогТУ!O245+МазТУпсих!O245+Гонжа!O245+'ПУ-18 Тамб'!O245+БлаговТУ!O245</f>
        <v>#REF!</v>
      </c>
      <c r="P245" s="11" t="e">
        <f>'Усть-Иван'!P245+п.Юхта!#REF!+Дубовка!P245+БелогТУ!P245+МазТУпсих!P245+Гонжа!P245+'ПУ-18 Тамб'!P245+БлаговТУ!P245</f>
        <v>#REF!</v>
      </c>
      <c r="Q245" s="11" t="e">
        <f>'Усть-Иван'!Q245+п.Юхта!#REF!+Дубовка!Q245+БелогТУ!Q245+МазТУпсих!Q245+Гонжа!Q245+'ПУ-18 Тамб'!Q245+БлаговТУ!Q245</f>
        <v>#REF!</v>
      </c>
      <c r="R245" s="11"/>
      <c r="S245" s="11" t="e">
        <f>'Усть-Иван'!S245+п.Юхта!#REF!+Дубовка!S245+БелогТУ!S245+МазТУпсих!S245+Гонжа!S245+'ПУ-18 Тамб'!S245+БлаговТУ!S245</f>
        <v>#REF!</v>
      </c>
      <c r="T245" s="11" t="e">
        <f>'Усть-Иван'!T245+п.Юхта!#REF!+Дубовка!T245+БелогТУ!T245+МазТУпсих!T245+Гонжа!T245+'ПУ-18 Тамб'!T245+БлаговТУ!T245</f>
        <v>#REF!</v>
      </c>
      <c r="U245" s="11" t="e">
        <f>'Усть-Иван'!U245+п.Юхта!#REF!+Дубовка!U245+БелогТУ!U245+МазТУпсих!U245+Гонжа!U245+'ПУ-18 Тамб'!U245+БлаговТУ!U245</f>
        <v>#REF!</v>
      </c>
      <c r="V245" s="143" t="e">
        <f>'Усть-Иван'!V245+п.Юхта!#REF!+Дубовка!V245+БелогТУ!V245+МазТУпсих!V245+Гонжа!V245+'ПУ-18 Тамб'!V245+БлаговТУ!V245</f>
        <v>#REF!</v>
      </c>
      <c r="W245" s="11"/>
    </row>
    <row r="246" spans="1:34" ht="15.75" hidden="1" customHeight="1" x14ac:dyDescent="0.25">
      <c r="A246" s="19" t="str">
        <f>A244 &amp; ".2"</f>
        <v>17.2.2.4.2</v>
      </c>
      <c r="B246" s="35" t="s">
        <v>229</v>
      </c>
      <c r="C246" s="36" t="s">
        <v>188</v>
      </c>
      <c r="D246" s="42"/>
      <c r="E246" s="42"/>
      <c r="F246" s="42"/>
      <c r="G246" s="42"/>
      <c r="H246" s="42"/>
      <c r="I246" s="42"/>
      <c r="J246" s="42"/>
      <c r="K246" s="42"/>
      <c r="L246" s="204"/>
      <c r="M246" s="42"/>
      <c r="N246" s="42"/>
      <c r="O246" s="42"/>
      <c r="P246" s="42"/>
      <c r="Q246" s="42"/>
      <c r="R246" s="42"/>
      <c r="S246" s="42"/>
      <c r="T246" s="42"/>
      <c r="U246" s="42"/>
      <c r="V246" s="150"/>
      <c r="W246" s="42"/>
    </row>
    <row r="247" spans="1:34" x14ac:dyDescent="0.25">
      <c r="A247" s="47" t="s">
        <v>236</v>
      </c>
      <c r="B247" s="15" t="s">
        <v>237</v>
      </c>
      <c r="C247" s="32" t="s">
        <v>71</v>
      </c>
      <c r="D247" s="31">
        <f>D248*D249</f>
        <v>142.20082000000002</v>
      </c>
      <c r="E247" s="31">
        <f t="shared" ref="E247:L247" si="146">E248*E249</f>
        <v>125.98087000000002</v>
      </c>
      <c r="F247" s="31">
        <f t="shared" si="146"/>
        <v>135.80808999999999</v>
      </c>
      <c r="G247" s="31">
        <f t="shared" si="146"/>
        <v>70.459620000000001</v>
      </c>
      <c r="H247" s="31">
        <f t="shared" si="146"/>
        <v>179.33101931472916</v>
      </c>
      <c r="I247" s="31" t="e">
        <f t="shared" si="146"/>
        <v>#DIV/0!</v>
      </c>
      <c r="J247" s="31" t="e">
        <f t="shared" si="146"/>
        <v>#DIV/0!</v>
      </c>
      <c r="K247" s="31" t="e">
        <f t="shared" si="146"/>
        <v>#DIV/0!</v>
      </c>
      <c r="L247" s="199">
        <f t="shared" si="146"/>
        <v>106.154775</v>
      </c>
      <c r="M247" s="31">
        <f>'Усть-Иван'!M247+Дубовка!M247+БелогТУ!M247+МазТУпсих!M247+Гонжа!M247+'ПУ-18 Тамб'!M247+БлаговТУ!M247</f>
        <v>60.020179999999996</v>
      </c>
      <c r="N247" s="31">
        <f>'Усть-Иван'!N247+Дубовка!N247+БелогТУ!N247+МазТУпсих!N247+Гонжа!N247+'ПУ-18 Тамб'!N247+БлаговТУ!N247</f>
        <v>188.0248239748413</v>
      </c>
      <c r="O247" s="31">
        <f>'Усть-Иван'!O247+Дубовка!O247+БелогТУ!O247+МазТУпсих!O247+Гонжа!O247+'ПУ-18 Тамб'!O247+БлаговТУ!O247</f>
        <v>0</v>
      </c>
      <c r="P247" s="31">
        <f>'Усть-Иван'!P247+Дубовка!P247+БелогТУ!P247+МазТУпсих!P247+Гонжа!P247+'ПУ-18 Тамб'!P247+БлаговТУ!P247</f>
        <v>0</v>
      </c>
      <c r="Q247" s="31">
        <f>'Усть-Иван'!Q247+Дубовка!Q247+БелогТУ!Q247+МазТУпсих!Q247+Гонжа!Q247+'ПУ-18 Тамб'!Q247+БлаговТУ!Q247</f>
        <v>0</v>
      </c>
      <c r="R247" s="31">
        <f>'Усть-Иван'!R247+Дубовка!R247+БелогТУ!R247+МазТУпсих!R247+Гонжа!R247+'ПУ-18 Тамб'!R247+БлаговТУ!R247</f>
        <v>108.39778999999999</v>
      </c>
      <c r="S247" s="31">
        <f>'Усть-Иван'!S247+Дубовка!S247+БелогТУ!S247+МазТУпсих!S247+Гонжа!S247+'ПУ-18 Тамб'!S247+БлаговТУ!S247</f>
        <v>197.14315225911793</v>
      </c>
      <c r="T247" s="31">
        <f>'Усть-Иван'!T247+Дубовка!T247+БелогТУ!T247+МазТУпсих!T247+Гонжа!T247+'ПУ-18 Тамб'!T247+БлаговТУ!T247</f>
        <v>0</v>
      </c>
      <c r="U247" s="31">
        <f>'Усть-Иван'!U247+Дубовка!U247+БелогТУ!U247+МазТУпсих!U247+Гонжа!U247+'ПУ-18 Тамб'!U247+БлаговТУ!U247</f>
        <v>0</v>
      </c>
      <c r="V247" s="31">
        <f>'Усть-Иван'!V247+Дубовка!V247+БелогТУ!V247+МазТУпсих!V247+Гонжа!V247+'ПУ-18 Тамб'!V247+БлаговТУ!V247</f>
        <v>0</v>
      </c>
      <c r="W247" s="31">
        <f>'Усть-Иван'!W247+Дубовка!W247+БелогТУ!W247+МазТУпсих!W247+Гонжа!W247+'ПУ-18 Тамб'!W247+БлаговТУ!W247</f>
        <v>0</v>
      </c>
      <c r="X247" s="31">
        <f>'Усть-Иван'!X247+Дубовка!X247+БелогТУ!X247+МазТУпсих!X247+Гонжа!X247+'ПУ-18 Тамб'!X247+БлаговТУ!X247</f>
        <v>128.18716243099999</v>
      </c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</row>
    <row r="248" spans="1:34" x14ac:dyDescent="0.25">
      <c r="A248" s="49" t="s">
        <v>238</v>
      </c>
      <c r="B248" s="35" t="s">
        <v>239</v>
      </c>
      <c r="C248" s="36" t="s">
        <v>240</v>
      </c>
      <c r="D248" s="43">
        <f>'Усть-Иван'!D248+Дубовка!D248+БелогТУ!D248+МазТУпсих!D248+Гонжа!D248+'ПУ-18 Тамб'!D248+БлаговТУ!D248</f>
        <v>8.484</v>
      </c>
      <c r="E248" s="43">
        <f>'Усть-Иван'!E248+Дубовка!E248+БелогТУ!E248+МазТУпсих!E248+Гонжа!E248+'ПУ-18 Тамб'!E248+БлаговТУ!E248</f>
        <v>7.0095082527902317</v>
      </c>
      <c r="F248" s="43">
        <f>'Усть-Иван'!F248+Дубовка!F248+БелогТУ!F248+МазТУпсих!F248+Гонжа!F248+'ПУ-18 Тамб'!F248+БлаговТУ!F248</f>
        <v>7.4960000000000004</v>
      </c>
      <c r="G248" s="43">
        <f>'Усть-Иван'!G248+Дубовка!G248+БелогТУ!G248+МазТУпсих!G248+Гонжа!G248+'ПУ-18 Тамб'!G248+БлаговТУ!G248</f>
        <v>4.0252247900000002</v>
      </c>
      <c r="H248" s="43">
        <f>'Усть-Иван'!H248+Дубовка!H248+БелогТУ!H248+МазТУпсих!H248+Гонжа!H248+'ПУ-18 Тамб'!H248+БлаговТУ!H248</f>
        <v>7.84741</v>
      </c>
      <c r="I248" s="43">
        <f>'Усть-Иван'!I248+Дубовка!I248+БелогТУ!I248+МазТУпсих!I248+Гонжа!I248+'ПУ-18 Тамб'!I248+БлаговТУ!I248</f>
        <v>0</v>
      </c>
      <c r="J248" s="43">
        <f>'Усть-Иван'!J248+Дубовка!J248+БелогТУ!J248+МазТУпсих!J248+Гонжа!J248+'ПУ-18 Тамб'!J248+БлаговТУ!J248</f>
        <v>0</v>
      </c>
      <c r="K248" s="43">
        <f>'Усть-Иван'!K248+Дубовка!K248+БелогТУ!K248+МазТУпсих!K248+Гонжа!K248+'ПУ-18 Тамб'!K248+БлаговТУ!K248</f>
        <v>0</v>
      </c>
      <c r="L248" s="205">
        <f>'Усть-Иван'!L248+Дубовка!L248+БелогТУ!L248+МазТУпсих!L248+Гонжа!L248+'ПУ-18 Тамб'!L248+БлаговТУ!L248</f>
        <v>5.1749999999999998</v>
      </c>
      <c r="M248" s="43">
        <f>'Усть-Иван'!M248+Дубовка!M248+БелогТУ!M248+МазТУпсих!M248+Гонжа!M248+'ПУ-18 Тамб'!M248+БлаговТУ!M248</f>
        <v>2.9562769995282001</v>
      </c>
      <c r="N248" s="43">
        <f>'Усть-Иван'!N248+Дубовка!N248+БелогТУ!N248+МазТУпсих!N248+Гонжа!N248+'ПУ-18 Тамб'!N248+БлаговТУ!N248</f>
        <v>7.84741</v>
      </c>
      <c r="O248" s="43">
        <f>'Усть-Иван'!O248+Дубовка!O248+БелогТУ!O248+МазТУпсих!O248+Гонжа!O248+'ПУ-18 Тамб'!O248+БлаговТУ!O248</f>
        <v>0</v>
      </c>
      <c r="P248" s="43">
        <f>'Усть-Иван'!P248+Дубовка!P248+БелогТУ!P248+МазТУпсих!P248+Гонжа!P248+'ПУ-18 Тамб'!P248+БлаговТУ!P248</f>
        <v>0</v>
      </c>
      <c r="Q248" s="43">
        <f>'Усть-Иван'!Q248+Дубовка!Q248+БелогТУ!Q248+МазТУпсих!Q248+Гонжа!Q248+'ПУ-18 Тамб'!Q248+БлаговТУ!Q248</f>
        <v>0</v>
      </c>
      <c r="R248" s="43">
        <f>'Усть-Иван'!R248+Дубовка!R248+БелогТУ!R248+МазТУпсих!R248+Гонжа!R248+'ПУ-18 Тамб'!R248+БлаговТУ!R248</f>
        <v>5.1760000000000002</v>
      </c>
      <c r="S248" s="43">
        <f>'Усть-Иван'!S248+Дубовка!S248+БелогТУ!S248+МазТУпсих!S248+Гонжа!S248+'ПУ-18 Тамб'!S248+БлаговТУ!S248</f>
        <v>7.84741</v>
      </c>
      <c r="T248" s="43">
        <f>'Усть-Иван'!T248+Дубовка!T248+БелогТУ!T248+МазТУпсих!T248+Гонжа!T248+'ПУ-18 Тамб'!T248+БлаговТУ!T248</f>
        <v>0</v>
      </c>
      <c r="U248" s="43">
        <f>'Усть-Иван'!U248+Дубовка!U248+БелогТУ!U248+МазТУпсих!U248+Гонжа!U248+'ПУ-18 Тамб'!U248+БлаговТУ!U248</f>
        <v>0</v>
      </c>
      <c r="V248" s="43">
        <f>'Усть-Иван'!V248+Дубовка!V248+БелогТУ!V248+МазТУпсих!V248+Гонжа!V248+'ПУ-18 Тамб'!V248+БлаговТУ!V248</f>
        <v>0</v>
      </c>
      <c r="W248" s="43">
        <f>'Усть-Иван'!W248+Дубовка!W248+БелогТУ!W248+МазТУпсих!W248+Гонжа!W248+'ПУ-18 Тамб'!W248+БлаговТУ!W248</f>
        <v>0</v>
      </c>
      <c r="X248" s="43">
        <f>'Усть-Иван'!X248+Дубовка!X248+БелогТУ!X248+МазТУпсих!X248+Гонжа!X248+'ПУ-18 Тамб'!X248+БлаговТУ!X248</f>
        <v>5.89283</v>
      </c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</row>
    <row r="249" spans="1:34" x14ac:dyDescent="0.25">
      <c r="A249" s="49" t="s">
        <v>241</v>
      </c>
      <c r="B249" s="35" t="s">
        <v>242</v>
      </c>
      <c r="C249" s="36" t="s">
        <v>243</v>
      </c>
      <c r="D249" s="11">
        <f>('ПУ-18 Тамб'!D247+МазТУпсих!D247+БелогТУ!D247+'Усть-Иван'!D247+Дубовка!D247+Гонжа!D247+БлаговТУ!D247)/D248</f>
        <v>16.761058462989158</v>
      </c>
      <c r="E249" s="11">
        <f>('ПУ-18 Тамб'!E247+МазТУпсих!E247+БелогТУ!E247+'Усть-Иван'!E247+Дубовка!E247+Гонжа!E247+БлаговТУ!E247)/E248</f>
        <v>17.972854222669842</v>
      </c>
      <c r="F249" s="11">
        <f>('ПУ-18 Тамб'!F247+МазТУпсих!F247+БелогТУ!F247+'Усть-Иван'!F247+Дубовка!F247+Гонжа!F247+БлаговТУ!F247)/F248</f>
        <v>18.117407950907147</v>
      </c>
      <c r="G249" s="11">
        <f>('ПУ-18 Тамб'!G247+МазТУпсих!G247+БелогТУ!G247+'Усть-Иван'!G247+Дубовка!G247+Гонжа!G247+БлаговТУ!G247)/G248</f>
        <v>17.504518052021634</v>
      </c>
      <c r="H249" s="11">
        <f>('ПУ-18 Тамб'!H247+МазТУпсих!H247+БелогТУ!H247+'Усть-Иван'!H247+Дубовка!H247+Гонжа!H247+БлаговТУ!H247)/H248</f>
        <v>22.852255625069819</v>
      </c>
      <c r="I249" s="11" t="e">
        <f>('ПУ-18 Тамб'!I247+МазТУпсих!I247+БелогТУ!I247+'Усть-Иван'!I247+Дубовка!I247+Гонжа!I247+БлаговТУ!I247)/I248</f>
        <v>#DIV/0!</v>
      </c>
      <c r="J249" s="11" t="e">
        <f>('ПУ-18 Тамб'!J247+МазТУпсих!J247+БелогТУ!J247+'Усть-Иван'!J247+Дубовка!J247+Гонжа!J247+БлаговТУ!J247)/J248</f>
        <v>#DIV/0!</v>
      </c>
      <c r="K249" s="11" t="e">
        <f>('ПУ-18 Тамб'!K247+МазТУпсих!K247+БелогТУ!K247+'Усть-Иван'!K247+Дубовка!K247+Гонжа!K247+БлаговТУ!K247)/K248</f>
        <v>#DIV/0!</v>
      </c>
      <c r="L249" s="198">
        <v>20.513000000000002</v>
      </c>
      <c r="M249" s="11">
        <f>('ПУ-18 Тамб'!M247+МазТУпсих!M247+БелогТУ!M247+'Усть-Иван'!M247+Дубовка!M247+Гонжа!M247+БлаговТУ!M247)/M248</f>
        <v>20.302623877795881</v>
      </c>
      <c r="N249" s="11">
        <f>('ПУ-18 Тамб'!N247+МазТУпсих!N247+БелогТУ!N247+'Усть-Иван'!N247+Дубовка!N247+Гонжа!N247+БлаговТУ!N247)/N248</f>
        <v>23.960112186675769</v>
      </c>
      <c r="O249" s="11" t="e">
        <f>('ПУ-18 Тамб'!O247+МазТУпсих!O247+БелогТУ!O247+'Усть-Иван'!O247+Дубовка!O247+Гонжа!O247+БлаговТУ!O247)/O248</f>
        <v>#DIV/0!</v>
      </c>
      <c r="P249" s="11" t="e">
        <f>('ПУ-18 Тамб'!P247+МазТУпсих!P247+БелогТУ!P247+'Усть-Иван'!P247+Дубовка!P247+Гонжа!P247+БлаговТУ!P247)/P248</f>
        <v>#DIV/0!</v>
      </c>
      <c r="Q249" s="11" t="e">
        <f>('ПУ-18 Тамб'!Q247+МазТУпсих!Q247+БелогТУ!Q247+'Усть-Иван'!Q247+Дубовка!Q247+Гонжа!Q247+БлаговТУ!Q247)/Q248</f>
        <v>#DIV/0!</v>
      </c>
      <c r="R249" s="11">
        <f>('ПУ-18 Тамб'!R247+МазТУпсих!R247+БелогТУ!R247+'Усть-Иван'!R247+Дубовка!R247+Гонжа!R247+БлаговТУ!R247)/R248</f>
        <v>20.942386012364757</v>
      </c>
      <c r="S249" s="11">
        <f>('ПУ-18 Тамб'!S247+МазТУпсих!S247+БелогТУ!S247+'Усть-Иван'!S247+Дубовка!S247+Гонжа!S247+БлаговТУ!S247)/S248</f>
        <v>25.122066039510862</v>
      </c>
      <c r="T249" s="11" t="e">
        <f>('ПУ-18 Тамб'!T247+МазТУпсих!T247+БелогТУ!T247+'Усть-Иван'!T247+Дубовка!T247+Гонжа!T247+БлаговТУ!T247)/T248</f>
        <v>#DIV/0!</v>
      </c>
      <c r="U249" s="11" t="e">
        <f>('ПУ-18 Тамб'!U247+МазТУпсих!U247+БелогТУ!U247+'Усть-Иван'!U247+Дубовка!U247+Гонжа!U247+БлаговТУ!U247)/U248</f>
        <v>#DIV/0!</v>
      </c>
      <c r="V249" s="11" t="e">
        <f>('ПУ-18 Тамб'!V247+МазТУпсих!V247+БелогТУ!V247+'Усть-Иван'!V247+Дубовка!V247+Гонжа!V247+БлаговТУ!V247)/V248</f>
        <v>#DIV/0!</v>
      </c>
      <c r="W249" s="11" t="e">
        <f>('ПУ-18 Тамб'!W247+МазТУпсих!W247+БелогТУ!W247+'Усть-Иван'!W247+Дубовка!W247+Гонжа!W247+БлаговТУ!W247)/W248</f>
        <v>#DIV/0!</v>
      </c>
      <c r="X249" s="11">
        <f>('ПУ-18 Тамб'!X247+МазТУпсих!X247+БелогТУ!X247+'Усть-Иван'!X247+Дубовка!X247+Гонжа!X247+БлаговТУ!X247)/X248</f>
        <v>21.753073214567532</v>
      </c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</row>
    <row r="250" spans="1:34" x14ac:dyDescent="0.25">
      <c r="A250" s="49" t="s">
        <v>244</v>
      </c>
      <c r="B250" s="35" t="s">
        <v>245</v>
      </c>
      <c r="C250" s="36" t="s">
        <v>246</v>
      </c>
      <c r="D250" s="50">
        <f t="shared" ref="D250:K250" si="147">IF(D10=0,0,IF(D7=0,D248/D10*1000,D248/D7*1000))</f>
        <v>0.19207153340312774</v>
      </c>
      <c r="E250" s="50">
        <f t="shared" si="147"/>
        <v>0.19109663447285524</v>
      </c>
      <c r="F250" s="50">
        <f t="shared" si="147"/>
        <v>0.16896731309361249</v>
      </c>
      <c r="G250" s="50">
        <f t="shared" si="147"/>
        <v>0.11707119407257111</v>
      </c>
      <c r="H250" s="50">
        <f t="shared" si="147"/>
        <v>0.20878060306604548</v>
      </c>
      <c r="I250" s="50">
        <f t="shared" si="147"/>
        <v>0</v>
      </c>
      <c r="J250" s="50">
        <f t="shared" si="147"/>
        <v>0</v>
      </c>
      <c r="K250" s="50">
        <f t="shared" si="147"/>
        <v>0</v>
      </c>
      <c r="L250" s="206">
        <f>IF(L10=0,0,IF(L7=0,L248/L10*1000,L248/L7*1000))</f>
        <v>0.13768100909850406</v>
      </c>
      <c r="M250" s="50">
        <f>IF(M10=0,0,IF(M7=0,M248/M10*1000,M248/M7*1000))</f>
        <v>8.184355656798338E-2</v>
      </c>
      <c r="N250" s="50">
        <f t="shared" ref="N250:X250" si="148">IF(N10=0,0,IF(N7=0,N248/N10*1000,N248/N7*1000))</f>
        <v>0.20878060306604548</v>
      </c>
      <c r="O250" s="50">
        <f t="shared" si="148"/>
        <v>0</v>
      </c>
      <c r="P250" s="50">
        <f t="shared" si="148"/>
        <v>0</v>
      </c>
      <c r="Q250" s="50">
        <f t="shared" si="148"/>
        <v>0</v>
      </c>
      <c r="R250" s="50">
        <f t="shared" si="148"/>
        <v>0.14112196762781046</v>
      </c>
      <c r="S250" s="50">
        <f t="shared" si="148"/>
        <v>0.20878060306604548</v>
      </c>
      <c r="T250" s="50">
        <f t="shared" si="148"/>
        <v>0</v>
      </c>
      <c r="U250" s="50">
        <f t="shared" si="148"/>
        <v>0</v>
      </c>
      <c r="V250" s="50">
        <f t="shared" si="148"/>
        <v>0</v>
      </c>
      <c r="W250" s="50">
        <f t="shared" si="148"/>
        <v>0</v>
      </c>
      <c r="X250" s="50">
        <f t="shared" si="148"/>
        <v>0.16238100733784799</v>
      </c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</row>
    <row r="251" spans="1:34" x14ac:dyDescent="0.25">
      <c r="A251" s="47" t="s">
        <v>247</v>
      </c>
      <c r="B251" s="15" t="s">
        <v>248</v>
      </c>
      <c r="C251" s="32" t="s">
        <v>71</v>
      </c>
      <c r="D251" s="31">
        <f t="shared" ref="D251:L251" si="149">D252*D253</f>
        <v>19.19988</v>
      </c>
      <c r="E251" s="31">
        <f t="shared" si="149"/>
        <v>20.149999999999999</v>
      </c>
      <c r="F251" s="31">
        <f t="shared" si="149"/>
        <v>26.537549999999996</v>
      </c>
      <c r="G251" s="31">
        <f t="shared" si="149"/>
        <v>16.823309999999999</v>
      </c>
      <c r="H251" s="31">
        <f t="shared" si="149"/>
        <v>48.744149226534404</v>
      </c>
      <c r="I251" s="31" t="e">
        <f t="shared" si="149"/>
        <v>#DIV/0!</v>
      </c>
      <c r="J251" s="31" t="e">
        <f t="shared" si="149"/>
        <v>#DIV/0!</v>
      </c>
      <c r="K251" s="31" t="e">
        <f t="shared" si="149"/>
        <v>#DIV/0!</v>
      </c>
      <c r="L251" s="199">
        <f t="shared" si="149"/>
        <v>19.5776</v>
      </c>
      <c r="M251" s="31">
        <f>'Усть-Иван'!M251+Дубовка!M251+БелогТУ!M251+МазТУпсих!M251+Гонжа!M251+'ПУ-18 Тамб'!M251+БлаговТУ!M251</f>
        <v>12.619350000000001</v>
      </c>
      <c r="N251" s="31">
        <f>'Усть-Иван'!N251+Дубовка!N251+БелогТУ!N251+МазТУпсих!N251+Гонжа!N251+'ПУ-18 Тамб'!N251+БлаговТУ!N251</f>
        <v>51.035124240181517</v>
      </c>
      <c r="O251" s="31">
        <f>'Усть-Иван'!O251+Дубовка!O251+БелогТУ!O251+МазТУпсих!O251+Гонжа!O251+'ПУ-18 Тамб'!O251+БлаговТУ!O251</f>
        <v>0</v>
      </c>
      <c r="P251" s="31">
        <f>'Усть-Иван'!P251+Дубовка!P251+БелогТУ!P251+МазТУпсих!P251+Гонжа!P251+'ПУ-18 Тамб'!P251+БлаговТУ!P251</f>
        <v>0</v>
      </c>
      <c r="Q251" s="31">
        <f>'Усть-Иван'!Q251+Дубовка!Q251+БелогТУ!Q251+МазТУпсих!Q251+Гонжа!Q251+'ПУ-18 Тамб'!Q251+БлаговТУ!Q251</f>
        <v>0</v>
      </c>
      <c r="R251" s="31">
        <f>'Усть-Иван'!R251+Дубовка!R251+БелогТУ!R251+МазТУпсих!R251+Гонжа!R251+'ПУ-18 Тамб'!R251+БлаговТУ!R251</f>
        <v>20.792000000000002</v>
      </c>
      <c r="S251" s="31">
        <f>'Усть-Иван'!S251+Дубовка!S251+БелогТУ!S251+МазТУпсих!S251+Гонжа!S251+'ПУ-18 Тамб'!S251+БлаговТУ!S251</f>
        <v>53.433775079470038</v>
      </c>
      <c r="T251" s="31">
        <f>'Усть-Иван'!T251+Дубовка!T251+БелогТУ!T251+МазТУпсих!T251+Гонжа!T251+'ПУ-18 Тамб'!T251+БлаговТУ!T251</f>
        <v>0</v>
      </c>
      <c r="U251" s="31">
        <f>'Усть-Иван'!U251+Дубовка!U251+БелогТУ!U251+МазТУпсих!U251+Гонжа!U251+'ПУ-18 Тамб'!U251+БлаговТУ!U251</f>
        <v>0</v>
      </c>
      <c r="V251" s="31">
        <f>'Усть-Иван'!V251+Дубовка!V251+БелогТУ!V251+МазТУпсих!V251+Гонжа!V251+'ПУ-18 Тамб'!V251+БлаговТУ!V251</f>
        <v>0</v>
      </c>
      <c r="W251" s="31">
        <f>'Усть-Иван'!W251+Дубовка!W251+БелогТУ!W251+МазТУпсих!W251+Гонжа!W251+'ПУ-18 Тамб'!W251+БлаговТУ!W251</f>
        <v>0</v>
      </c>
      <c r="X251" s="31">
        <f>'Усть-Иван'!X251+Дубовка!X251+БелогТУ!X251+МазТУпсих!X251+Гонжа!X251+'ПУ-18 Тамб'!X251+БлаговТУ!X251</f>
        <v>22.226648000000001</v>
      </c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</row>
    <row r="252" spans="1:34" x14ac:dyDescent="0.25">
      <c r="A252" s="49" t="s">
        <v>249</v>
      </c>
      <c r="B252" s="35" t="s">
        <v>250</v>
      </c>
      <c r="C252" s="36" t="s">
        <v>240</v>
      </c>
      <c r="D252" s="11">
        <f>'Усть-Иван'!D252+Дубовка!D252+БелогТУ!D252+МазТУпсих!D252+Гонжа!D252+'ПУ-18 Тамб'!D252+БлаговТУ!D252</f>
        <v>1.1970000000000001</v>
      </c>
      <c r="E252" s="11">
        <f>'Усть-Иван'!E252+Дубовка!E252+БелогТУ!E252+МазТУпсих!E252+Гонжа!E252+'ПУ-18 Тамб'!E252+БлаговТУ!E252</f>
        <v>1.9185105234754452</v>
      </c>
      <c r="F252" s="11">
        <f>'Усть-Иван'!F252+Дубовка!F252+БелогТУ!F252+МазТУпсих!F252+Гонжа!F252+'ПУ-18 Тамб'!F252+БлаговТУ!F252</f>
        <v>1.3169999999999999</v>
      </c>
      <c r="G252" s="11">
        <f>'Усть-Иван'!G252+Дубовка!G252+БелогТУ!G252+МазТУпсих!G252+Гонжа!G252+'ПУ-18 Тамб'!G252+БлаговТУ!G252</f>
        <v>0.70419767961461155</v>
      </c>
      <c r="H252" s="11">
        <f>'Усть-Иван'!H252+Дубовка!H252+БелогТУ!H252+МазТУпсих!H252+Гонжа!H252+'ПУ-18 Тамб'!H252+БлаговТУ!H252</f>
        <v>2.6209600000000002</v>
      </c>
      <c r="I252" s="11">
        <f>'Усть-Иван'!I252+Дубовка!I252+БелогТУ!I252+МазТУпсих!I252+Гонжа!I252+'ПУ-18 Тамб'!I252+БлаговТУ!I252</f>
        <v>0</v>
      </c>
      <c r="J252" s="11">
        <f>'Усть-Иван'!J252+Дубовка!J252+БелогТУ!J252+МазТУпсих!J252+Гонжа!J252+'ПУ-18 Тамб'!J252+БлаговТУ!J252</f>
        <v>0</v>
      </c>
      <c r="K252" s="11">
        <f>'Усть-Иван'!K252+Дубовка!K252+БелогТУ!K252+МазТУпсих!K252+Гонжа!K252+'ПУ-18 Тамб'!K252+БлаговТУ!K252</f>
        <v>0</v>
      </c>
      <c r="L252" s="198">
        <f>'Усть-Иван'!L252+Дубовка!L252+БелогТУ!L252+МазТУпсих!L252+Гонжа!L252+'ПУ-18 Тамб'!L252+БлаговТУ!L252</f>
        <v>0.92</v>
      </c>
      <c r="M252" s="11">
        <f>'Усть-Иван'!M252+Дубовка!M252+БелогТУ!M252+МазТУпсих!M252+Гонжа!M252+'ПУ-18 Тамб'!M252+БлаговТУ!M252</f>
        <v>0.534437054631829</v>
      </c>
      <c r="N252" s="11">
        <f>'Усть-Иван'!N252+Дубовка!N252+БелогТУ!N252+МазТУпсих!N252+Гонжа!N252+'ПУ-18 Тамб'!N252+БлаговТУ!N252</f>
        <v>2.6209600000000002</v>
      </c>
      <c r="O252" s="11">
        <f>'Усть-Иван'!O252+Дубовка!O252+БелогТУ!O252+МазТУпсих!O252+Гонжа!O252+'ПУ-18 Тамб'!O252+БлаговТУ!O252</f>
        <v>0</v>
      </c>
      <c r="P252" s="11">
        <f>'Усть-Иван'!P252+Дубовка!P252+БелогТУ!P252+МазТУпсих!P252+Гонжа!P252+'ПУ-18 Тамб'!P252+БлаговТУ!P252</f>
        <v>0</v>
      </c>
      <c r="Q252" s="11">
        <f>'Усть-Иван'!Q252+Дубовка!Q252+БелогТУ!Q252+МазТУпсих!Q252+Гонжа!Q252+'ПУ-18 Тамб'!Q252+БлаговТУ!Q252</f>
        <v>0</v>
      </c>
      <c r="R252" s="11">
        <f>'Усть-Иван'!R252+Дубовка!R252+БелогТУ!R252+МазТУпсих!R252+Гонжа!R252+'ПУ-18 Тамб'!R252+БлаговТУ!R252</f>
        <v>0.92</v>
      </c>
      <c r="S252" s="11">
        <f>'Усть-Иван'!S252+Дубовка!S252+БелогТУ!S252+МазТУпсих!S252+Гонжа!S252+'ПУ-18 Тамб'!S252+БлаговТУ!S252</f>
        <v>2.6209600000000002</v>
      </c>
      <c r="T252" s="11">
        <f>'Усть-Иван'!T252+Дубовка!T252+БелогТУ!T252+МазТУпсих!T252+Гонжа!T252+'ПУ-18 Тамб'!T252+БлаговТУ!T252</f>
        <v>0</v>
      </c>
      <c r="U252" s="11">
        <f>'Усть-Иван'!U252+Дубовка!U252+БелогТУ!U252+МазТУпсих!U252+Гонжа!U252+'ПУ-18 Тамб'!U252+БлаговТУ!U252</f>
        <v>0</v>
      </c>
      <c r="V252" s="11">
        <f>'Усть-Иван'!V252+Дубовка!V252+БелогТУ!V252+МазТУпсих!V252+Гонжа!V252+'ПУ-18 Тамб'!V252+БлаговТУ!V252</f>
        <v>0</v>
      </c>
      <c r="W252" s="11">
        <f>'Усть-Иван'!W252+Дубовка!W252+БелогТУ!W252+МазТУпсих!W252+Гонжа!W252+'ПУ-18 Тамб'!W252+БлаговТУ!W252</f>
        <v>0</v>
      </c>
      <c r="X252" s="11">
        <f>'Усть-Иван'!X252+Дубовка!X252+БелогТУ!X252+МазТУпсих!X252+Гонжа!X252+'ПУ-18 Тамб'!X252+БлаговТУ!X252</f>
        <v>0.92</v>
      </c>
      <c r="Y252" s="272"/>
      <c r="Z252" s="272"/>
      <c r="AA252" s="272"/>
      <c r="AB252" s="272"/>
      <c r="AC252" s="23"/>
      <c r="AD252" s="23"/>
      <c r="AE252" s="23"/>
      <c r="AF252" s="23"/>
      <c r="AG252" s="272"/>
      <c r="AH252" s="273"/>
    </row>
    <row r="253" spans="1:34" x14ac:dyDescent="0.25">
      <c r="A253" s="49" t="s">
        <v>251</v>
      </c>
      <c r="B253" s="35" t="s">
        <v>252</v>
      </c>
      <c r="C253" s="36" t="s">
        <v>243</v>
      </c>
      <c r="D253" s="11">
        <f>('ПУ-18 Тамб'!D251+МазТУпсих!D251+БелогТУ!D251+'Усть-Иван'!D251+Дубовка!D251+Гонжа!D251+БлаговТУ!D251)/D252</f>
        <v>16.04</v>
      </c>
      <c r="E253" s="11">
        <f>('ПУ-18 Тамб'!E251+МазТУпсих!E251+БелогТУ!E251+'Усть-Иван'!E251+Дубовка!E251+Гонжа!E251+БлаговТУ!E251)/E252</f>
        <v>10.502939521800281</v>
      </c>
      <c r="F253" s="11">
        <f>('ПУ-18 Тамб'!F251+МазТУпсих!F251+БелогТУ!F251+'Усть-Иван'!F251+Дубовка!F251+Гонжа!F251+БлаговТУ!F251)/F252</f>
        <v>20.149999999999999</v>
      </c>
      <c r="G253" s="11">
        <f>('ПУ-18 Тамб'!G251+МазТУпсих!G251+БелогТУ!G251+'Усть-Иван'!G251+Дубовка!G251+Гонжа!G251+БлаговТУ!G251)/G252</f>
        <v>23.890038957820686</v>
      </c>
      <c r="H253" s="11">
        <f>('ПУ-18 Тамб'!H251+МазТУпсих!H251+БелогТУ!H251+'Усть-Иван'!H251+Дубовка!H251+Гонжа!H251+БлаговТУ!H251)/H252</f>
        <v>18.59782264</v>
      </c>
      <c r="I253" s="11" t="e">
        <f>('ПУ-18 Тамб'!I251+МазТУпсих!I251+БелогТУ!I251+'Усть-Иван'!I251+Дубовка!I251+Гонжа!I251+БлаговТУ!I251)/I252</f>
        <v>#DIV/0!</v>
      </c>
      <c r="J253" s="11" t="e">
        <f>('ПУ-18 Тамб'!J251+МазТУпсих!J251+БелогТУ!J251+'Усть-Иван'!J251+Дубовка!J251+Гонжа!J251+БлаговТУ!J251)/J252</f>
        <v>#DIV/0!</v>
      </c>
      <c r="K253" s="11" t="e">
        <f>('ПУ-18 Тамб'!K251+МазТУпсих!K251+БелогТУ!K251+'Усть-Иван'!K251+Дубовка!K251+Гонжа!K251+БлаговТУ!K251)/K252</f>
        <v>#DIV/0!</v>
      </c>
      <c r="L253" s="198">
        <f>('ПУ-18 Тамб'!L251+МазТУпсих!L251+БелогТУ!L251+'Усть-Иван'!L251+Дубовка!L251+Гонжа!L251+БлаговТУ!L251)/L252</f>
        <v>21.28</v>
      </c>
      <c r="M253" s="11">
        <f>('ПУ-18 Тамб'!M251+МазТУпсих!M251+БелогТУ!M251+'Усть-Иван'!M251+Дубовка!M251+Гонжа!M251+БлаговТУ!M251)/M252</f>
        <v>23.612415888141228</v>
      </c>
      <c r="N253" s="11">
        <f>('ПУ-18 Тамб'!N251+МазТУпсих!N251+БелогТУ!N251+'Усть-Иван'!N251+Дубовка!N251+Гонжа!N251+БлаговТУ!N251)/N252</f>
        <v>19.471920304079998</v>
      </c>
      <c r="O253" s="11" t="e">
        <f>('ПУ-18 Тамб'!O251+МазТУпсих!O251+БелогТУ!O251+'Усть-Иван'!O251+Дубовка!O251+Гонжа!O251+БлаговТУ!O251)/O252</f>
        <v>#DIV/0!</v>
      </c>
      <c r="P253" s="11" t="e">
        <f>('ПУ-18 Тамб'!P251+МазТУпсих!P251+БелогТУ!P251+'Усть-Иван'!P251+Дубовка!P251+Гонжа!P251+БлаговТУ!P251)/P252</f>
        <v>#DIV/0!</v>
      </c>
      <c r="Q253" s="11" t="e">
        <f>('ПУ-18 Тамб'!Q251+МазТУпсих!Q251+БелогТУ!Q251+'Усть-Иван'!Q251+Дубовка!Q251+Гонжа!Q251+БлаговТУ!Q251)/Q252</f>
        <v>#DIV/0!</v>
      </c>
      <c r="R253" s="11">
        <f>('ПУ-18 Тамб'!R251+МазТУпсих!R251+БелогТУ!R251+'Усть-Иван'!R251+Дубовка!R251+Гонжа!R251+БлаговТУ!R251)/R252</f>
        <v>22.6</v>
      </c>
      <c r="S253" s="11">
        <f>('ПУ-18 Тамб'!S251+МазТУпсих!S251+БелогТУ!S251+'Усть-Иван'!S251+Дубовка!S251+Гонжа!S251+БлаговТУ!S251)/S252</f>
        <v>20.387100558371756</v>
      </c>
      <c r="T253" s="11" t="e">
        <f>('ПУ-18 Тамб'!T251+МазТУпсих!T251+БелогТУ!T251+'Усть-Иван'!T251+Дубовка!T251+Гонжа!T251+БлаговТУ!T251)/T252</f>
        <v>#DIV/0!</v>
      </c>
      <c r="U253" s="11" t="e">
        <f>('ПУ-18 Тамб'!U251+МазТУпсих!U251+БелогТУ!U251+'Усть-Иван'!U251+Дубовка!U251+Гонжа!U251+БлаговТУ!U251)/U252</f>
        <v>#DIV/0!</v>
      </c>
      <c r="V253" s="11" t="e">
        <f>('ПУ-18 Тамб'!V251+МазТУпсих!V251+БелогТУ!V251+'Усть-Иван'!V251+Дубовка!V251+Гонжа!V251+БлаговТУ!V251)/V252</f>
        <v>#DIV/0!</v>
      </c>
      <c r="W253" s="11" t="e">
        <f>('ПУ-18 Тамб'!W251+МазТУпсих!W251+БелогТУ!W251+'Усть-Иван'!W251+Дубовка!W251+Гонжа!W251+БлаговТУ!W251)/W252</f>
        <v>#DIV/0!</v>
      </c>
      <c r="X253" s="11">
        <f>('ПУ-18 Тамб'!X251+МазТУпсих!X251+БелогТУ!X251+'Усть-Иван'!X251+Дубовка!X251+Гонжа!X251+БлаговТУ!X251)/X252</f>
        <v>24.159400000000002</v>
      </c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</row>
    <row r="254" spans="1:34" x14ac:dyDescent="0.25">
      <c r="A254" s="49" t="s">
        <v>253</v>
      </c>
      <c r="B254" s="35" t="s">
        <v>254</v>
      </c>
      <c r="C254" s="36" t="s">
        <v>246</v>
      </c>
      <c r="D254" s="50">
        <f>IF(D10=0,0,IF(D7=0,D252/D10*1000,D252/D7*1000))</f>
        <v>2.7099201494995749E-2</v>
      </c>
      <c r="E254" s="50">
        <f t="shared" ref="E254:X254" si="150">IF(E10=0,0,IF(E7=0,E252/E10*1000,E252/E7*1000))</f>
        <v>5.2303370081770689E-2</v>
      </c>
      <c r="F254" s="50">
        <f t="shared" si="150"/>
        <v>2.9686492975491943E-2</v>
      </c>
      <c r="G254" s="50">
        <f t="shared" si="150"/>
        <v>2.0481157579181168E-2</v>
      </c>
      <c r="H254" s="50">
        <f t="shared" si="150"/>
        <v>6.9730727642876134E-2</v>
      </c>
      <c r="I254" s="50">
        <f t="shared" si="150"/>
        <v>0</v>
      </c>
      <c r="J254" s="50">
        <f t="shared" si="150"/>
        <v>0</v>
      </c>
      <c r="K254" s="50">
        <f t="shared" si="150"/>
        <v>0</v>
      </c>
      <c r="L254" s="206">
        <f t="shared" si="150"/>
        <v>2.4476623839734056E-2</v>
      </c>
      <c r="M254" s="50">
        <f t="shared" si="150"/>
        <v>1.4795714109255368E-2</v>
      </c>
      <c r="N254" s="50">
        <f t="shared" si="150"/>
        <v>6.9730727642876134E-2</v>
      </c>
      <c r="O254" s="50">
        <f t="shared" si="150"/>
        <v>0</v>
      </c>
      <c r="P254" s="50">
        <f t="shared" si="150"/>
        <v>0</v>
      </c>
      <c r="Q254" s="50">
        <f t="shared" si="150"/>
        <v>0</v>
      </c>
      <c r="R254" s="50">
        <f t="shared" si="150"/>
        <v>2.5083502746828749E-2</v>
      </c>
      <c r="S254" s="50">
        <f t="shared" si="150"/>
        <v>6.9730727642876134E-2</v>
      </c>
      <c r="T254" s="50">
        <f t="shared" si="150"/>
        <v>0</v>
      </c>
      <c r="U254" s="50">
        <f t="shared" si="150"/>
        <v>0</v>
      </c>
      <c r="V254" s="50">
        <f t="shared" si="150"/>
        <v>0</v>
      </c>
      <c r="W254" s="50">
        <f t="shared" si="150"/>
        <v>0</v>
      </c>
      <c r="X254" s="50">
        <f t="shared" si="150"/>
        <v>2.5351236460379841E-2</v>
      </c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spans="1:34" x14ac:dyDescent="0.25">
      <c r="A255" s="47" t="s">
        <v>255</v>
      </c>
      <c r="B255" s="15" t="s">
        <v>256</v>
      </c>
      <c r="C255" s="48" t="s">
        <v>71</v>
      </c>
      <c r="D255" s="53">
        <f>'Усть-Иван'!D255+Дубовка!D255+БелогТУ!D255+МазТУпсих!D255+Гонжа!D255+'ПУ-18 Тамб'!D255+БлаговТУ!D255</f>
        <v>1770.42</v>
      </c>
      <c r="E255" s="53">
        <f>'Усть-Иван'!E255+Дубовка!E255+БелогТУ!E255+МазТУпсих!E255+Гонжа!E255+'ПУ-18 Тамб'!E255+БлаговТУ!E255</f>
        <v>1951.9599999999998</v>
      </c>
      <c r="F255" s="53">
        <f>'Усть-Иван'!F255+Дубовка!F255+БелогТУ!F255+МазТУпсих!F255+Гонжа!F255+'ПУ-18 Тамб'!F255+БлаговТУ!F255</f>
        <v>1401.03</v>
      </c>
      <c r="G255" s="53">
        <f>'Усть-Иван'!G255+Дубовка!G255+БелогТУ!G255+МазТУпсих!G255+Гонжа!G255+'ПУ-18 Тамб'!G255+БлаговТУ!G255</f>
        <v>1882.3488900000002</v>
      </c>
      <c r="H255" s="53">
        <f>'Усть-Иван'!H255+Дубовка!H255+БелогТУ!H255+МазТУпсих!H255+Гонжа!H255+'ПУ-18 Тамб'!H255+БлаговТУ!H255</f>
        <v>1899.4442933333332</v>
      </c>
      <c r="I255" s="53">
        <f>'Усть-Иван'!I255+Дубовка!I255+БелогТУ!I255+МазТУпсих!I255+Гонжа!I255+'ПУ-18 Тамб'!I255+БлаговТУ!I255</f>
        <v>350.77567999999997</v>
      </c>
      <c r="J255" s="53">
        <f>'Усть-Иван'!J255+Дубовка!J255+БелогТУ!J255+МазТУпсих!J255+Гонжа!J255+'ПУ-18 Тамб'!J255+БлаговТУ!J255</f>
        <v>350.77567999999997</v>
      </c>
      <c r="K255" s="53">
        <f>'Усть-Иван'!K255+Дубовка!K255+БелогТУ!K255+МазТУпсих!K255+Гонжа!K255+'ПУ-18 Тамб'!K255+БлаговТУ!K255</f>
        <v>350.77567999999997</v>
      </c>
      <c r="L255" s="200">
        <f>'Усть-Иван'!L255+Дубовка!L255+БелогТУ!L255+МазТУпсих!L255+Гонжа!L255+'ПУ-18 Тамб'!L255+БлаговТУ!L255</f>
        <v>1517.73</v>
      </c>
      <c r="M255" s="53">
        <f>'Усть-Иван'!M255+Дубовка!M255+БелогТУ!M255+МазТУпсих!M255+Гонжа!M255+'ПУ-18 Тамб'!M255+БлаговТУ!M255</f>
        <v>2117.6318900000001</v>
      </c>
      <c r="N255" s="53">
        <f>'Усть-Иван'!N255+Дубовка!N255+БелогТУ!N255+МазТУпсих!N255+Гонжа!N255+'ПУ-18 Тамб'!N255+БлаговТУ!N255</f>
        <v>1899.4442933333332</v>
      </c>
      <c r="O255" s="53">
        <f>'Усть-Иван'!O255+Дубовка!O255+БелогТУ!O255+МазТУпсих!O255+Гонжа!O255+'ПУ-18 Тамб'!O255+БлаговТУ!O255</f>
        <v>350.77567999999997</v>
      </c>
      <c r="P255" s="53">
        <f>'Усть-Иван'!P255+Дубовка!P255+БелогТУ!P255+МазТУпсих!P255+Гонжа!P255+'ПУ-18 Тамб'!P255+БлаговТУ!P255</f>
        <v>350.77567999999997</v>
      </c>
      <c r="Q255" s="53">
        <f>'Усть-Иван'!Q255+Дубовка!Q255+БелогТУ!Q255+МазТУпсих!Q255+Гонжа!Q255+'ПУ-18 Тамб'!Q255+БлаговТУ!Q255</f>
        <v>350.77567999999997</v>
      </c>
      <c r="R255" s="53">
        <f>'Усть-Иван'!R255+Дубовка!R255+БелогТУ!R255+МазТУпсих!R255+Гонжа!R255+'ПУ-18 Тамб'!R255+БлаговТУ!R255</f>
        <v>1582.1599999999999</v>
      </c>
      <c r="S255" s="53">
        <f>'Усть-Иван'!S255+Дубовка!S255+БелогТУ!S255+МазТУпсих!S255+Гонжа!S255+'ПУ-18 Тамб'!S255+БлаговТУ!S255</f>
        <v>1899.4442933333332</v>
      </c>
      <c r="T255" s="53">
        <f>'Усть-Иван'!T255+Дубовка!T255+БелогТУ!T255+МазТУпсих!T255+Гонжа!T255+'ПУ-18 Тамб'!T255+БлаговТУ!T255</f>
        <v>0</v>
      </c>
      <c r="U255" s="53">
        <f>'Усть-Иван'!U255+Дубовка!U255+БелогТУ!U255+МазТУпсих!U255+Гонжа!U255+'ПУ-18 Тамб'!U255+БлаговТУ!U255</f>
        <v>0</v>
      </c>
      <c r="V255" s="53">
        <f>'Усть-Иван'!V255+Дубовка!V255+БелогТУ!V255+МазТУпсих!V255+Гонжа!V255+'ПУ-18 Тамб'!V255+БлаговТУ!V255</f>
        <v>0</v>
      </c>
      <c r="W255" s="53">
        <f>'Усть-Иван'!W255+Дубовка!W255+БелогТУ!W255+МазТУпсих!W255+Гонжа!W255+'ПУ-18 Тамб'!W255+БлаговТУ!W255</f>
        <v>0</v>
      </c>
      <c r="X255" s="53">
        <f>'Усть-Иван'!X255+Дубовка!X255+БелогТУ!X255+МазТУпсих!X255+Гонжа!X255+'ПУ-18 Тамб'!X255+БлаговТУ!X255</f>
        <v>2026.38913</v>
      </c>
      <c r="Y255" s="272"/>
      <c r="Z255" s="272"/>
      <c r="AA255" s="272"/>
      <c r="AB255" s="272"/>
      <c r="AC255" s="23"/>
      <c r="AD255" s="23"/>
      <c r="AE255" s="23"/>
      <c r="AF255" s="23"/>
      <c r="AG255" s="272"/>
      <c r="AH255" s="273"/>
    </row>
    <row r="256" spans="1:34" ht="51" customHeight="1" x14ac:dyDescent="0.25">
      <c r="A256" s="49" t="s">
        <v>257</v>
      </c>
      <c r="B256" s="51" t="s">
        <v>258</v>
      </c>
      <c r="C256" s="52" t="s">
        <v>71</v>
      </c>
      <c r="D256" s="11">
        <f>'Усть-Иван'!D256+Дубовка!D256+БелогТУ!D256+МазТУпсих!D256+Гонжа!D256+'ПУ-18 Тамб'!D256+БлаговТУ!D256</f>
        <v>0</v>
      </c>
      <c r="E256" s="11">
        <f>'Усть-Иван'!E256+Дубовка!E256+БелогТУ!E256+МазТУпсих!E256+Гонжа!E256+'ПУ-18 Тамб'!E256+БлаговТУ!E256</f>
        <v>0</v>
      </c>
      <c r="F256" s="11">
        <f>'Усть-Иван'!F256+Дубовка!F256+БелогТУ!F256+МазТУпсих!F256+Гонжа!F256+'ПУ-18 Тамб'!F256+БлаговТУ!F256</f>
        <v>0</v>
      </c>
      <c r="G256" s="11">
        <f>'Усть-Иван'!G256+Дубовка!G256+БелогТУ!G256+МазТУпсих!G256+Гонжа!G256+'ПУ-18 Тамб'!G256+БлаговТУ!G256</f>
        <v>0</v>
      </c>
      <c r="H256" s="11">
        <f>'Усть-Иван'!H256+Дубовка!H256+БелогТУ!H256+МазТУпсих!H256+Гонжа!H256+'ПУ-18 Тамб'!H256+БлаговТУ!H256</f>
        <v>0</v>
      </c>
      <c r="I256" s="11">
        <f>'Усть-Иван'!I256+Дубовка!I256+БелогТУ!I256+МазТУпсих!I256+Гонжа!I256+'ПУ-18 Тамб'!I256+БлаговТУ!I256</f>
        <v>0</v>
      </c>
      <c r="J256" s="11">
        <f>'Усть-Иван'!J256+Дубовка!J256+БелогТУ!J256+МазТУпсих!J256+Гонжа!J256+'ПУ-18 Тамб'!J256+БлаговТУ!J256</f>
        <v>0</v>
      </c>
      <c r="K256" s="11">
        <f>'Усть-Иван'!K256+Дубовка!K256+БелогТУ!K256+МазТУпсих!K256+Гонжа!K256+'ПУ-18 Тамб'!K256+БлаговТУ!K256</f>
        <v>0</v>
      </c>
      <c r="L256" s="198">
        <f>'Усть-Иван'!L256+Дубовка!L256+БелогТУ!L256+МазТУпсих!L256+Гонжа!L256+'ПУ-18 Тамб'!L256+БлаговТУ!L256</f>
        <v>0</v>
      </c>
      <c r="M256" s="11">
        <f>'Усть-Иван'!M256+Дубовка!M256+БелогТУ!M256+МазТУпсих!M256+Гонжа!M256+'ПУ-18 Тамб'!M256+БлаговТУ!M256</f>
        <v>0</v>
      </c>
      <c r="N256" s="11">
        <f>'Усть-Иван'!N256+Дубовка!N256+БелогТУ!N256+МазТУпсих!N256+Гонжа!N256+'ПУ-18 Тамб'!N256+БлаговТУ!N256</f>
        <v>0</v>
      </c>
      <c r="O256" s="11">
        <f>'Усть-Иван'!O256+Дубовка!O256+БелогТУ!O256+МазТУпсих!O256+Гонжа!O256+'ПУ-18 Тамб'!O256+БлаговТУ!O256</f>
        <v>0</v>
      </c>
      <c r="P256" s="11">
        <f>'Усть-Иван'!P256+Дубовка!P256+БелогТУ!P256+МазТУпсих!P256+Гонжа!P256+'ПУ-18 Тамб'!P256+БлаговТУ!P256</f>
        <v>0</v>
      </c>
      <c r="Q256" s="11">
        <f>'Усть-Иван'!Q256+Дубовка!Q256+БелогТУ!Q256+МазТУпсих!Q256+Гонжа!Q256+'ПУ-18 Тамб'!Q256+БлаговТУ!Q256</f>
        <v>0</v>
      </c>
      <c r="R256" s="11">
        <f>'Усть-Иван'!R256+Дубовка!R256+БелогТУ!R256+МазТУпсих!R256+Гонжа!R256+'ПУ-18 Тамб'!R256+БлаговТУ!R256</f>
        <v>0</v>
      </c>
      <c r="S256" s="11">
        <f>'Усть-Иван'!S256+Дубовка!S256+БелогТУ!S256+МазТУпсих!S256+Гонжа!S256+'ПУ-18 Тамб'!S256+БлаговТУ!S256</f>
        <v>0</v>
      </c>
      <c r="T256" s="11">
        <f>'Усть-Иван'!T256+Дубовка!T256+БелогТУ!T256+МазТУпсих!T256+Гонжа!T256+'ПУ-18 Тамб'!T256+БлаговТУ!T256</f>
        <v>0</v>
      </c>
      <c r="U256" s="11">
        <f>'Усть-Иван'!U256+Дубовка!U256+БелогТУ!U256+МазТУпсих!U256+Гонжа!U256+'ПУ-18 Тамб'!U256+БлаговТУ!U256</f>
        <v>0</v>
      </c>
      <c r="V256" s="11">
        <f>'Усть-Иван'!V256+Дубовка!V256+БелогТУ!V256+МазТУпсих!V256+Гонжа!V256+'ПУ-18 Тамб'!V256+БлаговТУ!V256</f>
        <v>0</v>
      </c>
      <c r="W256" s="11">
        <f>'Усть-Иван'!W256+Дубовка!W256+БелогТУ!W256+МазТУпсих!W256+Гонжа!W256+'ПУ-18 Тамб'!W256+БлаговТУ!W256</f>
        <v>0</v>
      </c>
      <c r="X256" s="11">
        <f>'Усть-Иван'!X256+Дубовка!X256+БелогТУ!X256+МазТУпсих!X256+Гонжа!X256+'ПУ-18 Тамб'!X256+БлаговТУ!X256</f>
        <v>0</v>
      </c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</row>
    <row r="257" spans="1:34" x14ac:dyDescent="0.25">
      <c r="A257" s="47" t="s">
        <v>259</v>
      </c>
      <c r="B257" s="15" t="s">
        <v>260</v>
      </c>
      <c r="C257" s="48" t="s">
        <v>71</v>
      </c>
      <c r="D257" s="31">
        <f>D258+D259+D260</f>
        <v>0.3</v>
      </c>
      <c r="E257" s="31">
        <f t="shared" ref="E257:X257" si="151">E258+E259+E260</f>
        <v>0.13</v>
      </c>
      <c r="F257" s="31">
        <f t="shared" si="151"/>
        <v>0.3</v>
      </c>
      <c r="G257" s="31">
        <f t="shared" si="151"/>
        <v>0.13375999999999999</v>
      </c>
      <c r="H257" s="31">
        <f t="shared" si="151"/>
        <v>0</v>
      </c>
      <c r="I257" s="31">
        <f t="shared" si="151"/>
        <v>0</v>
      </c>
      <c r="J257" s="31">
        <f t="shared" si="151"/>
        <v>0</v>
      </c>
      <c r="K257" s="31">
        <f t="shared" si="151"/>
        <v>0</v>
      </c>
      <c r="L257" s="199">
        <f t="shared" si="151"/>
        <v>0</v>
      </c>
      <c r="M257" s="31">
        <f t="shared" si="151"/>
        <v>204.74204</v>
      </c>
      <c r="N257" s="31">
        <f t="shared" si="151"/>
        <v>0</v>
      </c>
      <c r="O257" s="31">
        <f t="shared" si="151"/>
        <v>0</v>
      </c>
      <c r="P257" s="31">
        <f t="shared" si="151"/>
        <v>0</v>
      </c>
      <c r="Q257" s="31">
        <f t="shared" si="151"/>
        <v>0</v>
      </c>
      <c r="R257" s="31">
        <f t="shared" si="151"/>
        <v>0</v>
      </c>
      <c r="S257" s="31">
        <f t="shared" si="151"/>
        <v>0</v>
      </c>
      <c r="T257" s="31">
        <f t="shared" si="151"/>
        <v>0</v>
      </c>
      <c r="U257" s="31">
        <f t="shared" si="151"/>
        <v>0</v>
      </c>
      <c r="V257" s="31">
        <f t="shared" si="151"/>
        <v>0</v>
      </c>
      <c r="W257" s="31">
        <f t="shared" si="151"/>
        <v>0</v>
      </c>
      <c r="X257" s="31">
        <f t="shared" si="151"/>
        <v>204.60828000000001</v>
      </c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</row>
    <row r="258" spans="1:34" x14ac:dyDescent="0.25">
      <c r="A258" s="49" t="s">
        <v>261</v>
      </c>
      <c r="B258" s="38" t="s">
        <v>262</v>
      </c>
      <c r="C258" s="13" t="s">
        <v>71</v>
      </c>
      <c r="D258" s="11">
        <f>'Усть-Иван'!D258+Дубовка!D258+БелогТУ!D258+МазТУпсих!D258+Гонжа!D258+'ПУ-18 Тамб'!D258+БлаговТУ!D258</f>
        <v>0.3</v>
      </c>
      <c r="E258" s="11">
        <f>'Усть-Иван'!E258+Дубовка!E258+БелогТУ!E258+МазТУпсих!E258+Гонжа!E258+'ПУ-18 Тамб'!E258+БлаговТУ!E258</f>
        <v>0.13</v>
      </c>
      <c r="F258" s="11">
        <f>'Усть-Иван'!F258+Дубовка!F258+БелогТУ!F258+МазТУпсих!F258+Гонжа!F258+'ПУ-18 Тамб'!F258+БлаговТУ!F258</f>
        <v>0.3</v>
      </c>
      <c r="G258" s="11">
        <f>'Усть-Иван'!G258+Дубовка!G258+БелогТУ!G258+МазТУпсих!G258+Гонжа!G258+'ПУ-18 Тамб'!G258+БлаговТУ!G258</f>
        <v>0.13375999999999999</v>
      </c>
      <c r="H258" s="11">
        <f>'Усть-Иван'!H258+Дубовка!H258+БелогТУ!H258+МазТУпсих!H258+Гонжа!H258+'ПУ-18 Тамб'!H258+БлаговТУ!H258</f>
        <v>0</v>
      </c>
      <c r="I258" s="11">
        <f>'Усть-Иван'!I258+Дубовка!I258+БелогТУ!I258+МазТУпсих!I258+Гонжа!I258+'ПУ-18 Тамб'!I258+БлаговТУ!I258</f>
        <v>0</v>
      </c>
      <c r="J258" s="11">
        <f>'Усть-Иван'!J258+Дубовка!J258+БелогТУ!J258+МазТУпсих!J258+Гонжа!J258+'ПУ-18 Тамб'!J258+БлаговТУ!J258</f>
        <v>0</v>
      </c>
      <c r="K258" s="11">
        <f>'Усть-Иван'!K258+Дубовка!K258+БелогТУ!K258+МазТУпсих!K258+Гонжа!K258+'ПУ-18 Тамб'!K258+БлаговТУ!K258</f>
        <v>0</v>
      </c>
      <c r="L258" s="198">
        <f>'Усть-Иван'!L258+Дубовка!L258+БелогТУ!L258+МазТУпсих!L258+Гонжа!L258+'ПУ-18 Тамб'!L258+БлаговТУ!L258</f>
        <v>0</v>
      </c>
      <c r="M258" s="11">
        <f>'Усть-Иван'!M258+Дубовка!M258+БелогТУ!M258+МазТУпсих!M258+Гонжа!M258+'ПУ-18 Тамб'!M258+БлаговТУ!M258</f>
        <v>204.74204</v>
      </c>
      <c r="N258" s="11">
        <f>'Усть-Иван'!N258+Дубовка!N258+БелогТУ!N258+МазТУпсих!N258+Гонжа!N258+'ПУ-18 Тамб'!N258+БлаговТУ!N258</f>
        <v>0</v>
      </c>
      <c r="O258" s="11">
        <f>'Усть-Иван'!O258+Дубовка!O258+БелогТУ!O258+МазТУпсих!O258+Гонжа!O258+'ПУ-18 Тамб'!O258+БлаговТУ!O258</f>
        <v>0</v>
      </c>
      <c r="P258" s="11">
        <f>'Усть-Иван'!P258+Дубовка!P258+БелогТУ!P258+МазТУпсих!P258+Гонжа!P258+'ПУ-18 Тамб'!P258+БлаговТУ!P258</f>
        <v>0</v>
      </c>
      <c r="Q258" s="11">
        <f>'Усть-Иван'!Q258+Дубовка!Q258+БелогТУ!Q258+МазТУпсих!Q258+Гонжа!Q258+'ПУ-18 Тамб'!Q258+БлаговТУ!Q258</f>
        <v>0</v>
      </c>
      <c r="R258" s="11">
        <f>'Усть-Иван'!R258+Дубовка!R258+БелогТУ!R258+МазТУпсих!R258+Гонжа!R258+'ПУ-18 Тамб'!R258+БлаговТУ!R258</f>
        <v>0</v>
      </c>
      <c r="S258" s="11">
        <f>'Усть-Иван'!S258+Дубовка!S258+БелогТУ!S258+МазТУпсих!S258+Гонжа!S258+'ПУ-18 Тамб'!S258+БлаговТУ!S258</f>
        <v>0</v>
      </c>
      <c r="T258" s="11">
        <f>'Усть-Иван'!T258+Дубовка!T258+БелогТУ!T258+МазТУпсих!T258+Гонжа!T258+'ПУ-18 Тамб'!T258+БлаговТУ!T258</f>
        <v>0</v>
      </c>
      <c r="U258" s="11">
        <f>'Усть-Иван'!U258+Дубовка!U258+БелогТУ!U258+МазТУпсих!U258+Гонжа!U258+'ПУ-18 Тамб'!U258+БлаговТУ!U258</f>
        <v>0</v>
      </c>
      <c r="V258" s="11">
        <f>'Усть-Иван'!V258+Дубовка!V258+БелогТУ!V258+МазТУпсих!V258+Гонжа!V258+'ПУ-18 Тамб'!V258+БлаговТУ!V258</f>
        <v>0</v>
      </c>
      <c r="W258" s="11">
        <f>'Усть-Иван'!W258+Дубовка!W258+БелогТУ!W258+МазТУпсих!W258+Гонжа!W258+'ПУ-18 Тамб'!W258+БлаговТУ!W258</f>
        <v>0</v>
      </c>
      <c r="X258" s="11">
        <f>'Усть-Иван'!X258+Дубовка!X258+БелогТУ!X258+МазТУпсих!X258+Гонжа!X258+'ПУ-18 Тамб'!X258+БлаговТУ!X258</f>
        <v>204.60828000000001</v>
      </c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</row>
    <row r="259" spans="1:34" x14ac:dyDescent="0.25">
      <c r="A259" s="49" t="s">
        <v>263</v>
      </c>
      <c r="B259" s="38" t="s">
        <v>264</v>
      </c>
      <c r="C259" s="13" t="s">
        <v>71</v>
      </c>
      <c r="D259" s="11">
        <f>'Усть-Иван'!D259+Дубовка!D259+БелогТУ!D259+МазТУпсих!D259+Гонжа!D259+'ПУ-18 Тамб'!D259+БлаговТУ!D259</f>
        <v>0</v>
      </c>
      <c r="E259" s="11">
        <f>'Усть-Иван'!E259+Дубовка!E259+БелогТУ!E259+МазТУпсих!E259+Гонжа!E259+'ПУ-18 Тамб'!E259+БлаговТУ!E259</f>
        <v>0</v>
      </c>
      <c r="F259" s="11">
        <f>'Усть-Иван'!F259+Дубовка!F259+БелогТУ!F259+МазТУпсих!F259+Гонжа!F259+'ПУ-18 Тамб'!F259+БлаговТУ!F259</f>
        <v>0</v>
      </c>
      <c r="G259" s="11">
        <f>'Усть-Иван'!G259+Дубовка!G259+БелогТУ!G259+МазТУпсих!G259+Гонжа!G259+'ПУ-18 Тамб'!G259+БлаговТУ!G259</f>
        <v>0</v>
      </c>
      <c r="H259" s="11">
        <f>'Усть-Иван'!H259+Дубовка!H259+БелогТУ!H259+МазТУпсих!H259+Гонжа!H259+'ПУ-18 Тамб'!H259+БлаговТУ!H259</f>
        <v>0</v>
      </c>
      <c r="I259" s="11">
        <f>'Усть-Иван'!I259+Дубовка!I259+БелогТУ!I259+МазТУпсих!I259+Гонжа!I259+'ПУ-18 Тамб'!I259+БлаговТУ!I259</f>
        <v>0</v>
      </c>
      <c r="J259" s="11">
        <f>'Усть-Иван'!J259+Дубовка!J259+БелогТУ!J259+МазТУпсих!J259+Гонжа!J259+'ПУ-18 Тамб'!J259+БлаговТУ!J259</f>
        <v>0</v>
      </c>
      <c r="K259" s="11">
        <f>'Усть-Иван'!K259+Дубовка!K259+БелогТУ!K259+МазТУпсих!K259+Гонжа!K259+'ПУ-18 Тамб'!K259+БлаговТУ!K259</f>
        <v>0</v>
      </c>
      <c r="L259" s="198">
        <f>'Усть-Иван'!L259+Дубовка!L259+БелогТУ!L259+МазТУпсих!L259+Гонжа!L259+'ПУ-18 Тамб'!L259+БлаговТУ!L259</f>
        <v>0</v>
      </c>
      <c r="M259" s="11">
        <f>'Усть-Иван'!M259+Дубовка!M259+БелогТУ!M259+МазТУпсих!M259+Гонжа!M259+'ПУ-18 Тамб'!M259+БлаговТУ!M259</f>
        <v>0</v>
      </c>
      <c r="N259" s="11">
        <f>'Усть-Иван'!N259+Дубовка!N259+БелогТУ!N259+МазТУпсих!N259+Гонжа!N259+'ПУ-18 Тамб'!N259+БлаговТУ!N259</f>
        <v>0</v>
      </c>
      <c r="O259" s="11">
        <f>'Усть-Иван'!O259+Дубовка!O259+БелогТУ!O259+МазТУпсих!O259+Гонжа!O259+'ПУ-18 Тамб'!O259+БлаговТУ!O259</f>
        <v>0</v>
      </c>
      <c r="P259" s="11">
        <f>'Усть-Иван'!P259+Дубовка!P259+БелогТУ!P259+МазТУпсих!P259+Гонжа!P259+'ПУ-18 Тамб'!P259+БлаговТУ!P259</f>
        <v>0</v>
      </c>
      <c r="Q259" s="11">
        <f>'Усть-Иван'!Q259+Дубовка!Q259+БелогТУ!Q259+МазТУпсих!Q259+Гонжа!Q259+'ПУ-18 Тамб'!Q259+БлаговТУ!Q259</f>
        <v>0</v>
      </c>
      <c r="R259" s="11">
        <f>'Усть-Иван'!R259+Дубовка!R259+БелогТУ!R259+МазТУпсих!R259+Гонжа!R259+'ПУ-18 Тамб'!R259+БлаговТУ!R259</f>
        <v>0</v>
      </c>
      <c r="S259" s="11">
        <f>'Усть-Иван'!S259+Дубовка!S259+БелогТУ!S259+МазТУпсих!S259+Гонжа!S259+'ПУ-18 Тамб'!S259+БлаговТУ!S259</f>
        <v>0</v>
      </c>
      <c r="T259" s="11">
        <f>'Усть-Иван'!T259+Дубовка!T259+БелогТУ!T259+МазТУпсих!T259+Гонжа!T259+'ПУ-18 Тамб'!T259+БлаговТУ!T259</f>
        <v>0</v>
      </c>
      <c r="U259" s="11">
        <f>'Усть-Иван'!U259+Дубовка!U259+БелогТУ!U259+МазТУпсих!U259+Гонжа!U259+'ПУ-18 Тамб'!U259+БлаговТУ!U259</f>
        <v>0</v>
      </c>
      <c r="V259" s="11">
        <f>'Усть-Иван'!V259+Дубовка!V259+БелогТУ!V259+МазТУпсих!V259+Гонжа!V259+'ПУ-18 Тамб'!V259+БлаговТУ!V259</f>
        <v>0</v>
      </c>
      <c r="W259" s="11">
        <f>'Усть-Иван'!W259+Дубовка!W259+БелогТУ!W259+МазТУпсих!W259+Гонжа!W259+'ПУ-18 Тамб'!W259+БлаговТУ!W259</f>
        <v>0</v>
      </c>
      <c r="X259" s="11">
        <f>'Усть-Иван'!X259+Дубовка!X259+БелогТУ!X259+МазТУпсих!X259+Гонжа!X259+'ПУ-18 Тамб'!X259+БлаговТУ!X259</f>
        <v>0</v>
      </c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</row>
    <row r="260" spans="1:34" x14ac:dyDescent="0.25">
      <c r="A260" s="49" t="s">
        <v>265</v>
      </c>
      <c r="B260" s="34" t="s">
        <v>266</v>
      </c>
      <c r="C260" s="13" t="s">
        <v>71</v>
      </c>
      <c r="D260" s="11">
        <f>'Усть-Иван'!D260+Дубовка!D260+БелогТУ!D260+МазТУпсих!D260+Гонжа!D260+'ПУ-18 Тамб'!D260+БлаговТУ!D260</f>
        <v>0</v>
      </c>
      <c r="E260" s="11">
        <f>'Усть-Иван'!E260+Дубовка!E260+БелогТУ!E260+МазТУпсих!E260+Гонжа!E260+'ПУ-18 Тамб'!E260+БлаговТУ!E260</f>
        <v>0</v>
      </c>
      <c r="F260" s="11">
        <f>'Усть-Иван'!F260+Дубовка!F260+БелогТУ!F260+МазТУпсих!F260+Гонжа!F260+'ПУ-18 Тамб'!F260+БлаговТУ!F260</f>
        <v>0</v>
      </c>
      <c r="G260" s="11">
        <f>'Усть-Иван'!G260+Дубовка!G260+БелогТУ!G260+МазТУпсих!G260+Гонжа!G260+'ПУ-18 Тамб'!G260+БлаговТУ!G260</f>
        <v>0</v>
      </c>
      <c r="H260" s="11">
        <f>'Усть-Иван'!H260+Дубовка!H260+БелогТУ!H260+МазТУпсих!H260+Гонжа!H260+'ПУ-18 Тамб'!H260+БлаговТУ!H260</f>
        <v>0</v>
      </c>
      <c r="I260" s="11">
        <f>'Усть-Иван'!I260+Дубовка!I260+БелогТУ!I260+МазТУпсих!I260+Гонжа!I260+'ПУ-18 Тамб'!I260+БлаговТУ!I260</f>
        <v>0</v>
      </c>
      <c r="J260" s="11">
        <f>'Усть-Иван'!J260+Дубовка!J260+БелогТУ!J260+МазТУпсих!J260+Гонжа!J260+'ПУ-18 Тамб'!J260+БлаговТУ!J260</f>
        <v>0</v>
      </c>
      <c r="K260" s="11">
        <f>'Усть-Иван'!K260+Дубовка!K260+БелогТУ!K260+МазТУпсих!K260+Гонжа!K260+'ПУ-18 Тамб'!K260+БлаговТУ!K260</f>
        <v>0</v>
      </c>
      <c r="L260" s="198">
        <f>'Усть-Иван'!L260+Дубовка!L260+БелогТУ!L260+МазТУпсих!L260+Гонжа!L260+'ПУ-18 Тамб'!L260+БлаговТУ!L260</f>
        <v>0</v>
      </c>
      <c r="M260" s="11">
        <f>'Усть-Иван'!M260+Дубовка!M260+БелогТУ!M260+МазТУпсих!M260+Гонжа!M260+'ПУ-18 Тамб'!M260+БлаговТУ!M260</f>
        <v>0</v>
      </c>
      <c r="N260" s="11">
        <f>'Усть-Иван'!N260+Дубовка!N260+БелогТУ!N260+МазТУпсих!N260+Гонжа!N260+'ПУ-18 Тамб'!N260+БлаговТУ!N260</f>
        <v>0</v>
      </c>
      <c r="O260" s="11">
        <f>'Усть-Иван'!O260+Дубовка!O260+БелогТУ!O260+МазТУпсих!O260+Гонжа!O260+'ПУ-18 Тамб'!O260+БлаговТУ!O260</f>
        <v>0</v>
      </c>
      <c r="P260" s="11">
        <f>'Усть-Иван'!P260+Дубовка!P260+БелогТУ!P260+МазТУпсих!P260+Гонжа!P260+'ПУ-18 Тамб'!P260+БлаговТУ!P260</f>
        <v>0</v>
      </c>
      <c r="Q260" s="11">
        <f>'Усть-Иван'!Q260+Дубовка!Q260+БелогТУ!Q260+МазТУпсих!Q260+Гонжа!Q260+'ПУ-18 Тамб'!Q260+БлаговТУ!Q260</f>
        <v>0</v>
      </c>
      <c r="R260" s="11">
        <f>'Усть-Иван'!R260+Дубовка!R260+БелогТУ!R260+МазТУпсих!R260+Гонжа!R260+'ПУ-18 Тамб'!R260+БлаговТУ!R260</f>
        <v>0</v>
      </c>
      <c r="S260" s="11">
        <f>'Усть-Иван'!S260+Дубовка!S260+БелогТУ!S260+МазТУпсих!S260+Гонжа!S260+'ПУ-18 Тамб'!S260+БлаговТУ!S260</f>
        <v>0</v>
      </c>
      <c r="T260" s="11">
        <f>'Усть-Иван'!T260+Дубовка!T260+БелогТУ!T260+МазТУпсих!T260+Гонжа!T260+'ПУ-18 Тамб'!T260+БлаговТУ!T260</f>
        <v>0</v>
      </c>
      <c r="U260" s="11">
        <f>'Усть-Иван'!U260+Дубовка!U260+БелогТУ!U260+МазТУпсих!U260+Гонжа!U260+'ПУ-18 Тамб'!U260+БлаговТУ!U260</f>
        <v>0</v>
      </c>
      <c r="V260" s="11">
        <f>'Усть-Иван'!V260+Дубовка!V260+БелогТУ!V260+МазТУпсих!V260+Гонжа!V260+'ПУ-18 Тамб'!V260+БлаговТУ!V260</f>
        <v>0</v>
      </c>
      <c r="W260" s="11">
        <f>'Усть-Иван'!W260+Дубовка!W260+БелогТУ!W260+МазТУпсих!W260+Гонжа!W260+'ПУ-18 Тамб'!W260+БлаговТУ!W260</f>
        <v>0</v>
      </c>
      <c r="X260" s="11">
        <f>'Усть-Иван'!X260+Дубовка!X260+БелогТУ!X260+МазТУпсих!X260+Гонжа!X260+'ПУ-18 Тамб'!X260+БлаговТУ!X260</f>
        <v>0</v>
      </c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</row>
    <row r="261" spans="1:34" s="114" customFormat="1" x14ac:dyDescent="0.25">
      <c r="A261" s="47" t="s">
        <v>267</v>
      </c>
      <c r="B261" s="46" t="s">
        <v>268</v>
      </c>
      <c r="C261" s="48" t="s">
        <v>71</v>
      </c>
      <c r="D261" s="53">
        <f>'Усть-Иван'!D261+Дубовка!D261+БелогТУ!D261+МазТУпсих!D261+Гонжа!D261+'ПУ-18 Тамб'!D261+БлаговТУ!D261</f>
        <v>35738.03</v>
      </c>
      <c r="E261" s="53">
        <f>'Усть-Иван'!E261+Дубовка!E261+БелогТУ!E261+МазТУпсих!E261+Гонжа!E261+'ПУ-18 Тамб'!E261+БлаговТУ!E261</f>
        <v>31436.925499999998</v>
      </c>
      <c r="F261" s="53">
        <f>'Усть-Иван'!F261+Дубовка!F261+БелогТУ!F261+МазТУпсих!F261+Гонжа!F261+'ПУ-18 Тамб'!F261+БлаговТУ!F261</f>
        <v>37395.56</v>
      </c>
      <c r="G261" s="53">
        <f>'Усть-Иван'!G261+Дубовка!G261+БелогТУ!G261+МазТУпсих!G261+Гонжа!G261+'ПУ-18 Тамб'!G261+БлаговТУ!G261</f>
        <v>30834.985959999998</v>
      </c>
      <c r="H261" s="53">
        <f>'Усть-Иван'!H261+Дубовка!H261+БелогТУ!H261+МазТУпсих!H261+Гонжа!H261+'ПУ-18 Тамб'!H261+БлаговТУ!H261</f>
        <v>69430.48000000001</v>
      </c>
      <c r="I261" s="53">
        <f>'Усть-Иван'!I261+Дубовка!I261+БелогТУ!I261+МазТУпсих!I261+Гонжа!I261+'ПУ-18 Тамб'!I261+БлаговТУ!I261</f>
        <v>0</v>
      </c>
      <c r="J261" s="53">
        <f>'Усть-Иван'!J261+Дубовка!J261+БелогТУ!J261+МазТУпсих!J261+Гонжа!J261+'ПУ-18 Тамб'!J261+БлаговТУ!J261</f>
        <v>0</v>
      </c>
      <c r="K261" s="53">
        <f>'Усть-Иван'!K261+Дубовка!K261+БелогТУ!K261+МазТУпсих!K261+Гонжа!K261+'ПУ-18 Тамб'!K261+БлаговТУ!K261</f>
        <v>0</v>
      </c>
      <c r="L261" s="200">
        <f>'Усть-Иван'!L261+Дубовка!L261+БелогТУ!L261+МазТУпсих!L261+Гонжа!L261+'ПУ-18 Тамб'!L261+БлаговТУ!L261</f>
        <v>40117.019999999997</v>
      </c>
      <c r="M261" s="53">
        <f>'Усть-Иван'!M261+Дубовка!M261+БелогТУ!M261+МазТУпсих!M261+Гонжа!M261+'ПУ-18 Тамб'!M261+БлаговТУ!M261</f>
        <v>32353.578720000001</v>
      </c>
      <c r="N261" s="53">
        <f>'Усть-Иван'!N261+Дубовка!N261+БелогТУ!N261+МазТУпсих!N261+Гонжа!N261+'ПУ-18 Тамб'!N261+БлаговТУ!N261</f>
        <v>72693.71256</v>
      </c>
      <c r="O261" s="53">
        <f>'Усть-Иван'!O261+Дубовка!O261+БелогТУ!O261+МазТУпсих!O261+Гонжа!O261+'ПУ-18 Тамб'!O261+БлаговТУ!O261</f>
        <v>0</v>
      </c>
      <c r="P261" s="53">
        <f>'Усть-Иван'!P261+Дубовка!P261+БелогТУ!P261+МазТУпсих!P261+Гонжа!P261+'ПУ-18 Тамб'!P261+БлаговТУ!P261</f>
        <v>0</v>
      </c>
      <c r="Q261" s="53">
        <f>'Усть-Иван'!Q261+Дубовка!Q261+БелогТУ!Q261+МазТУпсих!Q261+Гонжа!Q261+'ПУ-18 Тамб'!Q261+БлаговТУ!Q261</f>
        <v>0</v>
      </c>
      <c r="R261" s="53">
        <f>'Усть-Иван'!R261+Дубовка!R261+БелогТУ!R261+МазТУпсих!R261+Гонжа!R261+'ПУ-18 Тамб'!R261+БлаговТУ!R261</f>
        <v>40064.25</v>
      </c>
      <c r="S261" s="53">
        <f>'Усть-Иван'!S261+Дубовка!S261+БелогТУ!S261+МазТУпсих!S261+Гонжа!S261+'ПУ-18 Тамб'!S261+БлаговТУ!S261</f>
        <v>76110.317050319994</v>
      </c>
      <c r="T261" s="53">
        <f>'Усть-Иван'!T261+Дубовка!T261+БелогТУ!T261+МазТУпсих!T261+Гонжа!T261+'ПУ-18 Тамб'!T261+БлаговТУ!T261</f>
        <v>0</v>
      </c>
      <c r="U261" s="53">
        <f>'Усть-Иван'!U261+Дубовка!U261+БелогТУ!U261+МазТУпсих!U261+Гонжа!U261+'ПУ-18 Тамб'!U261+БлаговТУ!U261</f>
        <v>0</v>
      </c>
      <c r="V261" s="53">
        <f>'Усть-Иван'!V261+Дубовка!V261+БелогТУ!V261+МазТУпсих!V261+Гонжа!V261+'ПУ-18 Тамб'!V261+БлаговТУ!V261</f>
        <v>0</v>
      </c>
      <c r="W261" s="53">
        <f>'Усть-Иван'!W261+Дубовка!W261+БелогТУ!W261+МазТУпсих!W261+Гонжа!W261+'ПУ-18 Тамб'!W261+БлаговТУ!W261</f>
        <v>0</v>
      </c>
      <c r="X261" s="53">
        <f>'Усть-Иван'!X261+Дубовка!X261+БелогТУ!X261+МазТУпсих!X261+Гонжа!X261+'ПУ-18 Тамб'!X261+БлаговТУ!X261</f>
        <v>44868.897152010351</v>
      </c>
      <c r="Y261" s="194"/>
    </row>
    <row r="262" spans="1:34" x14ac:dyDescent="0.25">
      <c r="A262" s="49" t="s">
        <v>269</v>
      </c>
      <c r="B262" s="34" t="s">
        <v>270</v>
      </c>
      <c r="C262" s="13" t="s">
        <v>271</v>
      </c>
      <c r="D262" s="11">
        <f>('Усть-Иван'!D262+Дубовка!D262+БелогТУ!D262+МазТУпсих!D262+Гонжа!D262+'ПУ-18 Тамб'!D262+БлаговТУ!D262)/7</f>
        <v>6795.9699999999993</v>
      </c>
      <c r="E262" s="11">
        <f>('Усть-Иван'!E262+Дубовка!E262+БелогТУ!E262+МазТУпсих!E262+Гонжа!E262+'ПУ-18 Тамб'!E262+БлаговТУ!E262)/7</f>
        <v>6656.0899999999983</v>
      </c>
      <c r="F262" s="11">
        <f>('Усть-Иван'!F262+Дубовка!F262+БелогТУ!F262+МазТУпсих!F262+Гонжа!F262+'ПУ-18 Тамб'!F262+БлаговТУ!F262)/7</f>
        <v>7097.1342857142854</v>
      </c>
      <c r="G262" s="11">
        <f>('Усть-Иван'!G262+Дубовка!G262+БелогТУ!G262+МазТУпсих!G262+Гонжа!G262+'ПУ-18 Тамб'!G262+БлаговТУ!G262)/7</f>
        <v>6668.93</v>
      </c>
      <c r="H262" s="11">
        <f>('Усть-Иван'!H262+Дубовка!H262+БелогТУ!H262+МазТУпсих!H262+Гонжа!H262+'ПУ-18 Тамб'!H262+БлаговТУ!H262)/7</f>
        <v>8819</v>
      </c>
      <c r="I262" s="11">
        <f>('Усть-Иван'!I262+Дубовка!I262+БелогТУ!I262+МазТУпсих!I262+Гонжа!I262+'ПУ-18 Тамб'!I262+БлаговТУ!I262)/7</f>
        <v>0</v>
      </c>
      <c r="J262" s="11">
        <f>('Усть-Иван'!J262+Дубовка!J262+БелогТУ!J262+МазТУпсих!J262+Гонжа!J262+'ПУ-18 Тамб'!J262+БлаговТУ!J262)/7</f>
        <v>0</v>
      </c>
      <c r="K262" s="11">
        <f>('Усть-Иван'!K262+Дубовка!K262+БелогТУ!K262+МазТУпсих!K262+Гонжа!K262+'ПУ-18 Тамб'!K262+БлаговТУ!K262)/7</f>
        <v>0</v>
      </c>
      <c r="L262" s="198">
        <f>('Усть-Иван'!L262+Дубовка!L262+БелогТУ!L262+МазТУпсих!L262+Гонжа!L262+'ПУ-18 Тамб'!L262+БлаговТУ!L262)/7</f>
        <v>8010</v>
      </c>
      <c r="M262" s="11">
        <f>('Усть-Иван'!M262+Дубовка!M262+БелогТУ!M262+МазТУпсих!M262+Гонжа!M262+'ПУ-18 Тамб'!M262+БлаговТУ!M262)/7</f>
        <v>6668.93</v>
      </c>
      <c r="N262" s="11">
        <f>('Усть-Иван'!N262+Дубовка!N262+БелогТУ!N262+МазТУпсих!N262+Гонжа!N262+'ПУ-18 Тамб'!N262+БлаговТУ!N262)/7</f>
        <v>9233.4930000000004</v>
      </c>
      <c r="O262" s="11">
        <f>('Усть-Иван'!O262+Дубовка!O262+БелогТУ!O262+МазТУпсих!O262+Гонжа!O262+'ПУ-18 Тамб'!O262+БлаговТУ!O262)/7</f>
        <v>0</v>
      </c>
      <c r="P262" s="11">
        <f>('Усть-Иван'!P262+Дубовка!P262+БелогТУ!P262+МазТУпсих!P262+Гонжа!P262+'ПУ-18 Тамб'!P262+БлаговТУ!P262)/7</f>
        <v>0</v>
      </c>
      <c r="Q262" s="11">
        <f>('Усть-Иван'!Q262+Дубовка!Q262+БелогТУ!Q262+МазТУпсих!Q262+Гонжа!Q262+'ПУ-18 Тамб'!Q262+БлаговТУ!Q262)/7</f>
        <v>0</v>
      </c>
      <c r="R262" s="11">
        <f>('Усть-Иван'!R262+Дубовка!R262+БелогТУ!R262+МазТУпсих!R262+Гонжа!R262+'ПУ-18 Тамб'!R262+БлаговТУ!R262)/7</f>
        <v>7030.8514285714291</v>
      </c>
      <c r="S262" s="11">
        <f>('Усть-Иван'!S262+Дубовка!S262+БелогТУ!S262+МазТУпсих!S262+Гонжа!S262+'ПУ-18 Тамб'!S262+БлаговТУ!S262)/7</f>
        <v>9667.4671709999984</v>
      </c>
      <c r="T262" s="11">
        <f>('Усть-Иван'!T262+Дубовка!T262+БелогТУ!T262+МазТУпсих!T262+Гонжа!T262+'ПУ-18 Тамб'!T262+БлаговТУ!T262)/7</f>
        <v>0</v>
      </c>
      <c r="U262" s="11">
        <f>('Усть-Иван'!U262+Дубовка!U262+БелогТУ!U262+МазТУпсих!U262+Гонжа!U262+'ПУ-18 Тамб'!U262+БлаговТУ!U262)/7</f>
        <v>0</v>
      </c>
      <c r="V262" s="11">
        <f>('Усть-Иван'!V262+Дубовка!V262+БелогТУ!V262+МазТУпсих!V262+Гонжа!V262+'ПУ-18 Тамб'!V262+БлаговТУ!V262)/7</f>
        <v>0</v>
      </c>
      <c r="W262" s="11">
        <f>('Усть-Иван'!W262+Дубовка!W262+БелогТУ!W262+МазТУпсих!W262+Гонжа!W262+'ПУ-18 Тамб'!W262+БлаговТУ!W262)/7</f>
        <v>0</v>
      </c>
      <c r="X262" s="11">
        <f>('Усть-Иван'!X262+Дубовка!X262+БелогТУ!X262+МазТУпсих!X262+Гонжа!X262+'ПУ-18 Тамб'!X262+БлаговТУ!X262)/7</f>
        <v>7515.9801771428556</v>
      </c>
      <c r="Y262" s="194"/>
    </row>
    <row r="263" spans="1:34" x14ac:dyDescent="0.25">
      <c r="A263" s="49" t="s">
        <v>272</v>
      </c>
      <c r="B263" s="35" t="s">
        <v>273</v>
      </c>
      <c r="C263" s="36" t="s">
        <v>274</v>
      </c>
      <c r="D263" s="11">
        <f>'Усть-Иван'!D263+Дубовка!D263+БелогТУ!D263+МазТУпсих!D263+Гонжа!D263+'ПУ-18 Тамб'!D263+БлаговТУ!D263</f>
        <v>115.09</v>
      </c>
      <c r="E263" s="11">
        <f>'Усть-Иван'!E263+Дубовка!E263+БелогТУ!E263+МазТУпсих!E263+Гонжа!E263+'ПУ-18 Тамб'!E263+БлаговТУ!E263</f>
        <v>107.1</v>
      </c>
      <c r="F263" s="11">
        <f>'Усть-Иван'!F263+Дубовка!F263+БелогТУ!F263+МазТУпсих!F263+Гонжа!F263+'ПУ-18 Тамб'!F263+БлаговТУ!F263</f>
        <v>116.82</v>
      </c>
      <c r="G263" s="11">
        <f>'Усть-Иван'!G263+Дубовка!G263+БелогТУ!G263+МазТУпсих!G263+Гонжа!G263+'ПУ-18 Тамб'!G263+БлаговТУ!G263</f>
        <v>96.53</v>
      </c>
      <c r="H263" s="11">
        <f>'Усть-Иван'!H263+Дубовка!H263+БелогТУ!H263+МазТУпсих!H263+Гонжа!H263+'ПУ-18 Тамб'!H263+БлаговТУ!H263</f>
        <v>152.19999999999999</v>
      </c>
      <c r="I263" s="11">
        <f>'Усть-Иван'!I263+Дубовка!I263+БелогТУ!I263+МазТУпсих!I263+Гонжа!I263+'ПУ-18 Тамб'!I263+БлаговТУ!I263</f>
        <v>68.63</v>
      </c>
      <c r="J263" s="11">
        <f>'Усть-Иван'!J263+Дубовка!J263+БелогТУ!J263+МазТУпсих!J263+Гонжа!J263+'ПУ-18 Тамб'!J263+БлаговТУ!J263</f>
        <v>68.63</v>
      </c>
      <c r="K263" s="11">
        <f>'Усть-Иван'!K263+Дубовка!K263+БелогТУ!K263+МазТУпсих!K263+Гонжа!K263+'ПУ-18 Тамб'!K263+БлаговТУ!K263</f>
        <v>68.63</v>
      </c>
      <c r="L263" s="198">
        <f>'Усть-Иван'!L263+Дубовка!L263+БелогТУ!L263+МазТУпсих!L263+Гонжа!L263+'ПУ-18 Тамб'!L263+БлаговТУ!L263</f>
        <v>111.74</v>
      </c>
      <c r="M263" s="11">
        <f>'Усть-Иван'!M263+Дубовка!M263+БелогТУ!M263+МазТУпсих!M263+Гонжа!M263+'ПУ-18 Тамб'!M263+БлаговТУ!M263</f>
        <v>92.65</v>
      </c>
      <c r="N263" s="11">
        <f>'Усть-Иван'!N263+Дубовка!N263+БелогТУ!N263+МазТУпсих!N263+Гонжа!N263+'ПУ-18 Тамб'!N263+БлаговТУ!N263</f>
        <v>152.19999999999999</v>
      </c>
      <c r="O263" s="11">
        <f>'Усть-Иван'!O263+Дубовка!O263+БелогТУ!O263+МазТУпсих!O263+Гонжа!O263+'ПУ-18 Тамб'!O263+БлаговТУ!O263</f>
        <v>68.63</v>
      </c>
      <c r="P263" s="11">
        <f>'Усть-Иван'!P263+Дубовка!P263+БелогТУ!P263+МазТУпсих!P263+Гонжа!P263+'ПУ-18 Тамб'!P263+БлаговТУ!P263</f>
        <v>68.63</v>
      </c>
      <c r="Q263" s="11">
        <f>'Усть-Иван'!Q263+Дубовка!Q263+БелогТУ!Q263+МазТУпсих!Q263+Гонжа!Q263+'ПУ-18 Тамб'!Q263+БлаговТУ!Q263</f>
        <v>68.63</v>
      </c>
      <c r="R263" s="11">
        <f>'Усть-Иван'!R263+Дубовка!R263+БелогТУ!R263+МазТУпсих!R263+Гонжа!R263+'ПУ-18 Тамб'!R263+БлаговТУ!R263</f>
        <v>107.55513755999999</v>
      </c>
      <c r="S263" s="11">
        <f>'Усть-Иван'!S263+Дубовка!S263+БелогТУ!S263+МазТУпсих!S263+Гонжа!S263+'ПУ-18 Тамб'!S263+БлаговТУ!S263</f>
        <v>152.19999999999999</v>
      </c>
      <c r="T263" s="11">
        <f>'Усть-Иван'!T263+Дубовка!T263+БелогТУ!T263+МазТУпсих!T263+Гонжа!T263+'ПУ-18 Тамб'!T263+БлаговТУ!T263</f>
        <v>0</v>
      </c>
      <c r="U263" s="11">
        <f>'Усть-Иван'!U263+Дубовка!U263+БелогТУ!U263+МазТУпсих!U263+Гонжа!U263+'ПУ-18 Тамб'!U263+БлаговТУ!U263</f>
        <v>0</v>
      </c>
      <c r="V263" s="11">
        <f>'Усть-Иван'!V263+Дубовка!V263+БелогТУ!V263+МазТУпсих!V263+Гонжа!V263+'ПУ-18 Тамб'!V263+БлаговТУ!V263</f>
        <v>0</v>
      </c>
      <c r="W263" s="11">
        <f>'Усть-Иван'!W263+Дубовка!W263+БелогТУ!W263+МазТУпсих!W263+Гонжа!W263+'ПУ-18 Тамб'!W263+БлаговТУ!W263</f>
        <v>0</v>
      </c>
      <c r="X263" s="11">
        <f>'Усть-Иван'!X263+Дубовка!X263+БелогТУ!X263+МазТУпсих!X263+Гонжа!X263+'ПУ-18 Тамб'!X263+БлаговТУ!X263</f>
        <v>113.10259855999999</v>
      </c>
      <c r="Y263" s="194"/>
    </row>
    <row r="264" spans="1:34" x14ac:dyDescent="0.25">
      <c r="A264" s="49" t="s">
        <v>275</v>
      </c>
      <c r="B264" s="35" t="s">
        <v>276</v>
      </c>
      <c r="C264" s="36" t="s">
        <v>277</v>
      </c>
      <c r="D264" s="14">
        <f>IF(D263=0,0,D261/D263/12*1000)</f>
        <v>25876.871723578646</v>
      </c>
      <c r="E264" s="14">
        <f t="shared" ref="E264" si="152">IF(E263=0,0,E261/E263/12*1000)</f>
        <v>24460.72634609399</v>
      </c>
      <c r="F264" s="14">
        <f>IF(F263=0,0,F261/F263/12*1000)</f>
        <v>26676.054328596703</v>
      </c>
      <c r="G264" s="14">
        <f>IF(G263=0,0,G261/G263/12*1000)</f>
        <v>26619.51894057115</v>
      </c>
      <c r="H264" s="14">
        <f>IF(H263=0,0,H261/H263/12*1000)</f>
        <v>38014.936487078412</v>
      </c>
      <c r="I264" s="14">
        <f t="shared" ref="I264:L264" si="153">IF(I263=0,0,I261/I263/12*1000)</f>
        <v>0</v>
      </c>
      <c r="J264" s="14">
        <f t="shared" si="153"/>
        <v>0</v>
      </c>
      <c r="K264" s="14">
        <f t="shared" si="153"/>
        <v>0</v>
      </c>
      <c r="L264" s="201">
        <f t="shared" si="153"/>
        <v>29918.426704850546</v>
      </c>
      <c r="M264" s="14">
        <f>IF(M263=0,0,M261/M263/12*1000)</f>
        <v>29100.178737182945</v>
      </c>
      <c r="N264" s="14">
        <f t="shared" ref="N264:X264" si="154">IF(N263=0,0,N261/N263/12*1000)</f>
        <v>39801.638501971094</v>
      </c>
      <c r="O264" s="14">
        <f t="shared" si="154"/>
        <v>0</v>
      </c>
      <c r="P264" s="14">
        <f t="shared" si="154"/>
        <v>0</v>
      </c>
      <c r="Q264" s="14">
        <f t="shared" si="154"/>
        <v>0</v>
      </c>
      <c r="R264" s="14">
        <f t="shared" si="154"/>
        <v>31041.636650201875</v>
      </c>
      <c r="S264" s="14">
        <f t="shared" si="154"/>
        <v>41672.315511563735</v>
      </c>
      <c r="T264" s="14">
        <f t="shared" si="154"/>
        <v>0</v>
      </c>
      <c r="U264" s="14">
        <f t="shared" si="154"/>
        <v>0</v>
      </c>
      <c r="V264" s="14">
        <f t="shared" si="154"/>
        <v>0</v>
      </c>
      <c r="W264" s="14">
        <f t="shared" si="154"/>
        <v>0</v>
      </c>
      <c r="X264" s="14">
        <f t="shared" si="154"/>
        <v>33059.14108316425</v>
      </c>
      <c r="Y264" s="194"/>
    </row>
    <row r="265" spans="1:34" x14ac:dyDescent="0.25">
      <c r="A265" s="47" t="s">
        <v>278</v>
      </c>
      <c r="B265" s="46" t="s">
        <v>279</v>
      </c>
      <c r="C265" s="48" t="s">
        <v>71</v>
      </c>
      <c r="D265" s="53">
        <f>'Усть-Иван'!D265+Дубовка!D265+БелогТУ!D265+МазТУпсих!D265+Гонжа!D265+'ПУ-18 Тамб'!D265+БлаговТУ!D265</f>
        <v>10794.32</v>
      </c>
      <c r="E265" s="53">
        <f>'Усть-Иван'!E265+Дубовка!E265+БелогТУ!E265+МазТУпсих!E265+Гонжа!E265+'ПУ-18 Тамб'!E265+БлаговТУ!E265</f>
        <v>10401.08</v>
      </c>
      <c r="F265" s="53">
        <f>'Усть-Иван'!F265+Дубовка!F265+БелогТУ!F265+МазТУпсих!F265+Гонжа!F265+'ПУ-18 Тамб'!F265+БлаговТУ!F265</f>
        <v>11293.47</v>
      </c>
      <c r="G265" s="53">
        <f>'Усть-Иван'!G265+Дубовка!G265+БелогТУ!G265+МазТУпсих!G265+Гонжа!G265+'ПУ-18 Тамб'!G265+БлаговТУ!G265</f>
        <v>10292.66538</v>
      </c>
      <c r="H265" s="53">
        <f>'Усть-Иван'!H265+Дубовка!H265+БелогТУ!H265+МазТУпсих!H265+Гонжа!H265+'ПУ-18 Тамб'!H265+БлаговТУ!H265</f>
        <v>20968.004959999998</v>
      </c>
      <c r="I265" s="53">
        <f>'Усть-Иван'!I265+Дубовка!I265+БелогТУ!I265+МазТУпсих!I265+Гонжа!I265+'ПУ-18 Тамб'!I265+БлаговТУ!I265</f>
        <v>0</v>
      </c>
      <c r="J265" s="53">
        <f>'Усть-Иван'!J265+Дубовка!J265+БелогТУ!J265+МазТУпсих!J265+Гонжа!J265+'ПУ-18 Тамб'!J265+БлаговТУ!J265</f>
        <v>0</v>
      </c>
      <c r="K265" s="53">
        <f>'Усть-Иван'!K265+Дубовка!K265+БелогТУ!K265+МазТУпсих!K265+Гонжа!K265+'ПУ-18 Тамб'!K265+БлаговТУ!K265</f>
        <v>0</v>
      </c>
      <c r="L265" s="200">
        <f>'Усть-Иван'!L265+Дубовка!L265+БелогТУ!L265+МазТУпсих!L265+Гонжа!L265+'ПУ-18 Тамб'!L265+БлаговТУ!L265</f>
        <v>12115.340039999999</v>
      </c>
      <c r="M265" s="53">
        <f>'Усть-Иван'!M265+Дубовка!M265+БелогТУ!M265+МазТУпсих!M265+Гонжа!M265+'ПУ-18 Тамб'!M265+БлаговТУ!M265</f>
        <v>11223.831979999999</v>
      </c>
      <c r="N265" s="53">
        <f>'Усть-Иван'!N265+Дубовка!N265+БелогТУ!N265+МазТУпсих!N265+Гонжа!N265+'ПУ-18 Тамб'!N265+БлаговТУ!N265</f>
        <v>21953.501193119999</v>
      </c>
      <c r="O265" s="53">
        <f>'Усть-Иван'!O265+Дубовка!O265+БелогТУ!O265+МазТУпсих!O265+Гонжа!O265+'ПУ-18 Тамб'!O265+БлаговТУ!O265</f>
        <v>0</v>
      </c>
      <c r="P265" s="53">
        <f>'Усть-Иван'!P265+Дубовка!P265+БелогТУ!P265+МазТУпсих!P265+Гонжа!P265+'ПУ-18 Тамб'!P265+БлаговТУ!P265</f>
        <v>0</v>
      </c>
      <c r="Q265" s="53">
        <f>'Усть-Иван'!Q265+Дубовка!Q265+БелогТУ!Q265+МазТУпсих!Q265+Гонжа!Q265+'ПУ-18 Тамб'!Q265+БлаговТУ!Q265</f>
        <v>0</v>
      </c>
      <c r="R265" s="53">
        <f>'Усть-Иван'!R265+Дубовка!R265+БелогТУ!R265+МазТУпсих!R265+Гонжа!R265+'ПУ-18 Тамб'!R265+БлаговТУ!R265</f>
        <v>12099.4035</v>
      </c>
      <c r="S265" s="53">
        <f>'Усть-Иван'!S265+Дубовка!S265+БелогТУ!S265+МазТУпсих!S265+Гонжа!S265+'ПУ-18 Тамб'!S265+БлаговТУ!S265</f>
        <v>22985.315749196634</v>
      </c>
      <c r="T265" s="53">
        <f>'Усть-Иван'!T265+Дубовка!T265+БелогТУ!T265+МазТУпсих!T265+Гонжа!T265+'ПУ-18 Тамб'!T265+БлаговТУ!T265</f>
        <v>0</v>
      </c>
      <c r="U265" s="53">
        <f>'Усть-Иван'!U265+Дубовка!U265+БелогТУ!U265+МазТУпсих!U265+Гонжа!U265+'ПУ-18 Тамб'!U265+БлаговТУ!U265</f>
        <v>0</v>
      </c>
      <c r="V265" s="53">
        <f>'Усть-Иван'!V265+Дубовка!V265+БелогТУ!V265+МазТУпсих!V265+Гонжа!V265+'ПУ-18 Тамб'!V265+БлаговТУ!V265</f>
        <v>0</v>
      </c>
      <c r="W265" s="53">
        <f>'Усть-Иван'!W265+Дубовка!W265+БелогТУ!W265+МазТУпсих!W265+Гонжа!W265+'ПУ-18 Тамб'!W265+БлаговТУ!W265</f>
        <v>0</v>
      </c>
      <c r="X265" s="53">
        <f>'Усть-Иван'!X265+Дубовка!X265+БелогТУ!X265+МазТУпсих!X265+Гонжа!X265+'ПУ-18 Тамб'!X265+БлаговТУ!X265</f>
        <v>13550.406939907125</v>
      </c>
      <c r="Y265" s="194"/>
    </row>
    <row r="266" spans="1:34" x14ac:dyDescent="0.25">
      <c r="A266" s="54" t="s">
        <v>280</v>
      </c>
      <c r="B266" s="35" t="s">
        <v>281</v>
      </c>
      <c r="C266" s="36" t="s">
        <v>29</v>
      </c>
      <c r="D266" s="14">
        <f t="shared" ref="D266:X266" si="155">IF(D261=0,0,D265/D261*100)</f>
        <v>30.204015162559323</v>
      </c>
      <c r="E266" s="14">
        <f t="shared" si="155"/>
        <v>33.085550939133668</v>
      </c>
      <c r="F266" s="14">
        <f t="shared" si="155"/>
        <v>30.200029094363074</v>
      </c>
      <c r="G266" s="14">
        <f t="shared" si="155"/>
        <v>33.379828333153554</v>
      </c>
      <c r="H266" s="14">
        <f t="shared" si="155"/>
        <v>30.199999999999992</v>
      </c>
      <c r="I266" s="14">
        <f t="shared" si="155"/>
        <v>0</v>
      </c>
      <c r="J266" s="14">
        <f t="shared" si="155"/>
        <v>0</v>
      </c>
      <c r="K266" s="14">
        <f t="shared" si="155"/>
        <v>0</v>
      </c>
      <c r="L266" s="201">
        <f t="shared" si="155"/>
        <v>30.2</v>
      </c>
      <c r="M266" s="14">
        <f t="shared" si="155"/>
        <v>34.691160681590276</v>
      </c>
      <c r="N266" s="14">
        <f t="shared" si="155"/>
        <v>30.2</v>
      </c>
      <c r="O266" s="14">
        <f t="shared" si="155"/>
        <v>0</v>
      </c>
      <c r="P266" s="14">
        <f t="shared" si="155"/>
        <v>0</v>
      </c>
      <c r="Q266" s="14">
        <f t="shared" si="155"/>
        <v>0</v>
      </c>
      <c r="R266" s="14">
        <f t="shared" si="155"/>
        <v>30.2</v>
      </c>
      <c r="S266" s="14">
        <f t="shared" si="155"/>
        <v>30.199999999999992</v>
      </c>
      <c r="T266" s="14">
        <f t="shared" si="155"/>
        <v>0</v>
      </c>
      <c r="U266" s="14">
        <f t="shared" si="155"/>
        <v>0</v>
      </c>
      <c r="V266" s="14">
        <f t="shared" si="155"/>
        <v>0</v>
      </c>
      <c r="W266" s="14">
        <f t="shared" si="155"/>
        <v>0</v>
      </c>
      <c r="X266" s="14">
        <f t="shared" si="155"/>
        <v>30.2</v>
      </c>
      <c r="Y266" s="194"/>
    </row>
    <row r="267" spans="1:34" x14ac:dyDescent="0.25">
      <c r="A267" s="18" t="s">
        <v>282</v>
      </c>
      <c r="B267" s="15" t="s">
        <v>283</v>
      </c>
      <c r="C267" s="48" t="s">
        <v>71</v>
      </c>
      <c r="D267" s="31">
        <f t="shared" ref="D267:X267" si="156">D268+D269</f>
        <v>3539.52</v>
      </c>
      <c r="E267" s="31">
        <f t="shared" si="156"/>
        <v>3991.1600000000003</v>
      </c>
      <c r="F267" s="31">
        <f t="shared" si="156"/>
        <v>3305.41</v>
      </c>
      <c r="G267" s="31">
        <f t="shared" si="156"/>
        <v>1233.7587900000001</v>
      </c>
      <c r="H267" s="31">
        <f t="shared" si="156"/>
        <v>3516.491</v>
      </c>
      <c r="I267" s="31">
        <f t="shared" si="156"/>
        <v>103.83</v>
      </c>
      <c r="J267" s="31">
        <f t="shared" si="156"/>
        <v>103.83</v>
      </c>
      <c r="K267" s="31">
        <f t="shared" si="156"/>
        <v>103.83</v>
      </c>
      <c r="L267" s="199">
        <f t="shared" si="156"/>
        <v>3129.94</v>
      </c>
      <c r="M267" s="31">
        <f t="shared" si="156"/>
        <v>335.51277999999996</v>
      </c>
      <c r="N267" s="31">
        <f t="shared" si="156"/>
        <v>3766.2752440000004</v>
      </c>
      <c r="O267" s="31">
        <f t="shared" si="156"/>
        <v>103.83</v>
      </c>
      <c r="P267" s="31">
        <f t="shared" si="156"/>
        <v>103.83</v>
      </c>
      <c r="Q267" s="31">
        <f t="shared" si="156"/>
        <v>103.83</v>
      </c>
      <c r="R267" s="31">
        <f t="shared" si="156"/>
        <v>3144.22</v>
      </c>
      <c r="S267" s="31">
        <f t="shared" si="156"/>
        <v>4034.5655876320006</v>
      </c>
      <c r="T267" s="31">
        <f t="shared" si="156"/>
        <v>0</v>
      </c>
      <c r="U267" s="31">
        <f t="shared" si="156"/>
        <v>0</v>
      </c>
      <c r="V267" s="31">
        <f t="shared" si="156"/>
        <v>0</v>
      </c>
      <c r="W267" s="31">
        <f t="shared" si="156"/>
        <v>0</v>
      </c>
      <c r="X267" s="31">
        <f t="shared" si="156"/>
        <v>3360.4311899999998</v>
      </c>
      <c r="Y267" s="194"/>
    </row>
    <row r="268" spans="1:34" x14ac:dyDescent="0.25">
      <c r="A268" s="19" t="str">
        <f>A267 &amp; ".1"</f>
        <v>24.1</v>
      </c>
      <c r="B268" s="38" t="s">
        <v>284</v>
      </c>
      <c r="C268" s="13" t="s">
        <v>71</v>
      </c>
      <c r="D268" s="11">
        <f>'Усть-Иван'!D268+Дубовка!D268+БелогТУ!D268+МазТУпсих!D268+Гонжа!D268+'ПУ-18 Тамб'!D268+БлаговТУ!D268</f>
        <v>0</v>
      </c>
      <c r="E268" s="11">
        <f>'Усть-Иван'!E268+Дубовка!E268+БелогТУ!E268+МазТУпсих!E268+Гонжа!E268+'ПУ-18 Тамб'!E268+БлаговТУ!E268</f>
        <v>0</v>
      </c>
      <c r="F268" s="11">
        <f>'Усть-Иван'!F268+Дубовка!F268+БелогТУ!F268+МазТУпсих!F268+Гонжа!F268+'ПУ-18 Тамб'!F268+БлаговТУ!F268</f>
        <v>0</v>
      </c>
      <c r="G268" s="11">
        <f>'Усть-Иван'!G268+Дубовка!G268+БелогТУ!G268+МазТУпсих!G268+Гонжа!G268+'ПУ-18 Тамб'!G268+БлаговТУ!G268</f>
        <v>1233.7587900000001</v>
      </c>
      <c r="H268" s="11">
        <f>'Усть-Иван'!H268+Дубовка!H268+БелогТУ!H268+МазТУпсих!H268+Гонжа!H268+'ПУ-18 Тамб'!H268+БлаговТУ!H268</f>
        <v>0</v>
      </c>
      <c r="I268" s="11">
        <f>'Усть-Иван'!I268+Дубовка!I268+БелогТУ!I268+МазТУпсих!I268+Гонжа!I268+'ПУ-18 Тамб'!I268+БлаговТУ!I268</f>
        <v>0</v>
      </c>
      <c r="J268" s="11">
        <f>'Усть-Иван'!J268+Дубовка!J268+БелогТУ!J268+МазТУпсих!J268+Гонжа!J268+'ПУ-18 Тамб'!J268+БлаговТУ!J268</f>
        <v>0</v>
      </c>
      <c r="K268" s="11">
        <f>'Усть-Иван'!K268+Дубовка!K268+БелогТУ!K268+МазТУпсих!K268+Гонжа!K268+'ПУ-18 Тамб'!K268+БлаговТУ!K268</f>
        <v>0</v>
      </c>
      <c r="L268" s="198">
        <f>'Усть-Иван'!L268+Дубовка!L268+БелогТУ!L268+МазТУпсих!L268+Гонжа!L268+'ПУ-18 Тамб'!L268+БлаговТУ!L268</f>
        <v>0</v>
      </c>
      <c r="M268" s="11">
        <f>'Усть-Иван'!M268+Дубовка!M268+БелогТУ!M268+МазТУпсих!M268+Гонжа!M268+'ПУ-18 Тамб'!M268+БлаговТУ!M268</f>
        <v>0</v>
      </c>
      <c r="N268" s="11">
        <f>'Усть-Иван'!N268+Дубовка!N268+БелогТУ!N268+МазТУпсих!N268+Гонжа!N268+'ПУ-18 Тамб'!N268+БлаговТУ!N268</f>
        <v>0</v>
      </c>
      <c r="O268" s="11">
        <f>'Усть-Иван'!O268+Дубовка!O268+БелогТУ!O268+МазТУпсих!O268+Гонжа!O268+'ПУ-18 Тамб'!O268+БлаговТУ!O268</f>
        <v>0</v>
      </c>
      <c r="P268" s="11">
        <f>'Усть-Иван'!P268+Дубовка!P268+БелогТУ!P268+МазТУпсих!P268+Гонжа!P268+'ПУ-18 Тамб'!P268+БлаговТУ!P268</f>
        <v>0</v>
      </c>
      <c r="Q268" s="11">
        <f>'Усть-Иван'!Q268+Дубовка!Q268+БелогТУ!Q268+МазТУпсих!Q268+Гонжа!Q268+'ПУ-18 Тамб'!Q268+БлаговТУ!Q268</f>
        <v>0</v>
      </c>
      <c r="R268" s="11">
        <f>'Усть-Иван'!R268+Дубовка!R268+БелогТУ!R268+МазТУпсих!R268+Гонжа!R268+'ПУ-18 Тамб'!R268+БлаговТУ!R268</f>
        <v>0</v>
      </c>
      <c r="S268" s="11">
        <f>'Усть-Иван'!S268+Дубовка!S268+БелогТУ!S268+МазТУпсих!S268+Гонжа!S268+'ПУ-18 Тамб'!S268+БлаговТУ!S268</f>
        <v>0</v>
      </c>
      <c r="T268" s="11">
        <f>'Усть-Иван'!T268+Дубовка!T268+БелогТУ!T268+МазТУпсих!T268+Гонжа!T268+'ПУ-18 Тамб'!T268+БлаговТУ!T268</f>
        <v>0</v>
      </c>
      <c r="U268" s="11">
        <f>'Усть-Иван'!U268+Дубовка!U268+БелогТУ!U268+МазТУпсих!U268+Гонжа!U268+'ПУ-18 Тамб'!U268+БлаговТУ!U268</f>
        <v>0</v>
      </c>
      <c r="V268" s="11">
        <f>'Усть-Иван'!V268+Дубовка!V268+БелогТУ!V268+МазТУпсих!V268+Гонжа!V268+'ПУ-18 Тамб'!V268+БлаговТУ!V268</f>
        <v>0</v>
      </c>
      <c r="W268" s="11">
        <f>'Усть-Иван'!W268+Дубовка!W268+БелогТУ!W268+МазТУпсих!W268+Гонжа!W268+'ПУ-18 Тамб'!W268+БлаговТУ!W268</f>
        <v>0</v>
      </c>
      <c r="X268" s="11">
        <f>'Усть-Иван'!X268+Дубовка!X268+БелогТУ!X268+МазТУпсих!X268+Гонжа!X268+'ПУ-18 Тамб'!X268+БлаговТУ!X268</f>
        <v>0</v>
      </c>
      <c r="Y268" s="194"/>
    </row>
    <row r="269" spans="1:34" x14ac:dyDescent="0.25">
      <c r="A269" s="19" t="str">
        <f>A267 &amp; ".2"</f>
        <v>24.2</v>
      </c>
      <c r="B269" s="38" t="s">
        <v>285</v>
      </c>
      <c r="C269" s="13" t="s">
        <v>71</v>
      </c>
      <c r="D269" s="14">
        <f>D270+D273+D274</f>
        <v>3539.52</v>
      </c>
      <c r="E269" s="14">
        <f t="shared" ref="E269:X269" si="157">E270+E273+E274</f>
        <v>3991.1600000000003</v>
      </c>
      <c r="F269" s="14">
        <f t="shared" si="157"/>
        <v>3305.41</v>
      </c>
      <c r="G269" s="14">
        <f t="shared" si="157"/>
        <v>0</v>
      </c>
      <c r="H269" s="14">
        <f t="shared" si="157"/>
        <v>3516.491</v>
      </c>
      <c r="I269" s="14">
        <f t="shared" si="157"/>
        <v>103.83</v>
      </c>
      <c r="J269" s="14">
        <f t="shared" si="157"/>
        <v>103.83</v>
      </c>
      <c r="K269" s="14">
        <f t="shared" si="157"/>
        <v>103.83</v>
      </c>
      <c r="L269" s="201">
        <f t="shared" si="157"/>
        <v>3129.94</v>
      </c>
      <c r="M269" s="14">
        <f t="shared" si="157"/>
        <v>335.51277999999996</v>
      </c>
      <c r="N269" s="14">
        <f t="shared" si="157"/>
        <v>3766.2752440000004</v>
      </c>
      <c r="O269" s="14">
        <f t="shared" si="157"/>
        <v>103.83</v>
      </c>
      <c r="P269" s="14">
        <f t="shared" si="157"/>
        <v>103.83</v>
      </c>
      <c r="Q269" s="14">
        <f t="shared" si="157"/>
        <v>103.83</v>
      </c>
      <c r="R269" s="14">
        <f t="shared" si="157"/>
        <v>3144.22</v>
      </c>
      <c r="S269" s="14">
        <f t="shared" si="157"/>
        <v>4034.5655876320006</v>
      </c>
      <c r="T269" s="14">
        <f t="shared" si="157"/>
        <v>0</v>
      </c>
      <c r="U269" s="14">
        <f t="shared" si="157"/>
        <v>0</v>
      </c>
      <c r="V269" s="14">
        <f t="shared" si="157"/>
        <v>0</v>
      </c>
      <c r="W269" s="14">
        <f t="shared" si="157"/>
        <v>0</v>
      </c>
      <c r="X269" s="14">
        <f t="shared" si="157"/>
        <v>3360.4311899999998</v>
      </c>
      <c r="Y269" s="194"/>
    </row>
    <row r="270" spans="1:34" x14ac:dyDescent="0.25">
      <c r="A270" s="19" t="str">
        <f>A269 &amp; ".1"</f>
        <v>24.2.1</v>
      </c>
      <c r="B270" s="38" t="s">
        <v>286</v>
      </c>
      <c r="C270" s="13" t="s">
        <v>71</v>
      </c>
      <c r="D270" s="11">
        <f>'Усть-Иван'!D270+Дубовка!D270+БелогТУ!D270+МазТУпсих!D270+Гонжа!D270+'ПУ-18 Тамб'!D270+БлаговТУ!D270</f>
        <v>0</v>
      </c>
      <c r="E270" s="11">
        <f>'Усть-Иван'!E270+Дубовка!E270+БелогТУ!E270+МазТУпсих!E270+Гонжа!E270+'ПУ-18 Тамб'!E270+БлаговТУ!E270</f>
        <v>0</v>
      </c>
      <c r="F270" s="11">
        <f>'Усть-Иван'!F270+Дубовка!F270+БелогТУ!F270+МазТУпсих!F270+Гонжа!F270+'ПУ-18 Тамб'!F270+БлаговТУ!F270</f>
        <v>0</v>
      </c>
      <c r="G270" s="11">
        <f>'Усть-Иван'!G270+Дубовка!G270+БелогТУ!G270+МазТУпсих!G270+Гонжа!G270+'ПУ-18 Тамб'!G270+БлаговТУ!G270</f>
        <v>0</v>
      </c>
      <c r="H270" s="11">
        <f>'Усть-Иван'!H270+Дубовка!H270+БелогТУ!H270+МазТУпсих!H270+Гонжа!H270+'ПУ-18 Тамб'!H270+БлаговТУ!H270</f>
        <v>0</v>
      </c>
      <c r="I270" s="11">
        <f>'Усть-Иван'!I270+Дубовка!I270+БелогТУ!I270+МазТУпсих!I270+Гонжа!I270+'ПУ-18 Тамб'!I270+БлаговТУ!I270</f>
        <v>0</v>
      </c>
      <c r="J270" s="11">
        <f>'Усть-Иван'!J270+Дубовка!J270+БелогТУ!J270+МазТУпсих!J270+Гонжа!J270+'ПУ-18 Тамб'!J270+БлаговТУ!J270</f>
        <v>0</v>
      </c>
      <c r="K270" s="11">
        <f>'Усть-Иван'!K270+Дубовка!K270+БелогТУ!K270+МазТУпсих!K270+Гонжа!K270+'ПУ-18 Тамб'!K270+БлаговТУ!K270</f>
        <v>0</v>
      </c>
      <c r="L270" s="198">
        <f>'Усть-Иван'!L270+Дубовка!L270+БелогТУ!L270+МазТУпсих!L270+Гонжа!L270+'ПУ-18 Тамб'!L270+БлаговТУ!L270</f>
        <v>0</v>
      </c>
      <c r="M270" s="11">
        <f>'Усть-Иван'!M270+Дубовка!M270+БелогТУ!M270+МазТУпсих!M270+Гонжа!M270+'ПУ-18 Тамб'!M270+БлаговТУ!M270</f>
        <v>0</v>
      </c>
      <c r="N270" s="11">
        <f>'Усть-Иван'!N270+Дубовка!N270+БелогТУ!N270+МазТУпсих!N270+Гонжа!N270+'ПУ-18 Тамб'!N270+БлаговТУ!N270</f>
        <v>0</v>
      </c>
      <c r="O270" s="11">
        <f>'Усть-Иван'!O270+Дубовка!O270+БелогТУ!O270+МазТУпсих!O270+Гонжа!O270+'ПУ-18 Тамб'!O270+БлаговТУ!O270</f>
        <v>0</v>
      </c>
      <c r="P270" s="11">
        <f>'Усть-Иван'!P270+Дубовка!P270+БелогТУ!P270+МазТУпсих!P270+Гонжа!P270+'ПУ-18 Тамб'!P270+БлаговТУ!P270</f>
        <v>0</v>
      </c>
      <c r="Q270" s="11">
        <f>'Усть-Иван'!Q270+Дубовка!Q270+БелогТУ!Q270+МазТУпсих!Q270+Гонжа!Q270+'ПУ-18 Тамб'!Q270+БлаговТУ!Q270</f>
        <v>0</v>
      </c>
      <c r="R270" s="11">
        <f>'Усть-Иван'!R270+Дубовка!R270+БелогТУ!R270+МазТУпсих!R270+Гонжа!R270+'ПУ-18 Тамб'!R270+БлаговТУ!R270</f>
        <v>0</v>
      </c>
      <c r="S270" s="11">
        <f>'Усть-Иван'!S270+Дубовка!S270+БелогТУ!S270+МазТУпсих!S270+Гонжа!S270+'ПУ-18 Тамб'!S270+БлаговТУ!S270</f>
        <v>0</v>
      </c>
      <c r="T270" s="11">
        <f>'Усть-Иван'!T270+Дубовка!T270+БелогТУ!T270+МазТУпсих!T270+Гонжа!T270+'ПУ-18 Тамб'!T270+БлаговТУ!T270</f>
        <v>0</v>
      </c>
      <c r="U270" s="11">
        <f>'Усть-Иван'!U270+Дубовка!U270+БелогТУ!U270+МазТУпсих!U270+Гонжа!U270+'ПУ-18 Тамб'!U270+БлаговТУ!U270</f>
        <v>0</v>
      </c>
      <c r="V270" s="11">
        <f>'Усть-Иван'!V270+Дубовка!V270+БелогТУ!V270+МазТУпсих!V270+Гонжа!V270+'ПУ-18 Тамб'!V270+БлаговТУ!V270</f>
        <v>0</v>
      </c>
      <c r="W270" s="11">
        <f>'Усть-Иван'!W270+Дубовка!W270+БелогТУ!W270+МазТУпсих!W270+Гонжа!W270+'ПУ-18 Тамб'!W270+БлаговТУ!W270</f>
        <v>0</v>
      </c>
      <c r="X270" s="11">
        <f>'Усть-Иван'!X270+Дубовка!X270+БелогТУ!X270+МазТУпсих!X270+Гонжа!X270+'ПУ-18 Тамб'!X270+БлаговТУ!X270</f>
        <v>0</v>
      </c>
      <c r="Y270" s="194"/>
    </row>
    <row r="271" spans="1:34" x14ac:dyDescent="0.25">
      <c r="A271" s="19" t="str">
        <f>A270 &amp; ".1"</f>
        <v>24.2.1.1</v>
      </c>
      <c r="B271" s="55" t="s">
        <v>287</v>
      </c>
      <c r="C271" s="36" t="s">
        <v>274</v>
      </c>
      <c r="D271" s="11">
        <f>'Усть-Иван'!D271+Дубовка!D271+БелогТУ!D271+МазТУпсих!D271+Гонжа!D271+'ПУ-18 Тамб'!D271+БлаговТУ!D271</f>
        <v>0</v>
      </c>
      <c r="E271" s="11">
        <f>'Усть-Иван'!E271+Дубовка!E271+БелогТУ!E271+МазТУпсих!E271+Гонжа!E271+'ПУ-18 Тамб'!E271+БлаговТУ!E271</f>
        <v>0</v>
      </c>
      <c r="F271" s="11">
        <f>'Усть-Иван'!F271+Дубовка!F271+БелогТУ!F271+МазТУпсих!F271+Гонжа!F271+'ПУ-18 Тамб'!F271+БлаговТУ!F271</f>
        <v>0</v>
      </c>
      <c r="G271" s="11">
        <f>'Усть-Иван'!G271+Дубовка!G271+БелогТУ!G271+МазТУпсих!G271+Гонжа!G271+'ПУ-18 Тамб'!G271+БлаговТУ!G271</f>
        <v>0</v>
      </c>
      <c r="H271" s="11">
        <f>'Усть-Иван'!H271+Дубовка!H271+БелогТУ!H271+МазТУпсих!H271+Гонжа!H271+'ПУ-18 Тамб'!H271+БлаговТУ!H271</f>
        <v>0</v>
      </c>
      <c r="I271" s="11">
        <f>'Усть-Иван'!I271+Дубовка!I271+БелогТУ!I271+МазТУпсих!I271+Гонжа!I271+'ПУ-18 Тамб'!I271+БлаговТУ!I271</f>
        <v>0</v>
      </c>
      <c r="J271" s="11">
        <f>'Усть-Иван'!J271+Дубовка!J271+БелогТУ!J271+МазТУпсих!J271+Гонжа!J271+'ПУ-18 Тамб'!J271+БлаговТУ!J271</f>
        <v>0</v>
      </c>
      <c r="K271" s="11">
        <f>'Усть-Иван'!K271+Дубовка!K271+БелогТУ!K271+МазТУпсих!K271+Гонжа!K271+'ПУ-18 Тамб'!K271+БлаговТУ!K271</f>
        <v>0</v>
      </c>
      <c r="L271" s="198">
        <f>'Усть-Иван'!L271+Дубовка!L271+БелогТУ!L271+МазТУпсих!L271+Гонжа!L271+'ПУ-18 Тамб'!L271+БлаговТУ!L271</f>
        <v>0</v>
      </c>
      <c r="M271" s="11">
        <f>'Усть-Иван'!M271+Дубовка!M271+БелогТУ!M271+МазТУпсих!M271+Гонжа!M271+'ПУ-18 Тамб'!M271+БлаговТУ!M271</f>
        <v>0</v>
      </c>
      <c r="N271" s="11">
        <f>'Усть-Иван'!N271+Дубовка!N271+БелогТУ!N271+МазТУпсих!N271+Гонжа!N271+'ПУ-18 Тамб'!N271+БлаговТУ!N271</f>
        <v>0</v>
      </c>
      <c r="O271" s="11">
        <f>'Усть-Иван'!O271+Дубовка!O271+БелогТУ!O271+МазТУпсих!O271+Гонжа!O271+'ПУ-18 Тамб'!O271+БлаговТУ!O271</f>
        <v>0</v>
      </c>
      <c r="P271" s="11">
        <f>'Усть-Иван'!P271+Дубовка!P271+БелогТУ!P271+МазТУпсих!P271+Гонжа!P271+'ПУ-18 Тамб'!P271+БлаговТУ!P271</f>
        <v>0</v>
      </c>
      <c r="Q271" s="11">
        <f>'Усть-Иван'!Q271+Дубовка!Q271+БелогТУ!Q271+МазТУпсих!Q271+Гонжа!Q271+'ПУ-18 Тамб'!Q271+БлаговТУ!Q271</f>
        <v>0</v>
      </c>
      <c r="R271" s="11">
        <f>'Усть-Иван'!R271+Дубовка!R271+БелогТУ!R271+МазТУпсих!R271+Гонжа!R271+'ПУ-18 Тамб'!R271+БлаговТУ!R271</f>
        <v>0</v>
      </c>
      <c r="S271" s="11">
        <f>'Усть-Иван'!S271+Дубовка!S271+БелогТУ!S271+МазТУпсих!S271+Гонжа!S271+'ПУ-18 Тамб'!S271+БлаговТУ!S271</f>
        <v>0</v>
      </c>
      <c r="T271" s="11">
        <f>'Усть-Иван'!T271+Дубовка!T271+БелогТУ!T271+МазТУпсих!T271+Гонжа!T271+'ПУ-18 Тамб'!T271+БлаговТУ!T271</f>
        <v>0</v>
      </c>
      <c r="U271" s="11">
        <f>'Усть-Иван'!U271+Дубовка!U271+БелогТУ!U271+МазТУпсих!U271+Гонжа!U271+'ПУ-18 Тамб'!U271+БлаговТУ!U271</f>
        <v>0</v>
      </c>
      <c r="V271" s="11">
        <f>'Усть-Иван'!V271+Дубовка!V271+БелогТУ!V271+МазТУпсих!V271+Гонжа!V271+'ПУ-18 Тамб'!V271+БлаговТУ!V271</f>
        <v>0</v>
      </c>
      <c r="W271" s="11">
        <f>'Усть-Иван'!W271+Дубовка!W271+БелогТУ!W271+МазТУпсих!W271+Гонжа!W271+'ПУ-18 Тамб'!W271+БлаговТУ!W271</f>
        <v>0</v>
      </c>
      <c r="X271" s="11">
        <f>'Усть-Иван'!X271+Дубовка!X271+БелогТУ!X271+МазТУпсих!X271+Гонжа!X271+'ПУ-18 Тамб'!X271+БлаговТУ!X271</f>
        <v>0</v>
      </c>
      <c r="Y271" s="194"/>
    </row>
    <row r="272" spans="1:34" x14ac:dyDescent="0.25">
      <c r="A272" s="19" t="str">
        <f>A270 &amp; ".2"</f>
        <v>24.2.1.2</v>
      </c>
      <c r="B272" s="55" t="s">
        <v>288</v>
      </c>
      <c r="C272" s="36" t="s">
        <v>277</v>
      </c>
      <c r="D272" s="14">
        <f>IF(D271=0,0,D270/D271/12*1000)</f>
        <v>0</v>
      </c>
      <c r="E272" s="14">
        <f t="shared" ref="E272:X272" si="158">IF(E271=0,0,E270/E271/12*1000)</f>
        <v>0</v>
      </c>
      <c r="F272" s="14">
        <f t="shared" si="158"/>
        <v>0</v>
      </c>
      <c r="G272" s="14">
        <f t="shared" si="158"/>
        <v>0</v>
      </c>
      <c r="H272" s="14">
        <f t="shared" si="158"/>
        <v>0</v>
      </c>
      <c r="I272" s="14">
        <f t="shared" si="158"/>
        <v>0</v>
      </c>
      <c r="J272" s="14">
        <f t="shared" si="158"/>
        <v>0</v>
      </c>
      <c r="K272" s="14">
        <f t="shared" si="158"/>
        <v>0</v>
      </c>
      <c r="L272" s="201">
        <f t="shared" si="158"/>
        <v>0</v>
      </c>
      <c r="M272" s="14">
        <f t="shared" si="158"/>
        <v>0</v>
      </c>
      <c r="N272" s="14">
        <f t="shared" si="158"/>
        <v>0</v>
      </c>
      <c r="O272" s="14">
        <f t="shared" si="158"/>
        <v>0</v>
      </c>
      <c r="P272" s="14">
        <f t="shared" si="158"/>
        <v>0</v>
      </c>
      <c r="Q272" s="14">
        <f t="shared" si="158"/>
        <v>0</v>
      </c>
      <c r="R272" s="14">
        <f t="shared" si="158"/>
        <v>0</v>
      </c>
      <c r="S272" s="14">
        <f t="shared" si="158"/>
        <v>0</v>
      </c>
      <c r="T272" s="14">
        <f t="shared" si="158"/>
        <v>0</v>
      </c>
      <c r="U272" s="14">
        <f t="shared" si="158"/>
        <v>0</v>
      </c>
      <c r="V272" s="14">
        <f t="shared" si="158"/>
        <v>0</v>
      </c>
      <c r="W272" s="14">
        <f t="shared" si="158"/>
        <v>0</v>
      </c>
      <c r="X272" s="14">
        <f t="shared" si="158"/>
        <v>0</v>
      </c>
      <c r="Y272" s="194"/>
    </row>
    <row r="273" spans="1:25" x14ac:dyDescent="0.25">
      <c r="A273" s="19" t="str">
        <f>A269 &amp; ".2"</f>
        <v>24.2.2</v>
      </c>
      <c r="B273" s="38" t="s">
        <v>289</v>
      </c>
      <c r="C273" s="13" t="s">
        <v>71</v>
      </c>
      <c r="D273" s="11">
        <f>'Усть-Иван'!D273+Дубовка!D273+БелогТУ!D273+МазТУпсих!D273+Гонжа!D273+'ПУ-18 Тамб'!D273+БлаговТУ!D273</f>
        <v>0</v>
      </c>
      <c r="E273" s="11">
        <f>'Усть-Иван'!E273+Дубовка!E273+БелогТУ!E273+МазТУпсих!E273+Гонжа!E273+'ПУ-18 Тамб'!E273+БлаговТУ!E273</f>
        <v>0</v>
      </c>
      <c r="F273" s="11">
        <f>'Усть-Иван'!F273+Дубовка!F273+БелогТУ!F273+МазТУпсих!F273+Гонжа!F273+'ПУ-18 Тамб'!F273+БлаговТУ!F273</f>
        <v>0</v>
      </c>
      <c r="G273" s="11">
        <f>'Усть-Иван'!G273+Дубовка!G273+БелогТУ!G273+МазТУпсих!G273+Гонжа!G273+'ПУ-18 Тамб'!G273+БлаговТУ!G273</f>
        <v>0</v>
      </c>
      <c r="H273" s="11">
        <f>'Усть-Иван'!H273+Дубовка!H273+БелогТУ!H273+МазТУпсих!H273+Гонжа!H273+'ПУ-18 Тамб'!H273+БлаговТУ!H273</f>
        <v>0</v>
      </c>
      <c r="I273" s="11">
        <f>'Усть-Иван'!I273+Дубовка!I273+БелогТУ!I273+МазТУпсих!I273+Гонжа!I273+'ПУ-18 Тамб'!I273+БлаговТУ!I273</f>
        <v>0</v>
      </c>
      <c r="J273" s="11">
        <f>'Усть-Иван'!J273+Дубовка!J273+БелогТУ!J273+МазТУпсих!J273+Гонжа!J273+'ПУ-18 Тамб'!J273+БлаговТУ!J273</f>
        <v>0</v>
      </c>
      <c r="K273" s="11">
        <f>'Усть-Иван'!K273+Дубовка!K273+БелогТУ!K273+МазТУпсих!K273+Гонжа!K273+'ПУ-18 Тамб'!K273+БлаговТУ!K273</f>
        <v>0</v>
      </c>
      <c r="L273" s="198">
        <f>'Усть-Иван'!L273+Дубовка!L273+БелогТУ!L273+МазТУпсих!L273+Гонжа!L273+'ПУ-18 Тамб'!L273+БлаговТУ!L273</f>
        <v>0</v>
      </c>
      <c r="M273" s="11">
        <f>'Усть-Иван'!M273+Дубовка!M273+БелогТУ!M273+МазТУпсих!M273+Гонжа!M273+'ПУ-18 Тамб'!M273+БлаговТУ!M273</f>
        <v>0</v>
      </c>
      <c r="N273" s="11">
        <f>'Усть-Иван'!N273+Дубовка!N273+БелогТУ!N273+МазТУпсих!N273+Гонжа!N273+'ПУ-18 Тамб'!N273+БлаговТУ!N273</f>
        <v>0</v>
      </c>
      <c r="O273" s="11">
        <f>'Усть-Иван'!O273+Дубовка!O273+БелогТУ!O273+МазТУпсих!O273+Гонжа!O273+'ПУ-18 Тамб'!O273+БлаговТУ!O273</f>
        <v>0</v>
      </c>
      <c r="P273" s="11">
        <f>'Усть-Иван'!P273+Дубовка!P273+БелогТУ!P273+МазТУпсих!P273+Гонжа!P273+'ПУ-18 Тамб'!P273+БлаговТУ!P273</f>
        <v>0</v>
      </c>
      <c r="Q273" s="11">
        <f>'Усть-Иван'!Q273+Дубовка!Q273+БелогТУ!Q273+МазТУпсих!Q273+Гонжа!Q273+'ПУ-18 Тамб'!Q273+БлаговТУ!Q273</f>
        <v>0</v>
      </c>
      <c r="R273" s="11">
        <f>'Усть-Иван'!R273+Дубовка!R273+БелогТУ!R273+МазТУпсих!R273+Гонжа!R273+'ПУ-18 Тамб'!R273+БлаговТУ!R273</f>
        <v>0</v>
      </c>
      <c r="S273" s="11">
        <f>'Усть-Иван'!S273+Дубовка!S273+БелогТУ!S273+МазТУпсих!S273+Гонжа!S273+'ПУ-18 Тамб'!S273+БлаговТУ!S273</f>
        <v>0</v>
      </c>
      <c r="T273" s="11">
        <f>'Усть-Иван'!T273+Дубовка!T273+БелогТУ!T273+МазТУпсих!T273+Гонжа!T273+'ПУ-18 Тамб'!T273+БлаговТУ!T273</f>
        <v>0</v>
      </c>
      <c r="U273" s="11">
        <f>'Усть-Иван'!U273+Дубовка!U273+БелогТУ!U273+МазТУпсих!U273+Гонжа!U273+'ПУ-18 Тамб'!U273+БлаговТУ!U273</f>
        <v>0</v>
      </c>
      <c r="V273" s="11">
        <f>'Усть-Иван'!V273+Дубовка!V273+БелогТУ!V273+МазТУпсих!V273+Гонжа!V273+'ПУ-18 Тамб'!V273+БлаговТУ!V273</f>
        <v>0</v>
      </c>
      <c r="W273" s="11">
        <f>'Усть-Иван'!W273+Дубовка!W273+БелогТУ!W273+МазТУпсих!W273+Гонжа!W273+'ПУ-18 Тамб'!W273+БлаговТУ!W273</f>
        <v>0</v>
      </c>
      <c r="X273" s="11">
        <f>'Усть-Иван'!X273+Дубовка!X273+БелогТУ!X273+МазТУпсих!X273+Гонжа!X273+'ПУ-18 Тамб'!X273+БлаговТУ!X273</f>
        <v>0</v>
      </c>
      <c r="Y273" s="194"/>
    </row>
    <row r="274" spans="1:25" x14ac:dyDescent="0.25">
      <c r="A274" s="19" t="str">
        <f>A269 &amp; ".3"</f>
        <v>24.2.3</v>
      </c>
      <c r="B274" s="38" t="s">
        <v>290</v>
      </c>
      <c r="C274" s="13" t="s">
        <v>71</v>
      </c>
      <c r="D274" s="11">
        <f>'Усть-Иван'!D274+Дубовка!D274+БелогТУ!D274+МазТУпсих!D274+Гонжа!D274+'ПУ-18 Тамб'!D274+БлаговТУ!D274</f>
        <v>3539.52</v>
      </c>
      <c r="E274" s="11">
        <f>'Усть-Иван'!E274+Дубовка!E274+БелогТУ!E274+МазТУпсих!E274+Гонжа!E274+'ПУ-18 Тамб'!E274+БлаговТУ!E274</f>
        <v>3991.1600000000003</v>
      </c>
      <c r="F274" s="11">
        <f>'Усть-Иван'!F274+Дубовка!F274+БелогТУ!F274+МазТУпсих!F274+Гонжа!F274+'ПУ-18 Тамб'!F274+БлаговТУ!F274</f>
        <v>3305.41</v>
      </c>
      <c r="G274" s="11">
        <f>'Усть-Иван'!G274+Дубовка!G274+БелогТУ!G274+МазТУпсих!G274+Гонжа!G274+'ПУ-18 Тамб'!G274+БлаговТУ!G274</f>
        <v>0</v>
      </c>
      <c r="H274" s="11">
        <f>'Усть-Иван'!H274+Дубовка!H274+БелогТУ!H274+МазТУпсих!H274+Гонжа!H274+'ПУ-18 Тамб'!H274+БлаговТУ!H274</f>
        <v>3516.491</v>
      </c>
      <c r="I274" s="11">
        <f>'Усть-Иван'!I274+Дубовка!I274+БелогТУ!I274+МазТУпсих!I274+Гонжа!I274+'ПУ-18 Тамб'!I274+БлаговТУ!I274</f>
        <v>103.83</v>
      </c>
      <c r="J274" s="11">
        <f>'Усть-Иван'!J274+Дубовка!J274+БелогТУ!J274+МазТУпсих!J274+Гонжа!J274+'ПУ-18 Тамб'!J274+БлаговТУ!J274</f>
        <v>103.83</v>
      </c>
      <c r="K274" s="11">
        <f>'Усть-Иван'!K274+Дубовка!K274+БелогТУ!K274+МазТУпсих!K274+Гонжа!K274+'ПУ-18 Тамб'!K274+БлаговТУ!K274</f>
        <v>103.83</v>
      </c>
      <c r="L274" s="198">
        <f>'Усть-Иван'!L274+Дубовка!L274+БелогТУ!L274+МазТУпсих!L274+Гонжа!L274+'ПУ-18 Тамб'!L274+БлаговТУ!L274</f>
        <v>3129.94</v>
      </c>
      <c r="M274" s="11">
        <f>'Усть-Иван'!M274+Дубовка!M274+БелогТУ!M274+МазТУпсих!M274+Гонжа!M274+'ПУ-18 Тамб'!M274+БлаговТУ!M274</f>
        <v>335.51277999999996</v>
      </c>
      <c r="N274" s="11">
        <f>'Усть-Иван'!N274+Дубовка!N274+БелогТУ!N274+МазТУпсих!N274+Гонжа!N274+'ПУ-18 Тамб'!N274+БлаговТУ!N274</f>
        <v>3766.2752440000004</v>
      </c>
      <c r="O274" s="11">
        <f>'Усть-Иван'!O274+Дубовка!O274+БелогТУ!O274+МазТУпсих!O274+Гонжа!O274+'ПУ-18 Тамб'!O274+БлаговТУ!O274</f>
        <v>103.83</v>
      </c>
      <c r="P274" s="11">
        <f>'Усть-Иван'!P274+Дубовка!P274+БелогТУ!P274+МазТУпсих!P274+Гонжа!P274+'ПУ-18 Тамб'!P274+БлаговТУ!P274</f>
        <v>103.83</v>
      </c>
      <c r="Q274" s="11">
        <f>'Усть-Иван'!Q274+Дубовка!Q274+БелогТУ!Q274+МазТУпсих!Q274+Гонжа!Q274+'ПУ-18 Тамб'!Q274+БлаговТУ!Q274</f>
        <v>103.83</v>
      </c>
      <c r="R274" s="11">
        <f>'Усть-Иван'!R274+Дубовка!R274+БелогТУ!R274+МазТУпсих!R274+Гонжа!R274+'ПУ-18 Тамб'!R274+БлаговТУ!R274</f>
        <v>3144.22</v>
      </c>
      <c r="S274" s="11">
        <f>'Усть-Иван'!S274+Дубовка!S274+БелогТУ!S274+МазТУпсих!S274+Гонжа!S274+'ПУ-18 Тамб'!S274+БлаговТУ!S274</f>
        <v>4034.5655876320006</v>
      </c>
      <c r="T274" s="11">
        <f>'Усть-Иван'!T274+Дубовка!T274+БелогТУ!T274+МазТУпсих!T274+Гонжа!T274+'ПУ-18 Тамб'!T274+БлаговТУ!T274</f>
        <v>0</v>
      </c>
      <c r="U274" s="11">
        <f>'Усть-Иван'!U274+Дубовка!U274+БелогТУ!U274+МазТУпсих!U274+Гонжа!U274+'ПУ-18 Тамб'!U274+БлаговТУ!U274</f>
        <v>0</v>
      </c>
      <c r="V274" s="11">
        <f>'Усть-Иван'!V274+Дубовка!V274+БелогТУ!V274+МазТУпсих!V274+Гонжа!V274+'ПУ-18 Тамб'!V274+БлаговТУ!V274</f>
        <v>0</v>
      </c>
      <c r="W274" s="11">
        <f>'Усть-Иван'!W274+Дубовка!W274+БелогТУ!W274+МазТУпсих!W274+Гонжа!W274+'ПУ-18 Тамб'!W274+БлаговТУ!W274</f>
        <v>0</v>
      </c>
      <c r="X274" s="11">
        <f>'Усть-Иван'!X274+Дубовка!X274+БелогТУ!X274+МазТУпсих!X274+Гонжа!X274+'ПУ-18 Тамб'!X274+БлаговТУ!X274</f>
        <v>3360.4311899999998</v>
      </c>
      <c r="Y274" s="194"/>
    </row>
    <row r="275" spans="1:25" x14ac:dyDescent="0.25">
      <c r="A275" s="18" t="s">
        <v>291</v>
      </c>
      <c r="B275" s="15" t="s">
        <v>292</v>
      </c>
      <c r="C275" s="48" t="s">
        <v>71</v>
      </c>
      <c r="D275" s="31">
        <f>D276+D279+D280+D281</f>
        <v>1754.95</v>
      </c>
      <c r="E275" s="31">
        <f t="shared" ref="E275:G275" si="159">E276+E279+E280+E281</f>
        <v>7998.3600000000006</v>
      </c>
      <c r="F275" s="31">
        <f t="shared" si="159"/>
        <v>1884.2400000000002</v>
      </c>
      <c r="G275" s="31">
        <f t="shared" si="159"/>
        <v>3271.5719599999998</v>
      </c>
      <c r="H275" s="31">
        <f>H276+H279+H280+H281</f>
        <v>18051.170419999999</v>
      </c>
      <c r="I275" s="31">
        <f t="shared" ref="I275:X275" si="160">I276+I279+I280+I281</f>
        <v>0</v>
      </c>
      <c r="J275" s="31">
        <f t="shared" si="160"/>
        <v>29.123075360000001</v>
      </c>
      <c r="K275" s="31">
        <f t="shared" si="160"/>
        <v>167.14504191999998</v>
      </c>
      <c r="L275" s="199">
        <f t="shared" si="160"/>
        <v>3793.6764599999997</v>
      </c>
      <c r="M275" s="31">
        <f t="shared" si="160"/>
        <v>6639.6332000000002</v>
      </c>
      <c r="N275" s="31">
        <f t="shared" si="160"/>
        <v>18963.095166299998</v>
      </c>
      <c r="O275" s="31">
        <f t="shared" si="160"/>
        <v>21.240454333439999</v>
      </c>
      <c r="P275" s="31">
        <f t="shared" si="160"/>
        <v>153.19016068415999</v>
      </c>
      <c r="Q275" s="31">
        <f t="shared" si="160"/>
        <v>178.51090477055999</v>
      </c>
      <c r="R275" s="31">
        <f t="shared" si="160"/>
        <v>3744.7731199999998</v>
      </c>
      <c r="S275" s="31">
        <f t="shared" si="160"/>
        <v>19922.199717762178</v>
      </c>
      <c r="T275" s="31">
        <f t="shared" si="160"/>
        <v>0</v>
      </c>
      <c r="U275" s="31">
        <f t="shared" si="160"/>
        <v>0</v>
      </c>
      <c r="V275" s="31">
        <f t="shared" si="160"/>
        <v>0</v>
      </c>
      <c r="W275" s="31">
        <f t="shared" si="160"/>
        <v>0</v>
      </c>
      <c r="X275" s="31">
        <f t="shared" si="160"/>
        <v>6936.8377987187896</v>
      </c>
    </row>
    <row r="276" spans="1:25" x14ac:dyDescent="0.25">
      <c r="A276" s="19" t="str">
        <f>A275 &amp; ".1"</f>
        <v>25.1</v>
      </c>
      <c r="B276" s="38" t="s">
        <v>293</v>
      </c>
      <c r="C276" s="13" t="s">
        <v>71</v>
      </c>
      <c r="D276" s="11">
        <f>'Усть-Иван'!D276+Дубовка!D276+БелогТУ!D276+МазТУпсих!D276+Гонжа!D276+'ПУ-18 Тамб'!D276+БлаговТУ!D276</f>
        <v>1237.75</v>
      </c>
      <c r="E276" s="11">
        <f>'Усть-Иван'!E276+Дубовка!E276+БелогТУ!E276+МазТУпсих!E276+Гонжа!E276+'ПУ-18 Тамб'!E276+БлаговТУ!E276</f>
        <v>4157.29</v>
      </c>
      <c r="F276" s="11">
        <f>'Усть-Иван'!F276+Дубовка!F276+БелогТУ!F276+МазТУпсих!F276+Гонжа!F276+'ПУ-18 Тамб'!F276+БлаговТУ!F276</f>
        <v>1320.68</v>
      </c>
      <c r="G276" s="11">
        <f>'Усть-Иван'!G276+Дубовка!G276+БелогТУ!G276+МазТУпсих!G276+Гонжа!G276+'ПУ-18 Тамб'!G276+БлаговТУ!G276</f>
        <v>2398.1838799999996</v>
      </c>
      <c r="H276" s="11">
        <f>'Усть-Иван'!H276+Дубовка!H276+БелогТУ!H276+МазТУпсих!H276+Гонжа!H276+'ПУ-18 Тамб'!H276+БлаговТУ!H276</f>
        <v>11541.029999999999</v>
      </c>
      <c r="I276" s="11">
        <f>'Усть-Иван'!I276+Дубовка!I276+БелогТУ!I276+МазТУпсих!I276+Гонжа!I276+'ПУ-18 Тамб'!I276+БлаговТУ!I276</f>
        <v>0</v>
      </c>
      <c r="J276" s="11">
        <f>'Усть-Иван'!J276+Дубовка!J276+БелогТУ!J276+МазТУпсих!J276+Гонжа!J276+'ПУ-18 Тамб'!J276+БлаговТУ!J276</f>
        <v>0</v>
      </c>
      <c r="K276" s="11">
        <f>'Усть-Иван'!K276+Дубовка!K276+БелогТУ!K276+МазТУпсих!K276+Гонжа!K276+'ПУ-18 Тамб'!K276+БлаговТУ!K276</f>
        <v>0</v>
      </c>
      <c r="L276" s="198">
        <f>'Усть-Иван'!L276+Дубовка!L276+БелогТУ!L276+МазТУпсих!L276+Гонжа!L276+'ПУ-18 Тамб'!L276+БлаговТУ!L276-0.01</f>
        <v>2763.72</v>
      </c>
      <c r="M276" s="11">
        <f>'Усть-Иван'!M276+Дубовка!M276+БелогТУ!M276+МазТУпсих!M276+Гонжа!M276+'ПУ-18 Тамб'!M276+БлаговТУ!M276</f>
        <v>3783.9559199999999</v>
      </c>
      <c r="N276" s="11">
        <f>'Усть-Иван'!N276+Дубовка!N276+БелогТУ!N276+МазТУпсих!N276+Гонжа!N276+'ПУ-18 Тамб'!N276+БлаговТУ!N276</f>
        <v>12083.458409999999</v>
      </c>
      <c r="O276" s="11">
        <f>'Усть-Иван'!O276+Дубовка!O276+БелогТУ!O276+МазТУпсих!O276+Гонжа!O276+'ПУ-18 Тамб'!O276+БлаговТУ!O276</f>
        <v>0</v>
      </c>
      <c r="P276" s="11">
        <f>'Усть-Иван'!P276+Дубовка!P276+БелогТУ!P276+МазТУпсих!P276+Гонжа!P276+'ПУ-18 Тамб'!P276+БлаговТУ!P276</f>
        <v>0</v>
      </c>
      <c r="Q276" s="11">
        <f>'Усть-Иван'!Q276+Дубовка!Q276+БелогТУ!Q276+МазТУпсих!Q276+Гонжа!Q276+'ПУ-18 Тамб'!Q276+БлаговТУ!Q276</f>
        <v>0</v>
      </c>
      <c r="R276" s="11">
        <f>'Усть-Иван'!R276+Дубовка!R276+БелогТУ!R276+МазТУпсих!R276+Гонжа!R276+'ПУ-18 Тамб'!R276+БлаговТУ!R276</f>
        <v>2722.56</v>
      </c>
      <c r="S276" s="11">
        <f>'Усть-Иван'!S276+Дубовка!S276+БелогТУ!S276+МазТУпсих!S276+Гонжа!S276+'ПУ-18 Тамб'!S276+БлаговТУ!S276</f>
        <v>12651.380955269997</v>
      </c>
      <c r="T276" s="11">
        <f>'Усть-Иван'!T276+Дубовка!T276+БелогТУ!T276+МазТУпсих!T276+Гонжа!T276+'ПУ-18 Тамб'!T276+БлаговТУ!T276</f>
        <v>0</v>
      </c>
      <c r="U276" s="11">
        <f>'Усть-Иван'!U276+Дубовка!U276+БелогТУ!U276+МазТУпсих!U276+Гонжа!U276+'ПУ-18 Тамб'!U276+БлаговТУ!U276</f>
        <v>0</v>
      </c>
      <c r="V276" s="11">
        <f>'Усть-Иван'!V276+Дубовка!V276+БелогТУ!V276+МазТУпсих!V276+Гонжа!V276+'ПУ-18 Тамб'!V276+БлаговТУ!V276</f>
        <v>0</v>
      </c>
      <c r="W276" s="11">
        <f>'Усть-Иван'!W276+Дубовка!W276+БелогТУ!W276+МазТУпсих!W276+Гонжа!W276+'ПУ-18 Тамб'!W276+БлаговТУ!W276</f>
        <v>0</v>
      </c>
      <c r="X276" s="11">
        <f>'Усть-Иван'!X276+Дубовка!X276+БелогТУ!X276+МазТУпсих!X276+Гонжа!X276+'ПУ-18 Тамб'!X276+БлаговТУ!X276</f>
        <v>3843.1108545760599</v>
      </c>
    </row>
    <row r="277" spans="1:25" x14ac:dyDescent="0.25">
      <c r="A277" s="19" t="str">
        <f>A276 &amp; ".1"</f>
        <v>25.1.1</v>
      </c>
      <c r="B277" s="55" t="s">
        <v>294</v>
      </c>
      <c r="C277" s="36" t="s">
        <v>274</v>
      </c>
      <c r="D277" s="11">
        <f>'Усть-Иван'!D277+Дубовка!D277+БелогТУ!D277+МазТУпсих!D277+Гонжа!D277+'ПУ-18 Тамб'!D277+БлаговТУ!D277</f>
        <v>0</v>
      </c>
      <c r="E277" s="11">
        <f>'Усть-Иван'!E277+Дубовка!E277+БелогТУ!E277+МазТУпсих!E277+Гонжа!E277+'ПУ-18 Тамб'!E277+БлаговТУ!E277</f>
        <v>13.7</v>
      </c>
      <c r="F277" s="11">
        <f>'Усть-Иван'!F277+Дубовка!F277+БелогТУ!F277+МазТУпсих!F277+Гонжа!F277+'ПУ-18 Тамб'!F277+БлаговТУ!F277</f>
        <v>0</v>
      </c>
      <c r="G277" s="11">
        <f>'Усть-Иван'!G277+Дубовка!G277+БелогТУ!G277+МазТУпсих!G277+Гонжа!G277+'ПУ-18 Тамб'!G277+БлаговТУ!G277</f>
        <v>8.6999999999999993</v>
      </c>
      <c r="H277" s="11">
        <f>'Усть-Иван'!H277+Дубовка!H277+БелогТУ!H277+МазТУпсих!H277+Гонжа!H277+'ПУ-18 Тамб'!H277+БлаговТУ!H277</f>
        <v>21</v>
      </c>
      <c r="I277" s="11">
        <f>'Усть-Иван'!I277+Дубовка!I277+БелогТУ!I277+МазТУпсих!I277+Гонжа!I277+'ПУ-18 Тамб'!I277+БлаговТУ!I277</f>
        <v>0</v>
      </c>
      <c r="J277" s="11">
        <f>'Усть-Иван'!J277+Дубовка!J277+БелогТУ!J277+МазТУпсих!J277+Гонжа!J277+'ПУ-18 Тамб'!J277+БлаговТУ!J277</f>
        <v>0</v>
      </c>
      <c r="K277" s="11">
        <f>'Усть-Иван'!K277+Дубовка!K277+БелогТУ!K277+МазТУпсих!K277+Гонжа!K277+'ПУ-18 Тамб'!K277+БлаговТУ!K277</f>
        <v>0</v>
      </c>
      <c r="L277" s="198">
        <f>'Усть-Иван'!L277+Дубовка!L277+БелогТУ!L277+МазТУпсих!L277+Гонжа!L277+'ПУ-18 Тамб'!L277+БлаговТУ!L277</f>
        <v>6.85</v>
      </c>
      <c r="M277" s="11">
        <f>'Усть-Иван'!M277+Дубовка!M277+БелогТУ!M277+МазТУпсих!M277+Гонжа!M277+'ПУ-18 Тамб'!M277+БлаговТУ!M277</f>
        <v>8.8812539729846076</v>
      </c>
      <c r="N277" s="11">
        <f>'Усть-Иван'!N277+Дубовка!N277+БелогТУ!N277+МазТУпсих!N277+Гонжа!N277+'ПУ-18 Тамб'!N277+БлаговТУ!N277</f>
        <v>21</v>
      </c>
      <c r="O277" s="11">
        <f>'Усть-Иван'!O277+Дубовка!O277+БелогТУ!O277+МазТУпсих!O277+Гонжа!O277+'ПУ-18 Тамб'!O277+БлаговТУ!O277</f>
        <v>0</v>
      </c>
      <c r="P277" s="11">
        <f>'Усть-Иван'!P277+Дубовка!P277+БелогТУ!P277+МазТУпсих!P277+Гонжа!P277+'ПУ-18 Тамб'!P277+БлаговТУ!P277</f>
        <v>0</v>
      </c>
      <c r="Q277" s="11">
        <f>'Усть-Иван'!Q277+Дубовка!Q277+БелогТУ!Q277+МазТУпсих!Q277+Гонжа!Q277+'ПУ-18 Тамб'!Q277+БлаговТУ!Q277</f>
        <v>0</v>
      </c>
      <c r="R277" s="11">
        <f>'Усть-Иван'!R277+Дубовка!R277+БелогТУ!R277+МазТУпсих!R277+Гонжа!R277+'ПУ-18 Тамб'!R277+БлаговТУ!R277</f>
        <v>6.49</v>
      </c>
      <c r="S277" s="11">
        <f>'Усть-Иван'!S277+Дубовка!S277+БелогТУ!S277+МазТУпсих!S277+Гонжа!S277+'ПУ-18 Тамб'!S277+БлаговТУ!S277</f>
        <v>21</v>
      </c>
      <c r="T277" s="11">
        <f>'Усть-Иван'!T277+Дубовка!T277+БелогТУ!T277+МазТУпсих!T277+Гонжа!T277+'ПУ-18 Тамб'!T277+БлаговТУ!T277</f>
        <v>0</v>
      </c>
      <c r="U277" s="11">
        <f>'Усть-Иван'!U277+Дубовка!U277+БелогТУ!U277+МазТУпсих!U277+Гонжа!U277+'ПУ-18 Тамб'!U277+БлаговТУ!U277</f>
        <v>0</v>
      </c>
      <c r="V277" s="11">
        <f>'Усть-Иван'!V277+Дубовка!V277+БелогТУ!V277+МазТУпсих!V277+Гонжа!V277+'ПУ-18 Тамб'!V277+БлаговТУ!V277</f>
        <v>0</v>
      </c>
      <c r="W277" s="11">
        <f>'Усть-Иван'!W277+Дубовка!W277+БелогТУ!W277+МазТУпсих!W277+Гонжа!W277+'ПУ-18 Тамб'!W277+БлаговТУ!W277</f>
        <v>0</v>
      </c>
      <c r="X277" s="11">
        <f>'Усть-Иван'!X277+Дубовка!X277+БелогТУ!X277+МазТУпсих!X277+Гонжа!X277+'ПУ-18 Тамб'!X277+БлаговТУ!X277</f>
        <v>8.09</v>
      </c>
    </row>
    <row r="278" spans="1:25" x14ac:dyDescent="0.25">
      <c r="A278" s="19" t="str">
        <f>A276 &amp; ".2"</f>
        <v>25.1.2</v>
      </c>
      <c r="B278" s="55" t="s">
        <v>295</v>
      </c>
      <c r="C278" s="36" t="s">
        <v>277</v>
      </c>
      <c r="D278" s="14">
        <f>IF(D277=0,0,D276/D277*1000/12)</f>
        <v>0</v>
      </c>
      <c r="E278" s="14">
        <f t="shared" ref="E278:K278" si="161">IF(E277=0,0,E276/E277*1000/12)</f>
        <v>25287.652068126525</v>
      </c>
      <c r="F278" s="14">
        <f t="shared" si="161"/>
        <v>0</v>
      </c>
      <c r="G278" s="14">
        <f t="shared" si="161"/>
        <v>22971.109961685823</v>
      </c>
      <c r="H278" s="14">
        <f t="shared" si="161"/>
        <v>45797.738095238084</v>
      </c>
      <c r="I278" s="14">
        <f t="shared" si="161"/>
        <v>0</v>
      </c>
      <c r="J278" s="14">
        <f t="shared" si="161"/>
        <v>0</v>
      </c>
      <c r="K278" s="14">
        <f t="shared" si="161"/>
        <v>0</v>
      </c>
      <c r="L278" s="201">
        <f>IF(L277=0,0,L276/L277*1000/12)-0.12</f>
        <v>33621.777810218977</v>
      </c>
      <c r="M278" s="14">
        <f>IF(M277=0,0,M276/M277*1000/12)</f>
        <v>35505.083061376659</v>
      </c>
      <c r="N278" s="14">
        <f t="shared" ref="N278:X278" si="162">IF(N277=0,0,N276/N277*1000/12)</f>
        <v>47950.231785714284</v>
      </c>
      <c r="O278" s="14">
        <f t="shared" si="162"/>
        <v>0</v>
      </c>
      <c r="P278" s="14">
        <f t="shared" si="162"/>
        <v>0</v>
      </c>
      <c r="Q278" s="14">
        <f t="shared" si="162"/>
        <v>0</v>
      </c>
      <c r="R278" s="14">
        <f t="shared" si="162"/>
        <v>34958.397534668722</v>
      </c>
      <c r="S278" s="14">
        <f t="shared" si="162"/>
        <v>50203.89267964285</v>
      </c>
      <c r="T278" s="14">
        <f t="shared" si="162"/>
        <v>0</v>
      </c>
      <c r="U278" s="14">
        <f t="shared" si="162"/>
        <v>0</v>
      </c>
      <c r="V278" s="14">
        <f t="shared" si="162"/>
        <v>0</v>
      </c>
      <c r="W278" s="14">
        <f t="shared" si="162"/>
        <v>0</v>
      </c>
      <c r="X278" s="14">
        <f t="shared" si="162"/>
        <v>39587.050417965183</v>
      </c>
    </row>
    <row r="279" spans="1:25" x14ac:dyDescent="0.25">
      <c r="A279" s="19" t="str">
        <f>A275 &amp; ".2"</f>
        <v>25.2</v>
      </c>
      <c r="B279" s="38" t="s">
        <v>296</v>
      </c>
      <c r="C279" s="13" t="s">
        <v>71</v>
      </c>
      <c r="D279" s="11">
        <f>'Усть-Иван'!D279+Дубовка!D279+БелогТУ!D279+МазТУпсих!D279+Гонжа!D279+'ПУ-18 Тамб'!D279+БлаговТУ!D279</f>
        <v>373.8</v>
      </c>
      <c r="E279" s="11">
        <f>'Усть-Иван'!E279+Дубовка!E279+БелогТУ!E279+МазТУпсих!E279+Гонжа!E279+'ПУ-18 Тамб'!E279+БлаговТУ!E279</f>
        <v>1252.21</v>
      </c>
      <c r="F279" s="11">
        <f>'Усть-Иван'!F279+Дубовка!F279+БелогТУ!F279+МазТУпсих!F279+Гонжа!F279+'ПУ-18 Тамб'!F279+БлаговТУ!F279</f>
        <v>398.85</v>
      </c>
      <c r="G279" s="11">
        <f>'Усть-Иван'!G279+Дубовка!G279+БелогТУ!G279+МазТУпсих!G279+Гонжа!G279+'ПУ-18 Тамб'!G279+БлаговТУ!G279</f>
        <v>723.20816000000002</v>
      </c>
      <c r="H279" s="11">
        <f>'Усть-Иван'!H279+Дубовка!H279+БелогТУ!H279+МазТУпсих!H279+Гонжа!H279+'ПУ-18 Тамб'!H279+БлаговТУ!H279</f>
        <v>3485.3910599999999</v>
      </c>
      <c r="I279" s="11">
        <f>'Усть-Иван'!I279+Дубовка!I279+БелогТУ!I279+МазТУпсих!I279+Гонжа!I279+'ПУ-18 Тамб'!I279+БлаговТУ!I279</f>
        <v>0</v>
      </c>
      <c r="J279" s="11">
        <f>'Усть-Иван'!J279+Дубовка!J279+БелогТУ!J279+МазТУпсих!J279+Гонжа!J279+'ПУ-18 Тамб'!J279+БлаговТУ!J279</f>
        <v>0</v>
      </c>
      <c r="K279" s="11">
        <f>'Усть-Иван'!K279+Дубовка!K279+БелогТУ!K279+МазТУпсих!K279+Гонжа!K279+'ПУ-18 Тамб'!K279+БлаговТУ!K279</f>
        <v>0</v>
      </c>
      <c r="L279" s="198">
        <f>'Усть-Иван'!L279+Дубовка!L279+БелогТУ!L279+МазТУпсих!L279+Гонжа!L279+'ПУ-18 Тамб'!L279+БлаговТУ!L279</f>
        <v>834.64645999999993</v>
      </c>
      <c r="M279" s="11">
        <f>'Усть-Иван'!M279+Дубовка!M279+БелогТУ!M279+МазТУпсих!M279+Гонжа!M279+'ПУ-18 Тамб'!M279+БлаговТУ!M279</f>
        <v>1129.48471</v>
      </c>
      <c r="N279" s="11">
        <f>'Усть-Иван'!N279+Дубовка!N279+БелогТУ!N279+МазТУпсих!N279+Гонжа!N279+'ПУ-18 Тамб'!N279+БлаговТУ!N279</f>
        <v>3649.2044398200001</v>
      </c>
      <c r="O279" s="11">
        <f>'Усть-Иван'!O279+Дубовка!O279+БелогТУ!O279+МазТУпсих!O279+Гонжа!O279+'ПУ-18 Тамб'!O279+БлаговТУ!O279</f>
        <v>0</v>
      </c>
      <c r="P279" s="11">
        <f>'Усть-Иван'!P279+Дубовка!P279+БелогТУ!P279+МазТУпсих!P279+Гонжа!P279+'ПУ-18 Тамб'!P279+БлаговТУ!P279</f>
        <v>0</v>
      </c>
      <c r="Q279" s="11">
        <f>'Усть-Иван'!Q279+Дубовка!Q279+БелогТУ!Q279+МазТУпсих!Q279+Гонжа!Q279+'ПУ-18 Тамб'!Q279+БлаговТУ!Q279</f>
        <v>0</v>
      </c>
      <c r="R279" s="11">
        <f>'Усть-Иван'!R279+Дубовка!R279+БелогТУ!R279+МазТУпсих!R279+Гонжа!R279+'ПУ-18 Тамб'!R279+БлаговТУ!R279</f>
        <v>822.21312</v>
      </c>
      <c r="S279" s="11">
        <f>'Усть-Иван'!S279+Дубовка!S279+БелогТУ!S279+МазТУпсих!S279+Гонжа!S279+'ПУ-18 Тамб'!S279+БлаговТУ!S279</f>
        <v>3820.7170484915396</v>
      </c>
      <c r="T279" s="11">
        <f>'Усть-Иван'!T279+Дубовка!T279+БелогТУ!T279+МазТУпсих!T279+Гонжа!T279+'ПУ-18 Тамб'!T279+БлаговТУ!T279</f>
        <v>0</v>
      </c>
      <c r="U279" s="11">
        <f>'Усть-Иван'!U279+Дубовка!U279+БелогТУ!U279+МазТУпсих!U279+Гонжа!U279+'ПУ-18 Тамб'!U279+БлаговТУ!U279</f>
        <v>0</v>
      </c>
      <c r="V279" s="11">
        <f>'Усть-Иван'!V279+Дубовка!V279+БелогТУ!V279+МазТУпсих!V279+Гонжа!V279+'ПУ-18 Тамб'!V279+БлаговТУ!V279</f>
        <v>0</v>
      </c>
      <c r="W279" s="11">
        <f>'Усть-Иван'!W279+Дубовка!W279+БелогТУ!W279+МазТУпсих!W279+Гонжа!W279+'ПУ-18 Тамб'!W279+БлаговТУ!W279</f>
        <v>0</v>
      </c>
      <c r="X279" s="11">
        <f>'Усть-Иван'!X279+Дубовка!X279+БелогТУ!X279+МазТУпсих!X279+Гонжа!X279+'ПУ-18 Тамб'!X279+БлаговТУ!X279</f>
        <v>1160.6194780819701</v>
      </c>
    </row>
    <row r="280" spans="1:25" x14ac:dyDescent="0.25">
      <c r="A280" s="19" t="str">
        <f>A275 &amp; ".3"</f>
        <v>25.3</v>
      </c>
      <c r="B280" s="38" t="s">
        <v>297</v>
      </c>
      <c r="C280" s="13" t="s">
        <v>71</v>
      </c>
      <c r="D280" s="11">
        <f>'Усть-Иван'!D280+Дубовка!D280+БелогТУ!D280+МазТУпсих!D280+Гонжа!D280+'ПУ-18 Тамб'!D280+БлаговТУ!D280</f>
        <v>0</v>
      </c>
      <c r="E280" s="11">
        <f>'Усть-Иван'!E280+Дубовка!E280+БелогТУ!E280+МазТУпсих!E280+Гонжа!E280+'ПУ-18 Тамб'!E280+БлаговТУ!E280</f>
        <v>8.2200000000000006</v>
      </c>
      <c r="F280" s="11">
        <f>'Усть-Иван'!F280+Дубовка!F280+БелогТУ!F280+МазТУпсих!F280+Гонжа!F280+'ПУ-18 Тамб'!F280+БлаговТУ!F280</f>
        <v>0</v>
      </c>
      <c r="G280" s="11">
        <f>'Усть-Иван'!G280+Дубовка!G280+БелогТУ!G280+МазТУпсих!G280+Гонжа!G280+'ПУ-18 Тамб'!G280+БлаговТУ!G280</f>
        <v>45.152209999999997</v>
      </c>
      <c r="H280" s="11">
        <f>'Усть-Иван'!H280+Дубовка!H280+БелогТУ!H280+МазТУпсих!H280+Гонжа!H280+'ПУ-18 Тамб'!H280+БлаговТУ!H280</f>
        <v>0</v>
      </c>
      <c r="I280" s="11">
        <f>'Усть-Иван'!I280+Дубовка!I280+БелогТУ!I280+МазТУпсих!I280+Гонжа!I280+'ПУ-18 Тамб'!I280+БлаговТУ!I280</f>
        <v>0</v>
      </c>
      <c r="J280" s="11">
        <f>'Усть-Иван'!J280+Дубовка!J280+БелогТУ!J280+МазТУпсих!J280+Гонжа!J280+'ПУ-18 Тамб'!J280+БлаговТУ!J280</f>
        <v>0</v>
      </c>
      <c r="K280" s="11">
        <f>'Усть-Иван'!K280+Дубовка!K280+БелогТУ!K280+МазТУпсих!K280+Гонжа!K280+'ПУ-18 Тамб'!K280+БлаговТУ!K280</f>
        <v>0</v>
      </c>
      <c r="L280" s="198">
        <f>'Усть-Иван'!L280+Дубовка!L280+БелогТУ!L280+МазТУпсих!L280+Гонжа!L280+'ПУ-18 Тамб'!L280+БлаговТУ!L280</f>
        <v>0</v>
      </c>
      <c r="M280" s="11">
        <f>'Усть-Иван'!M280+Дубовка!M280+БелогТУ!M280+МазТУпсих!M280+Гонжа!M280+'ПУ-18 Тамб'!M280+БлаговТУ!M280</f>
        <v>30.990839999999999</v>
      </c>
      <c r="N280" s="11">
        <f>'Усть-Иван'!N280+Дубовка!N280+БелогТУ!N280+МазТУпсих!N280+Гонжа!N280+'ПУ-18 Тамб'!N280+БлаговТУ!N280</f>
        <v>0</v>
      </c>
      <c r="O280" s="11">
        <f>'Усть-Иван'!O280+Дубовка!O280+БелогТУ!O280+МазТУпсих!O280+Гонжа!O280+'ПУ-18 Тамб'!O280+БлаговТУ!O280</f>
        <v>0</v>
      </c>
      <c r="P280" s="11">
        <f>'Усть-Иван'!P280+Дубовка!P280+БелогТУ!P280+МазТУпсих!P280+Гонжа!P280+'ПУ-18 Тамб'!P280+БлаговТУ!P280</f>
        <v>0</v>
      </c>
      <c r="Q280" s="11">
        <f>'Усть-Иван'!Q280+Дубовка!Q280+БелогТУ!Q280+МазТУпсих!Q280+Гонжа!Q280+'ПУ-18 Тамб'!Q280+БлаговТУ!Q280</f>
        <v>0</v>
      </c>
      <c r="R280" s="11">
        <f>'Усть-Иван'!R280+Дубовка!R280+БелогТУ!R280+МазТУпсих!R280+Гонжа!R280+'ПУ-18 Тамб'!R280+БлаговТУ!R280</f>
        <v>0</v>
      </c>
      <c r="S280" s="11">
        <f>'Усть-Иван'!S280+Дубовка!S280+БелогТУ!S280+МазТУпсих!S280+Гонжа!S280+'ПУ-18 Тамб'!S280+БлаговТУ!S280</f>
        <v>0</v>
      </c>
      <c r="T280" s="11">
        <f>'Усть-Иван'!T280+Дубовка!T280+БелогТУ!T280+МазТУпсих!T280+Гонжа!T280+'ПУ-18 Тамб'!T280+БлаговТУ!T280</f>
        <v>0</v>
      </c>
      <c r="U280" s="11">
        <f>'Усть-Иван'!U280+Дубовка!U280+БелогТУ!U280+МазТУпсих!U280+Гонжа!U280+'ПУ-18 Тамб'!U280+БлаговТУ!U280</f>
        <v>0</v>
      </c>
      <c r="V280" s="11">
        <f>'Усть-Иван'!V280+Дубовка!V280+БелогТУ!V280+МазТУпсих!V280+Гонжа!V280+'ПУ-18 Тамб'!V280+БлаговТУ!V280</f>
        <v>0</v>
      </c>
      <c r="W280" s="11">
        <f>'Усть-Иван'!W280+Дубовка!W280+БелогТУ!W280+МазТУпсих!W280+Гонжа!W280+'ПУ-18 Тамб'!W280+БлаговТУ!W280</f>
        <v>0</v>
      </c>
      <c r="X280" s="11">
        <f>'Усть-Иван'!X280+Дубовка!X280+БелогТУ!X280+МазТУпсих!X280+Гонжа!X280+'ПУ-18 Тамб'!X280+БлаговТУ!X280</f>
        <v>0</v>
      </c>
    </row>
    <row r="281" spans="1:25" x14ac:dyDescent="0.25">
      <c r="A281" s="19" t="str">
        <f>A275 &amp; ".4"</f>
        <v>25.4</v>
      </c>
      <c r="B281" s="38" t="s">
        <v>298</v>
      </c>
      <c r="C281" s="13" t="s">
        <v>71</v>
      </c>
      <c r="D281" s="11">
        <f>'Усть-Иван'!D281+Дубовка!D281+БелогТУ!D281+МазТУпсих!D281+Гонжа!D281+'ПУ-18 Тамб'!D281+БлаговТУ!D281</f>
        <v>143.4</v>
      </c>
      <c r="E281" s="11">
        <f>'Усть-Иван'!E281+Дубовка!E281+БелогТУ!E281+МазТУпсих!E281+Гонжа!E281+'ПУ-18 Тамб'!E281+БлаговТУ!E281</f>
        <v>2580.64</v>
      </c>
      <c r="F281" s="11">
        <f>'Усть-Иван'!F281+Дубовка!F281+БелогТУ!F281+МазТУпсих!F281+Гонжа!F281+'ПУ-18 Тамб'!F281+БлаговТУ!F281</f>
        <v>164.71</v>
      </c>
      <c r="G281" s="11">
        <f>'Усть-Иван'!G281+Дубовка!G281+БелогТУ!G281+МазТУпсих!G281+Гонжа!G281+'ПУ-18 Тамб'!G281+БлаговТУ!G281</f>
        <v>105.02770999999998</v>
      </c>
      <c r="H281" s="11">
        <f>'Усть-Иван'!H281+Дубовка!H281+БелогТУ!H281+МазТУпсих!H281+Гонжа!H281+'ПУ-18 Тамб'!H281+БлаговТУ!H281</f>
        <v>3024.7493599999998</v>
      </c>
      <c r="I281" s="11">
        <f>'Усть-Иван'!I281+Дубовка!I281+БелогТУ!I281+МазТУпсих!I281+Гонжа!I281+'ПУ-18 Тамб'!I281+БлаговТУ!I281</f>
        <v>0</v>
      </c>
      <c r="J281" s="11">
        <f>'Усть-Иван'!J281+Дубовка!J281+БелогТУ!J281+МазТУпсих!J281+Гонжа!J281+'ПУ-18 Тамб'!J281+БлаговТУ!J281</f>
        <v>29.123075360000001</v>
      </c>
      <c r="K281" s="11">
        <f>'Усть-Иван'!K281+Дубовка!K281+БелогТУ!K281+МазТУпсих!K281+Гонжа!K281+'ПУ-18 Тамб'!K281+БлаговТУ!K281</f>
        <v>167.14504191999998</v>
      </c>
      <c r="L281" s="198">
        <f>'Усть-Иван'!L281+Дубовка!L281+БелогТУ!L281+МазТУпсих!L281+Гонжа!L281+'ПУ-18 Тамб'!L281+БлаговТУ!L281</f>
        <v>195.31</v>
      </c>
      <c r="M281" s="11">
        <f>'Усть-Иван'!M281+Дубовка!M281+БелогТУ!M281+МазТУпсих!M281+Гонжа!M281+'ПУ-18 Тамб'!M281+БлаговТУ!M281</f>
        <v>1695.2017300000002</v>
      </c>
      <c r="N281" s="11">
        <f>'Усть-Иван'!N281+Дубовка!N281+БелогТУ!N281+МазТУпсих!N281+Гонжа!N281+'ПУ-18 Тамб'!N281+БлаговТУ!N281</f>
        <v>3230.4323164799998</v>
      </c>
      <c r="O281" s="11">
        <f>'Усть-Иван'!O281+Дубовка!O281+БелогТУ!O281+МазТУпсих!O281+Гонжа!O281+'ПУ-18 Тамб'!O281+БлаговТУ!O281</f>
        <v>21.240454333439999</v>
      </c>
      <c r="P281" s="11">
        <f>'Усть-Иван'!P281+Дубовка!P281+БелогТУ!P281+МазТУпсих!P281+Гонжа!P281+'ПУ-18 Тамб'!P281+БлаговТУ!P281</f>
        <v>153.19016068415999</v>
      </c>
      <c r="Q281" s="11">
        <f>'Усть-Иван'!Q281+Дубовка!Q281+БелогТУ!Q281+МазТУпсих!Q281+Гонжа!Q281+'ПУ-18 Тамб'!Q281+БлаговТУ!Q281</f>
        <v>178.51090477055999</v>
      </c>
      <c r="R281" s="11">
        <f>'Усть-Иван'!R281+Дубовка!R281+БелогТУ!R281+МазТУпсих!R281+Гонжа!R281+'ПУ-18 Тамб'!R281+БлаговТУ!R281</f>
        <v>200</v>
      </c>
      <c r="S281" s="11">
        <f>'Усть-Иван'!S281+Дубовка!S281+БелогТУ!S281+МазТУпсих!S281+Гонжа!S281+'ПУ-18 Тамб'!S281+БлаговТУ!S281</f>
        <v>3450.1017140006402</v>
      </c>
      <c r="T281" s="11">
        <f>'Усть-Иван'!T281+Дубовка!T281+БелогТУ!T281+МазТУпсих!T281+Гонжа!T281+'ПУ-18 Тамб'!T281+БлаговТУ!T281</f>
        <v>0</v>
      </c>
      <c r="U281" s="11">
        <f>'Усть-Иван'!U281+Дубовка!U281+БелогТУ!U281+МазТУпсих!U281+Гонжа!U281+'ПУ-18 Тамб'!U281+БлаговТУ!U281</f>
        <v>0</v>
      </c>
      <c r="V281" s="11">
        <f>'Усть-Иван'!V281+Дубовка!V281+БелогТУ!V281+МазТУпсих!V281+Гонжа!V281+'ПУ-18 Тамб'!V281+БлаговТУ!V281</f>
        <v>0</v>
      </c>
      <c r="W281" s="11">
        <f>'Усть-Иван'!W281+Дубовка!W281+БелогТУ!W281+МазТУпсих!W281+Гонжа!W281+'ПУ-18 Тамб'!W281+БлаговТУ!W281</f>
        <v>0</v>
      </c>
      <c r="X281" s="11">
        <f>'Усть-Иван'!X281+Дубовка!X281+БелогТУ!X281+МазТУпсих!X281+Гонжа!X281+'ПУ-18 Тамб'!X281+БлаговТУ!X281</f>
        <v>1933.1074660607601</v>
      </c>
    </row>
    <row r="282" spans="1:25" ht="30" customHeight="1" x14ac:dyDescent="0.25">
      <c r="A282" s="18" t="s">
        <v>299</v>
      </c>
      <c r="B282" s="15" t="s">
        <v>300</v>
      </c>
      <c r="C282" s="48" t="s">
        <v>71</v>
      </c>
      <c r="D282" s="31">
        <f>D283+D286+D287+D288+D289+D290+D291+D292+D294+D293+D295+D296+D297+D298</f>
        <v>8590.1899999999987</v>
      </c>
      <c r="E282" s="31">
        <f t="shared" ref="E282:X282" si="163">E283+E286+E287+E288+E289+E290+E291+E292+E294+E293+E295+E296+E297+E298</f>
        <v>9312.1</v>
      </c>
      <c r="F282" s="31">
        <f t="shared" si="163"/>
        <v>8911.9</v>
      </c>
      <c r="G282" s="31">
        <f>G283+G286+G287+G288+G289+G290+G291+G292+G294+G293+G295+G296+G297+G298</f>
        <v>9230.8319300000003</v>
      </c>
      <c r="H282" s="31">
        <f t="shared" si="163"/>
        <v>26817.16632</v>
      </c>
      <c r="I282" s="31" t="e">
        <f t="shared" si="163"/>
        <v>#REF!</v>
      </c>
      <c r="J282" s="31" t="e">
        <f t="shared" si="163"/>
        <v>#REF!</v>
      </c>
      <c r="K282" s="31" t="e">
        <f t="shared" si="163"/>
        <v>#REF!</v>
      </c>
      <c r="L282" s="199">
        <f t="shared" si="163"/>
        <v>13733.37364</v>
      </c>
      <c r="M282" s="31">
        <f t="shared" si="163"/>
        <v>24563.556120000001</v>
      </c>
      <c r="N282" s="31">
        <f t="shared" si="163"/>
        <v>28168.286837039996</v>
      </c>
      <c r="O282" s="31">
        <f t="shared" si="163"/>
        <v>0</v>
      </c>
      <c r="P282" s="31">
        <f t="shared" si="163"/>
        <v>0</v>
      </c>
      <c r="Q282" s="31">
        <f t="shared" si="163"/>
        <v>0</v>
      </c>
      <c r="R282" s="31">
        <f t="shared" si="163"/>
        <v>13736.972740000001</v>
      </c>
      <c r="S282" s="31">
        <f t="shared" si="163"/>
        <v>29589.078549980874</v>
      </c>
      <c r="T282" s="31">
        <f t="shared" si="163"/>
        <v>0</v>
      </c>
      <c r="U282" s="31">
        <f t="shared" si="163"/>
        <v>0</v>
      </c>
      <c r="V282" s="31">
        <f t="shared" si="163"/>
        <v>0</v>
      </c>
      <c r="W282" s="31">
        <f t="shared" si="163"/>
        <v>0</v>
      </c>
      <c r="X282" s="31">
        <f t="shared" si="163"/>
        <v>27493.564475094554</v>
      </c>
    </row>
    <row r="283" spans="1:25" x14ac:dyDescent="0.25">
      <c r="A283" s="19" t="str">
        <f>A282 &amp; ".1"</f>
        <v>26.1</v>
      </c>
      <c r="B283" s="38" t="s">
        <v>301</v>
      </c>
      <c r="C283" s="13" t="s">
        <v>71</v>
      </c>
      <c r="D283" s="11">
        <f>'Усть-Иван'!D283+Дубовка!D283+БелогТУ!D283+МазТУпсих!D283+Гонжа!D283+'ПУ-18 Тамб'!D283+БлаговТУ!D283</f>
        <v>3796.8199999999997</v>
      </c>
      <c r="E283" s="11">
        <f>'Усть-Иван'!E283+Дубовка!E283+БелогТУ!E283+МазТУпсих!E283+Гонжа!E283+'ПУ-18 Тамб'!E283+БлаговТУ!E283</f>
        <v>5380.79</v>
      </c>
      <c r="F283" s="11">
        <f>'Усть-Иван'!F283+Дубовка!F283+БелогТУ!F283+МазТУпсих!F283+Гонжа!F283+'ПУ-18 Тамб'!F283+БлаговТУ!F283</f>
        <v>3963.66</v>
      </c>
      <c r="G283" s="11">
        <f>'Усть-Иван'!G283+Дубовка!G283+БелогТУ!G283+МазТУпсих!G283+Гонжа!G283+'ПУ-18 Тамб'!G283+БлаговТУ!G283</f>
        <v>5862.8860800000002</v>
      </c>
      <c r="H283" s="11">
        <f>'Усть-Иван'!H283+Дубовка!H283+БелогТУ!H283+МазТУпсих!H283+Гонжа!H283+'ПУ-18 Тамб'!H283+БлаговТУ!H283</f>
        <v>17279.16</v>
      </c>
      <c r="I283" s="11">
        <f>'Усть-Иван'!I283+Дубовка!I283+БелогТУ!I283+МазТУпсих!I283+Гонжа!I283+'ПУ-18 Тамб'!I283+БлаговТУ!I283</f>
        <v>0</v>
      </c>
      <c r="J283" s="11">
        <f>'Усть-Иван'!J283+Дубовка!J283+БелогТУ!J283+МазТУпсих!J283+Гонжа!J283+'ПУ-18 Тамб'!J283+БлаговТУ!J283</f>
        <v>0</v>
      </c>
      <c r="K283" s="11">
        <f>'Усть-Иван'!K283+Дубовка!K283+БелогТУ!K283+МазТУпсих!K283+Гонжа!K283+'ПУ-18 Тамб'!K283+БлаговТУ!K283</f>
        <v>0</v>
      </c>
      <c r="L283" s="198">
        <f>'Усть-Иван'!L283+Дубовка!L283+БелогТУ!L283+МазТУпсих!L283+Гонжа!L283+'ПУ-18 Тамб'!L283+БлаговТУ!L283</f>
        <v>7398.82</v>
      </c>
      <c r="M283" s="11">
        <f>'Усть-Иван'!M283+Дубовка!M283+БелогТУ!M283+МазТУпсих!M283+Гонжа!M283+'ПУ-18 Тамб'!M283+БлаговТУ!M283</f>
        <v>15780.98461</v>
      </c>
      <c r="N283" s="11">
        <f>'Усть-Иван'!N283+Дубовка!N283+БелогТУ!N283+МазТУпсих!N283+Гонжа!N283+'ПУ-18 Тамб'!N283+БлаговТУ!N283</f>
        <v>18091.280519999997</v>
      </c>
      <c r="O283" s="11">
        <f>'Усть-Иван'!O283+Дубовка!O283+БелогТУ!O283+МазТУпсих!O283+Гонжа!O283+'ПУ-18 Тамб'!O283+БлаговТУ!O283</f>
        <v>0</v>
      </c>
      <c r="P283" s="11">
        <f>'Усть-Иван'!P283+Дубовка!P283+БелогТУ!P283+МазТУпсих!P283+Гонжа!P283+'ПУ-18 Тамб'!P283+БлаговТУ!P283</f>
        <v>0</v>
      </c>
      <c r="Q283" s="11">
        <f>'Усть-Иван'!Q283+Дубовка!Q283+БелогТУ!Q283+МазТУпсих!Q283+Гонжа!Q283+'ПУ-18 Тамб'!Q283+БлаговТУ!Q283</f>
        <v>0</v>
      </c>
      <c r="R283" s="11">
        <f>'Усть-Иван'!R283+Дубовка!R283+БелогТУ!R283+МазТУпсих!R283+Гонжа!R283+'ПУ-18 Тамб'!R283+БлаговТУ!R283</f>
        <v>7405.87</v>
      </c>
      <c r="S283" s="11">
        <f>'Усть-Иван'!S283+Дубовка!S283+БелогТУ!S283+МазТУпсих!S283+Гонжа!S283+'ПУ-18 Тамб'!S283+БлаговТУ!S283</f>
        <v>18941.570704439997</v>
      </c>
      <c r="T283" s="11">
        <f>'Усть-Иван'!T283+Дубовка!T283+БелогТУ!T283+МазТУпсих!T283+Гонжа!T283+'ПУ-18 Тамб'!T283+БлаговТУ!T283</f>
        <v>0</v>
      </c>
      <c r="U283" s="11">
        <f>'Усть-Иван'!U283+Дубовка!U283+БелогТУ!U283+МазТУпсих!U283+Гонжа!U283+'ПУ-18 Тамб'!U283+БлаговТУ!U283</f>
        <v>0</v>
      </c>
      <c r="V283" s="11">
        <f>'Усть-Иван'!V283+Дубовка!V283+БелогТУ!V283+МазТУпсих!V283+Гонжа!V283+'ПУ-18 Тамб'!V283+БлаговТУ!V283</f>
        <v>0</v>
      </c>
      <c r="W283" s="11">
        <f>'Усть-Иван'!W283+Дубовка!W283+БелогТУ!W283+МазТУпсих!W283+Гонжа!W283+'ПУ-18 Тамб'!W283+БлаговТУ!W283</f>
        <v>0</v>
      </c>
      <c r="X283" s="11">
        <f>'Усть-Иван'!X283+Дубовка!X283+БелогТУ!X283+МазТУпсих!X283+Гонжа!X283+'ПУ-18 Тамб'!X283+БлаговТУ!X283</f>
        <v>16838.842559999997</v>
      </c>
    </row>
    <row r="284" spans="1:25" x14ac:dyDescent="0.25">
      <c r="A284" s="19" t="str">
        <f>A283 &amp; ".1"</f>
        <v>26.1.1</v>
      </c>
      <c r="B284" s="55" t="s">
        <v>302</v>
      </c>
      <c r="C284" s="36" t="s">
        <v>274</v>
      </c>
      <c r="D284" s="11">
        <f>'Усть-Иван'!D284+Дубовка!D284+БелогТУ!D284+МазТУпсих!D284+Гонжа!D284+'ПУ-18 Тамб'!D284+БлаговТУ!D284</f>
        <v>0</v>
      </c>
      <c r="E284" s="11">
        <f>'Усть-Иван'!E284+Дубовка!E284+БелогТУ!E284+МазТУпсих!E284+Гонжа!E284+'ПУ-18 Тамб'!E284+БлаговТУ!E284</f>
        <v>9.1</v>
      </c>
      <c r="F284" s="11">
        <f>'Усть-Иван'!F284+Дубовка!F284+БелогТУ!F284+МазТУпсих!F284+Гонжа!F284+'ПУ-18 Тамб'!F284+БлаговТУ!F284</f>
        <v>0</v>
      </c>
      <c r="G284" s="11">
        <f>'Усть-Иван'!G284+Дубовка!G284+БелогТУ!G284+МазТУпсих!G284+Гонжа!G284+'ПУ-18 Тамб'!G284+БлаговТУ!G284</f>
        <v>10.474004999999998</v>
      </c>
      <c r="H284" s="11">
        <f>'Усть-Иван'!H284+Дубовка!H284+БелогТУ!H284+МазТУпсих!H284+Гонжа!H284+'ПУ-18 Тамб'!H284+БлаговТУ!H284</f>
        <v>19.43</v>
      </c>
      <c r="I284" s="11">
        <f>'Усть-Иван'!I284+Дубовка!I284+БелогТУ!I284+МазТУпсих!I284+Гонжа!I284+'ПУ-18 Тамб'!I284+БлаговТУ!I284</f>
        <v>7.55</v>
      </c>
      <c r="J284" s="11">
        <f>'Усть-Иван'!J284+Дубовка!J284+БелогТУ!J284+МазТУпсих!J284+Гонжа!J284+'ПУ-18 Тамб'!J284+БлаговТУ!J284</f>
        <v>7.55</v>
      </c>
      <c r="K284" s="11">
        <f>'Усть-Иван'!K284+Дубовка!K284+БелогТУ!K284+МазТУпсих!K284+Гонжа!K284+'ПУ-18 Тамб'!K284+БлаговТУ!K284</f>
        <v>7.55</v>
      </c>
      <c r="L284" s="198">
        <f>'Усть-Иван'!L284+Дубовка!L284+БелогТУ!L284+МазТУпсих!L284+Гонжа!L284+'ПУ-18 Тамб'!L284+БлаговТУ!L284</f>
        <v>16.43</v>
      </c>
      <c r="M284" s="11">
        <f>'Усть-Иван'!M284+Дубовка!M284+БелогТУ!M284+МазТУпсих!M284+Гонжа!M284+'ПУ-18 Тамб'!M284+БлаговТУ!M284</f>
        <v>22.076477056389262</v>
      </c>
      <c r="N284" s="11">
        <f>'Усть-Иван'!N284+Дубовка!N284+БелогТУ!N284+МазТУпсих!N284+Гонжа!N284+'ПУ-18 Тамб'!N284+БлаговТУ!N284</f>
        <v>19.43</v>
      </c>
      <c r="O284" s="11">
        <f>'Усть-Иван'!O284+Дубовка!O284+БелогТУ!O284+МазТУпсих!O284+Гонжа!O284+'ПУ-18 Тамб'!O284+БлаговТУ!O284</f>
        <v>7.55</v>
      </c>
      <c r="P284" s="11">
        <f>'Усть-Иван'!P284+Дубовка!P284+БелогТУ!P284+МазТУпсих!P284+Гонжа!P284+'ПУ-18 Тамб'!P284+БлаговТУ!P284</f>
        <v>7.55</v>
      </c>
      <c r="Q284" s="11">
        <f>'Усть-Иван'!Q284+Дубовка!Q284+БелогТУ!Q284+МазТУпсих!Q284+Гонжа!Q284+'ПУ-18 Тамб'!Q284+БлаговТУ!Q284</f>
        <v>7.55</v>
      </c>
      <c r="R284" s="11">
        <f>'Усть-Иван'!R284+Дубовка!R284+БелогТУ!R284+МазТУпсих!R284+Гонжа!R284+'ПУ-18 Тамб'!R284+БлаговТУ!R284</f>
        <v>15.879999999999999</v>
      </c>
      <c r="S284" s="11">
        <f>'Усть-Иван'!S284+Дубовка!S284+БелогТУ!S284+МазТУпсих!S284+Гонжа!S284+'ПУ-18 Тамб'!S284+БлаговТУ!S284</f>
        <v>19.43</v>
      </c>
      <c r="T284" s="11">
        <f>'Усть-Иван'!T284+Дубовка!T284+БелогТУ!T284+МазТУпсих!T284+Гонжа!T284+'ПУ-18 Тамб'!T284+БлаговТУ!T284</f>
        <v>0</v>
      </c>
      <c r="U284" s="11">
        <f>'Усть-Иван'!U284+Дубовка!U284+БелогТУ!U284+МазТУпсих!U284+Гонжа!U284+'ПУ-18 Тамб'!U284+БлаговТУ!U284</f>
        <v>0</v>
      </c>
      <c r="V284" s="11">
        <f>'Усть-Иван'!V284+Дубовка!V284+БелогТУ!V284+МазТУпсих!V284+Гонжа!V284+'ПУ-18 Тамб'!V284+БлаговТУ!V284</f>
        <v>0</v>
      </c>
      <c r="W284" s="11">
        <f>'Усть-Иван'!W284+Дубовка!W284+БелогТУ!W284+МазТУпсих!W284+Гонжа!W284+'ПУ-18 Тамб'!W284+БлаговТУ!W284</f>
        <v>0</v>
      </c>
      <c r="X284" s="11">
        <f>'Усть-Иван'!X284+Дубовка!X284+БелогТУ!X284+МазТУпсих!X284+Гонжа!X284+'ПУ-18 Тамб'!X284+БлаговТУ!X284</f>
        <v>21.611327299999999</v>
      </c>
    </row>
    <row r="285" spans="1:25" x14ac:dyDescent="0.25">
      <c r="A285" s="19" t="str">
        <f>A283 &amp; ".2"</f>
        <v>26.1.2</v>
      </c>
      <c r="B285" s="55" t="s">
        <v>303</v>
      </c>
      <c r="C285" s="36" t="s">
        <v>277</v>
      </c>
      <c r="D285" s="14">
        <f>IF(D284=0,0,D283/D284/12*1000)</f>
        <v>0</v>
      </c>
      <c r="E285" s="14">
        <f t="shared" ref="E285:L285" si="164">IF(E284=0,0,E283/E284/12*1000)</f>
        <v>49274.633699633705</v>
      </c>
      <c r="F285" s="14">
        <f t="shared" si="164"/>
        <v>0</v>
      </c>
      <c r="G285" s="14">
        <f t="shared" si="164"/>
        <v>46646.324877637548</v>
      </c>
      <c r="H285" s="14">
        <f t="shared" si="164"/>
        <v>74108.594956253219</v>
      </c>
      <c r="I285" s="14">
        <f t="shared" si="164"/>
        <v>0</v>
      </c>
      <c r="J285" s="14">
        <f t="shared" si="164"/>
        <v>0</v>
      </c>
      <c r="K285" s="14">
        <f t="shared" si="164"/>
        <v>0</v>
      </c>
      <c r="L285" s="201">
        <f t="shared" si="164"/>
        <v>37526.983160884563</v>
      </c>
      <c r="M285" s="14">
        <f>IF(M284=0,0,M283/M284/12*1000)</f>
        <v>59569.38</v>
      </c>
      <c r="N285" s="14">
        <f t="shared" ref="N285:X285" si="165">IF(N284=0,0,N283/N284/12*1000)</f>
        <v>77591.698919197093</v>
      </c>
      <c r="O285" s="14">
        <f t="shared" si="165"/>
        <v>0</v>
      </c>
      <c r="P285" s="14">
        <f t="shared" si="165"/>
        <v>0</v>
      </c>
      <c r="Q285" s="14">
        <f t="shared" si="165"/>
        <v>0</v>
      </c>
      <c r="R285" s="14">
        <f t="shared" si="165"/>
        <v>38863.717464315705</v>
      </c>
      <c r="S285" s="14">
        <f t="shared" si="165"/>
        <v>81238.508768399377</v>
      </c>
      <c r="T285" s="14">
        <f t="shared" si="165"/>
        <v>0</v>
      </c>
      <c r="U285" s="14">
        <f t="shared" si="165"/>
        <v>0</v>
      </c>
      <c r="V285" s="14">
        <f t="shared" si="165"/>
        <v>0</v>
      </c>
      <c r="W285" s="14">
        <f t="shared" si="165"/>
        <v>0</v>
      </c>
      <c r="X285" s="14">
        <f t="shared" si="165"/>
        <v>64930.619971684937</v>
      </c>
    </row>
    <row r="286" spans="1:25" x14ac:dyDescent="0.25">
      <c r="A286" s="19" t="str">
        <f>A282 &amp; ".2"</f>
        <v>26.2</v>
      </c>
      <c r="B286" s="38" t="s">
        <v>304</v>
      </c>
      <c r="C286" s="13" t="s">
        <v>71</v>
      </c>
      <c r="D286" s="11">
        <f>'Усть-Иван'!D286+Дубовка!D286+БелогТУ!D286+МазТУпсих!D286+Гонжа!D286+'ПУ-18 Тамб'!D286+БлаговТУ!D286</f>
        <v>1103.46</v>
      </c>
      <c r="E286" s="11">
        <f>'Усть-Иван'!E286+Дубовка!E286+БелогТУ!E286+МазТУпсих!E286+Гонжа!E286+'ПУ-18 Тамб'!E286+БлаговТУ!E286</f>
        <v>1514.98</v>
      </c>
      <c r="F286" s="11">
        <f>'Усть-Иван'!F286+Дубовка!F286+БелогТУ!F286+МазТУпсих!F286+Гонжа!F286+'ПУ-18 Тамб'!F286+БлаговТУ!F286</f>
        <v>1184.24</v>
      </c>
      <c r="G286" s="11">
        <f>'Усть-Иван'!G286+Дубовка!G286+БелогТУ!G286+МазТУпсих!G286+Гонжа!G286+'ПУ-18 Тамб'!G286+БлаговТУ!G286</f>
        <v>1587.4566</v>
      </c>
      <c r="H286" s="11">
        <f>'Усть-Иван'!H286+Дубовка!H286+БелогТУ!H286+МазТУпсих!H286+Гонжа!H286+'ПУ-18 Тамб'!H286+БлаговТУ!H286</f>
        <v>5218.3063199999997</v>
      </c>
      <c r="I286" s="11">
        <f>'Усть-Иван'!I286+Дубовка!I286+БелогТУ!I286+МазТУпсих!I286+Гонжа!I286+'ПУ-18 Тамб'!I286+БлаговТУ!I286</f>
        <v>0</v>
      </c>
      <c r="J286" s="11">
        <f>'Усть-Иван'!J286+Дубовка!J286+БелогТУ!J286+МазТУпсих!J286+Гонжа!J286+'ПУ-18 Тамб'!J286+БлаговТУ!J286</f>
        <v>0</v>
      </c>
      <c r="K286" s="11">
        <f>'Усть-Иван'!K286+Дубовка!K286+БелогТУ!K286+МазТУпсих!K286+Гонжа!K286+'ПУ-18 Тамб'!K286+БлаговТУ!K286</f>
        <v>0</v>
      </c>
      <c r="L286" s="198">
        <f>'Усть-Иван'!L286+Дубовка!L286+БелогТУ!L286+МазТУпсих!L286+Гонжа!L286+'ПУ-18 Тамб'!L286+БлаговТУ!L286</f>
        <v>2234.44364</v>
      </c>
      <c r="M286" s="11">
        <f>'Усть-Иван'!M286+Дубовка!M286+БелогТУ!M286+МазТУпсих!M286+Гонжа!M286+'ПУ-18 Тамб'!M286+БлаговТУ!M286</f>
        <v>3716.3915700000002</v>
      </c>
      <c r="N286" s="11">
        <f>'Усть-Иван'!N286+Дубовка!N286+БелогТУ!N286+МазТУпсих!N286+Гонжа!N286+'ПУ-18 Тамб'!N286+БлаговТУ!N286</f>
        <v>5463.5667170399993</v>
      </c>
      <c r="O286" s="11">
        <f>'Усть-Иван'!O286+Дубовка!O286+БелогТУ!O286+МазТУпсих!O286+Гонжа!O286+'ПУ-18 Тамб'!O286+БлаговТУ!O286</f>
        <v>0</v>
      </c>
      <c r="P286" s="11">
        <f>'Усть-Иван'!P286+Дубовка!P286+БелогТУ!P286+МазТУпсих!P286+Гонжа!P286+'ПУ-18 Тамб'!P286+БлаговТУ!P286</f>
        <v>0</v>
      </c>
      <c r="Q286" s="11">
        <f>'Усть-Иван'!Q286+Дубовка!Q286+БелогТУ!Q286+МазТУпсих!Q286+Гонжа!Q286+'ПУ-18 Тамб'!Q286+БлаговТУ!Q286</f>
        <v>0</v>
      </c>
      <c r="R286" s="11">
        <f>'Усть-Иван'!R286+Дубовка!R286+БелогТУ!R286+МазТУпсих!R286+Гонжа!R286+'ПУ-18 Тамб'!R286+БлаговТУ!R286</f>
        <v>2236.5727400000001</v>
      </c>
      <c r="S286" s="11">
        <f>'Усть-Иван'!S286+Дубовка!S286+БелогТУ!S286+МазТУпсих!S286+Гонжа!S286+'ПУ-18 Тамб'!S286+БлаговТУ!S286</f>
        <v>5720.3543527408783</v>
      </c>
      <c r="T286" s="11">
        <f>'Усть-Иван'!T286+Дубовка!T286+БелогТУ!T286+МазТУпсих!T286+Гонжа!T286+'ПУ-18 Тамб'!T286+БлаговТУ!T286</f>
        <v>0</v>
      </c>
      <c r="U286" s="11">
        <f>'Усть-Иван'!U286+Дубовка!U286+БелогТУ!U286+МазТУпсих!U286+Гонжа!U286+'ПУ-18 Тамб'!U286+БлаговТУ!U286</f>
        <v>0</v>
      </c>
      <c r="V286" s="11">
        <f>'Усть-Иван'!V286+Дубовка!V286+БелогТУ!V286+МазТУпсих!V286+Гонжа!V286+'ПУ-18 Тамб'!V286+БлаговТУ!V286</f>
        <v>0</v>
      </c>
      <c r="W286" s="11">
        <f>'Усть-Иван'!W286+Дубовка!W286+БелогТУ!W286+МазТУпсих!W286+Гонжа!W286+'ПУ-18 Тамб'!W286+БлаговТУ!W286</f>
        <v>0</v>
      </c>
      <c r="X286" s="11">
        <f>'Усть-Иван'!X286+Дубовка!X286+БелогТУ!X286+МазТУпсих!X286+Гонжа!X286+'ПУ-18 Тамб'!X286+БлаговТУ!X286</f>
        <v>5085.3304531199992</v>
      </c>
    </row>
    <row r="287" spans="1:25" x14ac:dyDescent="0.25">
      <c r="A287" s="19" t="str">
        <f>A282 &amp; ".3"</f>
        <v>26.3</v>
      </c>
      <c r="B287" s="38" t="s">
        <v>305</v>
      </c>
      <c r="C287" s="13" t="s">
        <v>71</v>
      </c>
      <c r="D287" s="11">
        <f>'Усть-Иван'!D287+Дубовка!D287+БелогТУ!D287+МазТУпсих!D287+Гонжа!D287+'ПУ-18 Тамб'!D287+БлаговТУ!D287</f>
        <v>0</v>
      </c>
      <c r="E287" s="11">
        <f>'Усть-Иван'!E287+Дубовка!E287+БелогТУ!E287+МазТУпсих!E287+Гонжа!E287+'ПУ-18 Тамб'!E287+БлаговТУ!E287</f>
        <v>72.343000000000004</v>
      </c>
      <c r="F287" s="11">
        <f>'Усть-Иван'!F287+Дубовка!F287+БелогТУ!F287+МазТУпсих!F287+Гонжа!F287+'ПУ-18 Тамб'!F287+БлаговТУ!F287</f>
        <v>0</v>
      </c>
      <c r="G287" s="11">
        <f>'Усть-Иван'!G287+Дубовка!G287+БелогТУ!G287+МазТУпсих!G287+Гонжа!G287+'ПУ-18 Тамб'!G287+БлаговТУ!G287</f>
        <v>49.94294</v>
      </c>
      <c r="H287" s="11">
        <f>'Усть-Иван'!H287+Дубовка!H287+БелогТУ!H287+МазТУпсих!H287+Гонжа!H287+'ПУ-18 Тамб'!H287+БлаговТУ!H287</f>
        <v>0</v>
      </c>
      <c r="I287" s="164" t="e">
        <f>'Усть-Иван'!I287+п.Юхта!#REF!+Дубовка!I287+БелогТУ!I287+МазТУпсих!I287+Гонжа!I287+'ПУ-18 Тамб'!I287+БлаговТУ!I287</f>
        <v>#REF!</v>
      </c>
      <c r="J287" s="164" t="e">
        <f>'Усть-Иван'!J287+п.Юхта!#REF!+Дубовка!J287+БелогТУ!J287+МазТУпсих!J287+Гонжа!J287+'ПУ-18 Тамб'!J287+БлаговТУ!J287</f>
        <v>#REF!</v>
      </c>
      <c r="K287" s="164" t="e">
        <f>'Усть-Иван'!K287+п.Юхта!#REF!+Дубовка!K287+БелогТУ!K287+МазТУпсих!K287+Гонжа!K287+'ПУ-18 Тамб'!K287+БлаговТУ!K287</f>
        <v>#REF!</v>
      </c>
      <c r="L287" s="198"/>
      <c r="M287" s="11">
        <f>'Усть-Иван'!M287+Дубовка!M287+БелогТУ!M287+МазТУпсих!M287+Гонжа!M287+'ПУ-18 Тамб'!M287+БлаговТУ!M287</f>
        <v>0</v>
      </c>
      <c r="N287" s="11">
        <f>'Усть-Иван'!N287+Дубовка!N287+БелогТУ!N287+МазТУпсих!N287+Гонжа!N287+'ПУ-18 Тамб'!N287+БлаговТУ!N287</f>
        <v>0</v>
      </c>
      <c r="O287" s="11">
        <f>'Усть-Иван'!O287+Дубовка!O287+БелогТУ!O287+МазТУпсих!O287+Гонжа!O287+'ПУ-18 Тамб'!O287+БлаговТУ!O287</f>
        <v>0</v>
      </c>
      <c r="P287" s="11">
        <f>'Усть-Иван'!P287+Дубовка!P287+БелогТУ!P287+МазТУпсих!P287+Гонжа!P287+'ПУ-18 Тамб'!P287+БлаговТУ!P287</f>
        <v>0</v>
      </c>
      <c r="Q287" s="11">
        <f>'Усть-Иван'!Q287+Дубовка!Q287+БелогТУ!Q287+МазТУпсих!Q287+Гонжа!Q287+'ПУ-18 Тамб'!Q287+БлаговТУ!Q287</f>
        <v>0</v>
      </c>
      <c r="R287" s="11">
        <f>'Усть-Иван'!R287+Дубовка!R287+БелогТУ!R287+МазТУпсих!R287+Гонжа!R287+'ПУ-18 Тамб'!R287+БлаговТУ!R287</f>
        <v>0</v>
      </c>
      <c r="S287" s="11">
        <f>'Усть-Иван'!S287+Дубовка!S287+БелогТУ!S287+МазТУпсих!S287+Гонжа!S287+'ПУ-18 Тамб'!S287+БлаговТУ!S287</f>
        <v>0</v>
      </c>
      <c r="T287" s="11">
        <f>'Усть-Иван'!T287+Дубовка!T287+БелогТУ!T287+МазТУпсих!T287+Гонжа!T287+'ПУ-18 Тамб'!T287+БлаговТУ!T287</f>
        <v>0</v>
      </c>
      <c r="U287" s="11">
        <f>'Усть-Иван'!U287+Дубовка!U287+БелогТУ!U287+МазТУпсих!U287+Гонжа!U287+'ПУ-18 Тамб'!U287+БлаговТУ!U287</f>
        <v>0</v>
      </c>
      <c r="V287" s="11">
        <f>'Усть-Иван'!V287+Дубовка!V287+БелогТУ!V287+МазТУпсих!V287+Гонжа!V287+'ПУ-18 Тамб'!V287+БлаговТУ!V287</f>
        <v>0</v>
      </c>
      <c r="W287" s="11">
        <f>'Усть-Иван'!W287+Дубовка!W287+БелогТУ!W287+МазТУпсих!W287+Гонжа!W287+'ПУ-18 Тамб'!W287+БлаговТУ!W287</f>
        <v>0</v>
      </c>
      <c r="X287" s="11">
        <f>'Усть-Иван'!X287+Дубовка!X287+БелогТУ!X287+МазТУпсих!X287+Гонжа!X287+'ПУ-18 Тамб'!X287+БлаговТУ!X287</f>
        <v>0</v>
      </c>
    </row>
    <row r="288" spans="1:25" x14ac:dyDescent="0.25">
      <c r="A288" s="19" t="str">
        <f>A282 &amp; ".4"</f>
        <v>26.4</v>
      </c>
      <c r="B288" s="38" t="s">
        <v>306</v>
      </c>
      <c r="C288" s="13" t="s">
        <v>71</v>
      </c>
      <c r="D288" s="11">
        <f>'Усть-Иван'!D288+Дубовка!D288+БелогТУ!D288+МазТУпсих!D288+Гонжа!D288+'ПУ-18 Тамб'!D288+БлаговТУ!D288</f>
        <v>0</v>
      </c>
      <c r="E288" s="11">
        <f>'Усть-Иван'!E288+Дубовка!E288+БелогТУ!E288+МазТУпсих!E288+Гонжа!E288+'ПУ-18 Тамб'!E288+БлаговТУ!E288</f>
        <v>56.637</v>
      </c>
      <c r="F288" s="11">
        <f>'Усть-Иван'!F288+Дубовка!F288+БелогТУ!F288+МазТУпсих!F288+Гонжа!F288+'ПУ-18 Тамб'!F288+БлаговТУ!F288</f>
        <v>0</v>
      </c>
      <c r="G288" s="11">
        <f>'Усть-Иван'!G288+Дубовка!G288+БелогТУ!G288+МазТУпсих!G288+Гонжа!G288+'ПУ-18 Тамб'!G288+БлаговТУ!G288</f>
        <v>42.766500000000001</v>
      </c>
      <c r="H288" s="11">
        <f>'Усть-Иван'!H288+Дубовка!H288+БелогТУ!H288+МазТУпсих!H288+Гонжа!H288+'ПУ-18 Тамб'!H288+БлаговТУ!H288</f>
        <v>0</v>
      </c>
      <c r="I288" s="164" t="e">
        <f>'Усть-Иван'!I288+п.Юхта!#REF!+Дубовка!I288+БелогТУ!I288+МазТУпсих!I288+Гонжа!I288+'ПУ-18 Тамб'!I288+БлаговТУ!I288</f>
        <v>#REF!</v>
      </c>
      <c r="J288" s="164" t="e">
        <f>'Усть-Иван'!J288+п.Юхта!#REF!+Дубовка!J288+БелогТУ!J288+МазТУпсих!J288+Гонжа!J288+'ПУ-18 Тамб'!J288+БлаговТУ!J288</f>
        <v>#REF!</v>
      </c>
      <c r="K288" s="164" t="e">
        <f>'Усть-Иван'!K288+п.Юхта!#REF!+Дубовка!K288+БелогТУ!K288+МазТУпсих!K288+Гонжа!K288+'ПУ-18 Тамб'!K288+БлаговТУ!K288</f>
        <v>#REF!</v>
      </c>
      <c r="L288" s="198"/>
      <c r="M288" s="11">
        <f>'Усть-Иван'!M288+Дубовка!M288+БелогТУ!M288+МазТУпсих!M288+Гонжа!M288+'ПУ-18 Тамб'!M288+БлаговТУ!M288</f>
        <v>0</v>
      </c>
      <c r="N288" s="11">
        <f>'Усть-Иван'!N288+Дубовка!N288+БелогТУ!N288+МазТУпсих!N288+Гонжа!N288+'ПУ-18 Тамб'!N288+БлаговТУ!N288</f>
        <v>0</v>
      </c>
      <c r="O288" s="11">
        <f>'Усть-Иван'!O288+Дубовка!O288+БелогТУ!O288+МазТУпсих!O288+Гонжа!O288+'ПУ-18 Тамб'!O288+БлаговТУ!O288</f>
        <v>0</v>
      </c>
      <c r="P288" s="11">
        <f>'Усть-Иван'!P288+Дубовка!P288+БелогТУ!P288+МазТУпсих!P288+Гонжа!P288+'ПУ-18 Тамб'!P288+БлаговТУ!P288</f>
        <v>0</v>
      </c>
      <c r="Q288" s="11">
        <f>'Усть-Иван'!Q288+Дубовка!Q288+БелогТУ!Q288+МазТУпсих!Q288+Гонжа!Q288+'ПУ-18 Тамб'!Q288+БлаговТУ!Q288</f>
        <v>0</v>
      </c>
      <c r="R288" s="11">
        <f>'Усть-Иван'!R288+Дубовка!R288+БелогТУ!R288+МазТУпсих!R288+Гонжа!R288+'ПУ-18 Тамб'!R288+БлаговТУ!R288</f>
        <v>0</v>
      </c>
      <c r="S288" s="11">
        <f>'Усть-Иван'!S288+Дубовка!S288+БелогТУ!S288+МазТУпсих!S288+Гонжа!S288+'ПУ-18 Тамб'!S288+БлаговТУ!S288</f>
        <v>0</v>
      </c>
      <c r="T288" s="11">
        <f>'Усть-Иван'!T288+Дубовка!T288+БелогТУ!T288+МазТУпсих!T288+Гонжа!T288+'ПУ-18 Тамб'!T288+БлаговТУ!T288</f>
        <v>0</v>
      </c>
      <c r="U288" s="11">
        <f>'Усть-Иван'!U288+Дубовка!U288+БелогТУ!U288+МазТУпсих!U288+Гонжа!U288+'ПУ-18 Тамб'!U288+БлаговТУ!U288</f>
        <v>0</v>
      </c>
      <c r="V288" s="11">
        <f>'Усть-Иван'!V288+Дубовка!V288+БелогТУ!V288+МазТУпсих!V288+Гонжа!V288+'ПУ-18 Тамб'!V288+БлаговТУ!V288</f>
        <v>0</v>
      </c>
      <c r="W288" s="11">
        <f>'Усть-Иван'!W288+Дубовка!W288+БелогТУ!W288+МазТУпсих!W288+Гонжа!W288+'ПУ-18 Тамб'!W288+БлаговТУ!W288</f>
        <v>0</v>
      </c>
      <c r="X288" s="11">
        <f>'Усть-Иван'!X288+Дубовка!X288+БелогТУ!X288+МазТУпсих!X288+Гонжа!X288+'ПУ-18 Тамб'!X288+БлаговТУ!X288</f>
        <v>0</v>
      </c>
    </row>
    <row r="289" spans="1:44" x14ac:dyDescent="0.25">
      <c r="A289" s="19" t="str">
        <f>A282 &amp; ".5"</f>
        <v>26.5</v>
      </c>
      <c r="B289" s="38" t="s">
        <v>307</v>
      </c>
      <c r="C289" s="13" t="s">
        <v>71</v>
      </c>
      <c r="D289" s="11">
        <f>'Усть-Иван'!D289+Дубовка!D289+БелогТУ!D289+МазТУпсих!D289+Гонжа!D289+'ПУ-18 Тамб'!D289+БлаговТУ!D289</f>
        <v>0</v>
      </c>
      <c r="E289" s="11">
        <f>'Усть-Иван'!E289+Дубовка!E289+БелогТУ!E289+МазТУпсих!E289+Гонжа!E289+'ПУ-18 Тамб'!E289+БлаговТУ!E289</f>
        <v>18.886000000000003</v>
      </c>
      <c r="F289" s="11">
        <f>'Усть-Иван'!F289+Дубовка!F289+БелогТУ!F289+МазТУпсих!F289+Гонжа!F289+'ПУ-18 Тамб'!F289+БлаговТУ!F289</f>
        <v>0</v>
      </c>
      <c r="G289" s="11">
        <f>'Усть-Иван'!G289+Дубовка!G289+БелогТУ!G289+МазТУпсих!G289+Гонжа!G289+'ПУ-18 Тамб'!G289+БлаговТУ!G289</f>
        <v>52.09057</v>
      </c>
      <c r="H289" s="11">
        <f>'Усть-Иван'!H289+Дубовка!H289+БелогТУ!H289+МазТУпсих!H289+Гонжа!H289+'ПУ-18 Тамб'!H289+БлаговТУ!H289</f>
        <v>0</v>
      </c>
      <c r="I289" s="164" t="e">
        <f>'Усть-Иван'!I289+п.Юхта!#REF!+Дубовка!I289+БелогТУ!I289+МазТУпсих!I289+Гонжа!I289+'ПУ-18 Тамб'!I289+БлаговТУ!I289</f>
        <v>#REF!</v>
      </c>
      <c r="J289" s="164" t="e">
        <f>'Усть-Иван'!J289+п.Юхта!#REF!+Дубовка!J289+БелогТУ!J289+МазТУпсих!J289+Гонжа!J289+'ПУ-18 Тамб'!J289+БлаговТУ!J289</f>
        <v>#REF!</v>
      </c>
      <c r="K289" s="164" t="e">
        <f>'Усть-Иван'!K289+п.Юхта!#REF!+Дубовка!K289+БелогТУ!K289+МазТУпсих!K289+Гонжа!K289+'ПУ-18 Тамб'!K289+БлаговТУ!K289</f>
        <v>#REF!</v>
      </c>
      <c r="L289" s="198"/>
      <c r="M289" s="11">
        <f>'Усть-Иван'!M289+Дубовка!M289+БелогТУ!M289+МазТУпсих!M289+Гонжа!M289+'ПУ-18 Тамб'!M289+БлаговТУ!M289</f>
        <v>0</v>
      </c>
      <c r="N289" s="11">
        <f>'Усть-Иван'!N289+Дубовка!N289+БелогТУ!N289+МазТУпсих!N289+Гонжа!N289+'ПУ-18 Тамб'!N289+БлаговТУ!N289</f>
        <v>0</v>
      </c>
      <c r="O289" s="11">
        <f>'Усть-Иван'!O289+Дубовка!O289+БелогТУ!O289+МазТУпсих!O289+Гонжа!O289+'ПУ-18 Тамб'!O289+БлаговТУ!O289</f>
        <v>0</v>
      </c>
      <c r="P289" s="11">
        <f>'Усть-Иван'!P289+Дубовка!P289+БелогТУ!P289+МазТУпсих!P289+Гонжа!P289+'ПУ-18 Тамб'!P289+БлаговТУ!P289</f>
        <v>0</v>
      </c>
      <c r="Q289" s="11">
        <f>'Усть-Иван'!Q289+Дубовка!Q289+БелогТУ!Q289+МазТУпсих!Q289+Гонжа!Q289+'ПУ-18 Тамб'!Q289+БлаговТУ!Q289</f>
        <v>0</v>
      </c>
      <c r="R289" s="11">
        <f>'Усть-Иван'!R289+Дубовка!R289+БелогТУ!R289+МазТУпсих!R289+Гонжа!R289+'ПУ-18 Тамб'!R289+БлаговТУ!R289</f>
        <v>0</v>
      </c>
      <c r="S289" s="11">
        <f>'Усть-Иван'!S289+Дубовка!S289+БелогТУ!S289+МазТУпсих!S289+Гонжа!S289+'ПУ-18 Тамб'!S289+БлаговТУ!S289</f>
        <v>0</v>
      </c>
      <c r="T289" s="11">
        <f>'Усть-Иван'!T289+Дубовка!T289+БелогТУ!T289+МазТУпсих!T289+Гонжа!T289+'ПУ-18 Тамб'!T289+БлаговТУ!T289</f>
        <v>0</v>
      </c>
      <c r="U289" s="11">
        <f>'Усть-Иван'!U289+Дубовка!U289+БелогТУ!U289+МазТУпсих!U289+Гонжа!U289+'ПУ-18 Тамб'!U289+БлаговТУ!U289</f>
        <v>0</v>
      </c>
      <c r="V289" s="11">
        <f>'Усть-Иван'!V289+Дубовка!V289+БелогТУ!V289+МазТУпсих!V289+Гонжа!V289+'ПУ-18 Тамб'!V289+БлаговТУ!V289</f>
        <v>0</v>
      </c>
      <c r="W289" s="11">
        <f>'Усть-Иван'!W289+Дубовка!W289+БелогТУ!W289+МазТУпсих!W289+Гонжа!W289+'ПУ-18 Тамб'!W289+БлаговТУ!W289</f>
        <v>0</v>
      </c>
      <c r="X289" s="11">
        <f>'Усть-Иван'!X289+Дубовка!X289+БелогТУ!X289+МазТУпсих!X289+Гонжа!X289+'ПУ-18 Тамб'!X289+БлаговТУ!X289</f>
        <v>0</v>
      </c>
    </row>
    <row r="290" spans="1:44" x14ac:dyDescent="0.25">
      <c r="A290" s="19" t="str">
        <f>A282 &amp; ".6"</f>
        <v>26.6</v>
      </c>
      <c r="B290" s="38" t="s">
        <v>308</v>
      </c>
      <c r="C290" s="13" t="s">
        <v>71</v>
      </c>
      <c r="D290" s="11">
        <f>'Усть-Иван'!D290+Дубовка!D290+БелогТУ!D290+МазТУпсих!D290+Гонжа!D290+'ПУ-18 Тамб'!D290+БлаговТУ!D290</f>
        <v>0</v>
      </c>
      <c r="E290" s="11">
        <f>'Усть-Иван'!E290+Дубовка!E290+БелогТУ!E290+МазТУпсих!E290+Гонжа!E290+'ПУ-18 Тамб'!E290+БлаговТУ!E290</f>
        <v>16.986000000000001</v>
      </c>
      <c r="F290" s="11">
        <f>'Усть-Иван'!F290+Дубовка!F290+БелогТУ!F290+МазТУпсих!F290+Гонжа!F290+'ПУ-18 Тамб'!F290+БлаговТУ!F290</f>
        <v>0</v>
      </c>
      <c r="G290" s="11">
        <f>'Усть-Иван'!G290+Дубовка!G290+БелогТУ!G290+МазТУпсих!G290+Гонжа!G290+'ПУ-18 Тамб'!G290+БлаговТУ!G290</f>
        <v>1.8868800000000001</v>
      </c>
      <c r="H290" s="11">
        <f>'Усть-Иван'!H290+Дубовка!H290+БелогТУ!H290+МазТУпсих!H290+Гонжа!H290+'ПУ-18 Тамб'!H290+БлаговТУ!H290</f>
        <v>0</v>
      </c>
      <c r="I290" s="164" t="e">
        <f>'Усть-Иван'!I290+п.Юхта!#REF!+Дубовка!I290+БелогТУ!I290+МазТУпсих!I290+Гонжа!I290+'ПУ-18 Тамб'!I290+БлаговТУ!I290</f>
        <v>#REF!</v>
      </c>
      <c r="J290" s="164" t="e">
        <f>'Усть-Иван'!J290+п.Юхта!#REF!+Дубовка!J290+БелогТУ!J290+МазТУпсих!J290+Гонжа!J290+'ПУ-18 Тамб'!J290+БлаговТУ!J290</f>
        <v>#REF!</v>
      </c>
      <c r="K290" s="164" t="e">
        <f>'Усть-Иван'!K290+п.Юхта!#REF!+Дубовка!K290+БелогТУ!K290+МазТУпсих!K290+Гонжа!K290+'ПУ-18 Тамб'!K290+БлаговТУ!K290</f>
        <v>#REF!</v>
      </c>
      <c r="L290" s="198"/>
      <c r="M290" s="11">
        <f>'Усть-Иван'!M290+Дубовка!M290+БелогТУ!M290+МазТУпсих!M290+Гонжа!M290+'ПУ-18 Тамб'!M290+БлаговТУ!M290</f>
        <v>0</v>
      </c>
      <c r="N290" s="11">
        <f>'Усть-Иван'!N290+Дубовка!N290+БелогТУ!N290+МазТУпсих!N290+Гонжа!N290+'ПУ-18 Тамб'!N290+БлаговТУ!N290</f>
        <v>0</v>
      </c>
      <c r="O290" s="11">
        <f>'Усть-Иван'!O290+Дубовка!O290+БелогТУ!O290+МазТУпсих!O290+Гонжа!O290+'ПУ-18 Тамб'!O290+БлаговТУ!O290</f>
        <v>0</v>
      </c>
      <c r="P290" s="11">
        <f>'Усть-Иван'!P290+Дубовка!P290+БелогТУ!P290+МазТУпсих!P290+Гонжа!P290+'ПУ-18 Тамб'!P290+БлаговТУ!P290</f>
        <v>0</v>
      </c>
      <c r="Q290" s="11">
        <f>'Усть-Иван'!Q290+Дубовка!Q290+БелогТУ!Q290+МазТУпсих!Q290+Гонжа!Q290+'ПУ-18 Тамб'!Q290+БлаговТУ!Q290</f>
        <v>0</v>
      </c>
      <c r="R290" s="11">
        <f>'Усть-Иван'!R290+Дубовка!R290+БелогТУ!R290+МазТУпсих!R290+Гонжа!R290+'ПУ-18 Тамб'!R290+БлаговТУ!R290</f>
        <v>0</v>
      </c>
      <c r="S290" s="11">
        <f>'Усть-Иван'!S290+Дубовка!S290+БелогТУ!S290+МазТУпсих!S290+Гонжа!S290+'ПУ-18 Тамб'!S290+БлаговТУ!S290</f>
        <v>0</v>
      </c>
      <c r="T290" s="11">
        <f>'Усть-Иван'!T290+Дубовка!T290+БелогТУ!T290+МазТУпсих!T290+Гонжа!T290+'ПУ-18 Тамб'!T290+БлаговТУ!T290</f>
        <v>0</v>
      </c>
      <c r="U290" s="11">
        <f>'Усть-Иван'!U290+Дубовка!U290+БелогТУ!U290+МазТУпсих!U290+Гонжа!U290+'ПУ-18 Тамб'!U290+БлаговТУ!U290</f>
        <v>0</v>
      </c>
      <c r="V290" s="11">
        <f>'Усть-Иван'!V290+Дубовка!V290+БелогТУ!V290+МазТУпсих!V290+Гонжа!V290+'ПУ-18 Тамб'!V290+БлаговТУ!V290</f>
        <v>0</v>
      </c>
      <c r="W290" s="11">
        <f>'Усть-Иван'!W290+Дубовка!W290+БелогТУ!W290+МазТУпсих!W290+Гонжа!W290+'ПУ-18 Тамб'!W290+БлаговТУ!W290</f>
        <v>0</v>
      </c>
      <c r="X290" s="11">
        <f>'Усть-Иван'!X290+Дубовка!X290+БелогТУ!X290+МазТУпсих!X290+Гонжа!X290+'ПУ-18 Тамб'!X290+БлаговТУ!X290</f>
        <v>0</v>
      </c>
    </row>
    <row r="291" spans="1:44" x14ac:dyDescent="0.25">
      <c r="A291" s="19" t="str">
        <f>A282 &amp; ".7"</f>
        <v>26.7</v>
      </c>
      <c r="B291" s="38" t="s">
        <v>309</v>
      </c>
      <c r="C291" s="13" t="s">
        <v>71</v>
      </c>
      <c r="D291" s="11">
        <f>'Усть-Иван'!D291+Дубовка!D291+БелогТУ!D291+МазТУпсих!D291+Гонжа!D291+'ПУ-18 Тамб'!D291+БлаговТУ!D291</f>
        <v>0</v>
      </c>
      <c r="E291" s="11">
        <f>'Усть-Иван'!E291+Дубовка!E291+БелогТУ!E291+МазТУпсих!E291+Гонжа!E291+'ПУ-18 Тамб'!E291+БлаговТУ!E291</f>
        <v>101.495</v>
      </c>
      <c r="F291" s="11">
        <f>'Усть-Иван'!F291+Дубовка!F291+БелогТУ!F291+МазТУпсих!F291+Гонжа!F291+'ПУ-18 Тамб'!F291+БлаговТУ!F291</f>
        <v>0</v>
      </c>
      <c r="G291" s="11">
        <f>'Усть-Иван'!G291+Дубовка!G291+БелогТУ!G291+МазТУпсих!G291+Гонжа!G291+'ПУ-18 Тамб'!G291+БлаговТУ!G291</f>
        <v>95.000100000000003</v>
      </c>
      <c r="H291" s="11">
        <f>'Усть-Иван'!H291+Дубовка!H291+БелогТУ!H291+МазТУпсих!H291+Гонжа!H291+'ПУ-18 Тамб'!H291+БлаговТУ!H291</f>
        <v>0</v>
      </c>
      <c r="I291" s="164" t="e">
        <f>'Усть-Иван'!I291+п.Юхта!#REF!+Дубовка!I291+БелогТУ!I291+МазТУпсих!I291+Гонжа!I291+'ПУ-18 Тамб'!I291+БлаговТУ!I291</f>
        <v>#REF!</v>
      </c>
      <c r="J291" s="164" t="e">
        <f>'Усть-Иван'!J291+п.Юхта!#REF!+Дубовка!J291+БелогТУ!J291+МазТУпсих!J291+Гонжа!J291+'ПУ-18 Тамб'!J291+БлаговТУ!J291</f>
        <v>#REF!</v>
      </c>
      <c r="K291" s="164" t="e">
        <f>'Усть-Иван'!K291+п.Юхта!#REF!+Дубовка!K291+БелогТУ!K291+МазТУпсих!K291+Гонжа!K291+'ПУ-18 Тамб'!K291+БлаговТУ!K291</f>
        <v>#REF!</v>
      </c>
      <c r="L291" s="198"/>
      <c r="M291" s="11">
        <f>'Усть-Иван'!M291+Дубовка!M291+БелогТУ!M291+МазТУпсих!M291+Гонжа!M291+'ПУ-18 Тамб'!M291+БлаговТУ!M291</f>
        <v>0</v>
      </c>
      <c r="N291" s="11">
        <f>'Усть-Иван'!N291+Дубовка!N291+БелогТУ!N291+МазТУпсих!N291+Гонжа!N291+'ПУ-18 Тамб'!N291+БлаговТУ!N291</f>
        <v>0</v>
      </c>
      <c r="O291" s="11">
        <f>'Усть-Иван'!O291+Дубовка!O291+БелогТУ!O291+МазТУпсих!O291+Гонжа!O291+'ПУ-18 Тамб'!O291+БлаговТУ!O291</f>
        <v>0</v>
      </c>
      <c r="P291" s="11">
        <f>'Усть-Иван'!P291+Дубовка!P291+БелогТУ!P291+МазТУпсих!P291+Гонжа!P291+'ПУ-18 Тамб'!P291+БлаговТУ!P291</f>
        <v>0</v>
      </c>
      <c r="Q291" s="11">
        <f>'Усть-Иван'!Q291+Дубовка!Q291+БелогТУ!Q291+МазТУпсих!Q291+Гонжа!Q291+'ПУ-18 Тамб'!Q291+БлаговТУ!Q291</f>
        <v>0</v>
      </c>
      <c r="R291" s="11">
        <f>'Усть-Иван'!R291+Дубовка!R291+БелогТУ!R291+МазТУпсих!R291+Гонжа!R291+'ПУ-18 Тамб'!R291+БлаговТУ!R291</f>
        <v>0</v>
      </c>
      <c r="S291" s="11">
        <f>'Усть-Иван'!S291+Дубовка!S291+БелогТУ!S291+МазТУпсих!S291+Гонжа!S291+'ПУ-18 Тамб'!S291+БлаговТУ!S291</f>
        <v>0</v>
      </c>
      <c r="T291" s="11">
        <f>'Усть-Иван'!T291+Дубовка!T291+БелогТУ!T291+МазТУпсих!T291+Гонжа!T291+'ПУ-18 Тамб'!T291+БлаговТУ!T291</f>
        <v>0</v>
      </c>
      <c r="U291" s="11">
        <f>'Усть-Иван'!U291+Дубовка!U291+БелогТУ!U291+МазТУпсих!U291+Гонжа!U291+'ПУ-18 Тамб'!U291+БлаговТУ!U291</f>
        <v>0</v>
      </c>
      <c r="V291" s="11">
        <f>'Усть-Иван'!V291+Дубовка!V291+БелогТУ!V291+МазТУпсих!V291+Гонжа!V291+'ПУ-18 Тамб'!V291+БлаговТУ!V291</f>
        <v>0</v>
      </c>
      <c r="W291" s="11">
        <f>'Усть-Иван'!W291+Дубовка!W291+БелогТУ!W291+МазТУпсих!W291+Гонжа!W291+'ПУ-18 Тамб'!W291+БлаговТУ!W291</f>
        <v>0</v>
      </c>
      <c r="X291" s="11">
        <f>'Усть-Иван'!X291+Дубовка!X291+БелогТУ!X291+МазТУпсих!X291+Гонжа!X291+'ПУ-18 Тамб'!X291+БлаговТУ!X291</f>
        <v>0</v>
      </c>
    </row>
    <row r="292" spans="1:44" x14ac:dyDescent="0.25">
      <c r="A292" s="19" t="str">
        <f>A282 &amp; ".8"</f>
        <v>26.8</v>
      </c>
      <c r="B292" s="38" t="s">
        <v>310</v>
      </c>
      <c r="C292" s="13" t="s">
        <v>71</v>
      </c>
      <c r="D292" s="11">
        <f>'Усть-Иван'!D292+Дубовка!D292+БелогТУ!D292+МазТУпсих!D292+Гонжа!D292+'ПУ-18 Тамб'!D292+БлаговТУ!D292</f>
        <v>0</v>
      </c>
      <c r="E292" s="11">
        <f>'Усть-Иван'!E292+Дубовка!E292+БелогТУ!E292+МазТУпсих!E292+Гонжа!E292+'ПУ-18 Тамб'!E292+БлаговТУ!E292</f>
        <v>0</v>
      </c>
      <c r="F292" s="11">
        <f>'Усть-Иван'!F292+Дубовка!F292+БелогТУ!F292+МазТУпсих!F292+Гонжа!F292+'ПУ-18 Тамб'!F292+БлаговТУ!F292</f>
        <v>0</v>
      </c>
      <c r="G292" s="11">
        <f>'Усть-Иван'!G292+Дубовка!G292+БелогТУ!G292+МазТУпсих!G292+Гонжа!G292+'ПУ-18 Тамб'!G292+БлаговТУ!G292</f>
        <v>0</v>
      </c>
      <c r="H292" s="11">
        <f>'Усть-Иван'!H292+Дубовка!H292+БелогТУ!H292+МазТУпсих!H292+Гонжа!H292+'ПУ-18 Тамб'!H292+БлаговТУ!H292</f>
        <v>0</v>
      </c>
      <c r="I292" s="164" t="e">
        <f>'Усть-Иван'!I292+п.Юхта!#REF!+Дубовка!I292+БелогТУ!I292+МазТУпсих!I292+Гонжа!I292+'ПУ-18 Тамб'!I292+БлаговТУ!I292</f>
        <v>#REF!</v>
      </c>
      <c r="J292" s="164" t="e">
        <f>'Усть-Иван'!J292+п.Юхта!#REF!+Дубовка!J292+БелогТУ!J292+МазТУпсих!J292+Гонжа!J292+'ПУ-18 Тамб'!J292+БлаговТУ!J292</f>
        <v>#REF!</v>
      </c>
      <c r="K292" s="164" t="e">
        <f>'Усть-Иван'!K292+п.Юхта!#REF!+Дубовка!K292+БелогТУ!K292+МазТУпсих!K292+Гонжа!K292+'ПУ-18 Тамб'!K292+БлаговТУ!K292</f>
        <v>#REF!</v>
      </c>
      <c r="L292" s="198"/>
      <c r="M292" s="11">
        <f>'Усть-Иван'!M292+Дубовка!M292+БелогТУ!M292+МазТУпсих!M292+Гонжа!M292+'ПУ-18 Тамб'!M292+БлаговТУ!M292</f>
        <v>0</v>
      </c>
      <c r="N292" s="11">
        <f>'Усть-Иван'!N292+Дубовка!N292+БелогТУ!N292+МазТУпсих!N292+Гонжа!N292+'ПУ-18 Тамб'!N292+БлаговТУ!N292</f>
        <v>0</v>
      </c>
      <c r="O292" s="11">
        <f>'Усть-Иван'!O292+Дубовка!O292+БелогТУ!O292+МазТУпсих!O292+Гонжа!O292+'ПУ-18 Тамб'!O292+БлаговТУ!O292</f>
        <v>0</v>
      </c>
      <c r="P292" s="11">
        <f>'Усть-Иван'!P292+Дубовка!P292+БелогТУ!P292+МазТУпсих!P292+Гонжа!P292+'ПУ-18 Тамб'!P292+БлаговТУ!P292</f>
        <v>0</v>
      </c>
      <c r="Q292" s="11">
        <f>'Усть-Иван'!Q292+Дубовка!Q292+БелогТУ!Q292+МазТУпсих!Q292+Гонжа!Q292+'ПУ-18 Тамб'!Q292+БлаговТУ!Q292</f>
        <v>0</v>
      </c>
      <c r="R292" s="11">
        <f>'Усть-Иван'!R292+Дубовка!R292+БелогТУ!R292+МазТУпсих!R292+Гонжа!R292+'ПУ-18 Тамб'!R292+БлаговТУ!R292</f>
        <v>0</v>
      </c>
      <c r="S292" s="11">
        <f>'Усть-Иван'!S292+Дубовка!S292+БелогТУ!S292+МазТУпсих!S292+Гонжа!S292+'ПУ-18 Тамб'!S292+БлаговТУ!S292</f>
        <v>0</v>
      </c>
      <c r="T292" s="11">
        <f>'Усть-Иван'!T292+Дубовка!T292+БелогТУ!T292+МазТУпсих!T292+Гонжа!T292+'ПУ-18 Тамб'!T292+БлаговТУ!T292</f>
        <v>0</v>
      </c>
      <c r="U292" s="11">
        <f>'Усть-Иван'!U292+Дубовка!U292+БелогТУ!U292+МазТУпсих!U292+Гонжа!U292+'ПУ-18 Тамб'!U292+БлаговТУ!U292</f>
        <v>0</v>
      </c>
      <c r="V292" s="11">
        <f>'Усть-Иван'!V292+Дубовка!V292+БелогТУ!V292+МазТУпсих!V292+Гонжа!V292+'ПУ-18 Тамб'!V292+БлаговТУ!V292</f>
        <v>0</v>
      </c>
      <c r="W292" s="11">
        <f>'Усть-Иван'!W292+Дубовка!W292+БелогТУ!W292+МазТУпсих!W292+Гонжа!W292+'ПУ-18 Тамб'!W292+БлаговТУ!W292</f>
        <v>0</v>
      </c>
      <c r="X292" s="11">
        <f>'Усть-Иван'!X292+Дубовка!X292+БелогТУ!X292+МазТУпсих!X292+Гонжа!X292+'ПУ-18 Тамб'!X292+БлаговТУ!X292</f>
        <v>0</v>
      </c>
    </row>
    <row r="293" spans="1:44" x14ac:dyDescent="0.25">
      <c r="A293" s="19" t="str">
        <f>A282 &amp; ".9"</f>
        <v>26.9</v>
      </c>
      <c r="B293" s="38" t="s">
        <v>311</v>
      </c>
      <c r="C293" s="13" t="s">
        <v>71</v>
      </c>
      <c r="D293" s="11">
        <f>'Усть-Иван'!D293+Дубовка!D293+БелогТУ!D293+МазТУпсих!D293+Гонжа!D293+'ПУ-18 Тамб'!D293+БлаговТУ!D293</f>
        <v>0</v>
      </c>
      <c r="E293" s="11">
        <f>'Усть-Иван'!E293+Дубовка!E293+БелогТУ!E293+МазТУпсих!E293+Гонжа!E293+'ПУ-18 Тамб'!E293+БлаговТУ!E293</f>
        <v>34.194999999999993</v>
      </c>
      <c r="F293" s="11">
        <f>'Усть-Иван'!F293+Дубовка!F293+БелогТУ!F293+МазТУпсих!F293+Гонжа!F293+'ПУ-18 Тамб'!F293+БлаговТУ!F293</f>
        <v>0</v>
      </c>
      <c r="G293" s="11">
        <f>'Усть-Иван'!G293+Дубовка!G293+БелогТУ!G293+МазТУпсих!G293+Гонжа!G293+'ПУ-18 Тамб'!G293+БлаговТУ!G293</f>
        <v>208.67147999999997</v>
      </c>
      <c r="H293" s="11">
        <f>'Усть-Иван'!H293+Дубовка!H293+БелогТУ!H293+МазТУпсих!H293+Гонжа!H293+'ПУ-18 Тамб'!H293+БлаговТУ!H293</f>
        <v>0</v>
      </c>
      <c r="I293" s="164" t="e">
        <f>'Усть-Иван'!I293+п.Юхта!#REF!+Дубовка!I293+БелогТУ!I293+МазТУпсих!I293+Гонжа!I293+'ПУ-18 Тамб'!I293+БлаговТУ!I293</f>
        <v>#REF!</v>
      </c>
      <c r="J293" s="164" t="e">
        <f>'Усть-Иван'!J293+п.Юхта!#REF!+Дубовка!J293+БелогТУ!J293+МазТУпсих!J293+Гонжа!J293+'ПУ-18 Тамб'!J293+БлаговТУ!J293</f>
        <v>#REF!</v>
      </c>
      <c r="K293" s="164" t="e">
        <f>'Усть-Иван'!K293+п.Юхта!#REF!+Дубовка!K293+БелогТУ!K293+МазТУпсих!K293+Гонжа!K293+'ПУ-18 Тамб'!K293+БлаговТУ!K293</f>
        <v>#REF!</v>
      </c>
      <c r="L293" s="198"/>
      <c r="M293" s="11">
        <f>'Усть-Иван'!M293+Дубовка!M293+БелогТУ!M293+МазТУпсих!M293+Гонжа!M293+'ПУ-18 Тамб'!M293+БлаговТУ!M293</f>
        <v>0</v>
      </c>
      <c r="N293" s="11">
        <f>'Усть-Иван'!N293+Дубовка!N293+БелогТУ!N293+МазТУпсих!N293+Гонжа!N293+'ПУ-18 Тамб'!N293+БлаговТУ!N293</f>
        <v>0</v>
      </c>
      <c r="O293" s="11">
        <f>'Усть-Иван'!O293+Дубовка!O293+БелогТУ!O293+МазТУпсих!O293+Гонжа!O293+'ПУ-18 Тамб'!O293+БлаговТУ!O293</f>
        <v>0</v>
      </c>
      <c r="P293" s="11">
        <f>'Усть-Иван'!P293+Дубовка!P293+БелогТУ!P293+МазТУпсих!P293+Гонжа!P293+'ПУ-18 Тамб'!P293+БлаговТУ!P293</f>
        <v>0</v>
      </c>
      <c r="Q293" s="11">
        <f>'Усть-Иван'!Q293+Дубовка!Q293+БелогТУ!Q293+МазТУпсих!Q293+Гонжа!Q293+'ПУ-18 Тамб'!Q293+БлаговТУ!Q293</f>
        <v>0</v>
      </c>
      <c r="R293" s="11">
        <f>'Усть-Иван'!R293+Дубовка!R293+БелогТУ!R293+МазТУпсих!R293+Гонжа!R293+'ПУ-18 Тамб'!R293+БлаговТУ!R293</f>
        <v>0</v>
      </c>
      <c r="S293" s="11">
        <f>'Усть-Иван'!S293+Дубовка!S293+БелогТУ!S293+МазТУпсих!S293+Гонжа!S293+'ПУ-18 Тамб'!S293+БлаговТУ!S293</f>
        <v>0</v>
      </c>
      <c r="T293" s="11">
        <f>'Усть-Иван'!T293+Дубовка!T293+БелогТУ!T293+МазТУпсих!T293+Гонжа!T293+'ПУ-18 Тамб'!T293+БлаговТУ!T293</f>
        <v>0</v>
      </c>
      <c r="U293" s="11">
        <f>'Усть-Иван'!U293+Дубовка!U293+БелогТУ!U293+МазТУпсих!U293+Гонжа!U293+'ПУ-18 Тамб'!U293+БлаговТУ!U293</f>
        <v>0</v>
      </c>
      <c r="V293" s="11">
        <f>'Усть-Иван'!V293+Дубовка!V293+БелогТУ!V293+МазТУпсих!V293+Гонжа!V293+'ПУ-18 Тамб'!V293+БлаговТУ!V293</f>
        <v>0</v>
      </c>
      <c r="W293" s="11">
        <f>'Усть-Иван'!W293+Дубовка!W293+БелогТУ!W293+МазТУпсих!W293+Гонжа!W293+'ПУ-18 Тамб'!W293+БлаговТУ!W293</f>
        <v>0</v>
      </c>
      <c r="X293" s="11">
        <f>'Усть-Иван'!X293+Дубовка!X293+БелогТУ!X293+МазТУпсих!X293+Гонжа!X293+'ПУ-18 Тамб'!X293+БлаговТУ!X293</f>
        <v>0</v>
      </c>
    </row>
    <row r="294" spans="1:44" x14ac:dyDescent="0.25">
      <c r="A294" s="19" t="str">
        <f>A282 &amp; ".10"</f>
        <v>26.10</v>
      </c>
      <c r="B294" s="38" t="s">
        <v>312</v>
      </c>
      <c r="C294" s="13" t="s">
        <v>71</v>
      </c>
      <c r="D294" s="11">
        <f>'Усть-Иван'!D294+Дубовка!D294+БелогТУ!D294+МазТУпсих!D294+Гонжа!D294+'ПУ-18 Тамб'!D294+БлаговТУ!D294</f>
        <v>0</v>
      </c>
      <c r="E294" s="11">
        <f>'Усть-Иван'!E294+Дубовка!E294+БелогТУ!E294+МазТУпсих!E294+Гонжа!E294+'ПУ-18 Тамб'!E294+БлаговТУ!E294</f>
        <v>0</v>
      </c>
      <c r="F294" s="11">
        <f>'Усть-Иван'!F294+Дубовка!F294+БелогТУ!F294+МазТУпсих!F294+Гонжа!F294+'ПУ-18 Тамб'!F294+БлаговТУ!F294</f>
        <v>0</v>
      </c>
      <c r="G294" s="11">
        <f>'Усть-Иван'!G294+Дубовка!G294+БелогТУ!G294+МазТУпсих!G294+Гонжа!G294+'ПУ-18 Тамб'!G294+БлаговТУ!G294</f>
        <v>0</v>
      </c>
      <c r="H294" s="11">
        <f>'Усть-Иван'!H294+Дубовка!H294+БелогТУ!H294+МазТУпсих!H294+Гонжа!H294+'ПУ-18 Тамб'!H294+БлаговТУ!H294</f>
        <v>0</v>
      </c>
      <c r="I294" s="164" t="e">
        <f>'Усть-Иван'!I294+п.Юхта!#REF!+Дубовка!I294+БелогТУ!I294+МазТУпсих!I294+Гонжа!I294+'ПУ-18 Тамб'!I294+БлаговТУ!I294</f>
        <v>#REF!</v>
      </c>
      <c r="J294" s="164" t="e">
        <f>'Усть-Иван'!J294+п.Юхта!#REF!+Дубовка!J294+БелогТУ!J294+МазТУпсих!J294+Гонжа!J294+'ПУ-18 Тамб'!J294+БлаговТУ!J294</f>
        <v>#REF!</v>
      </c>
      <c r="K294" s="164" t="e">
        <f>'Усть-Иван'!K294+п.Юхта!#REF!+Дубовка!K294+БелогТУ!K294+МазТУпсих!K294+Гонжа!K294+'ПУ-18 Тамб'!K294+БлаговТУ!K294</f>
        <v>#REF!</v>
      </c>
      <c r="L294" s="198"/>
      <c r="M294" s="11">
        <f>'Усть-Иван'!M294+Дубовка!M294+БелогТУ!M294+МазТУпсих!M294+Гонжа!M294+'ПУ-18 Тамб'!M294+БлаговТУ!M294</f>
        <v>0</v>
      </c>
      <c r="N294" s="11">
        <f>'Усть-Иван'!N294+Дубовка!N294+БелогТУ!N294+МазТУпсих!N294+Гонжа!N294+'ПУ-18 Тамб'!N294+БлаговТУ!N294</f>
        <v>0</v>
      </c>
      <c r="O294" s="11">
        <f>'Усть-Иван'!O294+Дубовка!O294+БелогТУ!O294+МазТУпсих!O294+Гонжа!O294+'ПУ-18 Тамб'!O294+БлаговТУ!O294</f>
        <v>0</v>
      </c>
      <c r="P294" s="11">
        <f>'Усть-Иван'!P294+Дубовка!P294+БелогТУ!P294+МазТУпсих!P294+Гонжа!P294+'ПУ-18 Тамб'!P294+БлаговТУ!P294</f>
        <v>0</v>
      </c>
      <c r="Q294" s="11">
        <f>'Усть-Иван'!Q294+Дубовка!Q294+БелогТУ!Q294+МазТУпсих!Q294+Гонжа!Q294+'ПУ-18 Тамб'!Q294+БлаговТУ!Q294</f>
        <v>0</v>
      </c>
      <c r="R294" s="11">
        <f>'Усть-Иван'!R294+Дубовка!R294+БелогТУ!R294+МазТУпсих!R294+Гонжа!R294+'ПУ-18 Тамб'!R294+БлаговТУ!R294</f>
        <v>0</v>
      </c>
      <c r="S294" s="11">
        <f>'Усть-Иван'!S294+Дубовка!S294+БелогТУ!S294+МазТУпсих!S294+Гонжа!S294+'ПУ-18 Тамб'!S294+БлаговТУ!S294</f>
        <v>0</v>
      </c>
      <c r="T294" s="11">
        <f>'Усть-Иван'!T294+Дубовка!T294+БелогТУ!T294+МазТУпсих!T294+Гонжа!T294+'ПУ-18 Тамб'!T294+БлаговТУ!T294</f>
        <v>0</v>
      </c>
      <c r="U294" s="11">
        <f>'Усть-Иван'!U294+Дубовка!U294+БелогТУ!U294+МазТУпсих!U294+Гонжа!U294+'ПУ-18 Тамб'!U294+БлаговТУ!U294</f>
        <v>0</v>
      </c>
      <c r="V294" s="11">
        <f>'Усть-Иван'!V294+Дубовка!V294+БелогТУ!V294+МазТУпсих!V294+Гонжа!V294+'ПУ-18 Тамб'!V294+БлаговТУ!V294</f>
        <v>0</v>
      </c>
      <c r="W294" s="11">
        <f>'Усть-Иван'!W294+Дубовка!W294+БелогТУ!W294+МазТУпсих!W294+Гонжа!W294+'ПУ-18 Тамб'!W294+БлаговТУ!W294</f>
        <v>0</v>
      </c>
      <c r="X294" s="11">
        <f>'Усть-Иван'!X294+Дубовка!X294+БелогТУ!X294+МазТУпсих!X294+Гонжа!X294+'ПУ-18 Тамб'!X294+БлаговТУ!X294</f>
        <v>0</v>
      </c>
    </row>
    <row r="295" spans="1:44" x14ac:dyDescent="0.25">
      <c r="A295" s="19" t="str">
        <f>A282 &amp; ".11"</f>
        <v>26.11</v>
      </c>
      <c r="B295" s="38" t="s">
        <v>313</v>
      </c>
      <c r="C295" s="13" t="s">
        <v>71</v>
      </c>
      <c r="D295" s="11">
        <f>'Усть-Иван'!D295+Дубовка!D295+БелогТУ!D295+МазТУпсих!D295+Гонжа!D295+'ПУ-18 Тамб'!D295+БлаговТУ!D295</f>
        <v>0</v>
      </c>
      <c r="E295" s="11">
        <f>'Усть-Иван'!E295+Дубовка!E295+БелогТУ!E295+МазТУпсих!E295+Гонжа!E295+'ПУ-18 Тамб'!E295+БлаговТУ!E295</f>
        <v>32.392000000000003</v>
      </c>
      <c r="F295" s="11">
        <f>'Усть-Иван'!F295+Дубовка!F295+БелогТУ!F295+МазТУпсих!F295+Гонжа!F295+'ПУ-18 Тамб'!F295+БлаговТУ!F295</f>
        <v>0</v>
      </c>
      <c r="G295" s="11">
        <f>'Усть-Иван'!G295+Дубовка!G295+БелогТУ!G295+МазТУпсих!G295+Гонжа!G295+'ПУ-18 Тамб'!G295+БлаговТУ!G295</f>
        <v>45.532020000000003</v>
      </c>
      <c r="H295" s="11">
        <f>'Усть-Иван'!H295+Дубовка!H295+БелогТУ!H295+МазТУпсих!H295+Гонжа!H295+'ПУ-18 Тамб'!H295+БлаговТУ!H295</f>
        <v>0</v>
      </c>
      <c r="I295" s="164" t="e">
        <f>'Усть-Иван'!I295+п.Юхта!#REF!+Дубовка!I295+БелогТУ!I295+МазТУпсих!I295+Гонжа!I295+'ПУ-18 Тамб'!I295+БлаговТУ!I295</f>
        <v>#REF!</v>
      </c>
      <c r="J295" s="164" t="e">
        <f>'Усть-Иван'!J295+п.Юхта!#REF!+Дубовка!J295+БелогТУ!J295+МазТУпсих!J295+Гонжа!J295+'ПУ-18 Тамб'!J295+БлаговТУ!J295</f>
        <v>#REF!</v>
      </c>
      <c r="K295" s="164" t="e">
        <f>'Усть-Иван'!K295+п.Юхта!#REF!+Дубовка!K295+БелогТУ!K295+МазТУпсих!K295+Гонжа!K295+'ПУ-18 Тамб'!K295+БлаговТУ!K295</f>
        <v>#REF!</v>
      </c>
      <c r="L295" s="198"/>
      <c r="M295" s="11">
        <f>'Усть-Иван'!M295+Дубовка!M295+БелогТУ!M295+МазТУпсих!M295+Гонжа!M295+'ПУ-18 Тамб'!M295+БлаговТУ!M295</f>
        <v>0</v>
      </c>
      <c r="N295" s="11">
        <f>'Усть-Иван'!N295+Дубовка!N295+БелогТУ!N295+МазТУпсих!N295+Гонжа!N295+'ПУ-18 Тамб'!N295+БлаговТУ!N295</f>
        <v>0</v>
      </c>
      <c r="O295" s="11">
        <f>'Усть-Иван'!O295+Дубовка!O295+БелогТУ!O295+МазТУпсих!O295+Гонжа!O295+'ПУ-18 Тамб'!O295+БлаговТУ!O295</f>
        <v>0</v>
      </c>
      <c r="P295" s="11">
        <f>'Усть-Иван'!P295+Дубовка!P295+БелогТУ!P295+МазТУпсих!P295+Гонжа!P295+'ПУ-18 Тамб'!P295+БлаговТУ!P295</f>
        <v>0</v>
      </c>
      <c r="Q295" s="11">
        <f>'Усть-Иван'!Q295+Дубовка!Q295+БелогТУ!Q295+МазТУпсих!Q295+Гонжа!Q295+'ПУ-18 Тамб'!Q295+БлаговТУ!Q295</f>
        <v>0</v>
      </c>
      <c r="R295" s="11">
        <f>'Усть-Иван'!R295+Дубовка!R295+БелогТУ!R295+МазТУпсих!R295+Гонжа!R295+'ПУ-18 Тамб'!R295+БлаговТУ!R295</f>
        <v>0</v>
      </c>
      <c r="S295" s="11">
        <f>'Усть-Иван'!S295+Дубовка!S295+БелогТУ!S295+МазТУпсих!S295+Гонжа!S295+'ПУ-18 Тамб'!S295+БлаговТУ!S295</f>
        <v>0</v>
      </c>
      <c r="T295" s="11">
        <f>'Усть-Иван'!T295+Дубовка!T295+БелогТУ!T295+МазТУпсих!T295+Гонжа!T295+'ПУ-18 Тамб'!T295+БлаговТУ!T295</f>
        <v>0</v>
      </c>
      <c r="U295" s="11">
        <f>'Усть-Иван'!U295+Дубовка!U295+БелогТУ!U295+МазТУпсих!U295+Гонжа!U295+'ПУ-18 Тамб'!U295+БлаговТУ!U295</f>
        <v>0</v>
      </c>
      <c r="V295" s="11">
        <f>'Усть-Иван'!V295+Дубовка!V295+БелогТУ!V295+МазТУпсих!V295+Гонжа!V295+'ПУ-18 Тамб'!V295+БлаговТУ!V295</f>
        <v>0</v>
      </c>
      <c r="W295" s="11">
        <f>'Усть-Иван'!W295+Дубовка!W295+БелогТУ!W295+МазТУпсих!W295+Гонжа!W295+'ПУ-18 Тамб'!W295+БлаговТУ!W295</f>
        <v>0</v>
      </c>
      <c r="X295" s="11">
        <f>'Усть-Иван'!X295+Дубовка!X295+БелогТУ!X295+МазТУпсих!X295+Гонжа!X295+'ПУ-18 Тамб'!X295+БлаговТУ!X295</f>
        <v>0</v>
      </c>
    </row>
    <row r="296" spans="1:44" x14ac:dyDescent="0.25">
      <c r="A296" s="19" t="str">
        <f>A282 &amp; ".12"</f>
        <v>26.12</v>
      </c>
      <c r="B296" s="38" t="s">
        <v>314</v>
      </c>
      <c r="C296" s="13" t="s">
        <v>71</v>
      </c>
      <c r="D296" s="11">
        <f>'Усть-Иван'!D296+Дубовка!D296+БелогТУ!D296+МазТУпсих!D296+Гонжа!D296+'ПУ-18 Тамб'!D296+БлаговТУ!D296</f>
        <v>0</v>
      </c>
      <c r="E296" s="11">
        <f>'Усть-Иван'!E296+Дубовка!E296+БелогТУ!E296+МазТУпсих!E296+Гонжа!E296+'ПУ-18 Тамб'!E296+БлаговТУ!E296</f>
        <v>0.36099999999999999</v>
      </c>
      <c r="F296" s="11">
        <f>'Усть-Иван'!F296+Дубовка!F296+БелогТУ!F296+МазТУпсих!F296+Гонжа!F296+'ПУ-18 Тамб'!F296+БлаговТУ!F296</f>
        <v>0</v>
      </c>
      <c r="G296" s="11">
        <f>'Усть-Иван'!G296+Дубовка!G296+БелогТУ!G296+МазТУпсих!G296+Гонжа!G296+'ПУ-18 Тамб'!G296+БлаговТУ!G296</f>
        <v>5.7457399999999996</v>
      </c>
      <c r="H296" s="11">
        <f>'Усть-Иван'!H296+Дубовка!H296+БелогТУ!H296+МазТУпсих!H296+Гонжа!H296+'ПУ-18 Тамб'!H296+БлаговТУ!H296</f>
        <v>0</v>
      </c>
      <c r="I296" s="164" t="e">
        <f>'Усть-Иван'!I296+п.Юхта!#REF!+Дубовка!I296+БелогТУ!I296+МазТУпсих!I296+Гонжа!I296+'ПУ-18 Тамб'!I296+БлаговТУ!I296</f>
        <v>#REF!</v>
      </c>
      <c r="J296" s="164" t="e">
        <f>'Усть-Иван'!J296+п.Юхта!#REF!+Дубовка!J296+БелогТУ!J296+МазТУпсих!J296+Гонжа!J296+'ПУ-18 Тамб'!J296+БлаговТУ!J296</f>
        <v>#REF!</v>
      </c>
      <c r="K296" s="164" t="e">
        <f>'Усть-Иван'!K296+п.Юхта!#REF!+Дубовка!K296+БелогТУ!K296+МазТУпсих!K296+Гонжа!K296+'ПУ-18 Тамб'!K296+БлаговТУ!K296</f>
        <v>#REF!</v>
      </c>
      <c r="L296" s="198"/>
      <c r="M296" s="11">
        <f>'Усть-Иван'!M296+Дубовка!M296+БелогТУ!M296+МазТУпсих!M296+Гонжа!M296+'ПУ-18 Тамб'!M296+БлаговТУ!M296</f>
        <v>0</v>
      </c>
      <c r="N296" s="11">
        <f>'Усть-Иван'!N296+Дубовка!N296+БелогТУ!N296+МазТУпсих!N296+Гонжа!N296+'ПУ-18 Тамб'!N296+БлаговТУ!N296</f>
        <v>0</v>
      </c>
      <c r="O296" s="11">
        <f>'Усть-Иван'!O296+Дубовка!O296+БелогТУ!O296+МазТУпсих!O296+Гонжа!O296+'ПУ-18 Тамб'!O296+БлаговТУ!O296</f>
        <v>0</v>
      </c>
      <c r="P296" s="11">
        <f>'Усть-Иван'!P296+Дубовка!P296+БелогТУ!P296+МазТУпсих!P296+Гонжа!P296+'ПУ-18 Тамб'!P296+БлаговТУ!P296</f>
        <v>0</v>
      </c>
      <c r="Q296" s="11">
        <f>'Усть-Иван'!Q296+Дубовка!Q296+БелогТУ!Q296+МазТУпсих!Q296+Гонжа!Q296+'ПУ-18 Тамб'!Q296+БлаговТУ!Q296</f>
        <v>0</v>
      </c>
      <c r="R296" s="11">
        <f>'Усть-Иван'!R296+Дубовка!R296+БелогТУ!R296+МазТУпсих!R296+Гонжа!R296+'ПУ-18 Тамб'!R296+БлаговТУ!R296</f>
        <v>0</v>
      </c>
      <c r="S296" s="11">
        <f>'Усть-Иван'!S296+Дубовка!S296+БелогТУ!S296+МазТУпсих!S296+Гонжа!S296+'ПУ-18 Тамб'!S296+БлаговТУ!S296</f>
        <v>0</v>
      </c>
      <c r="T296" s="11">
        <f>'Усть-Иван'!T296+Дубовка!T296+БелогТУ!T296+МазТУпсих!T296+Гонжа!T296+'ПУ-18 Тамб'!T296+БлаговТУ!T296</f>
        <v>0</v>
      </c>
      <c r="U296" s="11">
        <f>'Усть-Иван'!U296+Дубовка!U296+БелогТУ!U296+МазТУпсих!U296+Гонжа!U296+'ПУ-18 Тамб'!U296+БлаговТУ!U296</f>
        <v>0</v>
      </c>
      <c r="V296" s="11">
        <f>'Усть-Иван'!V296+Дубовка!V296+БелогТУ!V296+МазТУпсих!V296+Гонжа!V296+'ПУ-18 Тамб'!V296+БлаговТУ!V296</f>
        <v>0</v>
      </c>
      <c r="W296" s="11">
        <f>'Усть-Иван'!W296+Дубовка!W296+БелогТУ!W296+МазТУпсих!W296+Гонжа!W296+'ПУ-18 Тамб'!W296+БлаговТУ!W296</f>
        <v>0</v>
      </c>
      <c r="X296" s="11">
        <f>'Усть-Иван'!X296+Дубовка!X296+БелогТУ!X296+МазТУпсих!X296+Гонжа!X296+'ПУ-18 Тамб'!X296+БлаговТУ!X296</f>
        <v>0</v>
      </c>
    </row>
    <row r="297" spans="1:44" x14ac:dyDescent="0.25">
      <c r="A297" s="19" t="str">
        <f>A282 &amp; ".13"</f>
        <v>26.13</v>
      </c>
      <c r="B297" s="38" t="s">
        <v>315</v>
      </c>
      <c r="C297" s="13" t="s">
        <v>71</v>
      </c>
      <c r="D297" s="11">
        <f>'Усть-Иван'!D297+Дубовка!D297+БелогТУ!D297+МазТУпсих!D297+Гонжа!D297+'ПУ-18 Тамб'!D297+БлаговТУ!D297</f>
        <v>0</v>
      </c>
      <c r="E297" s="11">
        <f>'Усть-Иван'!E297+Дубовка!E297+БелогТУ!E297+МазТУпсих!E297+Гонжа!E297+'ПУ-18 Тамб'!E297+БлаговТУ!E297</f>
        <v>148.73000000000002</v>
      </c>
      <c r="F297" s="11">
        <f>'Усть-Иван'!F297+Дубовка!F297+БелогТУ!F297+МазТУпсих!F297+Гонжа!F297+'ПУ-18 Тамб'!F297+БлаговТУ!F297</f>
        <v>0</v>
      </c>
      <c r="G297" s="11">
        <f>'Усть-Иван'!G297+Дубовка!G297+БелогТУ!G297+МазТУпсих!G297+Гонжа!G297+'ПУ-18 Тамб'!G297+БлаговТУ!G297</f>
        <v>173.66836999999998</v>
      </c>
      <c r="H297" s="11">
        <f>'Усть-Иван'!H297+Дубовка!H297+БелогТУ!H297+МазТУпсих!H297+Гонжа!H297+'ПУ-18 Тамб'!H297+БлаговТУ!H297</f>
        <v>0</v>
      </c>
      <c r="I297" s="164" t="e">
        <f>'Усть-Иван'!I297+п.Юхта!#REF!+Дубовка!I297+БелогТУ!I297+МазТУпсих!I297+Гонжа!I297+'ПУ-18 Тамб'!I297+БлаговТУ!I297</f>
        <v>#REF!</v>
      </c>
      <c r="J297" s="164" t="e">
        <f>'Усть-Иван'!J297+п.Юхта!#REF!+Дубовка!J297+БелогТУ!J297+МазТУпсих!J297+Гонжа!J297+'ПУ-18 Тамб'!J297+БлаговТУ!J297</f>
        <v>#REF!</v>
      </c>
      <c r="K297" s="164" t="e">
        <f>'Усть-Иван'!K297+п.Юхта!#REF!+Дубовка!K297+БелогТУ!K297+МазТУпсих!K297+Гонжа!K297+'ПУ-18 Тамб'!K297+БлаговТУ!K297</f>
        <v>#REF!</v>
      </c>
      <c r="L297" s="198"/>
      <c r="M297" s="11">
        <f>'Усть-Иван'!M297+Дубовка!M297+БелогТУ!M297+МазТУпсих!M297+Гонжа!M297+'ПУ-18 Тамб'!M297+БлаговТУ!M297</f>
        <v>0</v>
      </c>
      <c r="N297" s="11">
        <f>'Усть-Иван'!N297+Дубовка!N297+БелогТУ!N297+МазТУпсих!N297+Гонжа!N297+'ПУ-18 Тамб'!N297+БлаговТУ!N297</f>
        <v>0</v>
      </c>
      <c r="O297" s="11">
        <f>'Усть-Иван'!O297+Дубовка!O297+БелогТУ!O297+МазТУпсих!O297+Гонжа!O297+'ПУ-18 Тамб'!O297+БлаговТУ!O297</f>
        <v>0</v>
      </c>
      <c r="P297" s="11">
        <f>'Усть-Иван'!P297+Дубовка!P297+БелогТУ!P297+МазТУпсих!P297+Гонжа!P297+'ПУ-18 Тамб'!P297+БлаговТУ!P297</f>
        <v>0</v>
      </c>
      <c r="Q297" s="11">
        <f>'Усть-Иван'!Q297+Дубовка!Q297+БелогТУ!Q297+МазТУпсих!Q297+Гонжа!Q297+'ПУ-18 Тамб'!Q297+БлаговТУ!Q297</f>
        <v>0</v>
      </c>
      <c r="R297" s="11">
        <f>'Усть-Иван'!R297+Дубовка!R297+БелогТУ!R297+МазТУпсих!R297+Гонжа!R297+'ПУ-18 Тамб'!R297+БлаговТУ!R297</f>
        <v>0</v>
      </c>
      <c r="S297" s="11">
        <f>'Усть-Иван'!S297+Дубовка!S297+БелогТУ!S297+МазТУпсих!S297+Гонжа!S297+'ПУ-18 Тамб'!S297+БлаговТУ!S297</f>
        <v>0</v>
      </c>
      <c r="T297" s="11">
        <f>'Усть-Иван'!T297+Дубовка!T297+БелогТУ!T297+МазТУпсих!T297+Гонжа!T297+'ПУ-18 Тамб'!T297+БлаговТУ!T297</f>
        <v>0</v>
      </c>
      <c r="U297" s="11">
        <f>'Усть-Иван'!U297+Дубовка!U297+БелогТУ!U297+МазТУпсих!U297+Гонжа!U297+'ПУ-18 Тамб'!U297+БлаговТУ!U297</f>
        <v>0</v>
      </c>
      <c r="V297" s="11">
        <f>'Усть-Иван'!V297+Дубовка!V297+БелогТУ!V297+МазТУпсих!V297+Гонжа!V297+'ПУ-18 Тамб'!V297+БлаговТУ!V297</f>
        <v>0</v>
      </c>
      <c r="W297" s="11">
        <f>'Усть-Иван'!W297+Дубовка!W297+БелогТУ!W297+МазТУпсих!W297+Гонжа!W297+'ПУ-18 Тамб'!W297+БлаговТУ!W297</f>
        <v>0</v>
      </c>
      <c r="X297" s="11">
        <f>'Усть-Иван'!X297+Дубовка!X297+БелогТУ!X297+МазТУпсих!X297+Гонжа!X297+'ПУ-18 Тамб'!X297+БлаговТУ!X297</f>
        <v>0</v>
      </c>
    </row>
    <row r="298" spans="1:44" x14ac:dyDescent="0.25">
      <c r="A298" s="19" t="str">
        <f>A282 &amp; ".14"</f>
        <v>26.14</v>
      </c>
      <c r="B298" s="38" t="s">
        <v>316</v>
      </c>
      <c r="C298" s="13" t="s">
        <v>71</v>
      </c>
      <c r="D298" s="11">
        <f>'Усть-Иван'!D298+Дубовка!D298+БелогТУ!D298+МазТУпсих!D298+Гонжа!D298+'ПУ-18 Тамб'!D298+БлаговТУ!D298</f>
        <v>3689.91</v>
      </c>
      <c r="E298" s="11">
        <f>'Усть-Иван'!E298+Дубовка!E298+БелогТУ!E298+МазТУпсих!E298+Гонжа!E298+'ПУ-18 Тамб'!E298+БлаговТУ!E298</f>
        <v>1934.3050000000007</v>
      </c>
      <c r="F298" s="11">
        <f>'Усть-Иван'!F298+Дубовка!F298+БелогТУ!F298+МазТУпсих!F298+Гонжа!F298+'ПУ-18 Тамб'!F298+БлаговТУ!F298</f>
        <v>3764</v>
      </c>
      <c r="G298" s="11">
        <f>'Усть-Иван'!G298+Дубовка!G298+БелогТУ!G298+МазТУпсих!G298+Гонжа!G298+'ПУ-18 Тамб'!G298+БлаговТУ!G298</f>
        <v>1105.1846499999999</v>
      </c>
      <c r="H298" s="11">
        <f>'Усть-Иван'!H298+Дубовка!H298+БелогТУ!H298+МазТУпсих!H298+Гонжа!H298+'ПУ-18 Тамб'!H298+БлаговТУ!H298</f>
        <v>4319.7</v>
      </c>
      <c r="I298" s="11">
        <f>'Усть-Иван'!I298+Дубовка!I298+БелогТУ!I298+МазТУпсих!I298+Гонжа!I298+'ПУ-18 Тамб'!I298+БлаговТУ!I298</f>
        <v>0</v>
      </c>
      <c r="J298" s="11">
        <f>'Усть-Иван'!J298+Дубовка!J298+БелогТУ!J298+МазТУпсих!J298+Гонжа!J298+'ПУ-18 Тамб'!J298+БлаговТУ!J298</f>
        <v>0</v>
      </c>
      <c r="K298" s="11">
        <f>'Усть-Иван'!K298+Дубовка!K298+БелогТУ!K298+МазТУпсих!K298+Гонжа!K298+'ПУ-18 Тамб'!K298+БлаговТУ!K298</f>
        <v>0</v>
      </c>
      <c r="L298" s="198">
        <f>'Усть-Иван'!L298+Дубовка!L298+БелогТУ!L298+МазТУпсих!L298+Гонжа!L298+'ПУ-18 Тамб'!L298+БлаговТУ!L298</f>
        <v>4100.1100000000006</v>
      </c>
      <c r="M298" s="11">
        <f>'Усть-Иван'!M298+Дубовка!M298+БелогТУ!M298+МазТУпсих!M298+Гонжа!M298+'ПУ-18 Тамб'!M298+БлаговТУ!M298</f>
        <v>5066.17994</v>
      </c>
      <c r="N298" s="11">
        <f>'Усть-Иван'!N298+Дубовка!N298+БелогТУ!N298+МазТУпсих!N298+Гонжа!N298+'ПУ-18 Тамб'!N298+БлаговТУ!N298</f>
        <v>4613.4395999999997</v>
      </c>
      <c r="O298" s="11">
        <f>'Усть-Иван'!O298+Дубовка!O298+БелогТУ!O298+МазТУпсих!O298+Гонжа!O298+'ПУ-18 Тамб'!O298+БлаговТУ!O298</f>
        <v>0</v>
      </c>
      <c r="P298" s="11">
        <f>'Усть-Иван'!P298+Дубовка!P298+БелогТУ!P298+МазТУпсих!P298+Гонжа!P298+'ПУ-18 Тамб'!P298+БлаговТУ!P298</f>
        <v>0</v>
      </c>
      <c r="Q298" s="11">
        <f>'Усть-Иван'!Q298+Дубовка!Q298+БелогТУ!Q298+МазТУпсих!Q298+Гонжа!Q298+'ПУ-18 Тамб'!Q298+БлаговТУ!Q298</f>
        <v>0</v>
      </c>
      <c r="R298" s="11">
        <f>'Усть-Иван'!R298+Дубовка!R298+БелогТУ!R298+МазТУпсих!R298+Гонжа!R298+'ПУ-18 Тамб'!R298+БлаговТУ!R298</f>
        <v>4094.5299999999997</v>
      </c>
      <c r="S298" s="11">
        <f>'Усть-Иван'!S298+Дубовка!S298+БелогТУ!S298+МазТУпсих!S298+Гонжа!S298+'ПУ-18 Тамб'!S298+БлаговТУ!S298</f>
        <v>4927.1534928000001</v>
      </c>
      <c r="T298" s="11">
        <f>'Усть-Иван'!T298+Дубовка!T298+БелогТУ!T298+МазТУпсих!T298+Гонжа!T298+'ПУ-18 Тамб'!T298+БлаговТУ!T298</f>
        <v>0</v>
      </c>
      <c r="U298" s="11">
        <f>'Усть-Иван'!U298+Дубовка!U298+БелогТУ!U298+МазТУпсих!U298+Гонжа!U298+'ПУ-18 Тамб'!U298+БлаговТУ!U298</f>
        <v>0</v>
      </c>
      <c r="V298" s="11">
        <f>'Усть-Иван'!V298+Дубовка!V298+БелогТУ!V298+МазТУпсих!V298+Гонжа!V298+'ПУ-18 Тамб'!V298+БлаговТУ!V298</f>
        <v>0</v>
      </c>
      <c r="W298" s="11">
        <f>'Усть-Иван'!W298+Дубовка!W298+БелогТУ!W298+МазТУпсих!W298+Гонжа!W298+'ПУ-18 Тамб'!W298+БлаговТУ!W298</f>
        <v>0</v>
      </c>
      <c r="X298" s="11">
        <f>'Усть-Иван'!X298+Дубовка!X298+БелогТУ!X298+МазТУпсих!X298+Гонжа!X298+'ПУ-18 Тамб'!X298+БлаговТУ!X298</f>
        <v>5569.3914619745601</v>
      </c>
    </row>
    <row r="299" spans="1:44" x14ac:dyDescent="0.25">
      <c r="A299" s="47" t="s">
        <v>317</v>
      </c>
      <c r="B299" s="15" t="s">
        <v>318</v>
      </c>
      <c r="C299" s="48" t="s">
        <v>71</v>
      </c>
      <c r="D299" s="31">
        <f>D300+D301+D302+D303+D304+D305+D306+D307+D308</f>
        <v>5195.8200000000006</v>
      </c>
      <c r="E299" s="31">
        <f t="shared" ref="E299:X299" si="166">E300+E301+E302+E303+E304+E305+E306+E307+E308</f>
        <v>4570.9352899999985</v>
      </c>
      <c r="F299" s="31">
        <f t="shared" si="166"/>
        <v>3623.9300000000003</v>
      </c>
      <c r="G299" s="31">
        <f>G300+G301+G302+G303+G304+G305+G306+G307+G308</f>
        <v>11483.819770000002</v>
      </c>
      <c r="H299" s="31">
        <f t="shared" si="166"/>
        <v>4912.3868402514308</v>
      </c>
      <c r="I299" s="31" t="e">
        <f t="shared" si="166"/>
        <v>#REF!</v>
      </c>
      <c r="J299" s="31" t="e">
        <f t="shared" si="166"/>
        <v>#REF!</v>
      </c>
      <c r="K299" s="31" t="e">
        <f t="shared" si="166"/>
        <v>#REF!</v>
      </c>
      <c r="L299" s="199">
        <f t="shared" si="166"/>
        <v>3826.66</v>
      </c>
      <c r="M299" s="31">
        <f t="shared" si="166"/>
        <v>14316.174980000002</v>
      </c>
      <c r="N299" s="31">
        <f t="shared" si="166"/>
        <v>5431.0416671911244</v>
      </c>
      <c r="O299" s="31">
        <f t="shared" si="166"/>
        <v>1805.7786574752004</v>
      </c>
      <c r="P299" s="31">
        <f t="shared" si="166"/>
        <v>2868.8042938117019</v>
      </c>
      <c r="Q299" s="31">
        <f t="shared" si="166"/>
        <v>1928.5716061835142</v>
      </c>
      <c r="R299" s="31">
        <f t="shared" si="166"/>
        <v>3779.7849999999999</v>
      </c>
      <c r="S299" s="31">
        <f t="shared" si="166"/>
        <v>6029.7417646147169</v>
      </c>
      <c r="T299" s="31">
        <f t="shared" si="166"/>
        <v>0</v>
      </c>
      <c r="U299" s="31">
        <f t="shared" si="166"/>
        <v>0</v>
      </c>
      <c r="V299" s="31">
        <f t="shared" si="166"/>
        <v>0</v>
      </c>
      <c r="W299" s="31">
        <f t="shared" si="166"/>
        <v>0</v>
      </c>
      <c r="X299" s="31">
        <f t="shared" si="166"/>
        <v>16102.993507199959</v>
      </c>
      <c r="Y299" s="261"/>
      <c r="Z299" s="261"/>
      <c r="AA299" s="261"/>
      <c r="AB299" s="261"/>
      <c r="AC299" s="259"/>
      <c r="AD299" s="259"/>
      <c r="AE299" s="259"/>
      <c r="AF299" s="259"/>
      <c r="AG299" s="260"/>
      <c r="AH299" s="259"/>
      <c r="AI299" s="259"/>
      <c r="AJ299" s="259"/>
      <c r="AK299" s="259"/>
      <c r="AL299" s="259"/>
      <c r="AM299" s="259"/>
      <c r="AN299" s="259"/>
      <c r="AO299" s="259"/>
      <c r="AP299" s="259"/>
      <c r="AQ299" s="259"/>
    </row>
    <row r="300" spans="1:44" ht="25.5" x14ac:dyDescent="0.25">
      <c r="A300" s="19" t="str">
        <f>A299 &amp; ".1"</f>
        <v>27.1</v>
      </c>
      <c r="B300" s="51" t="s">
        <v>319</v>
      </c>
      <c r="C300" s="52" t="s">
        <v>71</v>
      </c>
      <c r="D300" s="11">
        <f>'Усть-Иван'!D300+Дубовка!D300+БелогТУ!D300+МазТУпсих!D300+Гонжа!D300+'ПУ-18 Тамб'!D300+БлаговТУ!D300</f>
        <v>0</v>
      </c>
      <c r="E300" s="11">
        <f>'Усть-Иван'!E300+Дубовка!E300+БелогТУ!E300+МазТУпсих!E300+Гонжа!E300+'ПУ-18 Тамб'!E300+БлаговТУ!E300</f>
        <v>0</v>
      </c>
      <c r="F300" s="11">
        <f>'Усть-Иван'!F300+Дубовка!F300+БелогТУ!F300+МазТУпсих!F300+Гонжа!F300+'ПУ-18 Тамб'!F300+БлаговТУ!F300</f>
        <v>0</v>
      </c>
      <c r="G300" s="11">
        <f>'Усть-Иван'!G300+Дубовка!G300+БелогТУ!G300+МазТУпсих!G300+Гонжа!G300+'ПУ-18 Тамб'!G300+БлаговТУ!G300</f>
        <v>0</v>
      </c>
      <c r="H300" s="11">
        <f>'Усть-Иван'!H300+Дубовка!H300+БелогТУ!H300+МазТУпсих!H300+Гонжа!H300+'ПУ-18 Тамб'!H300+БлаговТУ!H300</f>
        <v>0</v>
      </c>
      <c r="I300" s="11">
        <f>'Усть-Иван'!I300+Дубовка!I300+БелогТУ!I300+МазТУпсих!I300+Гонжа!I300+'ПУ-18 Тамб'!I300+БлаговТУ!I300</f>
        <v>0</v>
      </c>
      <c r="J300" s="11">
        <f>'Усть-Иван'!J300+Дубовка!J300+БелогТУ!J300+МазТУпсих!J300+Гонжа!J300+'ПУ-18 Тамб'!J300+БлаговТУ!J300</f>
        <v>0</v>
      </c>
      <c r="K300" s="11">
        <f>'Усть-Иван'!K300+Дубовка!K300+БелогТУ!K300+МазТУпсих!K300+Гонжа!K300+'ПУ-18 Тамб'!K300+БлаговТУ!K300</f>
        <v>0</v>
      </c>
      <c r="L300" s="198"/>
      <c r="M300" s="11">
        <f>'Усть-Иван'!M300+Дубовка!M300+БелогТУ!M300+МазТУпсих!M300+Гонжа!M300+'ПУ-18 Тамб'!M300+БлаговТУ!M300</f>
        <v>0</v>
      </c>
      <c r="N300" s="11">
        <f>'Усть-Иван'!N300+Дубовка!N300+БелогТУ!N300+МазТУпсих!N300+Гонжа!N300+'ПУ-18 Тамб'!N300+БлаговТУ!N300</f>
        <v>0</v>
      </c>
      <c r="O300" s="11">
        <f>'Усть-Иван'!O300+Дубовка!O300+БелогТУ!O300+МазТУпсих!O300+Гонжа!O300+'ПУ-18 Тамб'!O300+БлаговТУ!O300</f>
        <v>0</v>
      </c>
      <c r="P300" s="11">
        <f>'Усть-Иван'!P300+Дубовка!P300+БелогТУ!P300+МазТУпсих!P300+Гонжа!P300+'ПУ-18 Тамб'!P300+БлаговТУ!P300</f>
        <v>0</v>
      </c>
      <c r="Q300" s="11">
        <f>'Усть-Иван'!Q300+Дубовка!Q300+БелогТУ!Q300+МазТУпсих!Q300+Гонжа!Q300+'ПУ-18 Тамб'!Q300+БлаговТУ!Q300</f>
        <v>0</v>
      </c>
      <c r="R300" s="11">
        <f>'Усть-Иван'!R300+Дубовка!R300+БелогТУ!R300+МазТУпсих!R300+Гонжа!R300+'ПУ-18 Тамб'!R300+БлаговТУ!R300</f>
        <v>0</v>
      </c>
      <c r="S300" s="11">
        <f>'Усть-Иван'!S300+Дубовка!S300+БелогТУ!S300+МазТУпсих!S300+Гонжа!S300+'ПУ-18 Тамб'!S300+БлаговТУ!S300</f>
        <v>0</v>
      </c>
      <c r="T300" s="11">
        <f>'Усть-Иван'!T300+Дубовка!T300+БелогТУ!T300+МазТУпсих!T300+Гонжа!T300+'ПУ-18 Тамб'!T300+БлаговТУ!T300</f>
        <v>0</v>
      </c>
      <c r="U300" s="11">
        <f>'Усть-Иван'!U300+Дубовка!U300+БелогТУ!U300+МазТУпсих!U300+Гонжа!U300+'ПУ-18 Тамб'!U300+БлаговТУ!U300</f>
        <v>0</v>
      </c>
      <c r="V300" s="11">
        <f>'Усть-Иван'!V300+Дубовка!V300+БелогТУ!V300+МазТУпсих!V300+Гонжа!V300+'ПУ-18 Тамб'!V300+БлаговТУ!V300</f>
        <v>0</v>
      </c>
      <c r="W300" s="11">
        <f>'Усть-Иван'!W300+Дубовка!W300+БелогТУ!W300+МазТУпсих!W300+Гонжа!W300+'ПУ-18 Тамб'!W300+БлаговТУ!W300</f>
        <v>0</v>
      </c>
      <c r="X300" s="11">
        <f>'Усть-Иван'!X300+Дубовка!X300+БелогТУ!X300+МазТУпсих!X300+Гонжа!X300+'ПУ-18 Тамб'!X300+БлаговТУ!X300</f>
        <v>0</v>
      </c>
      <c r="Y300" s="194"/>
      <c r="Z300" s="194"/>
      <c r="AA300" s="194"/>
      <c r="AB300" s="195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</row>
    <row r="301" spans="1:44" x14ac:dyDescent="0.25">
      <c r="A301" s="19" t="str">
        <f>A299 &amp; ".2"</f>
        <v>27.2</v>
      </c>
      <c r="B301" s="51" t="s">
        <v>320</v>
      </c>
      <c r="C301" s="52" t="s">
        <v>71</v>
      </c>
      <c r="D301" s="11">
        <f>'Усть-Иван'!D301+Дубовка!D301+БелогТУ!D301+МазТУпсих!D301+Гонжа!D301+'ПУ-18 Тамб'!D301+БлаговТУ!D301</f>
        <v>0</v>
      </c>
      <c r="E301" s="11">
        <f>'Усть-Иван'!E301+Дубовка!E301+БелогТУ!E301+МазТУпсих!E301+Гонжа!E301+'ПУ-18 Тамб'!E301+БлаговТУ!E301</f>
        <v>0</v>
      </c>
      <c r="F301" s="11">
        <f>'Усть-Иван'!F301+Дубовка!F301+БелогТУ!F301+МазТУпсих!F301+Гонжа!F301+'ПУ-18 Тамб'!F301+БлаговТУ!F301</f>
        <v>0</v>
      </c>
      <c r="G301" s="11">
        <f>'Усть-Иван'!G301+Дубовка!G301+БелогТУ!G301+МазТУпсих!G301+Гонжа!G301+'ПУ-18 Тамб'!G301+БлаговТУ!G301</f>
        <v>0</v>
      </c>
      <c r="H301" s="11">
        <f>'Усть-Иван'!H301+Дубовка!H301+БелогТУ!H301+МазТУпсих!H301+Гонжа!H301+'ПУ-18 Тамб'!H301+БлаговТУ!H301</f>
        <v>0</v>
      </c>
      <c r="I301" s="164" t="e">
        <f>'Усть-Иван'!I301+п.Юхта!#REF!+Дубовка!I301+БелогТУ!I301+МазТУпсих!I301+Гонжа!I301+'ПУ-18 Тамб'!I301+БлаговТУ!I301</f>
        <v>#REF!</v>
      </c>
      <c r="J301" s="164" t="e">
        <f>'Усть-Иван'!J301+п.Юхта!#REF!+Дубовка!J301+БелогТУ!J301+МазТУпсих!J301+Гонжа!J301+'ПУ-18 Тамб'!J301+БлаговТУ!J301</f>
        <v>#REF!</v>
      </c>
      <c r="K301" s="164" t="e">
        <f>'Усть-Иван'!K301+п.Юхта!#REF!+Дубовка!K301+БелогТУ!K301+МазТУпсих!K301+Гонжа!K301+'ПУ-18 Тамб'!K301+БлаговТУ!K301</f>
        <v>#REF!</v>
      </c>
      <c r="L301" s="198"/>
      <c r="M301" s="11">
        <f>'Усть-Иван'!M301+Дубовка!M301+БелогТУ!M301+МазТУпсих!M301+Гонжа!M301+'ПУ-18 Тамб'!M301+БлаговТУ!M301</f>
        <v>0</v>
      </c>
      <c r="N301" s="11">
        <f>'Усть-Иван'!N301+Дубовка!N301+БелогТУ!N301+МазТУпсих!N301+Гонжа!N301+'ПУ-18 Тамб'!N301+БлаговТУ!N301</f>
        <v>0</v>
      </c>
      <c r="O301" s="11">
        <f>'Усть-Иван'!O301+Дубовка!O301+БелогТУ!O301+МазТУпсих!O301+Гонжа!O301+'ПУ-18 Тамб'!O301+БлаговТУ!O301</f>
        <v>0</v>
      </c>
      <c r="P301" s="11">
        <f>'Усть-Иван'!P301+Дубовка!P301+БелогТУ!P301+МазТУпсих!P301+Гонжа!P301+'ПУ-18 Тамб'!P301+БлаговТУ!P301</f>
        <v>0</v>
      </c>
      <c r="Q301" s="11">
        <f>'Усть-Иван'!Q301+Дубовка!Q301+БелогТУ!Q301+МазТУпсих!Q301+Гонжа!Q301+'ПУ-18 Тамб'!Q301+БлаговТУ!Q301</f>
        <v>0</v>
      </c>
      <c r="R301" s="11">
        <f>'Усть-Иван'!R301+Дубовка!R301+БелогТУ!R301+МазТУпсих!R301+Гонжа!R301+'ПУ-18 Тамб'!R301+БлаговТУ!R301</f>
        <v>0</v>
      </c>
      <c r="S301" s="11">
        <f>'Усть-Иван'!S301+Дубовка!S301+БелогТУ!S301+МазТУпсих!S301+Гонжа!S301+'ПУ-18 Тамб'!S301+БлаговТУ!S301</f>
        <v>0</v>
      </c>
      <c r="T301" s="11">
        <f>'Усть-Иван'!T301+Дубовка!T301+БелогТУ!T301+МазТУпсих!T301+Гонжа!T301+'ПУ-18 Тамб'!T301+БлаговТУ!T301</f>
        <v>0</v>
      </c>
      <c r="U301" s="11">
        <f>'Усть-Иван'!U301+Дубовка!U301+БелогТУ!U301+МазТУпсих!U301+Гонжа!U301+'ПУ-18 Тамб'!U301+БлаговТУ!U301</f>
        <v>0</v>
      </c>
      <c r="V301" s="11">
        <f>'Усть-Иван'!V301+Дубовка!V301+БелогТУ!V301+МазТУпсих!V301+Гонжа!V301+'ПУ-18 Тамб'!V301+БлаговТУ!V301</f>
        <v>0</v>
      </c>
      <c r="W301" s="11">
        <f>'Усть-Иван'!W301+Дубовка!W301+БелогТУ!W301+МазТУпсих!W301+Гонжа!W301+'ПУ-18 Тамб'!W301+БлаговТУ!W301</f>
        <v>0</v>
      </c>
      <c r="X301" s="11">
        <f>'Усть-Иван'!X301+Дубовка!X301+БелогТУ!X301+МазТУпсих!X301+Гонжа!X301+'ПУ-18 Тамб'!X301+БлаговТУ!X301</f>
        <v>0</v>
      </c>
      <c r="Y301" s="194"/>
      <c r="Z301" s="194"/>
      <c r="AA301" s="194"/>
      <c r="AB301" s="195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</row>
    <row r="302" spans="1:44" ht="36.75" customHeight="1" x14ac:dyDescent="0.25">
      <c r="A302" s="19" t="str">
        <f>A299 &amp; ".3"</f>
        <v>27.3</v>
      </c>
      <c r="B302" s="51" t="s">
        <v>321</v>
      </c>
      <c r="C302" s="52" t="s">
        <v>71</v>
      </c>
      <c r="D302" s="11">
        <f>'Усть-Иван'!D302+Дубовка!D302+БелогТУ!D302+МазТУпсих!D302+Гонжа!D302+'ПУ-18 Тамб'!D302+БлаговТУ!D302</f>
        <v>0</v>
      </c>
      <c r="E302" s="11">
        <f>'Усть-Иван'!E302+Дубовка!E302+БелогТУ!E302+МазТУпсих!E302+Гонжа!E302+'ПУ-18 Тамб'!E302+БлаговТУ!E302</f>
        <v>0</v>
      </c>
      <c r="F302" s="11">
        <f>'Усть-Иван'!F302+Дубовка!F302+БелогТУ!F302+МазТУпсих!F302+Гонжа!F302+'ПУ-18 Тамб'!F302+БлаговТУ!F302</f>
        <v>0</v>
      </c>
      <c r="G302" s="11">
        <f>'Усть-Иван'!G302+Дубовка!G302+БелогТУ!G302+МазТУпсих!G302+Гонжа!G302+'ПУ-18 Тамб'!G302+БлаговТУ!G302</f>
        <v>0</v>
      </c>
      <c r="H302" s="11">
        <f>'Усть-Иван'!H302+Дубовка!H302+БелогТУ!H302+МазТУпсих!H302+Гонжа!H302+'ПУ-18 Тамб'!H302+БлаговТУ!H302</f>
        <v>0</v>
      </c>
      <c r="I302" s="164" t="e">
        <f>'Усть-Иван'!I302+п.Юхта!#REF!+Дубовка!I302+БелогТУ!I302+МазТУпсих!I302+Гонжа!I302+'ПУ-18 Тамб'!I302+БлаговТУ!I302</f>
        <v>#REF!</v>
      </c>
      <c r="J302" s="164" t="e">
        <f>'Усть-Иван'!J302+п.Юхта!#REF!+Дубовка!J302+БелогТУ!J302+МазТУпсих!J302+Гонжа!J302+'ПУ-18 Тамб'!J302+БлаговТУ!J302</f>
        <v>#REF!</v>
      </c>
      <c r="K302" s="164" t="e">
        <f>'Усть-Иван'!K302+п.Юхта!#REF!+Дубовка!K302+БелогТУ!K302+МазТУпсих!K302+Гонжа!K302+'ПУ-18 Тамб'!K302+БлаговТУ!K302</f>
        <v>#REF!</v>
      </c>
      <c r="L302" s="198"/>
      <c r="M302" s="11">
        <f>'Усть-Иван'!M302+Дубовка!M302+БелогТУ!M302+МазТУпсих!M302+Гонжа!M302+'ПУ-18 Тамб'!M302+БлаговТУ!M302</f>
        <v>0</v>
      </c>
      <c r="N302" s="11">
        <f>'Усть-Иван'!N302+Дубовка!N302+БелогТУ!N302+МазТУпсих!N302+Гонжа!N302+'ПУ-18 Тамб'!N302+БлаговТУ!N302</f>
        <v>0</v>
      </c>
      <c r="O302" s="11">
        <f>'Усть-Иван'!O302+Дубовка!O302+БелогТУ!O302+МазТУпсих!O302+Гонжа!O302+'ПУ-18 Тамб'!O302+БлаговТУ!O302</f>
        <v>0</v>
      </c>
      <c r="P302" s="11">
        <f>'Усть-Иван'!P302+Дубовка!P302+БелогТУ!P302+МазТУпсих!P302+Гонжа!P302+'ПУ-18 Тамб'!P302+БлаговТУ!P302</f>
        <v>0</v>
      </c>
      <c r="Q302" s="11">
        <f>'Усть-Иван'!Q302+Дубовка!Q302+БелогТУ!Q302+МазТУпсих!Q302+Гонжа!Q302+'ПУ-18 Тамб'!Q302+БлаговТУ!Q302</f>
        <v>0</v>
      </c>
      <c r="R302" s="11">
        <f>'Усть-Иван'!R302+Дубовка!R302+БелогТУ!R302+МазТУпсих!R302+Гонжа!R302+'ПУ-18 Тамб'!R302+БлаговТУ!R302</f>
        <v>0</v>
      </c>
      <c r="S302" s="11">
        <f>'Усть-Иван'!S302+Дубовка!S302+БелогТУ!S302+МазТУпсих!S302+Гонжа!S302+'ПУ-18 Тамб'!S302+БлаговТУ!S302</f>
        <v>0</v>
      </c>
      <c r="T302" s="11">
        <f>'Усть-Иван'!T302+Дубовка!T302+БелогТУ!T302+МазТУпсих!T302+Гонжа!T302+'ПУ-18 Тамб'!T302+БлаговТУ!T302</f>
        <v>0</v>
      </c>
      <c r="U302" s="11">
        <f>'Усть-Иван'!U302+Дубовка!U302+БелогТУ!U302+МазТУпсих!U302+Гонжа!U302+'ПУ-18 Тамб'!U302+БлаговТУ!U302</f>
        <v>0</v>
      </c>
      <c r="V302" s="11">
        <f>'Усть-Иван'!V302+Дубовка!V302+БелогТУ!V302+МазТУпсих!V302+Гонжа!V302+'ПУ-18 Тамб'!V302+БлаговТУ!V302</f>
        <v>0</v>
      </c>
      <c r="W302" s="11">
        <f>'Усть-Иван'!W302+Дубовка!W302+БелогТУ!W302+МазТУпсих!W302+Гонжа!W302+'ПУ-18 Тамб'!W302+БлаговТУ!W302</f>
        <v>0</v>
      </c>
      <c r="X302" s="11">
        <f>'Усть-Иван'!X302+Дубовка!X302+БелогТУ!X302+МазТУпсих!X302+Гонжа!X302+'ПУ-18 Тамб'!X302+БлаговТУ!X302</f>
        <v>0</v>
      </c>
      <c r="AB302" s="23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</row>
    <row r="303" spans="1:44" ht="25.5" x14ac:dyDescent="0.25">
      <c r="A303" s="19" t="str">
        <f>A299 &amp; ".4"</f>
        <v>27.4</v>
      </c>
      <c r="B303" s="51" t="s">
        <v>322</v>
      </c>
      <c r="C303" s="52" t="s">
        <v>71</v>
      </c>
      <c r="D303" s="11">
        <f>'Усть-Иван'!D303+Дубовка!D303+БелогТУ!D303+МазТУпсих!D303+Гонжа!D303+'ПУ-18 Тамб'!D303+БлаговТУ!D303</f>
        <v>37.28</v>
      </c>
      <c r="E303" s="11">
        <f>'Усть-Иван'!E303+Дубовка!E303+БелогТУ!E303+МазТУпсих!E303+Гонжа!E303+'ПУ-18 Тамб'!E303+БлаговТУ!E303</f>
        <v>38.42</v>
      </c>
      <c r="F303" s="11">
        <f>'Усть-Иван'!F303+Дубовка!F303+БелогТУ!F303+МазТУпсих!F303+Гонжа!F303+'ПУ-18 Тамб'!F303+БлаговТУ!F303</f>
        <v>0</v>
      </c>
      <c r="G303" s="11">
        <f>'Усть-Иван'!G303+Дубовка!G303+БелогТУ!G303+МазТУпсих!G303+Гонжа!G303+'ПУ-18 Тамб'!G303+БлаговТУ!G303</f>
        <v>94.32105</v>
      </c>
      <c r="H303" s="11">
        <f>'Усть-Иван'!H303+Дубовка!H303+БелогТУ!H303+МазТУпсих!H303+Гонжа!H303+'ПУ-18 Тамб'!H303+БлаговТУ!H303</f>
        <v>67.37388</v>
      </c>
      <c r="I303" s="164" t="e">
        <f>'Усть-Иван'!I303+п.Юхта!#REF!+Дубовка!I303+БелогТУ!I303+МазТУпсих!I303+Гонжа!I303+'ПУ-18 Тамб'!I303+БлаговТУ!I303</f>
        <v>#REF!</v>
      </c>
      <c r="J303" s="164" t="e">
        <f>'Усть-Иван'!J303+п.Юхта!#REF!+Дубовка!J303+БелогТУ!J303+МазТУпсих!J303+Гонжа!J303+'ПУ-18 Тамб'!J303+БлаговТУ!J303</f>
        <v>#REF!</v>
      </c>
      <c r="K303" s="164" t="e">
        <f>'Усть-Иван'!K303+п.Юхта!#REF!+Дубовка!K303+БелогТУ!K303+МазТУпсих!K303+Гонжа!K303+'ПУ-18 Тамб'!K303+БлаговТУ!K303</f>
        <v>#REF!</v>
      </c>
      <c r="L303" s="198"/>
      <c r="M303" s="11">
        <f>'Усть-Иван'!M303+Дубовка!M303+БелогТУ!M303+МазТУпсих!M303+Гонжа!M303+'ПУ-18 Тамб'!M303+БлаговТУ!M303</f>
        <v>0</v>
      </c>
      <c r="N303" s="11">
        <f>'Усть-Иван'!N303+Дубовка!N303+БелогТУ!N303+МазТУпсих!N303+Гонжа!N303+'ПУ-18 Тамб'!N303+БлаговТУ!N303</f>
        <v>71.955303839999999</v>
      </c>
      <c r="O303" s="11">
        <f>'Усть-Иван'!O303+Дубовка!O303+БелогТУ!O303+МазТУпсих!O303+Гонжа!O303+'ПУ-18 Тамб'!O303+БлаговТУ!O303</f>
        <v>0</v>
      </c>
      <c r="P303" s="11">
        <f>'Усть-Иван'!P303+Дубовка!P303+БелогТУ!P303+МазТУпсих!P303+Гонжа!P303+'ПУ-18 Тамб'!P303+БлаговТУ!P303</f>
        <v>0</v>
      </c>
      <c r="Q303" s="11">
        <f>'Усть-Иван'!Q303+Дубовка!Q303+БелогТУ!Q303+МазТУпсих!Q303+Гонжа!Q303+'ПУ-18 Тамб'!Q303+БлаговТУ!Q303</f>
        <v>0</v>
      </c>
      <c r="R303" s="11">
        <f>'Усть-Иван'!R303+Дубовка!R303+БелогТУ!R303+МазТУпсих!R303+Гонжа!R303+'ПУ-18 Тамб'!R303+БлаговТУ!R303</f>
        <v>0</v>
      </c>
      <c r="S303" s="11">
        <f>'Усть-Иван'!S303+Дубовка!S303+БелогТУ!S303+МазТУпсих!S303+Гонжа!S303+'ПУ-18 Тамб'!S303+БлаговТУ!S303</f>
        <v>76.848264501120013</v>
      </c>
      <c r="T303" s="11">
        <f>'Усть-Иван'!T303+Дубовка!T303+БелогТУ!T303+МазТУпсих!T303+Гонжа!T303+'ПУ-18 Тамб'!T303+БлаговТУ!T303</f>
        <v>0</v>
      </c>
      <c r="U303" s="11">
        <f>'Усть-Иван'!U303+Дубовка!U303+БелогТУ!U303+МазТУпсих!U303+Гонжа!U303+'ПУ-18 Тамб'!U303+БлаговТУ!U303</f>
        <v>0</v>
      </c>
      <c r="V303" s="11">
        <f>'Усть-Иван'!V303+Дубовка!V303+БелогТУ!V303+МазТУпсих!V303+Гонжа!V303+'ПУ-18 Тамб'!V303+БлаговТУ!V303</f>
        <v>0</v>
      </c>
      <c r="W303" s="11">
        <f>'Усть-Иван'!W303+Дубовка!W303+БелогТУ!W303+МазТУпсих!W303+Гонжа!W303+'ПУ-18 Тамб'!W303+БлаговТУ!W303</f>
        <v>0</v>
      </c>
      <c r="X303" s="11">
        <f>'Усть-Иван'!X303+Дубовка!X303+БелогТУ!X303+МазТУпсих!X303+Гонжа!X303+'ПУ-18 Тамб'!X303+БлаговТУ!X303</f>
        <v>0</v>
      </c>
      <c r="AB303" s="23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</row>
    <row r="304" spans="1:44" x14ac:dyDescent="0.25">
      <c r="A304" s="19" t="str">
        <f>A299 &amp; ".5"</f>
        <v>27.5</v>
      </c>
      <c r="B304" s="51" t="s">
        <v>323</v>
      </c>
      <c r="C304" s="52" t="s">
        <v>71</v>
      </c>
      <c r="D304" s="11">
        <f>'Усть-Иван'!D304+Дубовка!D304+БелогТУ!D304+МазТУпсих!D304+Гонжа!D304+'ПУ-18 Тамб'!D304+БлаговТУ!D304</f>
        <v>0</v>
      </c>
      <c r="E304" s="11">
        <f>'Усть-Иван'!E304+Дубовка!E304+БелогТУ!E304+МазТУпсих!E304+Гонжа!E304+'ПУ-18 Тамб'!E304+БлаговТУ!E304</f>
        <v>0</v>
      </c>
      <c r="F304" s="11">
        <f>'Усть-Иван'!F304+Дубовка!F304+БелогТУ!F304+МазТУпсих!F304+Гонжа!F304+'ПУ-18 Тамб'!F304+БлаговТУ!F304</f>
        <v>0</v>
      </c>
      <c r="G304" s="11">
        <f>'Усть-Иван'!G304+Дубовка!G304+БелогТУ!G304+МазТУпсих!G304+Гонжа!G304+'ПУ-18 Тамб'!G304+БлаговТУ!G304</f>
        <v>0</v>
      </c>
      <c r="H304" s="11">
        <f>'Усть-Иван'!H304+Дубовка!H304+БелогТУ!H304+МазТУпсих!H304+Гонжа!H304+'ПУ-18 Тамб'!H304+БлаговТУ!H304</f>
        <v>0</v>
      </c>
      <c r="I304" s="164" t="e">
        <f>'Усть-Иван'!I304+п.Юхта!#REF!+Дубовка!I304+БелогТУ!I304+МазТУпсих!I304+Гонжа!I304+'ПУ-18 Тамб'!I304+БлаговТУ!I304</f>
        <v>#REF!</v>
      </c>
      <c r="J304" s="164" t="e">
        <f>'Усть-Иван'!J304+п.Юхта!#REF!+Дубовка!J304+БелогТУ!J304+МазТУпсих!J304+Гонжа!J304+'ПУ-18 Тамб'!J304+БлаговТУ!J304</f>
        <v>#REF!</v>
      </c>
      <c r="K304" s="164" t="e">
        <f>'Усть-Иван'!K304+п.Юхта!#REF!+Дубовка!K304+БелогТУ!K304+МазТУпсих!K304+Гонжа!K304+'ПУ-18 Тамб'!K304+БлаговТУ!K304</f>
        <v>#REF!</v>
      </c>
      <c r="L304" s="198"/>
      <c r="M304" s="11">
        <f>'Усть-Иван'!M304+Дубовка!M304+БелогТУ!M304+МазТУпсих!M304+Гонжа!M304+'ПУ-18 Тамб'!M304+БлаговТУ!M304</f>
        <v>0</v>
      </c>
      <c r="N304" s="11">
        <f>'Усть-Иван'!N304+Дубовка!N304+БелогТУ!N304+МазТУпсих!N304+Гонжа!N304+'ПУ-18 Тамб'!N304+БлаговТУ!N304</f>
        <v>0</v>
      </c>
      <c r="O304" s="11">
        <f>'Усть-Иван'!O304+Дубовка!O304+БелогТУ!O304+МазТУпсих!O304+Гонжа!O304+'ПУ-18 Тамб'!O304+БлаговТУ!O304</f>
        <v>0</v>
      </c>
      <c r="P304" s="11">
        <f>'Усть-Иван'!P304+Дубовка!P304+БелогТУ!P304+МазТУпсих!P304+Гонжа!P304+'ПУ-18 Тамб'!P304+БлаговТУ!P304</f>
        <v>0</v>
      </c>
      <c r="Q304" s="11">
        <f>'Усть-Иван'!Q304+Дубовка!Q304+БелогТУ!Q304+МазТУпсих!Q304+Гонжа!Q304+'ПУ-18 Тамб'!Q304+БлаговТУ!Q304</f>
        <v>0</v>
      </c>
      <c r="R304" s="11">
        <f>'Усть-Иван'!R304+Дубовка!R304+БелогТУ!R304+МазТУпсих!R304+Гонжа!R304+'ПУ-18 Тамб'!R304+БлаговТУ!R304</f>
        <v>0</v>
      </c>
      <c r="S304" s="11">
        <f>'Усть-Иван'!S304+Дубовка!S304+БелогТУ!S304+МазТУпсих!S304+Гонжа!S304+'ПУ-18 Тамб'!S304+БлаговТУ!S304</f>
        <v>0</v>
      </c>
      <c r="T304" s="11">
        <f>'Усть-Иван'!T304+Дубовка!T304+БелогТУ!T304+МазТУпсих!T304+Гонжа!T304+'ПУ-18 Тамб'!T304+БлаговТУ!T304</f>
        <v>0</v>
      </c>
      <c r="U304" s="11">
        <f>'Усть-Иван'!U304+Дубовка!U304+БелогТУ!U304+МазТУпсих!U304+Гонжа!U304+'ПУ-18 Тамб'!U304+БлаговТУ!U304</f>
        <v>0</v>
      </c>
      <c r="V304" s="11">
        <f>'Усть-Иван'!V304+Дубовка!V304+БелогТУ!V304+МазТУпсих!V304+Гонжа!V304+'ПУ-18 Тамб'!V304+БлаговТУ!V304</f>
        <v>0</v>
      </c>
      <c r="W304" s="11">
        <f>'Усть-Иван'!W304+Дубовка!W304+БелогТУ!W304+МазТУпсих!W304+Гонжа!W304+'ПУ-18 Тамб'!W304+БлаговТУ!W304</f>
        <v>0</v>
      </c>
      <c r="X304" s="11">
        <f>'Усть-Иван'!X304+Дубовка!X304+БелогТУ!X304+МазТУпсих!X304+Гонжа!X304+'ПУ-18 Тамб'!X304+БлаговТУ!X304</f>
        <v>0</v>
      </c>
      <c r="AB304" s="23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</row>
    <row r="305" spans="1:44" x14ac:dyDescent="0.25">
      <c r="A305" s="19" t="str">
        <f>A299 &amp; ".6"</f>
        <v>27.6</v>
      </c>
      <c r="B305" s="51" t="s">
        <v>324</v>
      </c>
      <c r="C305" s="52" t="s">
        <v>71</v>
      </c>
      <c r="D305" s="11">
        <f>'Усть-Иван'!D305+Дубовка!D305+БелогТУ!D305+МазТУпсих!D305+Гонжа!D305+'ПУ-18 Тамб'!D305+БлаговТУ!D305</f>
        <v>0</v>
      </c>
      <c r="E305" s="11">
        <f>'Усть-Иван'!E305+Дубовка!E305+БелогТУ!E305+МазТУпсих!E305+Гонжа!E305+'ПУ-18 Тамб'!E305+БлаговТУ!E305</f>
        <v>7.9</v>
      </c>
      <c r="F305" s="11">
        <f>'Усть-Иван'!F305+Дубовка!F305+БелогТУ!F305+МазТУпсих!F305+Гонжа!F305+'ПУ-18 Тамб'!F305+БлаговТУ!F305</f>
        <v>0</v>
      </c>
      <c r="G305" s="11">
        <f>'Усть-Иван'!G305+Дубовка!G305+БелогТУ!G305+МазТУпсих!G305+Гонжа!G305+'ПУ-18 Тамб'!G305+БлаговТУ!G305</f>
        <v>0</v>
      </c>
      <c r="H305" s="11">
        <f>'Усть-Иван'!H305+Дубовка!H305+БелогТУ!H305+МазТУпсих!H305+Гонжа!H305+'ПУ-18 Тамб'!H305+БлаговТУ!H305</f>
        <v>8.4372000000000007</v>
      </c>
      <c r="I305" s="164" t="e">
        <f>'Усть-Иван'!I305+п.Юхта!#REF!+Дубовка!I305+БелогТУ!I305+МазТУпсих!I305+Гонжа!I305+'ПУ-18 Тамб'!I305+БлаговТУ!I305</f>
        <v>#REF!</v>
      </c>
      <c r="J305" s="164" t="e">
        <f>'Усть-Иван'!J305+п.Юхта!#REF!+Дубовка!J305+БелогТУ!J305+МазТУпсих!J305+Гонжа!J305+'ПУ-18 Тамб'!J305+БлаговТУ!J305</f>
        <v>#REF!</v>
      </c>
      <c r="K305" s="164" t="e">
        <f>'Усть-Иван'!K305+п.Юхта!#REF!+Дубовка!K305+БелогТУ!K305+МазТУпсих!K305+Гонжа!K305+'ПУ-18 Тамб'!K305+БлаговТУ!K305</f>
        <v>#REF!</v>
      </c>
      <c r="L305" s="198"/>
      <c r="M305" s="11">
        <f>'Усть-Иван'!M305+Дубовка!M305+БелогТУ!M305+МазТУпсих!M305+Гонжа!M305+'ПУ-18 Тамб'!M305+БлаговТУ!M305</f>
        <v>0</v>
      </c>
      <c r="N305" s="11">
        <f>'Усть-Иван'!N305+Дубовка!N305+БелогТУ!N305+МазТУпсих!N305+Гонжа!N305+'ПУ-18 Тамб'!N305+БлаговТУ!N305</f>
        <v>9.0109296000000008</v>
      </c>
      <c r="O305" s="11">
        <f>'Усть-Иван'!O305+Дубовка!O305+БелогТУ!O305+МазТУпсих!O305+Гонжа!O305+'ПУ-18 Тамб'!O305+БлаговТУ!O305</f>
        <v>0</v>
      </c>
      <c r="P305" s="11">
        <f>'Усть-Иван'!P305+Дубовка!P305+БелогТУ!P305+МазТУпсих!P305+Гонжа!P305+'ПУ-18 Тамб'!P305+БлаговТУ!P305</f>
        <v>0</v>
      </c>
      <c r="Q305" s="11">
        <f>'Усть-Иван'!Q305+Дубовка!Q305+БелогТУ!Q305+МазТУпсих!Q305+Гонжа!Q305+'ПУ-18 Тамб'!Q305+БлаговТУ!Q305</f>
        <v>0</v>
      </c>
      <c r="R305" s="11">
        <f>'Усть-Иван'!R305+Дубовка!R305+БелогТУ!R305+МазТУпсих!R305+Гонжа!R305+'ПУ-18 Тамб'!R305+БлаговТУ!R305</f>
        <v>0</v>
      </c>
      <c r="S305" s="11">
        <f>'Усть-Иван'!S305+Дубовка!S305+БелогТУ!S305+МазТУпсих!S305+Гонжа!S305+'ПУ-18 Тамб'!S305+БлаговТУ!S305</f>
        <v>9.6236728128000006</v>
      </c>
      <c r="T305" s="11">
        <f>'Усть-Иван'!T305+Дубовка!T305+БелогТУ!T305+МазТУпсих!T305+Гонжа!T305+'ПУ-18 Тамб'!T305+БлаговТУ!T305</f>
        <v>0</v>
      </c>
      <c r="U305" s="11">
        <f>'Усть-Иван'!U305+Дубовка!U305+БелогТУ!U305+МазТУпсих!U305+Гонжа!U305+'ПУ-18 Тамб'!U305+БлаговТУ!U305</f>
        <v>0</v>
      </c>
      <c r="V305" s="11">
        <f>'Усть-Иван'!V305+Дубовка!V305+БелогТУ!V305+МазТУпсих!V305+Гонжа!V305+'ПУ-18 Тамб'!V305+БлаговТУ!V305</f>
        <v>0</v>
      </c>
      <c r="W305" s="11">
        <f>'Усть-Иван'!W305+Дубовка!W305+БелогТУ!W305+МазТУпсих!W305+Гонжа!W305+'ПУ-18 Тамб'!W305+БлаговТУ!W305</f>
        <v>0</v>
      </c>
      <c r="X305" s="11">
        <f>'Усть-Иван'!X305+Дубовка!X305+БелогТУ!X305+МазТУпсих!X305+Гонжа!X305+'ПУ-18 Тамб'!X305+БлаговТУ!X305</f>
        <v>0</v>
      </c>
      <c r="Y305" s="27"/>
      <c r="Z305" s="27"/>
      <c r="AA305" s="27"/>
      <c r="AB305" s="131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</row>
    <row r="306" spans="1:44" x14ac:dyDescent="0.25">
      <c r="A306" s="19" t="str">
        <f>A299 &amp; ".7"</f>
        <v>27.7</v>
      </c>
      <c r="B306" s="51" t="s">
        <v>325</v>
      </c>
      <c r="C306" s="52" t="s">
        <v>71</v>
      </c>
      <c r="D306" s="11">
        <f>'Усть-Иван'!D306+Дубовка!D306+БелогТУ!D306+МазТУпсих!D306+Гонжа!D306+'ПУ-18 Тамб'!D306+БлаговТУ!D306</f>
        <v>0</v>
      </c>
      <c r="E306" s="11">
        <f>'Усть-Иван'!E306+Дубовка!E306+БелогТУ!E306+МазТУпсих!E306+Гонжа!E306+'ПУ-18 Тамб'!E306+БлаговТУ!E306</f>
        <v>6</v>
      </c>
      <c r="F306" s="11">
        <f>'Усть-Иван'!F306+Дубовка!F306+БелогТУ!F306+МазТУпсих!F306+Гонжа!F306+'ПУ-18 Тамб'!F306+БлаговТУ!F306</f>
        <v>0</v>
      </c>
      <c r="G306" s="11">
        <f>'Усть-Иван'!G306+Дубовка!G306+БелогТУ!G306+МазТУпсих!G306+Гонжа!G306+'ПУ-18 Тамб'!G306+БлаговТУ!G306</f>
        <v>0</v>
      </c>
      <c r="H306" s="11">
        <f>'Усть-Иван'!H306+Дубовка!H306+БелогТУ!H306+МазТУпсих!H306+Гонжа!H306+'ПУ-18 Тамб'!H306+БлаговТУ!H306</f>
        <v>6.4080000000000004</v>
      </c>
      <c r="I306" s="164" t="e">
        <f>'Усть-Иван'!I306+п.Юхта!#REF!+Дубовка!I306+БелогТУ!I306+МазТУпсих!I306+Гонжа!I306+'ПУ-18 Тамб'!I306+БлаговТУ!I306</f>
        <v>#REF!</v>
      </c>
      <c r="J306" s="164" t="e">
        <f>'Усть-Иван'!J306+п.Юхта!#REF!+Дубовка!J306+БелогТУ!J306+МазТУпсих!J306+Гонжа!J306+'ПУ-18 Тамб'!J306+БлаговТУ!J306</f>
        <v>#REF!</v>
      </c>
      <c r="K306" s="164" t="e">
        <f>'Усть-Иван'!K306+п.Юхта!#REF!+Дубовка!K306+БелогТУ!K306+МазТУпсих!K306+Гонжа!K306+'ПУ-18 Тамб'!K306+БлаговТУ!K306</f>
        <v>#REF!</v>
      </c>
      <c r="L306" s="198"/>
      <c r="M306" s="11">
        <f>'Усть-Иван'!M306+Дубовка!M306+БелогТУ!M306+МазТУпсих!M306+Гонжа!M306+'ПУ-18 Тамб'!M306+БлаговТУ!M306</f>
        <v>0</v>
      </c>
      <c r="N306" s="11">
        <f>'Усть-Иван'!N306+Дубовка!N306+БелогТУ!N306+МазТУпсих!N306+Гонжа!N306+'ПУ-18 Тамб'!N306+БлаговТУ!N306</f>
        <v>6.8437440000000009</v>
      </c>
      <c r="O306" s="11">
        <f>'Усть-Иван'!O306+Дубовка!O306+БелогТУ!O306+МазТУпсих!O306+Гонжа!O306+'ПУ-18 Тамб'!O306+БлаговТУ!O306</f>
        <v>0</v>
      </c>
      <c r="P306" s="11">
        <f>'Усть-Иван'!P306+Дубовка!P306+БелогТУ!P306+МазТУпсих!P306+Гонжа!P306+'ПУ-18 Тамб'!P306+БлаговТУ!P306</f>
        <v>0</v>
      </c>
      <c r="Q306" s="11">
        <f>'Усть-Иван'!Q306+Дубовка!Q306+БелогТУ!Q306+МазТУпсих!Q306+Гонжа!Q306+'ПУ-18 Тамб'!Q306+БлаговТУ!Q306</f>
        <v>0</v>
      </c>
      <c r="R306" s="11">
        <f>'Усть-Иван'!R306+Дубовка!R306+БелогТУ!R306+МазТУпсих!R306+Гонжа!R306+'ПУ-18 Тамб'!R306+БлаговТУ!R306</f>
        <v>0</v>
      </c>
      <c r="S306" s="11">
        <f>'Усть-Иван'!S306+Дубовка!S306+БелогТУ!S306+МазТУпсих!S306+Гонжа!S306+'ПУ-18 Тамб'!S306+БлаговТУ!S306</f>
        <v>7.3091185920000017</v>
      </c>
      <c r="T306" s="11">
        <f>'Усть-Иван'!T306+Дубовка!T306+БелогТУ!T306+МазТУпсих!T306+Гонжа!T306+'ПУ-18 Тамб'!T306+БлаговТУ!T306</f>
        <v>0</v>
      </c>
      <c r="U306" s="11">
        <f>'Усть-Иван'!U306+Дубовка!U306+БелогТУ!U306+МазТУпсих!U306+Гонжа!U306+'ПУ-18 Тамб'!U306+БлаговТУ!U306</f>
        <v>0</v>
      </c>
      <c r="V306" s="11">
        <f>'Усть-Иван'!V306+Дубовка!V306+БелогТУ!V306+МазТУпсих!V306+Гонжа!V306+'ПУ-18 Тамб'!V306+БлаговТУ!V306</f>
        <v>0</v>
      </c>
      <c r="W306" s="11">
        <f>'Усть-Иван'!W306+Дубовка!W306+БелогТУ!W306+МазТУпсих!W306+Гонжа!W306+'ПУ-18 Тамб'!W306+БлаговТУ!W306</f>
        <v>0</v>
      </c>
      <c r="X306" s="11">
        <f>'Усть-Иван'!X306+Дубовка!X306+БелогТУ!X306+МазТУпсих!X306+Гонжа!X306+'ПУ-18 Тамб'!X306+БлаговТУ!X306</f>
        <v>0</v>
      </c>
      <c r="Y306" s="263"/>
      <c r="Z306" s="263"/>
      <c r="AA306" s="263"/>
      <c r="AB306" s="263"/>
      <c r="AC306" s="263"/>
      <c r="AD306" s="131"/>
      <c r="AE306" s="131"/>
      <c r="AF306" s="131"/>
      <c r="AG306" s="263"/>
      <c r="AH306" s="263"/>
      <c r="AI306" s="131"/>
      <c r="AJ306" s="131"/>
      <c r="AK306" s="131"/>
      <c r="AL306" s="263"/>
      <c r="AM306" s="263"/>
      <c r="AN306" s="263"/>
      <c r="AO306" s="263"/>
      <c r="AP306" s="263"/>
      <c r="AQ306" s="263"/>
      <c r="AR306" s="27"/>
    </row>
    <row r="307" spans="1:44" x14ac:dyDescent="0.25">
      <c r="A307" s="19" t="str">
        <f>A299 &amp; ".8"</f>
        <v>27.8</v>
      </c>
      <c r="B307" s="51" t="s">
        <v>326</v>
      </c>
      <c r="C307" s="52" t="s">
        <v>71</v>
      </c>
      <c r="D307" s="11">
        <f>'Усть-Иван'!D307+Дубовка!D307+БелогТУ!D307+МазТУпсих!D307+Гонжа!D307+'ПУ-18 Тамб'!D307+БлаговТУ!D307</f>
        <v>0</v>
      </c>
      <c r="E307" s="11">
        <f>'Усть-Иван'!E307+Дубовка!E307+БелогТУ!E307+МазТУпсих!E307+Гонжа!E307+'ПУ-18 Тамб'!E307+БлаговТУ!E307</f>
        <v>3.5</v>
      </c>
      <c r="F307" s="11">
        <f>'Усть-Иван'!F307+Дубовка!F307+БелогТУ!F307+МазТУпсих!F307+Гонжа!F307+'ПУ-18 Тамб'!F307+БлаговТУ!F307</f>
        <v>0</v>
      </c>
      <c r="G307" s="11">
        <f>'Усть-Иван'!G307+Дубовка!G307+БелогТУ!G307+МазТУпсих!G307+Гонжа!G307+'ПУ-18 Тамб'!G307+БлаговТУ!G307</f>
        <v>0</v>
      </c>
      <c r="H307" s="11">
        <f>'Усть-Иван'!H307+Дубовка!H307+БелогТУ!H307+МазТУпсих!H307+Гонжа!H307+'ПУ-18 Тамб'!H307+БлаговТУ!H307</f>
        <v>3.7380000000000004</v>
      </c>
      <c r="I307" s="11">
        <f>'Усть-Иван'!I307+Дубовка!I307+БелогТУ!I307+МазТУпсих!I307+Гонжа!I307+'ПУ-18 Тамб'!I307+БлаговТУ!I307</f>
        <v>0</v>
      </c>
      <c r="J307" s="11">
        <f>'Усть-Иван'!J307+Дубовка!J307+БелогТУ!J307+МазТУпсих!J307+Гонжа!J307+'ПУ-18 Тамб'!J307+БлаговТУ!J307</f>
        <v>0</v>
      </c>
      <c r="K307" s="11">
        <f>'Усть-Иван'!K307+Дубовка!K307+БелогТУ!K307+МазТУпсих!K307+Гонжа!K307+'ПУ-18 Тамб'!K307+БлаговТУ!K307</f>
        <v>0</v>
      </c>
      <c r="L307" s="198">
        <f>'Усть-Иван'!L307+Дубовка!L307+БелогТУ!L307+МазТУпсих!L307+Гонжа!L307+'ПУ-18 Тамб'!L307+БлаговТУ!L307</f>
        <v>0</v>
      </c>
      <c r="M307" s="11">
        <f>'Усть-Иван'!M307+Дубовка!M307+БелогТУ!M307+МазТУпсих!M307+Гонжа!M307+'ПУ-18 Тамб'!M307+БлаговТУ!M307</f>
        <v>0</v>
      </c>
      <c r="N307" s="11">
        <f>'Усть-Иван'!N307+Дубовка!N307+БелогТУ!N307+МазТУпсих!N307+Гонжа!N307+'ПУ-18 Тамб'!N307+БлаговТУ!N307</f>
        <v>3.9921840000000008</v>
      </c>
      <c r="O307" s="11">
        <f>'Усть-Иван'!O307+Дубовка!O307+БелогТУ!O307+МазТУпсих!O307+Гонжа!O307+'ПУ-18 Тамб'!O307+БлаговТУ!O307</f>
        <v>0</v>
      </c>
      <c r="P307" s="11">
        <f>'Усть-Иван'!P307+Дубовка!P307+БелогТУ!P307+МазТУпсих!P307+Гонжа!P307+'ПУ-18 Тамб'!P307+БлаговТУ!P307</f>
        <v>0</v>
      </c>
      <c r="Q307" s="11">
        <f>'Усть-Иван'!Q307+Дубовка!Q307+БелогТУ!Q307+МазТУпсих!Q307+Гонжа!Q307+'ПУ-18 Тамб'!Q307+БлаговТУ!Q307</f>
        <v>0</v>
      </c>
      <c r="R307" s="11">
        <f>'Усть-Иван'!R307+Дубовка!R307+БелогТУ!R307+МазТУпсих!R307+Гонжа!R307+'ПУ-18 Тамб'!R307+БлаговТУ!R307</f>
        <v>0</v>
      </c>
      <c r="S307" s="11">
        <f>'Усть-Иван'!S307+Дубовка!S307+БелогТУ!S307+МазТУпсих!S307+Гонжа!S307+'ПУ-18 Тамб'!S307+БлаговТУ!S307</f>
        <v>4.2636525120000011</v>
      </c>
      <c r="T307" s="11">
        <f>'Усть-Иван'!T307+Дубовка!T307+БелогТУ!T307+МазТУпсих!T307+Гонжа!T307+'ПУ-18 Тамб'!T307+БлаговТУ!T307</f>
        <v>0</v>
      </c>
      <c r="U307" s="11">
        <f>'Усть-Иван'!U307+Дубовка!U307+БелогТУ!U307+МазТУпсих!U307+Гонжа!U307+'ПУ-18 Тамб'!U307+БлаговТУ!U307</f>
        <v>0</v>
      </c>
      <c r="V307" s="11">
        <f>'Усть-Иван'!V307+Дубовка!V307+БелогТУ!V307+МазТУпсих!V307+Гонжа!V307+'ПУ-18 Тамб'!V307+БлаговТУ!V307</f>
        <v>0</v>
      </c>
      <c r="W307" s="11">
        <f>'Усть-Иван'!W307+Дубовка!W307+БелогТУ!W307+МазТУпсих!W307+Гонжа!W307+'ПУ-18 Тамб'!W307+БлаговТУ!W307</f>
        <v>0</v>
      </c>
      <c r="X307" s="11">
        <f>'Усть-Иван'!X307+Дубовка!X307+БелогТУ!X307+МазТУпсих!X307+Гонжа!X307+'ПУ-18 Тамб'!X307+БлаговТУ!X307</f>
        <v>0</v>
      </c>
      <c r="Y307" s="27"/>
      <c r="Z307" s="27"/>
      <c r="AA307" s="27"/>
      <c r="AB307" s="131"/>
      <c r="AC307" s="27"/>
      <c r="AD307" s="27"/>
      <c r="AE307" s="27"/>
      <c r="AF307" s="27"/>
      <c r="AG307" s="27"/>
    </row>
    <row r="308" spans="1:44" ht="25.5" x14ac:dyDescent="0.25">
      <c r="A308" s="19" t="str">
        <f>A299 &amp; ".9"</f>
        <v>27.9</v>
      </c>
      <c r="B308" s="51" t="s">
        <v>327</v>
      </c>
      <c r="C308" s="52" t="s">
        <v>71</v>
      </c>
      <c r="D308" s="14">
        <f>D309+D310+D311+D312+D313</f>
        <v>5158.5400000000009</v>
      </c>
      <c r="E308" s="14">
        <f t="shared" ref="E308:X308" si="167">E309+E310+E311+E312+E313</f>
        <v>4515.1152899999988</v>
      </c>
      <c r="F308" s="14">
        <f t="shared" si="167"/>
        <v>3623.9300000000003</v>
      </c>
      <c r="G308" s="14">
        <f t="shared" si="167"/>
        <v>11389.498720000001</v>
      </c>
      <c r="H308" s="14">
        <f t="shared" si="167"/>
        <v>4826.4297602514307</v>
      </c>
      <c r="I308" s="14">
        <f t="shared" si="167"/>
        <v>1583.1497999999999</v>
      </c>
      <c r="J308" s="14">
        <f t="shared" si="167"/>
        <v>2515.1182982400001</v>
      </c>
      <c r="K308" s="14">
        <f t="shared" si="167"/>
        <v>1690.8039864</v>
      </c>
      <c r="L308" s="201">
        <f t="shared" si="167"/>
        <v>3826.66</v>
      </c>
      <c r="M308" s="14">
        <f t="shared" si="167"/>
        <v>14316.174980000002</v>
      </c>
      <c r="N308" s="14">
        <f t="shared" si="167"/>
        <v>5339.2395057511239</v>
      </c>
      <c r="O308" s="14">
        <f t="shared" si="167"/>
        <v>1805.7786574752004</v>
      </c>
      <c r="P308" s="14">
        <f t="shared" si="167"/>
        <v>2868.8042938117019</v>
      </c>
      <c r="Q308" s="14">
        <f t="shared" si="167"/>
        <v>1928.5716061835142</v>
      </c>
      <c r="R308" s="14">
        <f t="shared" si="167"/>
        <v>3779.7849999999999</v>
      </c>
      <c r="S308" s="14">
        <f t="shared" si="167"/>
        <v>5931.6970561967964</v>
      </c>
      <c r="T308" s="14">
        <f t="shared" si="167"/>
        <v>0</v>
      </c>
      <c r="U308" s="14">
        <f t="shared" si="167"/>
        <v>0</v>
      </c>
      <c r="V308" s="14">
        <f t="shared" si="167"/>
        <v>0</v>
      </c>
      <c r="W308" s="14">
        <f t="shared" si="167"/>
        <v>0</v>
      </c>
      <c r="X308" s="14">
        <f t="shared" si="167"/>
        <v>16102.993507199959</v>
      </c>
      <c r="Y308" s="27"/>
      <c r="Z308" s="27"/>
      <c r="AA308" s="27"/>
      <c r="AB308" s="27"/>
      <c r="AC308" s="27"/>
      <c r="AD308" s="27"/>
      <c r="AE308" s="27"/>
      <c r="AF308" s="27"/>
      <c r="AG308" s="27"/>
    </row>
    <row r="309" spans="1:44" x14ac:dyDescent="0.25">
      <c r="A309" s="56" t="str">
        <f>A308 &amp; ".1"</f>
        <v>27.9.1</v>
      </c>
      <c r="B309" s="57" t="s">
        <v>328</v>
      </c>
      <c r="C309" s="58" t="s">
        <v>71</v>
      </c>
      <c r="D309" s="11">
        <f>'Усть-Иван'!D309+Дубовка!D309+БелогТУ!D309+МазТУпсих!D309+Гонжа!D309+'ПУ-18 Тамб'!D309+БлаговТУ!D309</f>
        <v>0</v>
      </c>
      <c r="E309" s="11">
        <f>'Усть-Иван'!E309+Дубовка!E309+БелогТУ!E309+МазТУпсих!E309+Гонжа!E309+'ПУ-18 Тамб'!E309+БлаговТУ!E309</f>
        <v>0</v>
      </c>
      <c r="F309" s="11">
        <f>'Усть-Иван'!F309+Дубовка!F309+БелогТУ!F309+МазТУпсих!F309+Гонжа!F309+'ПУ-18 Тамб'!F309+БлаговТУ!F309</f>
        <v>0</v>
      </c>
      <c r="G309" s="11">
        <f>'Усть-Иван'!G309+Дубовка!G309+БелогТУ!G309+МазТУпсих!G309+Гонжа!G309+'ПУ-18 Тамб'!G309+БлаговТУ!G309</f>
        <v>290.80186000000003</v>
      </c>
      <c r="H309" s="11">
        <f>'Усть-Иван'!H309+Дубовка!H309+БелогТУ!H309+МазТУпсих!H309+Гонжа!H309+'ПУ-18 Тамб'!H309+БлаговТУ!H309</f>
        <v>0</v>
      </c>
      <c r="I309" s="11">
        <f>'Усть-Иван'!I309+Дубовка!I309+БелогТУ!I309+МазТУпсих!I309+Гонжа!I309+'ПУ-18 Тамб'!I309+БлаговТУ!I309</f>
        <v>0</v>
      </c>
      <c r="J309" s="11">
        <f>'Усть-Иван'!J309+Дубовка!J309+БелогТУ!J309+МазТУпсих!J309+Гонжа!J309+'ПУ-18 Тамб'!J309+БлаговТУ!J309</f>
        <v>0</v>
      </c>
      <c r="K309" s="11">
        <f>'Усть-Иван'!K309+Дубовка!K309+БелогТУ!K309+МазТУпсих!K309+Гонжа!K309+'ПУ-18 Тамб'!K309+БлаговТУ!K309</f>
        <v>0</v>
      </c>
      <c r="L309" s="198"/>
      <c r="M309" s="11">
        <f>'Усть-Иван'!M309+Дубовка!M309+БелогТУ!M309+МазТУпсих!M309+Гонжа!M309+'ПУ-18 Тамб'!M309+БлаговТУ!M309</f>
        <v>67.709830000000011</v>
      </c>
      <c r="N309" s="11">
        <f>'Усть-Иван'!N309+Дубовка!N309+БелогТУ!N309+МазТУпсих!N309+Гонжа!N309+'ПУ-18 Тамб'!N309+БлаговТУ!N309</f>
        <v>0</v>
      </c>
      <c r="O309" s="11">
        <f>'Усть-Иван'!O309+Дубовка!O309+БелогТУ!O309+МазТУпсих!O309+Гонжа!O309+'ПУ-18 Тамб'!O309+БлаговТУ!O309</f>
        <v>0</v>
      </c>
      <c r="P309" s="11">
        <f>'Усть-Иван'!P309+Дубовка!P309+БелогТУ!P309+МазТУпсих!P309+Гонжа!P309+'ПУ-18 Тамб'!P309+БлаговТУ!P309</f>
        <v>0</v>
      </c>
      <c r="Q309" s="11">
        <f>'Усть-Иван'!Q309+Дубовка!Q309+БелогТУ!Q309+МазТУпсих!Q309+Гонжа!Q309+'ПУ-18 Тамб'!Q309+БлаговТУ!Q309</f>
        <v>0</v>
      </c>
      <c r="R309" s="11">
        <f>'Усть-Иван'!R309+Дубовка!R309+БелогТУ!R309+МазТУпсих!R309+Гонжа!R309+'ПУ-18 Тамб'!R309+БлаговТУ!R309</f>
        <v>0</v>
      </c>
      <c r="S309" s="11">
        <f>'Усть-Иван'!S309+Дубовка!S309+БелогТУ!S309+МазТУпсих!S309+Гонжа!S309+'ПУ-18 Тамб'!S309+БлаговТУ!S309</f>
        <v>0</v>
      </c>
      <c r="T309" s="11">
        <f>'Усть-Иван'!T309+Дубовка!T309+БелогТУ!T309+МазТУпсих!T309+Гонжа!T309+'ПУ-18 Тамб'!T309+БлаговТУ!T309</f>
        <v>0</v>
      </c>
      <c r="U309" s="11">
        <f>'Усть-Иван'!U309+Дубовка!U309+БелогТУ!U309+МазТУпсих!U309+Гонжа!U309+'ПУ-18 Тамб'!U309+БлаговТУ!U309</f>
        <v>0</v>
      </c>
      <c r="V309" s="11">
        <f>'Усть-Иван'!V309+Дубовка!V309+БелогТУ!V309+МазТУпсих!V309+Гонжа!V309+'ПУ-18 Тамб'!V309+БлаговТУ!V309</f>
        <v>0</v>
      </c>
      <c r="W309" s="11">
        <f>'Усть-Иван'!W309+Дубовка!W309+БелогТУ!W309+МазТУпсих!W309+Гонжа!W309+'ПУ-18 Тамб'!W309+БлаговТУ!W309</f>
        <v>0</v>
      </c>
      <c r="X309" s="11">
        <f>'Усть-Иван'!X309+Дубовка!X309+БелогТУ!X309+МазТУпсих!X309+Гонжа!X309+'ПУ-18 Тамб'!X309+БлаговТУ!X309</f>
        <v>0.60899999999999999</v>
      </c>
    </row>
    <row r="310" spans="1:44" x14ac:dyDescent="0.25">
      <c r="A310" s="56" t="str">
        <f>A308 &amp; ".2"</f>
        <v>27.9.2</v>
      </c>
      <c r="B310" s="57" t="s">
        <v>329</v>
      </c>
      <c r="C310" s="58" t="s">
        <v>71</v>
      </c>
      <c r="D310" s="11">
        <f>'Усть-Иван'!D310+Дубовка!D310+БелогТУ!D310+МазТУпсих!D310+Гонжа!D310+'ПУ-18 Тамб'!D310+БлаговТУ!D310</f>
        <v>0</v>
      </c>
      <c r="E310" s="11">
        <f>'Усть-Иван'!E310+Дубовка!E310+БелогТУ!E310+МазТУпсих!E310+Гонжа!E310+'ПУ-18 Тамб'!E310+БлаговТУ!E310</f>
        <v>2.82</v>
      </c>
      <c r="F310" s="11">
        <f>'Усть-Иван'!F310+Дубовка!F310+БелогТУ!F310+МазТУпсих!F310+Гонжа!F310+'ПУ-18 Тамб'!F310+БлаговТУ!F310</f>
        <v>0</v>
      </c>
      <c r="G310" s="11">
        <f>'Усть-Иван'!G310+Дубовка!G310+БелогТУ!G310+МазТУпсих!G310+Гонжа!G310+'ПУ-18 Тамб'!G310+БлаговТУ!G310</f>
        <v>15.06</v>
      </c>
      <c r="H310" s="11">
        <f>'Усть-Иван'!H310+Дубовка!H310+БелогТУ!H310+МазТУпсих!H310+Гонжа!H310+'ПУ-18 Тамб'!H310+БлаговТУ!H310</f>
        <v>3.0117600000000002</v>
      </c>
      <c r="I310" s="11">
        <f>'Усть-Иван'!I310+Дубовка!I310+БелогТУ!I310+МазТУпсих!I310+Гонжа!I310+'ПУ-18 Тамб'!I310+БлаговТУ!I310</f>
        <v>0</v>
      </c>
      <c r="J310" s="11">
        <f>'Усть-Иван'!J310+Дубовка!J310+БелогТУ!J310+МазТУпсих!J310+Гонжа!J310+'ПУ-18 Тамб'!J310+БлаговТУ!J310</f>
        <v>3.2165596800000005</v>
      </c>
      <c r="K310" s="11">
        <f>'Усть-Иван'!K310+Дубовка!K310+БелогТУ!K310+МазТУпсих!K310+Гонжа!K310+'ПУ-18 Тамб'!K310+БлаговТУ!K310</f>
        <v>0</v>
      </c>
      <c r="L310" s="198"/>
      <c r="M310" s="11">
        <f>'Усть-Иван'!M310+Дубовка!M310+БелогТУ!M310+МазТУпсих!M310+Гонжа!M310+'ПУ-18 Тамб'!M310+БлаговТУ!M310</f>
        <v>15.235000000000001</v>
      </c>
      <c r="N310" s="11">
        <f>'Усть-Иван'!N310+Дубовка!N310+БелогТУ!N310+МазТУпсих!N310+Гонжа!N310+'ПУ-18 Тамб'!N310+БлаговТУ!N310</f>
        <v>3.4352857382400006</v>
      </c>
      <c r="O310" s="11">
        <f>'Усть-Иван'!O310+Дубовка!O310+БелогТУ!O310+МазТУпсих!O310+Гонжа!O310+'ПУ-18 Тамб'!O310+БлаговТУ!O310</f>
        <v>0</v>
      </c>
      <c r="P310" s="11">
        <f>'Усть-Иван'!P310+Дубовка!P310+БелогТУ!P310+МазТУпсих!P310+Гонжа!P310+'ПУ-18 Тамб'!P310+БлаговТУ!P310</f>
        <v>3.6688851684403208</v>
      </c>
      <c r="Q310" s="11">
        <f>'Усть-Иван'!Q310+Дубовка!Q310+БелогТУ!Q310+МазТУпсих!Q310+Гонжа!Q310+'ПУ-18 Тамб'!Q310+БлаговТУ!Q310</f>
        <v>0</v>
      </c>
      <c r="R310" s="11">
        <f>'Усть-Иван'!R310+Дубовка!R310+БелогТУ!R310+МазТУпсих!R310+Гонжа!R310+'ПУ-18 Тамб'!R310+БлаговТУ!R310</f>
        <v>0</v>
      </c>
      <c r="S310" s="11">
        <f>'Усть-Иван'!S310+Дубовка!S310+БелогТУ!S310+МазТУпсих!S310+Гонжа!S310+'ПУ-18 Тамб'!S310+БлаговТУ!S310</f>
        <v>3.9183693598942626</v>
      </c>
      <c r="T310" s="11">
        <f>'Усть-Иван'!T310+Дубовка!T310+БелогТУ!T310+МазТУпсих!T310+Гонжа!T310+'ПУ-18 Тамб'!T310+БлаговТУ!T310</f>
        <v>0</v>
      </c>
      <c r="U310" s="11">
        <f>'Усть-Иван'!U310+Дубовка!U310+БелогТУ!U310+МазТУпсих!U310+Гонжа!U310+'ПУ-18 Тамб'!U310+БлаговТУ!U310</f>
        <v>0</v>
      </c>
      <c r="V310" s="11">
        <f>'Усть-Иван'!V310+Дубовка!V310+БелогТУ!V310+МазТУпсих!V310+Гонжа!V310+'ПУ-18 Тамб'!V310+БлаговТУ!V310</f>
        <v>0</v>
      </c>
      <c r="W310" s="11">
        <f>'Усть-Иван'!W310+Дубовка!W310+БелогТУ!W310+МазТУпсих!W310+Гонжа!W310+'ПУ-18 Тамб'!W310+БлаговТУ!W310</f>
        <v>0</v>
      </c>
      <c r="X310" s="11">
        <f>'Усть-Иван'!X310+Дубовка!X310+БелогТУ!X310+МазТУпсих!X310+Гонжа!X310+'ПУ-18 Тамб'!X310+БлаговТУ!X310</f>
        <v>0</v>
      </c>
    </row>
    <row r="311" spans="1:44" x14ac:dyDescent="0.25">
      <c r="A311" s="56" t="str">
        <f>A308 &amp; ".3"</f>
        <v>27.9.3</v>
      </c>
      <c r="B311" s="57" t="s">
        <v>330</v>
      </c>
      <c r="C311" s="58" t="s">
        <v>71</v>
      </c>
      <c r="D311" s="11">
        <f>'Усть-Иван'!D311+Дубовка!D311+БелогТУ!D311+МазТУпсих!D311+Гонжа!D311+'ПУ-18 Тамб'!D311+БлаговТУ!D311</f>
        <v>0</v>
      </c>
      <c r="E311" s="11">
        <f>'Усть-Иван'!E311+Дубовка!E311+БелогТУ!E311+МазТУпсих!E311+Гонжа!E311+'ПУ-18 Тамб'!E311+БлаговТУ!E311</f>
        <v>0</v>
      </c>
      <c r="F311" s="11">
        <f>'Усть-Иван'!F311+Дубовка!F311+БелогТУ!F311+МазТУпсих!F311+Гонжа!F311+'ПУ-18 Тамб'!F311+БлаговТУ!F311</f>
        <v>0</v>
      </c>
      <c r="G311" s="11">
        <f>'Усть-Иван'!G311+Дубовка!G311+БелогТУ!G311+МазТУпсих!G311+Гонжа!G311+'ПУ-18 Тамб'!G311+БлаговТУ!G311</f>
        <v>0</v>
      </c>
      <c r="H311" s="11">
        <f>'Усть-Иван'!H311+Дубовка!H311+БелогТУ!H311+МазТУпсих!H311+Гонжа!H311+'ПУ-18 Тамб'!H311+БлаговТУ!H311</f>
        <v>0</v>
      </c>
      <c r="I311" s="11">
        <f>'Усть-Иван'!I311+Дубовка!I311+БелогТУ!I311+МазТУпсих!I311+Гонжа!I311+'ПУ-18 Тамб'!I311+БлаговТУ!I311</f>
        <v>0</v>
      </c>
      <c r="J311" s="11">
        <f>'Усть-Иван'!J311+Дубовка!J311+БелогТУ!J311+МазТУпсих!J311+Гонжа!J311+'ПУ-18 Тамб'!J311+БлаговТУ!J311</f>
        <v>0</v>
      </c>
      <c r="K311" s="11">
        <f>'Усть-Иван'!K311+Дубовка!K311+БелогТУ!K311+МазТУпсих!K311+Гонжа!K311+'ПУ-18 Тамб'!K311+БлаговТУ!K311</f>
        <v>0</v>
      </c>
      <c r="L311" s="198"/>
      <c r="M311" s="11">
        <f>'Усть-Иван'!M311+Дубовка!M311+БелогТУ!M311+МазТУпсих!M311+Гонжа!M311+'ПУ-18 Тамб'!M311+БлаговТУ!M311</f>
        <v>0</v>
      </c>
      <c r="N311" s="11">
        <f>'Усть-Иван'!N311+Дубовка!N311+БелогТУ!N311+МазТУпсих!N311+Гонжа!N311+'ПУ-18 Тамб'!N311+БлаговТУ!N311</f>
        <v>0</v>
      </c>
      <c r="O311" s="11">
        <f>'Усть-Иван'!O311+Дубовка!O311+БелогТУ!O311+МазТУпсих!O311+Гонжа!O311+'ПУ-18 Тамб'!O311+БлаговТУ!O311</f>
        <v>0</v>
      </c>
      <c r="P311" s="11">
        <f>'Усть-Иван'!P311+Дубовка!P311+БелогТУ!P311+МазТУпсих!P311+Гонжа!P311+'ПУ-18 Тамб'!P311+БлаговТУ!P311</f>
        <v>0</v>
      </c>
      <c r="Q311" s="11">
        <f>'Усть-Иван'!Q311+Дубовка!Q311+БелогТУ!Q311+МазТУпсих!Q311+Гонжа!Q311+'ПУ-18 Тамб'!Q311+БлаговТУ!Q311</f>
        <v>0</v>
      </c>
      <c r="R311" s="11">
        <f>'Усть-Иван'!R311+Дубовка!R311+БелогТУ!R311+МазТУпсих!R311+Гонжа!R311+'ПУ-18 Тамб'!R311+БлаговТУ!R311</f>
        <v>0</v>
      </c>
      <c r="S311" s="11">
        <f>'Усть-Иван'!S311+Дубовка!S311+БелогТУ!S311+МазТУпсих!S311+Гонжа!S311+'ПУ-18 Тамб'!S311+БлаговТУ!S311</f>
        <v>0</v>
      </c>
      <c r="T311" s="11">
        <f>'Усть-Иван'!T311+Дубовка!T311+БелогТУ!T311+МазТУпсих!T311+Гонжа!T311+'ПУ-18 Тамб'!T311+БлаговТУ!T311</f>
        <v>0</v>
      </c>
      <c r="U311" s="11">
        <f>'Усть-Иван'!U311+Дубовка!U311+БелогТУ!U311+МазТУпсих!U311+Гонжа!U311+'ПУ-18 Тамб'!U311+БлаговТУ!U311</f>
        <v>0</v>
      </c>
      <c r="V311" s="11">
        <f>'Усть-Иван'!V311+Дубовка!V311+БелогТУ!V311+МазТУпсих!V311+Гонжа!V311+'ПУ-18 Тамб'!V311+БлаговТУ!V311</f>
        <v>0</v>
      </c>
      <c r="W311" s="11">
        <f>'Усть-Иван'!W311+Дубовка!W311+БелогТУ!W311+МазТУпсих!W311+Гонжа!W311+'ПУ-18 Тамб'!W311+БлаговТУ!W311</f>
        <v>0</v>
      </c>
      <c r="X311" s="11">
        <f>'Усть-Иван'!X311+Дубовка!X311+БелогТУ!X311+МазТУпсих!X311+Гонжа!X311+'ПУ-18 Тамб'!X311+БлаговТУ!X311</f>
        <v>0</v>
      </c>
    </row>
    <row r="312" spans="1:44" x14ac:dyDescent="0.25">
      <c r="A312" s="56" t="str">
        <f>A308 &amp; ".4"</f>
        <v>27.9.4</v>
      </c>
      <c r="B312" s="57" t="s">
        <v>331</v>
      </c>
      <c r="C312" s="58" t="s">
        <v>71</v>
      </c>
      <c r="D312" s="11">
        <f>'Усть-Иван'!D312+Дубовка!D312+БелогТУ!D312+МазТУпсих!D312+Гонжа!D312+'ПУ-18 Тамб'!D312+БлаговТУ!D312</f>
        <v>0</v>
      </c>
      <c r="E312" s="11">
        <f>'Усть-Иван'!E312+Дубовка!E312+БелогТУ!E312+МазТУпсих!E312+Гонжа!E312+'ПУ-18 Тамб'!E312+БлаговТУ!E312</f>
        <v>0</v>
      </c>
      <c r="F312" s="11">
        <f>'Усть-Иван'!F312+Дубовка!F312+БелогТУ!F312+МазТУпсих!F312+Гонжа!F312+'ПУ-18 Тамб'!F312+БлаговТУ!F312</f>
        <v>0</v>
      </c>
      <c r="G312" s="11">
        <f>'Усть-Иван'!G312+Дубовка!G312+БелогТУ!G312+МазТУпсих!G312+Гонжа!G312+'ПУ-18 Тамб'!G312+БлаговТУ!G312</f>
        <v>0</v>
      </c>
      <c r="H312" s="11">
        <f>'Усть-Иван'!H312+Дубовка!H312+БелогТУ!H312+МазТУпсих!H312+Гонжа!H312+'ПУ-18 Тамб'!H312+БлаговТУ!H312</f>
        <v>0</v>
      </c>
      <c r="I312" s="11">
        <f>'Усть-Иван'!I312+Дубовка!I312+БелогТУ!I312+МазТУпсих!I312+Гонжа!I312+'ПУ-18 Тамб'!I312+БлаговТУ!I312</f>
        <v>0</v>
      </c>
      <c r="J312" s="11">
        <f>'Усть-Иван'!J312+Дубовка!J312+БелогТУ!J312+МазТУпсих!J312+Гонжа!J312+'ПУ-18 Тамб'!J312+БлаговТУ!J312</f>
        <v>0</v>
      </c>
      <c r="K312" s="11">
        <f>'Усть-Иван'!K312+Дубовка!K312+БелогТУ!K312+МазТУпсих!K312+Гонжа!K312+'ПУ-18 Тамб'!K312+БлаговТУ!K312</f>
        <v>0</v>
      </c>
      <c r="L312" s="198"/>
      <c r="M312" s="11">
        <f>'Усть-Иван'!M312+Дубовка!M312+БелогТУ!M312+МазТУпсих!M312+Гонжа!M312+'ПУ-18 Тамб'!M312+БлаговТУ!M312</f>
        <v>73.110559999999992</v>
      </c>
      <c r="N312" s="11">
        <f>'Усть-Иван'!N312+Дубовка!N312+БелогТУ!N312+МазТУпсих!N312+Гонжа!N312+'ПУ-18 Тамб'!N312+БлаговТУ!N312</f>
        <v>0</v>
      </c>
      <c r="O312" s="11">
        <f>'Усть-Иван'!O312+Дубовка!O312+БелогТУ!O312+МазТУпсих!O312+Гонжа!O312+'ПУ-18 Тамб'!O312+БлаговТУ!O312</f>
        <v>0</v>
      </c>
      <c r="P312" s="11">
        <f>'Усть-Иван'!P312+Дубовка!P312+БелогТУ!P312+МазТУпсих!P312+Гонжа!P312+'ПУ-18 Тамб'!P312+БлаговТУ!P312</f>
        <v>0</v>
      </c>
      <c r="Q312" s="11">
        <f>'Усть-Иван'!Q312+Дубовка!Q312+БелогТУ!Q312+МазТУпсих!Q312+Гонжа!Q312+'ПУ-18 Тамб'!Q312+БлаговТУ!Q312</f>
        <v>0</v>
      </c>
      <c r="R312" s="11">
        <f>'Усть-Иван'!R312+Дубовка!R312+БелогТУ!R312+МазТУпсих!R312+Гонжа!R312+'ПУ-18 Тамб'!R312+БлаговТУ!R312</f>
        <v>0</v>
      </c>
      <c r="S312" s="11">
        <f>'Усть-Иван'!S312+Дубовка!S312+БелогТУ!S312+МазТУпсих!S312+Гонжа!S312+'ПУ-18 Тамб'!S312+БлаговТУ!S312</f>
        <v>0</v>
      </c>
      <c r="T312" s="11">
        <f>'Усть-Иван'!T312+Дубовка!T312+БелогТУ!T312+МазТУпсих!T312+Гонжа!T312+'ПУ-18 Тамб'!T312+БлаговТУ!T312</f>
        <v>0</v>
      </c>
      <c r="U312" s="11">
        <f>'Усть-Иван'!U312+Дубовка!U312+БелогТУ!U312+МазТУпсих!U312+Гонжа!U312+'ПУ-18 Тамб'!U312+БлаговТУ!U312</f>
        <v>0</v>
      </c>
      <c r="V312" s="11">
        <f>'Усть-Иван'!V312+Дубовка!V312+БелогТУ!V312+МазТУпсих!V312+Гонжа!V312+'ПУ-18 Тамб'!V312+БлаговТУ!V312</f>
        <v>0</v>
      </c>
      <c r="W312" s="11">
        <f>'Усть-Иван'!W312+Дубовка!W312+БелогТУ!W312+МазТУпсих!W312+Гонжа!W312+'ПУ-18 Тамб'!W312+БлаговТУ!W312</f>
        <v>0</v>
      </c>
      <c r="X312" s="11">
        <f>'Усть-Иван'!X312+Дубовка!X312+БелогТУ!X312+МазТУпсих!X312+Гонжа!X312+'ПУ-18 Тамб'!X312+БлаговТУ!X312</f>
        <v>4.9605100000000002</v>
      </c>
    </row>
    <row r="313" spans="1:44" x14ac:dyDescent="0.25">
      <c r="A313" s="56" t="str">
        <f>A308 &amp; ".5"</f>
        <v>27.9.5</v>
      </c>
      <c r="B313" s="51" t="s">
        <v>332</v>
      </c>
      <c r="C313" s="58" t="s">
        <v>71</v>
      </c>
      <c r="D313" s="11">
        <f>'Усть-Иван'!D313+Дубовка!D313+БелогТУ!D313+МазТУпсих!D313+Гонжа!D313+'ПУ-18 Тамб'!D313+БлаговТУ!D313</f>
        <v>5158.5400000000009</v>
      </c>
      <c r="E313" s="11">
        <f>'Усть-Иван'!E313+Дубовка!E313+БелогТУ!E313+МазТУпсих!E313+Гонжа!E313+'ПУ-18 Тамб'!E313+БлаговТУ!E313</f>
        <v>4512.2952899999991</v>
      </c>
      <c r="F313" s="11">
        <f>'Усть-Иван'!F313+Дубовка!F313+БелогТУ!F313+МазТУпсих!F313+Гонжа!F313+'ПУ-18 Тамб'!F313+БлаговТУ!F313</f>
        <v>3623.9300000000003</v>
      </c>
      <c r="G313" s="11">
        <f>'Усть-Иван'!G313+Дубовка!G313+БелогТУ!G313+МазТУпсих!G313+Гонжа!G313+'ПУ-18 Тамб'!G313+БлаговТУ!G313</f>
        <v>11083.636860000001</v>
      </c>
      <c r="H313" s="11">
        <f>'Усть-Иван'!H313+Дубовка!H313+БелогТУ!H313+МазТУпсих!H313+Гонжа!H313+'ПУ-18 Тамб'!H313+БлаговТУ!H313</f>
        <v>4823.4180002514304</v>
      </c>
      <c r="I313" s="11">
        <f>'Усть-Иван'!I313+Дубовка!I313+БелогТУ!I313+МазТУпсих!I313+Гонжа!I313+'ПУ-18 Тамб'!I313+БлаговТУ!I313</f>
        <v>1583.1497999999999</v>
      </c>
      <c r="J313" s="11">
        <f>'Усть-Иван'!J313+Дубовка!J313+БелогТУ!J313+МазТУпсих!J313+Гонжа!J313+'ПУ-18 Тамб'!J313+БлаговТУ!J313</f>
        <v>2511.90173856</v>
      </c>
      <c r="K313" s="11">
        <f>'Усть-Иван'!K313+Дубовка!K313+БелогТУ!K313+МазТУпсих!K313+Гонжа!K313+'ПУ-18 Тамб'!K313+БлаговТУ!K313</f>
        <v>1690.8039864</v>
      </c>
      <c r="L313" s="198">
        <f>'Усть-Иван'!L313+Дубовка!L313+БелогТУ!L313+МазТУпсих!L313+Гонжа!L313+'ПУ-18 Тамб'!L313+БлаговТУ!L313</f>
        <v>3826.66</v>
      </c>
      <c r="M313" s="11">
        <f>'Усть-Иван'!M313+Дубовка!M313+БелогТУ!M313+МазТУпсих!M313+Гонжа!M313+'ПУ-18 Тамб'!M313+БлаговТУ!M313</f>
        <v>14160.119590000002</v>
      </c>
      <c r="N313" s="11">
        <f>'Усть-Иван'!N313+Дубовка!N313+БелогТУ!N313+МазТУпсих!N313+Гонжа!N313+'ПУ-18 Тамб'!N313+БлаговТУ!N313</f>
        <v>5335.8042200128839</v>
      </c>
      <c r="O313" s="11">
        <f>'Усть-Иван'!O313+Дубовка!O313+БелогТУ!O313+МазТУпсих!O313+Гонжа!O313+'ПУ-18 Тамб'!O313+БлаговТУ!O313</f>
        <v>1805.7786574752004</v>
      </c>
      <c r="P313" s="11">
        <f>'Усть-Иван'!P313+Дубовка!P313+БелогТУ!P313+МазТУпсих!P313+Гонжа!P313+'ПУ-18 Тамб'!P313+БлаговТУ!P313</f>
        <v>2865.1354086432616</v>
      </c>
      <c r="Q313" s="11">
        <f>'Усть-Иван'!Q313+Дубовка!Q313+БелогТУ!Q313+МазТУпсих!Q313+Гонжа!Q313+'ПУ-18 Тамб'!Q313+БлаговТУ!Q313</f>
        <v>1928.5716061835142</v>
      </c>
      <c r="R313" s="11">
        <f>'Усть-Иван'!R313+Дубовка!R313+БелогТУ!R313+МазТУпсих!R313+Гонжа!R313+'ПУ-18 Тамб'!R313+БлаговТУ!R313</f>
        <v>3779.7849999999999</v>
      </c>
      <c r="S313" s="11">
        <f>'Усть-Иван'!S313+Дубовка!S313+БелогТУ!S313+МазТУпсих!S313+Гонжа!S313+'ПУ-18 Тамб'!S313+БлаговТУ!S313</f>
        <v>5927.7786868369021</v>
      </c>
      <c r="T313" s="11">
        <f>'Усть-Иван'!T313+Дубовка!T313+БелогТУ!T313+МазТУпсих!T313+Гонжа!T313+'ПУ-18 Тамб'!T313+БлаговТУ!T313</f>
        <v>0</v>
      </c>
      <c r="U313" s="11">
        <f>'Усть-Иван'!U313+Дубовка!U313+БелогТУ!U313+МазТУпсих!U313+Гонжа!U313+'ПУ-18 Тамб'!U313+БлаговТУ!U313</f>
        <v>0</v>
      </c>
      <c r="V313" s="11">
        <f>'Усть-Иван'!V313+Дубовка!V313+БелогТУ!V313+МазТУпсих!V313+Гонжа!V313+'ПУ-18 Тамб'!V313+БлаговТУ!V313</f>
        <v>0</v>
      </c>
      <c r="W313" s="11">
        <f>'Усть-Иван'!W313+Дубовка!W313+БелогТУ!W313+МазТУпсих!W313+Гонжа!W313+'ПУ-18 Тамб'!W313+БлаговТУ!W313</f>
        <v>0</v>
      </c>
      <c r="X313" s="11">
        <f>'Усть-Иван'!X313+Дубовка!X313+БелогТУ!X313+МазТУпсих!X313+Гонжа!X313+'ПУ-18 Тамб'!X313+БлаговТУ!X313</f>
        <v>16097.42399719996</v>
      </c>
    </row>
    <row r="314" spans="1:44" x14ac:dyDescent="0.25">
      <c r="A314" s="18" t="s">
        <v>333</v>
      </c>
      <c r="B314" s="30" t="s">
        <v>334</v>
      </c>
      <c r="C314" s="2" t="s">
        <v>71</v>
      </c>
      <c r="D314" s="31">
        <f>D315+D316+D317+D318</f>
        <v>0</v>
      </c>
      <c r="E314" s="31">
        <f t="shared" ref="E314:X314" si="168">E315+E316+E317+E318</f>
        <v>0</v>
      </c>
      <c r="F314" s="31">
        <f t="shared" si="168"/>
        <v>0</v>
      </c>
      <c r="G314" s="31">
        <f t="shared" si="168"/>
        <v>50.46</v>
      </c>
      <c r="H314" s="31">
        <f t="shared" si="168"/>
        <v>847.94201399999997</v>
      </c>
      <c r="I314" s="31">
        <f t="shared" si="168"/>
        <v>0</v>
      </c>
      <c r="J314" s="31">
        <f t="shared" si="168"/>
        <v>0</v>
      </c>
      <c r="K314" s="31">
        <f t="shared" si="168"/>
        <v>0</v>
      </c>
      <c r="L314" s="199">
        <f t="shared" si="168"/>
        <v>0</v>
      </c>
      <c r="M314" s="31">
        <f t="shared" si="168"/>
        <v>0</v>
      </c>
      <c r="N314" s="31">
        <f t="shared" si="168"/>
        <v>0</v>
      </c>
      <c r="O314" s="31">
        <f t="shared" si="168"/>
        <v>0</v>
      </c>
      <c r="P314" s="31">
        <f t="shared" si="168"/>
        <v>0</v>
      </c>
      <c r="Q314" s="31">
        <f t="shared" si="168"/>
        <v>0</v>
      </c>
      <c r="R314" s="31">
        <f t="shared" si="168"/>
        <v>0</v>
      </c>
      <c r="S314" s="31">
        <f t="shared" si="168"/>
        <v>0</v>
      </c>
      <c r="T314" s="31">
        <f t="shared" si="168"/>
        <v>0</v>
      </c>
      <c r="U314" s="31">
        <f t="shared" si="168"/>
        <v>0</v>
      </c>
      <c r="V314" s="31">
        <f t="shared" si="168"/>
        <v>0</v>
      </c>
      <c r="W314" s="31">
        <f t="shared" si="168"/>
        <v>0</v>
      </c>
      <c r="X314" s="31">
        <f t="shared" si="168"/>
        <v>0</v>
      </c>
    </row>
    <row r="315" spans="1:44" ht="25.5" x14ac:dyDescent="0.25">
      <c r="A315" s="19" t="str">
        <f>A314 &amp; ".1"</f>
        <v>28.1</v>
      </c>
      <c r="B315" s="51" t="s">
        <v>335</v>
      </c>
      <c r="C315" s="52" t="s">
        <v>71</v>
      </c>
      <c r="D315" s="11">
        <f>'Усть-Иван'!D315+Дубовка!D315+БелогТУ!D315+МазТУпсих!D315+Гонжа!D315+'ПУ-18 Тамб'!D315+БлаговТУ!D315</f>
        <v>0</v>
      </c>
      <c r="E315" s="11">
        <f>'Усть-Иван'!E315+Дубовка!E315+БелогТУ!E315+МазТУпсих!E315+Гонжа!E315+'ПУ-18 Тамб'!E315+БлаговТУ!E315</f>
        <v>0</v>
      </c>
      <c r="F315" s="11">
        <f>'Усть-Иван'!F315+Дубовка!F315+БелогТУ!F315+МазТУпсих!F315+Гонжа!F315+'ПУ-18 Тамб'!F315+БлаговТУ!F315</f>
        <v>0</v>
      </c>
      <c r="G315" s="11">
        <f>'Усть-Иван'!G315+Дубовка!G315+БелогТУ!G315+МазТУпсих!G315+Гонжа!G315+'ПУ-18 Тамб'!G315+БлаговТУ!G315</f>
        <v>0</v>
      </c>
      <c r="H315" s="11">
        <f>'Усть-Иван'!H315+Дубовка!H315+БелогТУ!H315+МазТУпсих!H315+Гонжа!H315+'ПУ-18 Тамб'!H315+БлаговТУ!H315</f>
        <v>0</v>
      </c>
      <c r="I315" s="11">
        <f>'Усть-Иван'!I315+Дубовка!I315+БелогТУ!I315+МазТУпсих!I315+Гонжа!I315+'ПУ-18 Тамб'!I315+БлаговТУ!I315</f>
        <v>0</v>
      </c>
      <c r="J315" s="11">
        <f>'Усть-Иван'!J315+Дубовка!J315+БелогТУ!J315+МазТУпсих!J315+Гонжа!J315+'ПУ-18 Тамб'!J315+БлаговТУ!J315</f>
        <v>0</v>
      </c>
      <c r="K315" s="11">
        <f>'Усть-Иван'!K315+Дубовка!K315+БелогТУ!K315+МазТУпсих!K315+Гонжа!K315+'ПУ-18 Тамб'!K315+БлаговТУ!K315</f>
        <v>0</v>
      </c>
      <c r="L315" s="198"/>
      <c r="M315" s="11"/>
      <c r="N315" s="11">
        <f>'Усть-Иван'!N315+Дубовка!N315+БелогТУ!N315+МазТУпсих!N315+Гонжа!N315+'ПУ-18 Тамб'!N315+БлаговТУ!N315</f>
        <v>0</v>
      </c>
      <c r="O315" s="11">
        <f>'Усть-Иван'!O315+Дубовка!O315+БелогТУ!O315+МазТУпсих!O315+Гонжа!O315+'ПУ-18 Тамб'!O315+БлаговТУ!O315</f>
        <v>0</v>
      </c>
      <c r="P315" s="11">
        <f>'Усть-Иван'!P315+Дубовка!P315+БелогТУ!P315+МазТУпсих!P315+Гонжа!P315+'ПУ-18 Тамб'!P315+БлаговТУ!P315</f>
        <v>0</v>
      </c>
      <c r="Q315" s="11">
        <f>'Усть-Иван'!Q315+Дубовка!Q315+БелогТУ!Q315+МазТУпсих!Q315+Гонжа!Q315+'ПУ-18 Тамб'!Q315+БлаговТУ!Q315</f>
        <v>0</v>
      </c>
      <c r="R315" s="11"/>
      <c r="S315" s="11"/>
      <c r="T315" s="11"/>
      <c r="U315" s="11"/>
      <c r="V315" s="11"/>
      <c r="W315" s="11"/>
      <c r="X315" s="11"/>
    </row>
    <row r="316" spans="1:44" x14ac:dyDescent="0.25">
      <c r="A316" s="19" t="str">
        <f>A314 &amp; ".2"</f>
        <v>28.2</v>
      </c>
      <c r="B316" s="51" t="s">
        <v>336</v>
      </c>
      <c r="C316" s="52" t="s">
        <v>71</v>
      </c>
      <c r="D316" s="11">
        <f>'Усть-Иван'!D316+Дубовка!D316+БелогТУ!D316+МазТУпсих!D316+Гонжа!D316+'ПУ-18 Тамб'!D316+БлаговТУ!D316</f>
        <v>0</v>
      </c>
      <c r="E316" s="11">
        <f>'Усть-Иван'!E316+Дубовка!E316+БелогТУ!E316+МазТУпсих!E316+Гонжа!E316+'ПУ-18 Тамб'!E316+БлаговТУ!E316</f>
        <v>0</v>
      </c>
      <c r="F316" s="11">
        <f>'Усть-Иван'!F316+Дубовка!F316+БелогТУ!F316+МазТУпсих!F316+Гонжа!F316+'ПУ-18 Тамб'!F316+БлаговТУ!F316</f>
        <v>0</v>
      </c>
      <c r="G316" s="11">
        <f>'Усть-Иван'!G316+Дубовка!G316+БелогТУ!G316+МазТУпсих!G316+Гонжа!G316+'ПУ-18 Тамб'!G316+БлаговТУ!G316</f>
        <v>50.46</v>
      </c>
      <c r="H316" s="11">
        <f>'Усть-Иван'!H316+Дубовка!H316+БелогТУ!H316+МазТУпсих!H316+Гонжа!H316+'ПУ-18 Тамб'!H316+БлаговТУ!H316</f>
        <v>45.352014000000018</v>
      </c>
      <c r="I316" s="11">
        <f>'Усть-Иван'!I316+Дубовка!I316+БелогТУ!I316+МазТУпсих!I316+Гонжа!I316+'ПУ-18 Тамб'!I316+БлаговТУ!I316</f>
        <v>0</v>
      </c>
      <c r="J316" s="11">
        <f>'Усть-Иван'!J316+Дубовка!J316+БелогТУ!J316+МазТУпсих!J316+Гонжа!J316+'ПУ-18 Тамб'!J316+БлаговТУ!J316</f>
        <v>0</v>
      </c>
      <c r="K316" s="11">
        <f>'Усть-Иван'!K316+Дубовка!K316+БелогТУ!K316+МазТУпсих!K316+Гонжа!K316+'ПУ-18 Тамб'!K316+БлаговТУ!K316</f>
        <v>0</v>
      </c>
      <c r="L316" s="198"/>
      <c r="M316" s="198"/>
      <c r="N316" s="11">
        <f>'Усть-Иван'!N316+Дубовка!N316+БелогТУ!N316+МазТУпсих!N316+Гонжа!N316+'ПУ-18 Тамб'!N316+БлаговТУ!N316</f>
        <v>0</v>
      </c>
      <c r="O316" s="11">
        <f>'Усть-Иван'!O316+Дубовка!O316+БелогТУ!O316+МазТУпсих!O316+Гонжа!O316+'ПУ-18 Тамб'!O316+БлаговТУ!O316</f>
        <v>0</v>
      </c>
      <c r="P316" s="11">
        <f>'Усть-Иван'!P316+Дубовка!P316+БелогТУ!P316+МазТУпсих!P316+Гонжа!P316+'ПУ-18 Тамб'!P316+БлаговТУ!P316</f>
        <v>0</v>
      </c>
      <c r="Q316" s="11">
        <f>'Усть-Иван'!Q316+Дубовка!Q316+БелогТУ!Q316+МазТУпсих!Q316+Гонжа!Q316+'ПУ-18 Тамб'!Q316+БлаговТУ!Q316</f>
        <v>0</v>
      </c>
      <c r="R316" s="11"/>
      <c r="S316" s="11"/>
      <c r="T316" s="11"/>
      <c r="U316" s="11"/>
      <c r="V316" s="11"/>
      <c r="W316" s="11"/>
      <c r="X316" s="11"/>
    </row>
    <row r="317" spans="1:44" ht="25.5" x14ac:dyDescent="0.25">
      <c r="A317" s="19" t="str">
        <f>A314 &amp; ".3"</f>
        <v>28.3</v>
      </c>
      <c r="B317" s="51" t="s">
        <v>337</v>
      </c>
      <c r="C317" s="52" t="s">
        <v>71</v>
      </c>
      <c r="D317" s="11">
        <f>'Усть-Иван'!D317+Дубовка!D317+БелогТУ!D317+МазТУпсих!D317+Гонжа!D317+'ПУ-18 Тамб'!D317+БлаговТУ!D317</f>
        <v>0</v>
      </c>
      <c r="E317" s="11">
        <f>'Усть-Иван'!E317+Дубовка!E317+БелогТУ!E317+МазТУпсих!E317+Гонжа!E317+'ПУ-18 Тамб'!E317+БлаговТУ!E317</f>
        <v>0</v>
      </c>
      <c r="F317" s="11">
        <f>'Усть-Иван'!F317+Дубовка!F317+БелогТУ!F317+МазТУпсих!F317+Гонжа!F317+'ПУ-18 Тамб'!F317+БлаговТУ!F317</f>
        <v>0</v>
      </c>
      <c r="G317" s="11">
        <f>'Усть-Иван'!G317+Дубовка!G317+БелогТУ!G317+МазТУпсих!G317+Гонжа!G317+'ПУ-18 Тамб'!G317+БлаговТУ!G317</f>
        <v>0</v>
      </c>
      <c r="H317" s="11">
        <f>'Усть-Иван'!H317+Дубовка!H317+БелогТУ!H317+МазТУпсих!H317+Гонжа!H317+'ПУ-18 Тамб'!H317+БлаговТУ!H317</f>
        <v>0</v>
      </c>
      <c r="I317" s="11">
        <f>'Усть-Иван'!I317+Дубовка!I317+БелогТУ!I317+МазТУпсих!I317+Гонжа!I317+'ПУ-18 Тамб'!I317+БлаговТУ!I317</f>
        <v>0</v>
      </c>
      <c r="J317" s="11">
        <f>'Усть-Иван'!J317+Дубовка!J317+БелогТУ!J317+МазТУпсих!J317+Гонжа!J317+'ПУ-18 Тамб'!J317+БлаговТУ!J317</f>
        <v>0</v>
      </c>
      <c r="K317" s="11">
        <f>'Усть-Иван'!K317+Дубовка!K317+БелогТУ!K317+МазТУпсих!K317+Гонжа!K317+'ПУ-18 Тамб'!K317+БлаговТУ!K317</f>
        <v>0</v>
      </c>
      <c r="L317" s="198"/>
      <c r="M317" s="198"/>
      <c r="N317" s="11">
        <f>'Усть-Иван'!N317+Дубовка!N317+БелогТУ!N317+МазТУпсих!N317+Гонжа!N317+'ПУ-18 Тамб'!N317+БлаговТУ!N317</f>
        <v>0</v>
      </c>
      <c r="O317" s="11">
        <f>'Усть-Иван'!O317+Дубовка!O317+БелогТУ!O317+МазТУпсих!O317+Гонжа!O317+'ПУ-18 Тамб'!O317+БлаговТУ!O317</f>
        <v>0</v>
      </c>
      <c r="P317" s="11">
        <f>'Усть-Иван'!P317+Дубовка!P317+БелогТУ!P317+МазТУпсих!P317+Гонжа!P317+'ПУ-18 Тамб'!P317+БлаговТУ!P317</f>
        <v>0</v>
      </c>
      <c r="Q317" s="11">
        <f>'Усть-Иван'!Q317+Дубовка!Q317+БелогТУ!Q317+МазТУпсих!Q317+Гонжа!Q317+'ПУ-18 Тамб'!Q317+БлаговТУ!Q317</f>
        <v>0</v>
      </c>
      <c r="R317" s="11"/>
      <c r="S317" s="11"/>
      <c r="T317" s="11"/>
      <c r="U317" s="11"/>
      <c r="V317" s="11"/>
      <c r="W317" s="11"/>
      <c r="X317" s="11"/>
    </row>
    <row r="318" spans="1:44" x14ac:dyDescent="0.25">
      <c r="A318" s="19" t="str">
        <f>A314 &amp; ".4"</f>
        <v>28.4</v>
      </c>
      <c r="B318" s="51" t="s">
        <v>338</v>
      </c>
      <c r="C318" s="52" t="s">
        <v>71</v>
      </c>
      <c r="D318" s="14">
        <f>D319+D320</f>
        <v>0</v>
      </c>
      <c r="E318" s="14">
        <f t="shared" ref="E318:X318" si="169">E319+E320</f>
        <v>0</v>
      </c>
      <c r="F318" s="14">
        <f t="shared" si="169"/>
        <v>0</v>
      </c>
      <c r="G318" s="14">
        <f t="shared" si="169"/>
        <v>0</v>
      </c>
      <c r="H318" s="14">
        <f t="shared" si="169"/>
        <v>802.58999999999992</v>
      </c>
      <c r="I318" s="14">
        <f t="shared" si="169"/>
        <v>0</v>
      </c>
      <c r="J318" s="14">
        <f t="shared" si="169"/>
        <v>0</v>
      </c>
      <c r="K318" s="14">
        <f t="shared" si="169"/>
        <v>0</v>
      </c>
      <c r="L318" s="201">
        <f t="shared" si="169"/>
        <v>0</v>
      </c>
      <c r="M318" s="14">
        <f t="shared" si="169"/>
        <v>0</v>
      </c>
      <c r="N318" s="14">
        <f t="shared" si="169"/>
        <v>0</v>
      </c>
      <c r="O318" s="14">
        <f t="shared" si="169"/>
        <v>0</v>
      </c>
      <c r="P318" s="14">
        <f t="shared" si="169"/>
        <v>0</v>
      </c>
      <c r="Q318" s="14">
        <f t="shared" si="169"/>
        <v>0</v>
      </c>
      <c r="R318" s="14">
        <f t="shared" si="169"/>
        <v>0</v>
      </c>
      <c r="S318" s="14">
        <f t="shared" si="169"/>
        <v>0</v>
      </c>
      <c r="T318" s="14">
        <f t="shared" si="169"/>
        <v>0</v>
      </c>
      <c r="U318" s="14">
        <f t="shared" si="169"/>
        <v>0</v>
      </c>
      <c r="V318" s="14">
        <f t="shared" si="169"/>
        <v>0</v>
      </c>
      <c r="W318" s="14">
        <f t="shared" si="169"/>
        <v>0</v>
      </c>
      <c r="X318" s="14">
        <f t="shared" si="169"/>
        <v>0</v>
      </c>
    </row>
    <row r="319" spans="1:44" x14ac:dyDescent="0.25">
      <c r="A319" s="19" t="str">
        <f>A318 &amp; ".1"</f>
        <v>28.4.1</v>
      </c>
      <c r="B319" s="51" t="s">
        <v>339</v>
      </c>
      <c r="C319" s="52" t="s">
        <v>71</v>
      </c>
      <c r="D319" s="11">
        <f>'Усть-Иван'!D319+Дубовка!D319+БелогТУ!D319+МазТУпсих!D319+Гонжа!D319+'ПУ-18 Тамб'!D319+БлаговТУ!D319</f>
        <v>0</v>
      </c>
      <c r="E319" s="11">
        <f>'Усть-Иван'!E319+Дубовка!E319+БелогТУ!E319+МазТУпсих!E319+Гонжа!E319+'ПУ-18 Тамб'!E319+БлаговТУ!E319</f>
        <v>0</v>
      </c>
      <c r="F319" s="11">
        <f>'Усть-Иван'!F319+Дубовка!F319+БелогТУ!F319+МазТУпсих!F319+Гонжа!F319+'ПУ-18 Тамб'!F319+БлаговТУ!F319</f>
        <v>0</v>
      </c>
      <c r="G319" s="11">
        <f>'Усть-Иван'!G319+Дубовка!G319+БелогТУ!G319+МазТУпсих!G319+Гонжа!G319+'ПУ-18 Тамб'!G319+БлаговТУ!G319</f>
        <v>0</v>
      </c>
      <c r="H319" s="11">
        <f>'Усть-Иван'!H319+Дубовка!H319+БелогТУ!H319+МазТУпсих!H319+Гонжа!H319+'ПУ-18 Тамб'!H319+БлаговТУ!H319</f>
        <v>0</v>
      </c>
      <c r="I319" s="11">
        <f>'Усть-Иван'!I319+Дубовка!I319+БелогТУ!I319+МазТУпсих!I319+Гонжа!I319+'ПУ-18 Тамб'!I319+БлаговТУ!I319</f>
        <v>0</v>
      </c>
      <c r="J319" s="11">
        <f>'Усть-Иван'!J319+Дубовка!J319+БелогТУ!J319+МазТУпсих!J319+Гонжа!J319+'ПУ-18 Тамб'!J319+БлаговТУ!J319</f>
        <v>0</v>
      </c>
      <c r="K319" s="11">
        <f>'Усть-Иван'!K319+Дубовка!K319+БелогТУ!K319+МазТУпсих!K319+Гонжа!K319+'ПУ-18 Тамб'!K319+БлаговТУ!K319</f>
        <v>0</v>
      </c>
      <c r="L319" s="198"/>
      <c r="M319" s="11"/>
      <c r="N319" s="11">
        <f>'Усть-Иван'!N319+Дубовка!N319+БелогТУ!N319+МазТУпсих!N319+Гонжа!N319+'ПУ-18 Тамб'!N319+БлаговТУ!N319</f>
        <v>0</v>
      </c>
      <c r="O319" s="11">
        <f>'Усть-Иван'!O319+Дубовка!O319+БелогТУ!O319+МазТУпсих!O319+Гонжа!O319+'ПУ-18 Тамб'!O319+БлаговТУ!O319</f>
        <v>0</v>
      </c>
      <c r="P319" s="11">
        <f>'Усть-Иван'!P319+Дубовка!P319+БелогТУ!P319+МазТУпсих!P319+Гонжа!P319+'ПУ-18 Тамб'!P319+БлаговТУ!P319</f>
        <v>0</v>
      </c>
      <c r="Q319" s="11">
        <f>'Усть-Иван'!Q319+Дубовка!Q319+БелогТУ!Q319+МазТУпсих!Q319+Гонжа!Q319+'ПУ-18 Тамб'!Q319+БлаговТУ!Q319</f>
        <v>0</v>
      </c>
      <c r="R319" s="11"/>
      <c r="S319" s="11"/>
      <c r="T319" s="11"/>
      <c r="U319" s="11"/>
      <c r="V319" s="11"/>
      <c r="W319" s="11"/>
      <c r="X319" s="11"/>
    </row>
    <row r="320" spans="1:44" x14ac:dyDescent="0.25">
      <c r="A320" s="19" t="str">
        <f>A318 &amp; ".2"</f>
        <v>28.4.2</v>
      </c>
      <c r="B320" s="51" t="s">
        <v>340</v>
      </c>
      <c r="C320" s="52" t="s">
        <v>71</v>
      </c>
      <c r="D320" s="11">
        <f>'Усть-Иван'!D320+Дубовка!D320+БелогТУ!D320+МазТУпсих!D320+Гонжа!D320+'ПУ-18 Тамб'!D320+БлаговТУ!D320</f>
        <v>0</v>
      </c>
      <c r="E320" s="11">
        <f>'Усть-Иван'!E320+Дубовка!E320+БелогТУ!E320+МазТУпсих!E320+Гонжа!E320+'ПУ-18 Тамб'!E320+БлаговТУ!E320</f>
        <v>0</v>
      </c>
      <c r="F320" s="11">
        <f>'Усть-Иван'!F320+Дубовка!F320+БелогТУ!F320+МазТУпсих!F320+Гонжа!F320+'ПУ-18 Тамб'!F320+БлаговТУ!F320</f>
        <v>0</v>
      </c>
      <c r="G320" s="11">
        <f>'Усть-Иван'!G320+Дубовка!G320+БелогТУ!G320+МазТУпсих!G320+Гонжа!G320+'ПУ-18 Тамб'!G320+БлаговТУ!G320</f>
        <v>0</v>
      </c>
      <c r="H320" s="11">
        <f>'Усть-Иван'!H320+Дубовка!H320+БелогТУ!H320+МазТУпсих!H320+Гонжа!H320+'ПУ-18 Тамб'!H320+БлаговТУ!H320</f>
        <v>802.58999999999992</v>
      </c>
      <c r="I320" s="11">
        <f>'Усть-Иван'!I320+Дубовка!I320+БелогТУ!I320+МазТУпсих!I320+Гонжа!I320+'ПУ-18 Тамб'!I320+БлаговТУ!I320</f>
        <v>0</v>
      </c>
      <c r="J320" s="11">
        <f>'Усть-Иван'!J320+Дубовка!J320+БелогТУ!J320+МазТУпсих!J320+Гонжа!J320+'ПУ-18 Тамб'!J320+БлаговТУ!J320</f>
        <v>0</v>
      </c>
      <c r="K320" s="11">
        <f>'Усть-Иван'!K320+Дубовка!K320+БелогТУ!K320+МазТУпсих!K320+Гонжа!K320+'ПУ-18 Тамб'!K320+БлаговТУ!K320</f>
        <v>0</v>
      </c>
      <c r="L320" s="198"/>
      <c r="M320" s="11"/>
      <c r="N320" s="11">
        <f>'Усть-Иван'!N320+Дубовка!N320+БелогТУ!N320+МазТУпсих!N320+Гонжа!N320+'ПУ-18 Тамб'!N320+БлаговТУ!N320</f>
        <v>0</v>
      </c>
      <c r="O320" s="11">
        <f>'Усть-Иван'!O320+Дубовка!O320+БелогТУ!O320+МазТУпсих!O320+Гонжа!O320+'ПУ-18 Тамб'!O320+БлаговТУ!O320</f>
        <v>0</v>
      </c>
      <c r="P320" s="11">
        <f>'Усть-Иван'!P320+Дубовка!P320+БелогТУ!P320+МазТУпсих!P320+Гонжа!P320+'ПУ-18 Тамб'!P320+БлаговТУ!P320</f>
        <v>0</v>
      </c>
      <c r="Q320" s="11">
        <f>'Усть-Иван'!Q320+Дубовка!Q320+БелогТУ!Q320+МазТУпсих!Q320+Гонжа!Q320+'ПУ-18 Тамб'!Q320+БлаговТУ!Q320</f>
        <v>0</v>
      </c>
      <c r="R320" s="11"/>
      <c r="S320" s="11"/>
      <c r="T320" s="11"/>
      <c r="U320" s="11"/>
      <c r="V320" s="11"/>
      <c r="W320" s="11"/>
      <c r="X320" s="11"/>
    </row>
    <row r="321" spans="1:24" x14ac:dyDescent="0.25">
      <c r="A321" s="18" t="s">
        <v>341</v>
      </c>
      <c r="B321" s="30" t="s">
        <v>342</v>
      </c>
      <c r="C321" s="2" t="s">
        <v>71</v>
      </c>
      <c r="D321" s="31">
        <f>D322+D323+D324+D325</f>
        <v>0</v>
      </c>
      <c r="E321" s="31">
        <f t="shared" ref="E321:X321" si="170">E322+E323+E324+E325</f>
        <v>0</v>
      </c>
      <c r="F321" s="31">
        <f t="shared" si="170"/>
        <v>0</v>
      </c>
      <c r="G321" s="31">
        <f t="shared" si="170"/>
        <v>31797.67</v>
      </c>
      <c r="H321" s="31">
        <f t="shared" si="170"/>
        <v>78298.26999999999</v>
      </c>
      <c r="I321" s="31">
        <f t="shared" si="170"/>
        <v>0</v>
      </c>
      <c r="J321" s="31">
        <f t="shared" si="170"/>
        <v>0</v>
      </c>
      <c r="K321" s="31">
        <f t="shared" si="170"/>
        <v>0</v>
      </c>
      <c r="L321" s="199">
        <f t="shared" si="170"/>
        <v>0</v>
      </c>
      <c r="M321" s="31">
        <f t="shared" si="170"/>
        <v>21924.55</v>
      </c>
      <c r="N321" s="31">
        <f t="shared" si="170"/>
        <v>0</v>
      </c>
      <c r="O321" s="31">
        <f t="shared" si="170"/>
        <v>0</v>
      </c>
      <c r="P321" s="31">
        <f t="shared" si="170"/>
        <v>0</v>
      </c>
      <c r="Q321" s="31">
        <f t="shared" si="170"/>
        <v>0</v>
      </c>
      <c r="R321" s="31">
        <f t="shared" si="170"/>
        <v>29993.91</v>
      </c>
      <c r="S321" s="31">
        <f t="shared" si="170"/>
        <v>0</v>
      </c>
      <c r="T321" s="31">
        <f t="shared" si="170"/>
        <v>0</v>
      </c>
      <c r="U321" s="31">
        <f t="shared" si="170"/>
        <v>0</v>
      </c>
      <c r="V321" s="31">
        <f t="shared" si="170"/>
        <v>0</v>
      </c>
      <c r="W321" s="31">
        <f t="shared" si="170"/>
        <v>0</v>
      </c>
      <c r="X321" s="31">
        <f t="shared" si="170"/>
        <v>117522.1537869</v>
      </c>
    </row>
    <row r="322" spans="1:24" ht="25.5" x14ac:dyDescent="0.25">
      <c r="A322" s="19" t="str">
        <f>A321 &amp; ".1"</f>
        <v>29.1</v>
      </c>
      <c r="B322" s="51" t="s">
        <v>343</v>
      </c>
      <c r="C322" s="52" t="s">
        <v>71</v>
      </c>
      <c r="D322" s="11">
        <f>'Усть-Иван'!D322+Дубовка!D322+БелогТУ!D322+МазТУпсих!D322+Гонжа!D322+'ПУ-18 Тамб'!D322+БлаговТУ!D322</f>
        <v>0</v>
      </c>
      <c r="E322" s="11">
        <f>'Усть-Иван'!E322+Дубовка!E322+БелогТУ!E322+МазТУпсих!E322+Гонжа!E322+'ПУ-18 Тамб'!E322+БлаговТУ!E322</f>
        <v>0</v>
      </c>
      <c r="F322" s="11">
        <f>'Усть-Иван'!F322+Дубовка!F322+БелогТУ!F322+МазТУпсих!F322+Гонжа!F322+'ПУ-18 Тамб'!F322+БлаговТУ!F322</f>
        <v>0</v>
      </c>
      <c r="G322" s="11">
        <f>'Усть-Иван'!G322+Дубовка!G322+БелогТУ!G322+МазТУпсих!G322+Гонжа!G322+'ПУ-18 Тамб'!G322+БлаговТУ!G322</f>
        <v>0</v>
      </c>
      <c r="H322" s="11">
        <f>'Усть-Иван'!H322+Дубовка!H322+БелогТУ!H322+МазТУпсих!H322+Гонжа!H322+'ПУ-18 Тамб'!H322+БлаговТУ!H322</f>
        <v>0</v>
      </c>
      <c r="I322" s="11">
        <f>'Усть-Иван'!I322+Дубовка!I322+БелогТУ!I322+МазТУпсих!I322+Гонжа!I322+'ПУ-18 Тамб'!I322+БлаговТУ!I322</f>
        <v>0</v>
      </c>
      <c r="J322" s="11">
        <f>'Усть-Иван'!J322+Дубовка!J322+БелогТУ!J322+МазТУпсих!J322+Гонжа!J322+'ПУ-18 Тамб'!J322+БлаговТУ!J322</f>
        <v>0</v>
      </c>
      <c r="K322" s="11">
        <f>'Усть-Иван'!K322+Дубовка!K322+БелогТУ!K322+МазТУпсих!K322+Гонжа!K322+'ПУ-18 Тамб'!K322+БлаговТУ!K322</f>
        <v>0</v>
      </c>
      <c r="L322" s="198">
        <f>'Усть-Иван'!L322+Дубовка!L322+БелогТУ!L322+МазТУпсих!L322+Гонжа!L322+'ПУ-18 Тамб'!L322+БлаговТУ!L322</f>
        <v>0</v>
      </c>
      <c r="M322" s="11">
        <f>'Усть-Иван'!M322+Дубовка!M322+БелогТУ!M322+МазТУпсих!M322+Гонжа!M322+'ПУ-18 Тамб'!M322+БлаговТУ!M322</f>
        <v>0</v>
      </c>
      <c r="N322" s="11">
        <f>'Усть-Иван'!N322+Дубовка!N322+БелогТУ!N322+МазТУпсих!N322+Гонжа!N322+'ПУ-18 Тамб'!N322+БлаговТУ!N322</f>
        <v>0</v>
      </c>
      <c r="O322" s="11">
        <f>'Усть-Иван'!O322+Дубовка!O322+БелогТУ!O322+МазТУпсих!O322+Гонжа!O322+'ПУ-18 Тамб'!O322+БлаговТУ!O322</f>
        <v>0</v>
      </c>
      <c r="P322" s="11">
        <f>'Усть-Иван'!P322+Дубовка!P322+БелогТУ!P322+МазТУпсих!P322+Гонжа!P322+'ПУ-18 Тамб'!P322+БлаговТУ!P322</f>
        <v>0</v>
      </c>
      <c r="Q322" s="11">
        <f>'Усть-Иван'!Q322+Дубовка!Q322+БелогТУ!Q322+МазТУпсих!Q322+Гонжа!Q322+'ПУ-18 Тамб'!Q322+БлаговТУ!Q322</f>
        <v>0</v>
      </c>
      <c r="R322" s="11">
        <f>'Усть-Иван'!R322+Дубовка!R322+БелогТУ!R322+МазТУпсих!R322+Гонжа!R322+'ПУ-18 Тамб'!R322+БлаговТУ!R322</f>
        <v>0</v>
      </c>
      <c r="S322" s="11">
        <f>'Усть-Иван'!S322+Дубовка!S322+БелогТУ!S322+МазТУпсих!S322+Гонжа!S322+'ПУ-18 Тамб'!S322+БлаговТУ!S322</f>
        <v>0</v>
      </c>
      <c r="T322" s="11">
        <f>'Усть-Иван'!T322+Дубовка!T322+БелогТУ!T322+МазТУпсих!T322+Гонжа!T322+'ПУ-18 Тамб'!T322+БлаговТУ!T322</f>
        <v>0</v>
      </c>
      <c r="U322" s="11">
        <f>'Усть-Иван'!U322+Дубовка!U322+БелогТУ!U322+МазТУпсих!U322+Гонжа!U322+'ПУ-18 Тамб'!U322+БлаговТУ!U322</f>
        <v>0</v>
      </c>
      <c r="V322" s="11">
        <f>'Усть-Иван'!V322+Дубовка!V322+БелогТУ!V322+МазТУпсих!V322+Гонжа!V322+'ПУ-18 Тамб'!V322+БлаговТУ!V322</f>
        <v>0</v>
      </c>
      <c r="W322" s="11">
        <f>'Усть-Иван'!W322+Дубовка!W322+БелогТУ!W322+МазТУпсих!W322+Гонжа!W322+'ПУ-18 Тамб'!W322+БлаговТУ!W322</f>
        <v>0</v>
      </c>
      <c r="X322" s="11">
        <f>'Усть-Иван'!X322+Дубовка!X322+БелогТУ!X322+МазТУпсих!X322+Гонжа!X322+'ПУ-18 Тамб'!X322+БлаговТУ!X322</f>
        <v>0</v>
      </c>
    </row>
    <row r="323" spans="1:24" x14ac:dyDescent="0.25">
      <c r="A323" s="19" t="str">
        <f>A321 &amp; ".2"</f>
        <v>29.2</v>
      </c>
      <c r="B323" s="51" t="s">
        <v>344</v>
      </c>
      <c r="C323" s="52" t="s">
        <v>71</v>
      </c>
      <c r="D323" s="11">
        <f>'Усть-Иван'!D323+Дубовка!D323+БелогТУ!D323+МазТУпсих!D323+Гонжа!D323+'ПУ-18 Тамб'!D323+БлаговТУ!D323</f>
        <v>0</v>
      </c>
      <c r="E323" s="11">
        <f>'Усть-Иван'!E323+Дубовка!E323+БелогТУ!E323+МазТУпсих!E323+Гонжа!E323+'ПУ-18 Тамб'!E323+БлаговТУ!E323</f>
        <v>0</v>
      </c>
      <c r="F323" s="11">
        <f>'Усть-Иван'!F323+Дубовка!F323+БелогТУ!F323+МазТУпсих!F323+Гонжа!F323+'ПУ-18 Тамб'!F323+БлаговТУ!F323</f>
        <v>0</v>
      </c>
      <c r="G323" s="11">
        <f>'Усть-Иван'!G323+Дубовка!G323+БелогТУ!G323+МазТУпсих!G323+Гонжа!G323+'ПУ-18 Тамб'!G323+БлаговТУ!G323</f>
        <v>0</v>
      </c>
      <c r="H323" s="11">
        <f>'Усть-Иван'!H323+Дубовка!H323+БелогТУ!H323+МазТУпсих!H323+Гонжа!H323+'ПУ-18 Тамб'!H323+БлаговТУ!H323</f>
        <v>0</v>
      </c>
      <c r="I323" s="11">
        <f>'Усть-Иван'!I323+Дубовка!I323+БелогТУ!I323+МазТУпсих!I323+Гонжа!I323+'ПУ-18 Тамб'!I323+БлаговТУ!I323</f>
        <v>0</v>
      </c>
      <c r="J323" s="11">
        <f>'Усть-Иван'!J323+Дубовка!J323+БелогТУ!J323+МазТУпсих!J323+Гонжа!J323+'ПУ-18 Тамб'!J323+БлаговТУ!J323</f>
        <v>0</v>
      </c>
      <c r="K323" s="11">
        <f>'Усть-Иван'!K323+Дубовка!K323+БелогТУ!K323+МазТУпсих!K323+Гонжа!K323+'ПУ-18 Тамб'!K323+БлаговТУ!K323</f>
        <v>0</v>
      </c>
      <c r="L323" s="198">
        <f>'Усть-Иван'!L323+Дубовка!L323+БелогТУ!L323+МазТУпсих!L323+Гонжа!L323+'ПУ-18 Тамб'!L323+БлаговТУ!L323</f>
        <v>0</v>
      </c>
      <c r="M323" s="11">
        <f>'Усть-Иван'!M323+Дубовка!M323+БелогТУ!M323+МазТУпсих!M323+Гонжа!M323+'ПУ-18 Тамб'!M323+БлаговТУ!M323</f>
        <v>0</v>
      </c>
      <c r="N323" s="11">
        <f>'Усть-Иван'!N323+Дубовка!N323+БелогТУ!N323+МазТУпсих!N323+Гонжа!N323+'ПУ-18 Тамб'!N323+БлаговТУ!N323</f>
        <v>0</v>
      </c>
      <c r="O323" s="11">
        <f>'Усть-Иван'!O323+Дубовка!O323+БелогТУ!O323+МазТУпсих!O323+Гонжа!O323+'ПУ-18 Тамб'!O323+БлаговТУ!O323</f>
        <v>0</v>
      </c>
      <c r="P323" s="11">
        <f>'Усть-Иван'!P323+Дубовка!P323+БелогТУ!P323+МазТУпсих!P323+Гонжа!P323+'ПУ-18 Тамб'!P323+БлаговТУ!P323</f>
        <v>0</v>
      </c>
      <c r="Q323" s="11">
        <f>'Усть-Иван'!Q323+Дубовка!Q323+БелогТУ!Q323+МазТУпсих!Q323+Гонжа!Q323+'ПУ-18 Тамб'!Q323+БлаговТУ!Q323</f>
        <v>0</v>
      </c>
      <c r="R323" s="11">
        <f>'Усть-Иван'!R323+Дубовка!R323+БелогТУ!R323+МазТУпсих!R323+Гонжа!R323+'ПУ-18 Тамб'!R323+БлаговТУ!R323</f>
        <v>0</v>
      </c>
      <c r="S323" s="11">
        <f>'Усть-Иван'!S323+Дубовка!S323+БелогТУ!S323+МазТУпсих!S323+Гонжа!S323+'ПУ-18 Тамб'!S323+БлаговТУ!S323</f>
        <v>0</v>
      </c>
      <c r="T323" s="11">
        <f>'Усть-Иван'!T323+Дубовка!T323+БелогТУ!T323+МазТУпсих!T323+Гонжа!T323+'ПУ-18 Тамб'!T323+БлаговТУ!T323</f>
        <v>0</v>
      </c>
      <c r="U323" s="11">
        <f>'Усть-Иван'!U323+Дубовка!U323+БелогТУ!U323+МазТУпсих!U323+Гонжа!U323+'ПУ-18 Тамб'!U323+БлаговТУ!U323</f>
        <v>0</v>
      </c>
      <c r="V323" s="11">
        <f>'Усть-Иван'!V323+Дубовка!V323+БелогТУ!V323+МазТУпсих!V323+Гонжа!V323+'ПУ-18 Тамб'!V323+БлаговТУ!V323</f>
        <v>0</v>
      </c>
      <c r="W323" s="11">
        <f>'Усть-Иван'!W323+Дубовка!W323+БелогТУ!W323+МазТУпсих!W323+Гонжа!W323+'ПУ-18 Тамб'!W323+БлаговТУ!W323</f>
        <v>0</v>
      </c>
      <c r="X323" s="11">
        <f>'Усть-Иван'!X323+Дубовка!X323+БелогТУ!X323+МазТУпсих!X323+Гонжа!X323+'ПУ-18 Тамб'!X323+БлаговТУ!X323</f>
        <v>0</v>
      </c>
    </row>
    <row r="324" spans="1:24" ht="25.5" x14ac:dyDescent="0.25">
      <c r="A324" s="19" t="str">
        <f>A321 &amp; ".3"</f>
        <v>29.3</v>
      </c>
      <c r="B324" s="51" t="s">
        <v>345</v>
      </c>
      <c r="C324" s="52" t="s">
        <v>71</v>
      </c>
      <c r="D324" s="11">
        <f>'Усть-Иван'!D324+Дубовка!D324+БелогТУ!D324+МазТУпсих!D324+Гонжа!D324+'ПУ-18 Тамб'!D324+БлаговТУ!D324</f>
        <v>0</v>
      </c>
      <c r="E324" s="11">
        <f>'Усть-Иван'!E324+Дубовка!E324+БелогТУ!E324+МазТУпсих!E324+Гонжа!E324+'ПУ-18 Тамб'!E324+БлаговТУ!E324</f>
        <v>0</v>
      </c>
      <c r="F324" s="11">
        <f>'Усть-Иван'!F324+Дубовка!F324+БелогТУ!F324+МазТУпсих!F324+Гонжа!F324+'ПУ-18 Тамб'!F324+БлаговТУ!F324</f>
        <v>0</v>
      </c>
      <c r="G324" s="11">
        <f>'Усть-Иван'!G324+Дубовка!G324+БелогТУ!G324+МазТУпсих!G324+Гонжа!G324+'ПУ-18 Тамб'!G324+БлаговТУ!G324</f>
        <v>0</v>
      </c>
      <c r="H324" s="11">
        <f>'Усть-Иван'!H324+Дубовка!H324+БелогТУ!H324+МазТУпсих!H324+Гонжа!H324+'ПУ-18 Тамб'!H324+БлаговТУ!H324</f>
        <v>15497.96</v>
      </c>
      <c r="I324" s="11">
        <f>'Усть-Иван'!I324+Дубовка!I324+БелогТУ!I324+МазТУпсих!I324+Гонжа!I324+'ПУ-18 Тамб'!I324+БлаговТУ!I324</f>
        <v>0</v>
      </c>
      <c r="J324" s="11">
        <f>'Усть-Иван'!J324+Дубовка!J324+БелогТУ!J324+МазТУпсих!J324+Гонжа!J324+'ПУ-18 Тамб'!J324+БлаговТУ!J324</f>
        <v>0</v>
      </c>
      <c r="K324" s="11">
        <f>'Усть-Иван'!K324+Дубовка!K324+БелогТУ!K324+МазТУпсих!K324+Гонжа!K324+'ПУ-18 Тамб'!K324+БлаговТУ!K324</f>
        <v>0</v>
      </c>
      <c r="L324" s="198">
        <f>'Усть-Иван'!L324+Дубовка!L324+БелогТУ!L324+МазТУпсих!L324+Гонжа!L324+'ПУ-18 Тамб'!L324+БлаговТУ!L324</f>
        <v>0</v>
      </c>
      <c r="M324" s="11">
        <f>'Усть-Иван'!M324+Дубовка!M324+БелогТУ!M324+МазТУпсих!M324+Гонжа!M324+'ПУ-18 Тамб'!M324+БлаговТУ!M324</f>
        <v>0</v>
      </c>
      <c r="N324" s="11">
        <f>'Усть-Иван'!N324+Дубовка!N324+БелогТУ!N324+МазТУпсих!N324+Гонжа!N324+'ПУ-18 Тамб'!N324+БлаговТУ!N324</f>
        <v>0</v>
      </c>
      <c r="O324" s="11">
        <f>'Усть-Иван'!O324+Дубовка!O324+БелогТУ!O324+МазТУпсих!O324+Гонжа!O324+'ПУ-18 Тамб'!O324+БлаговТУ!O324</f>
        <v>0</v>
      </c>
      <c r="P324" s="11">
        <f>'Усть-Иван'!P324+Дубовка!P324+БелогТУ!P324+МазТУпсих!P324+Гонжа!P324+'ПУ-18 Тамб'!P324+БлаговТУ!P324</f>
        <v>0</v>
      </c>
      <c r="Q324" s="11">
        <f>'Усть-Иван'!Q324+Дубовка!Q324+БелогТУ!Q324+МазТУпсих!Q324+Гонжа!Q324+'ПУ-18 Тамб'!Q324+БлаговТУ!Q324</f>
        <v>0</v>
      </c>
      <c r="R324" s="11">
        <f>'Усть-Иван'!R324+Дубовка!R324+БелогТУ!R324+МазТУпсих!R324+Гонжа!R324+'ПУ-18 Тамб'!R324+БлаговТУ!R324</f>
        <v>11029.82</v>
      </c>
      <c r="S324" s="11">
        <f>'Усть-Иван'!S324+Дубовка!S324+БелогТУ!S324+МазТУпсих!S324+Гонжа!S324+'ПУ-18 Тамб'!S324+БлаговТУ!S324</f>
        <v>0</v>
      </c>
      <c r="T324" s="11">
        <f>'Усть-Иван'!T324+Дубовка!T324+БелогТУ!T324+МазТУпсих!T324+Гонжа!T324+'ПУ-18 Тамб'!T324+БлаговТУ!T324</f>
        <v>0</v>
      </c>
      <c r="U324" s="11">
        <f>'Усть-Иван'!U324+Дубовка!U324+БелогТУ!U324+МазТУпсих!U324+Гонжа!U324+'ПУ-18 Тамб'!U324+БлаговТУ!U324</f>
        <v>0</v>
      </c>
      <c r="V324" s="11">
        <f>'Усть-Иван'!V324+Дубовка!V324+БелогТУ!V324+МазТУпсих!V324+Гонжа!V324+'ПУ-18 Тамб'!V324+БлаговТУ!V324</f>
        <v>0</v>
      </c>
      <c r="W324" s="11">
        <f>'Усть-Иван'!W324+Дубовка!W324+БелогТУ!W324+МазТУпсих!W324+Гонжа!W324+'ПУ-18 Тамб'!W324+БлаговТУ!W324</f>
        <v>0</v>
      </c>
      <c r="X324" s="11">
        <f>'Усть-Иван'!X324+Дубовка!X324+БелогТУ!X324+МазТУпсих!X324+Гонжа!X324+'ПУ-18 Тамб'!X324+БлаговТУ!X324</f>
        <v>35561.813786900006</v>
      </c>
    </row>
    <row r="325" spans="1:24" ht="25.5" customHeight="1" x14ac:dyDescent="0.25">
      <c r="A325" s="19" t="str">
        <f>A321 &amp; ".4"</f>
        <v>29.4</v>
      </c>
      <c r="B325" s="51" t="s">
        <v>346</v>
      </c>
      <c r="C325" s="52" t="s">
        <v>71</v>
      </c>
      <c r="D325" s="11">
        <f>'Усть-Иван'!D325+Дубовка!D325+БелогТУ!D325+МазТУпсих!D325+Гонжа!D325+'ПУ-18 Тамб'!D325+БлаговТУ!D325</f>
        <v>0</v>
      </c>
      <c r="E325" s="11">
        <f>'Усть-Иван'!E325+Дубовка!E325+БелогТУ!E325+МазТУпсих!E325+Гонжа!E325+'ПУ-18 Тамб'!E325+БлаговТУ!E325</f>
        <v>0</v>
      </c>
      <c r="F325" s="11">
        <f>'Усть-Иван'!F325+Дубовка!F325+БелогТУ!F325+МазТУпсих!F325+Гонжа!F325+'ПУ-18 Тамб'!F325+БлаговТУ!F325</f>
        <v>0</v>
      </c>
      <c r="G325" s="11">
        <f>'Усть-Иван'!G325+Дубовка!G325+БелогТУ!G325+МазТУпсих!G325+Гонжа!G325+'ПУ-18 Тамб'!G325+БлаговТУ!G325</f>
        <v>31797.67</v>
      </c>
      <c r="H325" s="11">
        <f>'Усть-Иван'!H325+Дубовка!H325+БелогТУ!H325+МазТУпсих!H325+Гонжа!H325+'ПУ-18 Тамб'!H325+БлаговТУ!H325</f>
        <v>62800.31</v>
      </c>
      <c r="I325" s="11">
        <f>'Усть-Иван'!I325+Дубовка!I325+БелогТУ!I325+МазТУпсих!I325+Гонжа!I325+'ПУ-18 Тамб'!I325+БлаговТУ!I325</f>
        <v>0</v>
      </c>
      <c r="J325" s="11">
        <f>'Усть-Иван'!J325+Дубовка!J325+БелогТУ!J325+МазТУпсих!J325+Гонжа!J325+'ПУ-18 Тамб'!J325+БлаговТУ!J325</f>
        <v>0</v>
      </c>
      <c r="K325" s="11">
        <f>'Усть-Иван'!K325+Дубовка!K325+БелогТУ!K325+МазТУпсих!K325+Гонжа!K325+'ПУ-18 Тамб'!K325+БлаговТУ!K325</f>
        <v>0</v>
      </c>
      <c r="L325" s="198">
        <f>'Усть-Иван'!L325+Дубовка!L325+БелогТУ!L325+МазТУпсих!L325+Гонжа!L325+'ПУ-18 Тамб'!L325+БлаговТУ!L325</f>
        <v>0</v>
      </c>
      <c r="M325" s="11">
        <f>'Усть-Иван'!M325+Дубовка!M325+БелогТУ!M325+МазТУпсих!M325+Гонжа!M325+'ПУ-18 Тамб'!M325+БлаговТУ!M325</f>
        <v>21924.55</v>
      </c>
      <c r="N325" s="11">
        <f>'Усть-Иван'!N325+Дубовка!N325+БелогТУ!N325+МазТУпсих!N325+Гонжа!N325+'ПУ-18 Тамб'!N325+БлаговТУ!N325</f>
        <v>0</v>
      </c>
      <c r="O325" s="11">
        <f>'Усть-Иван'!O325+Дубовка!O325+БелогТУ!O325+МазТУпсих!O325+Гонжа!O325+'ПУ-18 Тамб'!O325+БлаговТУ!O325</f>
        <v>0</v>
      </c>
      <c r="P325" s="11">
        <f>'Усть-Иван'!P325+Дубовка!P325+БелогТУ!P325+МазТУпсих!P325+Гонжа!P325+'ПУ-18 Тамб'!P325+БлаговТУ!P325</f>
        <v>0</v>
      </c>
      <c r="Q325" s="11">
        <f>'Усть-Иван'!Q325+Дубовка!Q325+БелогТУ!Q325+МазТУпсих!Q325+Гонжа!Q325+'ПУ-18 Тамб'!Q325+БлаговТУ!Q325</f>
        <v>0</v>
      </c>
      <c r="R325" s="11">
        <f>'Усть-Иван'!R325+Дубовка!R325+БелогТУ!R325+МазТУпсих!R325+Гонжа!R325+'ПУ-18 Тамб'!R325+БлаговТУ!R325</f>
        <v>18964.09</v>
      </c>
      <c r="S325" s="11">
        <f>'Усть-Иван'!S325+Дубовка!S325+БелогТУ!S325+МазТУпсих!S325+Гонжа!S325+'ПУ-18 Тамб'!S325+БлаговТУ!S325</f>
        <v>0</v>
      </c>
      <c r="T325" s="11">
        <f>'Усть-Иван'!T325+Дубовка!T325+БелогТУ!T325+МазТУпсих!T325+Гонжа!T325+'ПУ-18 Тамб'!T325+БлаговТУ!T325</f>
        <v>0</v>
      </c>
      <c r="U325" s="11">
        <f>'Усть-Иван'!U325+Дубовка!U325+БелогТУ!U325+МазТУпсих!U325+Гонжа!U325+'ПУ-18 Тамб'!U325+БлаговТУ!U325</f>
        <v>0</v>
      </c>
      <c r="V325" s="11">
        <f>'Усть-Иван'!V325+Дубовка!V325+БелогТУ!V325+МазТУпсих!V325+Гонжа!V325+'ПУ-18 Тамб'!V325+БлаговТУ!V325</f>
        <v>0</v>
      </c>
      <c r="W325" s="11">
        <f>'Усть-Иван'!W325+Дубовка!W325+БелогТУ!W325+МазТУпсих!W325+Гонжа!W325+'ПУ-18 Тамб'!W325+БлаговТУ!W325</f>
        <v>0</v>
      </c>
      <c r="X325" s="11">
        <f>'Усть-Иван'!X325+Дубовка!X325+БелогТУ!X325+МазТУпсих!X325+Гонжа!X325+'ПУ-18 Тамб'!X325+БлаговТУ!X325</f>
        <v>81960.34</v>
      </c>
    </row>
    <row r="326" spans="1:24" ht="25.5" x14ac:dyDescent="0.25">
      <c r="A326" s="47" t="s">
        <v>347</v>
      </c>
      <c r="B326" s="30" t="s">
        <v>348</v>
      </c>
      <c r="C326" s="2" t="s">
        <v>71</v>
      </c>
      <c r="D326" s="53">
        <f>'Усть-Иван'!D326+Дубовка!D326+БелогТУ!D326+МазТУпсих!D326+Гонжа!D326+'ПУ-18 Тамб'!D326+БлаговТУ!D326</f>
        <v>0</v>
      </c>
      <c r="E326" s="53">
        <f>'Усть-Иван'!E326+Дубовка!E326+БелогТУ!E326+МазТУпсих!E326+Гонжа!E326+'ПУ-18 Тамб'!E326+БлаговТУ!E326</f>
        <v>0</v>
      </c>
      <c r="F326" s="53">
        <f>'Усть-Иван'!F326+Дубовка!F326+БелогТУ!F326+МазТУпсих!F326+Гонжа!F326+'ПУ-18 Тамб'!F326+БлаговТУ!F326</f>
        <v>0</v>
      </c>
      <c r="G326" s="53">
        <f>'Усть-Иван'!G326+Дубовка!G326+БелогТУ!G326+МазТУпсих!G326+Гонжа!G326+'ПУ-18 Тамб'!G326+БлаговТУ!G326</f>
        <v>1937.57</v>
      </c>
      <c r="H326" s="11">
        <f>'Усть-Иван'!H326+Дубовка!H326+БелогТУ!H326+МазТУпсих!H326+Гонжа!H326+'ПУ-18 Тамб'!H326+БлаговТУ!H326</f>
        <v>0</v>
      </c>
      <c r="I326" s="11">
        <f>'Усть-Иван'!I326+Дубовка!I326+БелогТУ!I326+МазТУпсих!I326+Гонжа!I326+'ПУ-18 Тамб'!I326+БлаговТУ!I326</f>
        <v>0</v>
      </c>
      <c r="J326" s="11">
        <f>'Усть-Иван'!J326+Дубовка!J326+БелогТУ!J326+МазТУпсих!J326+Гонжа!J326+'ПУ-18 Тамб'!J326+БлаговТУ!J326</f>
        <v>0</v>
      </c>
      <c r="K326" s="11">
        <f>'Усть-Иван'!K326+Дубовка!K326+БелогТУ!K326+МазТУпсих!K326+Гонжа!K326+'ПУ-18 Тамб'!K326+БлаговТУ!K326</f>
        <v>0</v>
      </c>
      <c r="L326" s="198">
        <f>'Усть-Иван'!L326+Дубовка!L326+БелогТУ!L326+МазТУпсих!L326+Гонжа!L326+'ПУ-18 Тамб'!L326+БлаговТУ!L326</f>
        <v>0</v>
      </c>
      <c r="M326" s="11">
        <f>'Усть-Иван'!M326+Дубовка!M326+БелогТУ!M326+МазТУпсих!M326+Гонжа!M326+'ПУ-18 Тамб'!M326+БлаговТУ!M326</f>
        <v>0</v>
      </c>
      <c r="N326" s="11">
        <f>'Усть-Иван'!N326+Дубовка!N326+БелогТУ!N326+МазТУпсих!N326+Гонжа!N326+'ПУ-18 Тамб'!N326+БлаговТУ!N326</f>
        <v>0</v>
      </c>
      <c r="O326" s="11">
        <f>'Усть-Иван'!O326+Дубовка!O326+БелогТУ!O326+МазТУпсих!O326+Гонжа!O326+'ПУ-18 Тамб'!O326+БлаговТУ!O326</f>
        <v>0</v>
      </c>
      <c r="P326" s="11">
        <f>'Усть-Иван'!P326+Дубовка!P326+БелогТУ!P326+МазТУпсих!P326+Гонжа!P326+'ПУ-18 Тамб'!P326+БлаговТУ!P326</f>
        <v>0</v>
      </c>
      <c r="Q326" s="11">
        <f>'Усть-Иван'!Q326+Дубовка!Q326+БелогТУ!Q326+МазТУпсих!Q326+Гонжа!Q326+'ПУ-18 Тамб'!Q326+БлаговТУ!Q326</f>
        <v>0</v>
      </c>
      <c r="R326" s="11">
        <f>'Усть-Иван'!R326+Дубовка!R326+БелогТУ!R326+МазТУпсих!R326+Гонжа!R326+'ПУ-18 Тамб'!R326+БлаговТУ!R326</f>
        <v>13263.12</v>
      </c>
      <c r="S326" s="11">
        <f>'Усть-Иван'!S326+Дубовка!S326+БелогТУ!S326+МазТУпсих!S326+Гонжа!S326+'ПУ-18 Тамб'!S326+БлаговТУ!S326</f>
        <v>0</v>
      </c>
      <c r="T326" s="11">
        <f>'Усть-Иван'!T326+Дубовка!T326+БелогТУ!T326+МазТУпсих!T326+Гонжа!T326+'ПУ-18 Тамб'!T326+БлаговТУ!T326</f>
        <v>0</v>
      </c>
      <c r="U326" s="11">
        <f>'Усть-Иван'!U326+Дубовка!U326+БелогТУ!U326+МазТУпсих!U326+Гонжа!U326+'ПУ-18 Тамб'!U326+БлаговТУ!U326</f>
        <v>0</v>
      </c>
      <c r="V326" s="11">
        <f>'Усть-Иван'!V326+Дубовка!V326+БелогТУ!V326+МазТУпсих!V326+Гонжа!V326+'ПУ-18 Тамб'!V326+БлаговТУ!V326</f>
        <v>0</v>
      </c>
      <c r="W326" s="11">
        <f>'Усть-Иван'!W326+Дубовка!W326+БелогТУ!W326+МазТУпсих!W326+Гонжа!W326+'ПУ-18 Тамб'!W326+БлаговТУ!W326</f>
        <v>0</v>
      </c>
      <c r="X326" s="11">
        <f>'Усть-Иван'!X326+Дубовка!X326+БелогТУ!X326+МазТУпсих!X326+Гонжа!X326+'ПУ-18 Тамб'!X326+БлаговТУ!X326</f>
        <v>18574.3853103</v>
      </c>
    </row>
    <row r="327" spans="1:24" x14ac:dyDescent="0.25">
      <c r="A327" s="47" t="s">
        <v>349</v>
      </c>
      <c r="B327" s="30" t="s">
        <v>350</v>
      </c>
      <c r="C327" s="2" t="s">
        <v>351</v>
      </c>
      <c r="D327" s="31">
        <f>IF(D16=0,0,D94/D16*1000)</f>
        <v>2587.2073373566154</v>
      </c>
      <c r="E327" s="31">
        <f t="shared" ref="E327:G327" si="171">IF(E16=0,0,E94/E16*1000)</f>
        <v>3467.0579439767712</v>
      </c>
      <c r="F327" s="31">
        <f t="shared" si="171"/>
        <v>2702.7786733902126</v>
      </c>
      <c r="G327" s="31">
        <f t="shared" si="171"/>
        <v>3453.447569979056</v>
      </c>
      <c r="H327" s="31" t="e">
        <f t="shared" ref="H327:X327" si="172">IF(H42=0,0,H94/H42*1000)</f>
        <v>#REF!</v>
      </c>
      <c r="I327" s="31" t="e">
        <f t="shared" ca="1" si="172"/>
        <v>#REF!</v>
      </c>
      <c r="J327" s="31" t="e">
        <f t="shared" ca="1" si="172"/>
        <v>#REF!</v>
      </c>
      <c r="K327" s="31" t="e">
        <f t="shared" ca="1" si="172"/>
        <v>#REF!</v>
      </c>
      <c r="L327" s="199">
        <f t="shared" si="172"/>
        <v>3351.5303913860844</v>
      </c>
      <c r="M327" s="31">
        <f t="shared" si="172"/>
        <v>4541.3231027041829</v>
      </c>
      <c r="N327" s="31" t="e">
        <f t="shared" si="172"/>
        <v>#REF!</v>
      </c>
      <c r="O327" s="31" t="e">
        <f t="shared" si="172"/>
        <v>#DIV/0!</v>
      </c>
      <c r="P327" s="31" t="e">
        <f t="shared" si="172"/>
        <v>#DIV/0!</v>
      </c>
      <c r="Q327" s="31" t="e">
        <f t="shared" si="172"/>
        <v>#DIV/0!</v>
      </c>
      <c r="R327" s="31">
        <f t="shared" si="172"/>
        <v>3413.185459624513</v>
      </c>
      <c r="S327" s="31" t="e">
        <f t="shared" si="172"/>
        <v>#REF!</v>
      </c>
      <c r="T327" s="31" t="e">
        <f t="shared" si="172"/>
        <v>#DIV/0!</v>
      </c>
      <c r="U327" s="31" t="e">
        <f t="shared" si="172"/>
        <v>#DIV/0!</v>
      </c>
      <c r="V327" s="31" t="e">
        <f t="shared" si="172"/>
        <v>#DIV/0!</v>
      </c>
      <c r="W327" s="31">
        <f t="shared" si="172"/>
        <v>0</v>
      </c>
      <c r="X327" s="31">
        <f t="shared" si="172"/>
        <v>4917.0027999331778</v>
      </c>
    </row>
    <row r="328" spans="1:24" x14ac:dyDescent="0.25">
      <c r="A328" s="47" t="s">
        <v>352</v>
      </c>
      <c r="B328" s="30" t="s">
        <v>353</v>
      </c>
      <c r="C328" s="2" t="s">
        <v>29</v>
      </c>
      <c r="D328" s="31">
        <f t="shared" ref="D328:X328" si="173">IF(D329=0,0,D329/D94*100)</f>
        <v>1.3718052212304888</v>
      </c>
      <c r="E328" s="31">
        <f t="shared" si="173"/>
        <v>0.85336512972856371</v>
      </c>
      <c r="F328" s="31">
        <f t="shared" si="173"/>
        <v>1.098210419881807</v>
      </c>
      <c r="G328" s="31">
        <f t="shared" si="173"/>
        <v>0.12994325353000388</v>
      </c>
      <c r="H328" s="31" t="e">
        <f t="shared" si="173"/>
        <v>#REF!</v>
      </c>
      <c r="I328" s="31" t="e">
        <f t="shared" ca="1" si="173"/>
        <v>#REF!</v>
      </c>
      <c r="J328" s="31" t="e">
        <f t="shared" ca="1" si="173"/>
        <v>#REF!</v>
      </c>
      <c r="K328" s="31" t="e">
        <f t="shared" ca="1" si="173"/>
        <v>#REF!</v>
      </c>
      <c r="L328" s="199">
        <f t="shared" si="173"/>
        <v>2.3255355938945099</v>
      </c>
      <c r="M328" s="31">
        <f t="shared" si="173"/>
        <v>0.10177640891529421</v>
      </c>
      <c r="N328" s="31" t="e">
        <f t="shared" si="173"/>
        <v>#REF!</v>
      </c>
      <c r="O328" s="31" t="e">
        <f t="shared" si="173"/>
        <v>#DIV/0!</v>
      </c>
      <c r="P328" s="31" t="e">
        <f t="shared" si="173"/>
        <v>#DIV/0!</v>
      </c>
      <c r="Q328" s="31" t="e">
        <f t="shared" si="173"/>
        <v>#DIV/0!</v>
      </c>
      <c r="R328" s="31">
        <f t="shared" si="173"/>
        <v>5.0853627343063437</v>
      </c>
      <c r="S328" s="31" t="e">
        <f t="shared" si="173"/>
        <v>#REF!</v>
      </c>
      <c r="T328" s="31">
        <f t="shared" si="173"/>
        <v>0</v>
      </c>
      <c r="U328" s="31">
        <f t="shared" si="173"/>
        <v>0</v>
      </c>
      <c r="V328" s="31">
        <f t="shared" si="173"/>
        <v>0</v>
      </c>
      <c r="W328" s="31">
        <f t="shared" si="173"/>
        <v>0</v>
      </c>
      <c r="X328" s="31">
        <f t="shared" si="173"/>
        <v>0.93270015182354538</v>
      </c>
    </row>
    <row r="329" spans="1:24" x14ac:dyDescent="0.25">
      <c r="A329" s="18" t="s">
        <v>354</v>
      </c>
      <c r="B329" s="60" t="s">
        <v>355</v>
      </c>
      <c r="C329" s="2" t="s">
        <v>271</v>
      </c>
      <c r="D329" s="31">
        <f>D330+D331+D332+D333+D335+D334</f>
        <v>1389.3</v>
      </c>
      <c r="E329" s="31">
        <f t="shared" ref="E329:X329" si="174">E330+E331+E332+E333+E335+E334</f>
        <v>848.21499999999992</v>
      </c>
      <c r="F329" s="31">
        <f t="shared" si="174"/>
        <v>1161.53</v>
      </c>
      <c r="G329" s="31">
        <f t="shared" si="174"/>
        <v>130.89589999999998</v>
      </c>
      <c r="H329" s="31">
        <f t="shared" si="174"/>
        <v>15888.65</v>
      </c>
      <c r="I329" s="31">
        <f t="shared" si="174"/>
        <v>247.36000826639975</v>
      </c>
      <c r="J329" s="31">
        <f t="shared" si="174"/>
        <v>247.36000826639975</v>
      </c>
      <c r="K329" s="31">
        <f t="shared" si="174"/>
        <v>247.36000826639975</v>
      </c>
      <c r="L329" s="199">
        <f t="shared" si="174"/>
        <v>2547.4</v>
      </c>
      <c r="M329" s="31">
        <f t="shared" si="174"/>
        <v>131.6</v>
      </c>
      <c r="N329" s="31">
        <f t="shared" si="174"/>
        <v>11887.195230961897</v>
      </c>
      <c r="O329" s="31">
        <f t="shared" si="174"/>
        <v>247.36000826639975</v>
      </c>
      <c r="P329" s="31">
        <f t="shared" si="174"/>
        <v>247.36000826639975</v>
      </c>
      <c r="Q329" s="31">
        <f t="shared" si="174"/>
        <v>247.36000826639975</v>
      </c>
      <c r="R329" s="31">
        <f t="shared" si="174"/>
        <v>5537.4400000000005</v>
      </c>
      <c r="S329" s="31">
        <f t="shared" si="174"/>
        <v>11985.283052946172</v>
      </c>
      <c r="T329" s="31">
        <f t="shared" si="174"/>
        <v>0</v>
      </c>
      <c r="U329" s="31">
        <f t="shared" si="174"/>
        <v>0</v>
      </c>
      <c r="V329" s="31">
        <f t="shared" si="174"/>
        <v>0</v>
      </c>
      <c r="W329" s="31">
        <f t="shared" si="174"/>
        <v>0</v>
      </c>
      <c r="X329" s="31">
        <f t="shared" si="174"/>
        <v>1445.3213078999997</v>
      </c>
    </row>
    <row r="330" spans="1:24" ht="16.5" customHeight="1" x14ac:dyDescent="0.25">
      <c r="A330" s="19" t="str">
        <f>A329 &amp; ".1"</f>
        <v>33.1</v>
      </c>
      <c r="B330" s="61" t="s">
        <v>356</v>
      </c>
      <c r="C330" s="52" t="s">
        <v>71</v>
      </c>
      <c r="D330" s="11">
        <f>'Усть-Иван'!D330+Дубовка!D330+БелогТУ!D330+МазТУпсих!D330+Гонжа!D330+'ПУ-18 Тамб'!D330+БлаговТУ!D330</f>
        <v>22.1</v>
      </c>
      <c r="E330" s="11">
        <f>'Усть-Иван'!E330+Дубовка!E330+БелогТУ!E330+МазТУпсих!E330+Гонжа!E330+'ПУ-18 Тамб'!E330+БлаговТУ!E330</f>
        <v>0</v>
      </c>
      <c r="F330" s="11">
        <f>'Усть-Иван'!F330+Дубовка!F330+БелогТУ!F330+МазТУпсих!F330+Гонжа!F330+'ПУ-18 Тамб'!F330+БлаговТУ!F330</f>
        <v>0</v>
      </c>
      <c r="G330" s="11">
        <f>'Усть-Иван'!G330+Дубовка!G330+БелогТУ!G330+МазТУпсих!G330+Гонжа!G330+'ПУ-18 Тамб'!G330+БлаговТУ!G330</f>
        <v>0</v>
      </c>
      <c r="H330" s="11">
        <f>'Усть-Иван'!H330+Дубовка!H330+БелогТУ!H330+МазТУпсих!H330+Гонжа!H330+'ПУ-18 Тамб'!H330+БлаговТУ!H330</f>
        <v>226.09</v>
      </c>
      <c r="I330" s="11">
        <f>'Усть-Иван'!I330+Дубовка!I330+БелогТУ!I330+МазТУпсих!I330+Гонжа!I330+'ПУ-18 Тамб'!I330+БлаговТУ!I330</f>
        <v>0</v>
      </c>
      <c r="J330" s="11">
        <f>'Усть-Иван'!J330+Дубовка!J330+БелогТУ!J330+МазТУпсих!J330+Гонжа!J330+'ПУ-18 Тамб'!J330+БлаговТУ!J330</f>
        <v>0</v>
      </c>
      <c r="K330" s="11">
        <f>'Усть-Иван'!K330+Дубовка!K330+БелогТУ!K330+МазТУпсих!K330+Гонжа!K330+'ПУ-18 Тамб'!K330+БлаговТУ!K330</f>
        <v>0</v>
      </c>
      <c r="L330" s="198">
        <f>'Усть-Иван'!L330+Дубовка!L330+БелогТУ!L330+МазТУпсих!L330+Гонжа!L330+'ПУ-18 Тамб'!L330+БлаговТУ!L330</f>
        <v>0</v>
      </c>
      <c r="M330" s="11">
        <f>'Усть-Иван'!M330+Дубовка!M330+БелогТУ!M330+МазТУпсих!M330+Гонжа!M330+'ПУ-18 Тамб'!M330+БлаговТУ!M330</f>
        <v>0</v>
      </c>
      <c r="N330" s="11">
        <f>'Усть-Иван'!N330+Дубовка!N330+БелогТУ!N330+МазТУпсих!N330+Гонжа!N330+'ПУ-18 Тамб'!N330+БлаговТУ!N330</f>
        <v>194.41</v>
      </c>
      <c r="O330" s="11">
        <f>'Усть-Иван'!O330+Дубовка!O330+БелогТУ!O330+МазТУпсих!O330+Гонжа!O330+'ПУ-18 Тамб'!O330+БлаговТУ!O330</f>
        <v>0</v>
      </c>
      <c r="P330" s="11">
        <f>'Усть-Иван'!P330+Дубовка!P330+БелогТУ!P330+МазТУпсих!P330+Гонжа!P330+'ПУ-18 Тамб'!P330+БлаговТУ!P330</f>
        <v>0</v>
      </c>
      <c r="Q330" s="11">
        <f>'Усть-Иван'!Q330+Дубовка!Q330+БелогТУ!Q330+МазТУпсих!Q330+Гонжа!Q330+'ПУ-18 Тамб'!Q330+БлаговТУ!Q330</f>
        <v>0</v>
      </c>
      <c r="R330" s="11">
        <f>'Усть-Иван'!R330+Дубовка!R330+БелогТУ!R330+МазТУпсих!R330+Гонжа!R330+'ПУ-18 Тамб'!R330+БлаговТУ!R330</f>
        <v>0</v>
      </c>
      <c r="S330" s="11">
        <f>'Усть-Иван'!S330+Дубовка!S330+БелогТУ!S330+МазТУпсих!S330+Гонжа!S330+'ПУ-18 Тамб'!S330+БлаговТУ!S330</f>
        <v>194.41</v>
      </c>
      <c r="T330" s="11">
        <f>'Усть-Иван'!T330+Дубовка!T330+БелогТУ!T330+МазТУпсих!T330+Гонжа!T330+'ПУ-18 Тамб'!T330+БлаговТУ!T330</f>
        <v>0</v>
      </c>
      <c r="U330" s="11">
        <f>'Усть-Иван'!U330+Дубовка!U330+БелогТУ!U330+МазТУпсих!U330+Гонжа!U330+'ПУ-18 Тамб'!U330+БлаговТУ!U330</f>
        <v>0</v>
      </c>
      <c r="V330" s="11">
        <f>'Усть-Иван'!V330+Дубовка!V330+БелогТУ!V330+МазТУпсих!V330+Гонжа!V330+'ПУ-18 Тамб'!V330+БлаговТУ!V330</f>
        <v>0</v>
      </c>
      <c r="W330" s="11">
        <f>'Усть-Иван'!W330+Дубовка!W330+БелогТУ!W330+МазТУпсих!W330+Гонжа!W330+'ПУ-18 Тамб'!W330+БлаговТУ!W330</f>
        <v>0</v>
      </c>
      <c r="X330" s="11">
        <f>'Усть-Иван'!X330+Дубовка!X330+БелогТУ!X330+МазТУпсих!X330+Гонжа!X330+'ПУ-18 Тамб'!X330+БлаговТУ!X330</f>
        <v>0</v>
      </c>
    </row>
    <row r="331" spans="1:24" x14ac:dyDescent="0.25">
      <c r="A331" s="19" t="str">
        <f>A329 &amp; ".2"</f>
        <v>33.2</v>
      </c>
      <c r="B331" s="34" t="s">
        <v>357</v>
      </c>
      <c r="C331" s="13" t="s">
        <v>71</v>
      </c>
      <c r="D331" s="11">
        <f>'Усть-Иван'!D331+Дубовка!D331+БелогТУ!D331+МазТУпсих!D331+Гонжа!D331+'ПУ-18 Тамб'!D331+БлаговТУ!D331</f>
        <v>621.29999999999995</v>
      </c>
      <c r="E331" s="11">
        <f>'Усть-Иван'!E331+Дубовка!E331+БелогТУ!E331+МазТУпсих!E331+Гонжа!E331+'ПУ-18 Тамб'!E331+БлаговТУ!E331</f>
        <v>209.70499999999998</v>
      </c>
      <c r="F331" s="11">
        <f>'Усть-Иван'!F331+Дубовка!F331+БелогТУ!F331+МазТУпсих!F331+Гонжа!F331+'ПУ-18 Тамб'!F331+БлаговТУ!F331</f>
        <v>541.19000000000005</v>
      </c>
      <c r="G331" s="11">
        <f>'Усть-Иван'!G331+Дубовка!G331+БелогТУ!G331+МазТУпсих!G331+Гонжа!G331+'ПУ-18 Тамб'!G331+БлаговТУ!G331</f>
        <v>130.89589999999998</v>
      </c>
      <c r="H331" s="11">
        <f>'Усть-Иван'!H331+Дубовка!H331+БелогТУ!H331+МазТУпсих!H331+Гонжа!H331+'ПУ-18 Тамб'!H331+БлаговТУ!H331</f>
        <v>4704.3899999999994</v>
      </c>
      <c r="I331" s="11">
        <f>'Усть-Иван'!I331+Дубовка!I331+БелогТУ!I331+МазТУпсих!I331+Гонжа!I331+'ПУ-18 Тамб'!I331+БлаговТУ!I331</f>
        <v>0</v>
      </c>
      <c r="J331" s="11">
        <f>'Усть-Иван'!J331+Дубовка!J331+БелогТУ!J331+МазТУпсих!J331+Гонжа!J331+'ПУ-18 Тамб'!J331+БлаговТУ!J331</f>
        <v>0</v>
      </c>
      <c r="K331" s="11">
        <f>'Усть-Иван'!K331+Дубовка!K331+БелогТУ!K331+МазТУпсих!K331+Гонжа!K331+'ПУ-18 Тамб'!K331+БлаговТУ!K331</f>
        <v>0</v>
      </c>
      <c r="L331" s="198">
        <f>'Усть-Иван'!L331+Дубовка!L331+БелогТУ!L331+МазТУпсих!L331+Гонжа!L331+'ПУ-18 Тамб'!L331+БлаговТУ!L331</f>
        <v>0</v>
      </c>
      <c r="M331" s="11">
        <f>'Усть-Иван'!M331+Дубовка!M331+БелогТУ!M331+МазТУпсих!M331+Гонжа!M331+'ПУ-18 Тамб'!M331+БлаговТУ!M331</f>
        <v>131.6</v>
      </c>
      <c r="N331" s="11">
        <f>'Усть-Иван'!N331+Дубовка!N331+БелогТУ!N331+МазТУпсих!N331+Гонжа!N331+'ПУ-18 Тамб'!N331+БлаговТУ!N331</f>
        <v>4668.6030930691759</v>
      </c>
      <c r="O331" s="11">
        <f>'Усть-Иван'!O331+Дубовка!O331+БелогТУ!O331+МазТУпсих!O331+Гонжа!O331+'ПУ-18 Тамб'!O331+БлаговТУ!O331</f>
        <v>0</v>
      </c>
      <c r="P331" s="11">
        <f>'Усть-Иван'!P331+Дубовка!P331+БелогТУ!P331+МазТУпсих!P331+Гонжа!P331+'ПУ-18 Тамб'!P331+БлаговТУ!P331</f>
        <v>0</v>
      </c>
      <c r="Q331" s="11">
        <f>'Усть-Иван'!Q331+Дубовка!Q331+БелогТУ!Q331+МазТУпсих!Q331+Гонжа!Q331+'ПУ-18 Тамб'!Q331+БлаговТУ!Q331</f>
        <v>0</v>
      </c>
      <c r="R331" s="11">
        <f>'Усть-Иван'!R331+Дубовка!R331+БелогТУ!R331+МазТУпсих!R331+Гонжа!R331+'ПУ-18 Тамб'!R331+БлаговТУ!R331</f>
        <v>0</v>
      </c>
      <c r="S331" s="11">
        <f>'Усть-Иван'!S331+Дубовка!S331+БелогТУ!S331+МазТУпсих!S331+Гонжа!S331+'ПУ-18 Тамб'!S331+БлаговТУ!S331</f>
        <v>4754.4883138048108</v>
      </c>
      <c r="T331" s="11">
        <f>'Усть-Иван'!T331+Дубовка!T331+БелогТУ!T331+МазТУпсих!T331+Гонжа!T331+'ПУ-18 Тамб'!T331+БлаговТУ!T331</f>
        <v>0</v>
      </c>
      <c r="U331" s="11">
        <f>'Усть-Иван'!U331+Дубовка!U331+БелогТУ!U331+МазТУпсих!U331+Гонжа!U331+'ПУ-18 Тамб'!U331+БлаговТУ!U331</f>
        <v>0</v>
      </c>
      <c r="V331" s="11">
        <f>'Усть-Иван'!V331+Дубовка!V331+БелогТУ!V331+МазТУпсих!V331+Гонжа!V331+'ПУ-18 Тамб'!V331+БлаговТУ!V331</f>
        <v>0</v>
      </c>
      <c r="W331" s="11">
        <f>'Усть-Иван'!W331+Дубовка!W331+БелогТУ!W331+МазТУпсих!W331+Гонжа!W331+'ПУ-18 Тамб'!W331+БлаговТУ!W331</f>
        <v>0</v>
      </c>
      <c r="X331" s="11">
        <f>'Усть-Иван'!X331+Дубовка!X331+БелогТУ!X331+МазТУпсих!X331+Гонжа!X331+'ПУ-18 Тамб'!X331+БлаговТУ!X331</f>
        <v>145.20130789999996</v>
      </c>
    </row>
    <row r="332" spans="1:24" x14ac:dyDescent="0.25">
      <c r="A332" s="19" t="str">
        <f>A329 &amp; ".3"</f>
        <v>33.3</v>
      </c>
      <c r="B332" s="34" t="s">
        <v>358</v>
      </c>
      <c r="C332" s="13" t="s">
        <v>71</v>
      </c>
      <c r="D332" s="11">
        <f>'Усть-Иван'!D332+Дубовка!D332+БелогТУ!D332+МазТУпсих!D332+Гонжа!D332+'ПУ-18 Тамб'!D332+БлаговТУ!D332</f>
        <v>0</v>
      </c>
      <c r="E332" s="11">
        <f>'Усть-Иван'!E332+Дубовка!E332+БелогТУ!E332+МазТУпсих!E332+Гонжа!E332+'ПУ-18 Тамб'!E332+БлаговТУ!E332</f>
        <v>0</v>
      </c>
      <c r="F332" s="11">
        <f>'Усть-Иван'!F332+Дубовка!F332+БелогТУ!F332+МазТУпсих!F332+Гонжа!F332+'ПУ-18 Тамб'!F332+БлаговТУ!F332</f>
        <v>0</v>
      </c>
      <c r="G332" s="11">
        <f>'Усть-Иван'!G332+Дубовка!G332+БелогТУ!G332+МазТУпсих!G332+Гонжа!G332+'ПУ-18 Тамб'!G332+БлаговТУ!G332</f>
        <v>0</v>
      </c>
      <c r="H332" s="11">
        <f>'Усть-Иван'!H332+Дубовка!H332+БелогТУ!H332+МазТУпсих!H332+Гонжа!H332+'ПУ-18 Тамб'!H332+БлаговТУ!H332</f>
        <v>0</v>
      </c>
      <c r="I332" s="11">
        <f>'Усть-Иван'!I332+Дубовка!I332+БелогТУ!I332+МазТУпсих!I332+Гонжа!I332+'ПУ-18 Тамб'!I332+БлаговТУ!I332</f>
        <v>0</v>
      </c>
      <c r="J332" s="11">
        <f>'Усть-Иван'!J332+Дубовка!J332+БелогТУ!J332+МазТУпсих!J332+Гонжа!J332+'ПУ-18 Тамб'!J332+БлаговТУ!J332</f>
        <v>0</v>
      </c>
      <c r="K332" s="11">
        <f>'Усть-Иван'!K332+Дубовка!K332+БелогТУ!K332+МазТУпсих!K332+Гонжа!K332+'ПУ-18 Тамб'!K332+БлаговТУ!K332</f>
        <v>0</v>
      </c>
      <c r="L332" s="198">
        <f>'Усть-Иван'!L332+Дубовка!L332+БелогТУ!L332+МазТУпсих!L332+Гонжа!L332+'ПУ-18 Тамб'!L332+БлаговТУ!L332</f>
        <v>0</v>
      </c>
      <c r="M332" s="11">
        <f>'Усть-Иван'!M332+Дубовка!M332+БелогТУ!M332+МазТУпсих!M332+Гонжа!M332+'ПУ-18 Тамб'!M332+БлаговТУ!M332</f>
        <v>0</v>
      </c>
      <c r="N332" s="11">
        <f>'Усть-Иван'!N332+Дубовка!N332+БелогТУ!N332+МазТУпсих!N332+Гонжа!N332+'ПУ-18 Тамб'!N332+БлаговТУ!N332</f>
        <v>0</v>
      </c>
      <c r="O332" s="11">
        <f>'Усть-Иван'!O332+Дубовка!O332+БелогТУ!O332+МазТУпсих!O332+Гонжа!O332+'ПУ-18 Тамб'!O332+БлаговТУ!O332</f>
        <v>0</v>
      </c>
      <c r="P332" s="11">
        <f>'Усть-Иван'!P332+Дубовка!P332+БелогТУ!P332+МазТУпсих!P332+Гонжа!P332+'ПУ-18 Тамб'!P332+БлаговТУ!P332</f>
        <v>0</v>
      </c>
      <c r="Q332" s="11">
        <f>'Усть-Иван'!Q332+Дубовка!Q332+БелогТУ!Q332+МазТУпсих!Q332+Гонжа!Q332+'ПУ-18 Тамб'!Q332+БлаговТУ!Q332</f>
        <v>0</v>
      </c>
      <c r="R332" s="11">
        <f>'Усть-Иван'!R332+Дубовка!R332+БелогТУ!R332+МазТУпсих!R332+Гонжа!R332+'ПУ-18 Тамб'!R332+БлаговТУ!R332</f>
        <v>0</v>
      </c>
      <c r="S332" s="11">
        <f>'Усть-Иван'!S332+Дубовка!S332+БелогТУ!S332+МазТУпсих!S332+Гонжа!S332+'ПУ-18 Тамб'!S332+БлаговТУ!S332</f>
        <v>0</v>
      </c>
      <c r="T332" s="11">
        <f>'Усть-Иван'!T332+Дубовка!T332+БелогТУ!T332+МазТУпсих!T332+Гонжа!T332+'ПУ-18 Тамб'!T332+БлаговТУ!T332</f>
        <v>0</v>
      </c>
      <c r="U332" s="11">
        <f>'Усть-Иван'!U332+Дубовка!U332+БелогТУ!U332+МазТУпсих!U332+Гонжа!U332+'ПУ-18 Тамб'!U332+БлаговТУ!U332</f>
        <v>0</v>
      </c>
      <c r="V332" s="11">
        <f>'Усть-Иван'!V332+Дубовка!V332+БелогТУ!V332+МазТУпсих!V332+Гонжа!V332+'ПУ-18 Тамб'!V332+БлаговТУ!V332</f>
        <v>0</v>
      </c>
      <c r="W332" s="11">
        <f>'Усть-Иван'!W332+Дубовка!W332+БелогТУ!W332+МазТУпсих!W332+Гонжа!W332+'ПУ-18 Тамб'!W332+БлаговТУ!W332</f>
        <v>0</v>
      </c>
      <c r="X332" s="11">
        <f>'Усть-Иван'!X332+Дубовка!X332+БелогТУ!X332+МазТУпсих!X332+Гонжа!X332+'ПУ-18 Тамб'!X332+БлаговТУ!X332</f>
        <v>0</v>
      </c>
    </row>
    <row r="333" spans="1:24" x14ac:dyDescent="0.25">
      <c r="A333" s="19" t="str">
        <f>A329 &amp; ".4"</f>
        <v>33.4</v>
      </c>
      <c r="B333" s="34" t="s">
        <v>359</v>
      </c>
      <c r="C333" s="13" t="s">
        <v>71</v>
      </c>
      <c r="D333" s="11">
        <f>'Усть-Иван'!D333+Дубовка!D333+БелогТУ!D333+МазТУпсих!D333+Гонжа!D333+'ПУ-18 Тамб'!D333+БлаговТУ!D333</f>
        <v>31.9</v>
      </c>
      <c r="E333" s="11">
        <f>'Усть-Иван'!E333+Дубовка!E333+БелогТУ!E333+МазТУпсих!E333+Гонжа!E333+'ПУ-18 Тамб'!E333+БлаговТУ!E333</f>
        <v>0</v>
      </c>
      <c r="F333" s="11">
        <f>'Усть-Иван'!F333+Дубовка!F333+БелогТУ!F333+МазТУпсих!F333+Гонжа!F333+'ПУ-18 Тамб'!F333+БлаговТУ!F333</f>
        <v>63.019999999999996</v>
      </c>
      <c r="G333" s="11">
        <f>'Усть-Иван'!G333+Дубовка!G333+БелогТУ!G333+МазТУпсих!G333+Гонжа!G333+'ПУ-18 Тамб'!G333+БлаговТУ!G333</f>
        <v>0</v>
      </c>
      <c r="H333" s="11">
        <f>'Усть-Иван'!H333+Дубовка!H333+БелогТУ!H333+МазТУпсих!H333+Гонжа!H333+'ПУ-18 Тамб'!H333+БлаговТУ!H333</f>
        <v>6883.92</v>
      </c>
      <c r="I333" s="11">
        <f>'Усть-Иван'!I333+Дубовка!I333+БелогТУ!I333+МазТУпсих!I333+Гонжа!I333+'ПУ-18 Тамб'!I333+БлаговТУ!I333</f>
        <v>85.48</v>
      </c>
      <c r="J333" s="11">
        <f>'Усть-Иван'!J333+Дубовка!J333+БелогТУ!J333+МазТУпсих!J333+Гонжа!J333+'ПУ-18 Тамб'!J333+БлаговТУ!J333</f>
        <v>85.48</v>
      </c>
      <c r="K333" s="11">
        <f>'Усть-Иван'!K333+Дубовка!K333+БелогТУ!K333+МазТУпсих!K333+Гонжа!K333+'ПУ-18 Тамб'!K333+БлаговТУ!K333</f>
        <v>85.48</v>
      </c>
      <c r="L333" s="198">
        <f>'Усть-Иван'!L333+Дубовка!L333+БелогТУ!L333+МазТУпсих!L333+Гонжа!L333+'ПУ-18 Тамб'!L333+БлаговТУ!L333</f>
        <v>1854.71</v>
      </c>
      <c r="M333" s="11">
        <f>'Усть-Иван'!M333+Дубовка!M333+БелогТУ!M333+МазТУпсих!M333+Гонжа!M333+'ПУ-18 Тамб'!M333+БлаговТУ!M333</f>
        <v>0</v>
      </c>
      <c r="N333" s="11">
        <f>'Усть-Иван'!N333+Дубовка!N333+БелогТУ!N333+МазТУпсих!N333+Гонжа!N333+'ПУ-18 Тамб'!N333+БлаговТУ!N333</f>
        <v>3652.1800000000017</v>
      </c>
      <c r="O333" s="11">
        <f>'Усть-Иван'!O333+Дубовка!O333+БелогТУ!O333+МазТУпсих!O333+Гонжа!O333+'ПУ-18 Тамб'!O333+БлаговТУ!O333</f>
        <v>85.48</v>
      </c>
      <c r="P333" s="11">
        <f>'Усть-Иван'!P333+Дубовка!P333+БелогТУ!P333+МазТУпсих!P333+Гонжа!P333+'ПУ-18 Тамб'!P333+БлаговТУ!P333</f>
        <v>85.48</v>
      </c>
      <c r="Q333" s="11">
        <f>'Усть-Иван'!Q333+Дубовка!Q333+БелогТУ!Q333+МазТУпсих!Q333+Гонжа!Q333+'ПУ-18 Тамб'!Q333+БлаговТУ!Q333</f>
        <v>85.48</v>
      </c>
      <c r="R333" s="11">
        <f>'Усть-Иван'!R333+Дубовка!R333+БелогТУ!R333+МазТУпсих!R333+Гонжа!R333+'ПУ-18 Тамб'!R333+БлаговТУ!R333</f>
        <v>4236.2000000000007</v>
      </c>
      <c r="S333" s="11">
        <f>'Усть-Иван'!S333+Дубовка!S333+БелогТУ!S333+МазТУпсих!S333+Гонжа!S333+'ПУ-18 Тамб'!S333+БлаговТУ!S333</f>
        <v>3654.6200000000003</v>
      </c>
      <c r="T333" s="11">
        <f>'Усть-Иван'!T333+Дубовка!T333+БелогТУ!T333+МазТУпсих!T333+Гонжа!T333+'ПУ-18 Тамб'!T333+БлаговТУ!T333</f>
        <v>0</v>
      </c>
      <c r="U333" s="11">
        <f>'Усть-Иван'!U333+Дубовка!U333+БелогТУ!U333+МазТУпсих!U333+Гонжа!U333+'ПУ-18 Тамб'!U333+БлаговТУ!U333</f>
        <v>0</v>
      </c>
      <c r="V333" s="11">
        <f>'Усть-Иван'!V333+Дубовка!V333+БелогТУ!V333+МазТУпсих!V333+Гонжа!V333+'ПУ-18 Тамб'!V333+БлаговТУ!V333</f>
        <v>0</v>
      </c>
      <c r="W333" s="11">
        <f>'Усть-Иван'!W333+Дубовка!W333+БелогТУ!W333+МазТУпсих!W333+Гонжа!W333+'ПУ-18 Тамб'!W333+БлаговТУ!W333</f>
        <v>0</v>
      </c>
      <c r="X333" s="11">
        <f>'Усть-Иван'!X333+Дубовка!X333+БелогТУ!X333+МазТУпсих!X333+Гонжа!X333+'ПУ-18 Тамб'!X333+БлаговТУ!X333</f>
        <v>0</v>
      </c>
    </row>
    <row r="334" spans="1:24" x14ac:dyDescent="0.25">
      <c r="A334" s="19" t="str">
        <f>A330 &amp; ".4"</f>
        <v>33.1.4</v>
      </c>
      <c r="B334" s="34" t="s">
        <v>540</v>
      </c>
      <c r="C334" s="13"/>
      <c r="D334" s="11">
        <f>'Усть-Иван'!D334+Дубовка!D334+БелогТУ!D334+МазТУпсих!D334+Гонжа!D334+'ПУ-18 Тамб'!D334+БлаговТУ!D334</f>
        <v>36.910000000000004</v>
      </c>
      <c r="E334" s="11">
        <f>'Усть-Иван'!E334+Дубовка!E334+БелогТУ!E334+МазТУпсих!E334+Гонжа!E334+'ПУ-18 Тамб'!E334+БлаговТУ!E334</f>
        <v>180</v>
      </c>
      <c r="F334" s="11">
        <f>'Усть-Иван'!F334+Дубовка!F334+БелогТУ!F334+МазТУпсих!F334+Гонжа!F334+'ПУ-18 Тамб'!F334+БлаговТУ!F334</f>
        <v>39.61</v>
      </c>
      <c r="G334" s="11">
        <f>'Усть-Иван'!G334+Дубовка!G334+БелогТУ!G334+МазТУпсих!G334+Гонжа!G334+'ПУ-18 Тамб'!G334+БлаговТУ!G334</f>
        <v>0</v>
      </c>
      <c r="H334" s="11">
        <f>'Усть-Иван'!H334+Дубовка!H334+БелогТУ!H334+МазТУпсих!H334+Гонжа!H334+'ПУ-18 Тамб'!H334+БлаговТУ!H334</f>
        <v>165</v>
      </c>
      <c r="I334" s="11">
        <f>'Усть-Иван'!I334+Дубовка!I334+БелогТУ!I334+МазТУпсих!I334+Гонжа!I334+'ПУ-18 Тамб'!I334+БлаговТУ!I334</f>
        <v>0</v>
      </c>
      <c r="J334" s="11">
        <f>'Усть-Иван'!J334+Дубовка!J334+БелогТУ!J334+МазТУпсих!J334+Гонжа!J334+'ПУ-18 Тамб'!J334+БлаговТУ!J334</f>
        <v>0</v>
      </c>
      <c r="K334" s="11">
        <f>'Усть-Иван'!K334+Дубовка!K334+БелогТУ!K334+МазТУпсих!K334+Гонжа!K334+'ПУ-18 Тамб'!K334+БлаговТУ!K334</f>
        <v>0</v>
      </c>
      <c r="L334" s="198">
        <f>'Усть-Иван'!L334+Дубовка!L334+БелогТУ!L334+МазТУпсих!L334+Гонжа!L334+'ПУ-18 Тамб'!L334+БлаговТУ!L334</f>
        <v>0</v>
      </c>
      <c r="M334" s="11">
        <f>'Усть-Иван'!M334+Дубовка!M334+БелогТУ!M334+МазТУпсих!M334+Гонжа!M334+'ПУ-18 Тамб'!M334+БлаговТУ!M334</f>
        <v>0</v>
      </c>
      <c r="N334" s="11">
        <f>'Усть-Иван'!N334+Дубовка!N334+БелогТУ!N334+МазТУпсих!N334+Гонжа!N334+'ПУ-18 Тамб'!N334+БлаговТУ!N334</f>
        <v>0</v>
      </c>
      <c r="O334" s="11">
        <f>'Усть-Иван'!O334+Дубовка!O334+БелогТУ!O334+МазТУпсих!O334+Гонжа!O334+'ПУ-18 Тамб'!O334+БлаговТУ!O334</f>
        <v>0</v>
      </c>
      <c r="P334" s="11">
        <f>'Усть-Иван'!P334+Дубовка!P334+БелогТУ!P334+МазТУпсих!P334+Гонжа!P334+'ПУ-18 Тамб'!P334+БлаговТУ!P334</f>
        <v>0</v>
      </c>
      <c r="Q334" s="11">
        <f>'Усть-Иван'!Q334+Дубовка!Q334+БелогТУ!Q334+МазТУпсих!Q334+Гонжа!Q334+'ПУ-18 Тамб'!Q334+БлаговТУ!Q334</f>
        <v>0</v>
      </c>
      <c r="R334" s="11">
        <f>'Усть-Иван'!R334+Дубовка!R334+БелогТУ!R334+МазТУпсих!R334+Гонжа!R334+'ПУ-18 Тамб'!R334+БлаговТУ!R334</f>
        <v>0</v>
      </c>
      <c r="S334" s="11">
        <f>'Усть-Иван'!S334+Дубовка!S334+БелогТУ!S334+МазТУпсих!S334+Гонжа!S334+'ПУ-18 Тамб'!S334+БлаговТУ!S334</f>
        <v>0</v>
      </c>
      <c r="T334" s="11">
        <f>'Усть-Иван'!T334+Дубовка!T334+БелогТУ!T334+МазТУпсих!T334+Гонжа!T334+'ПУ-18 Тамб'!T334+БлаговТУ!T334</f>
        <v>0</v>
      </c>
      <c r="U334" s="11">
        <f>'Усть-Иван'!U334+Дубовка!U334+БелогТУ!U334+МазТУпсих!U334+Гонжа!U334+'ПУ-18 Тамб'!U334+БлаговТУ!U334</f>
        <v>0</v>
      </c>
      <c r="V334" s="11">
        <f>'Усть-Иван'!V334+Дубовка!V334+БелогТУ!V334+МазТУпсих!V334+Гонжа!V334+'ПУ-18 Тамб'!V334+БлаговТУ!V334</f>
        <v>0</v>
      </c>
      <c r="W334" s="11">
        <f>'Усть-Иван'!W334+Дубовка!W334+БелогТУ!W334+МазТУпсих!W334+Гонжа!W334+'ПУ-18 Тамб'!W334+БлаговТУ!W334</f>
        <v>0</v>
      </c>
      <c r="X334" s="11">
        <f>'Усть-Иван'!X334+Дубовка!X334+БелогТУ!X334+МазТУпсих!X334+Гонжа!X334+'ПУ-18 Тамб'!X334+БлаговТУ!X334</f>
        <v>0</v>
      </c>
    </row>
    <row r="335" spans="1:24" x14ac:dyDescent="0.25">
      <c r="A335" s="19" t="str">
        <f>A329 &amp; ".5"</f>
        <v>33.5</v>
      </c>
      <c r="B335" s="34" t="s">
        <v>360</v>
      </c>
      <c r="C335" s="13" t="s">
        <v>71</v>
      </c>
      <c r="D335" s="14">
        <f>D336+D337+D338</f>
        <v>677.08999999999992</v>
      </c>
      <c r="E335" s="14">
        <f t="shared" ref="E335:X335" si="175">E336+E337+E338</f>
        <v>458.51</v>
      </c>
      <c r="F335" s="14">
        <f t="shared" si="175"/>
        <v>517.71</v>
      </c>
      <c r="G335" s="14">
        <f t="shared" si="175"/>
        <v>0</v>
      </c>
      <c r="H335" s="14">
        <f t="shared" si="175"/>
        <v>3909.25</v>
      </c>
      <c r="I335" s="14">
        <f t="shared" si="175"/>
        <v>161.88000826639973</v>
      </c>
      <c r="J335" s="14">
        <f t="shared" si="175"/>
        <v>161.88000826639973</v>
      </c>
      <c r="K335" s="14">
        <f t="shared" si="175"/>
        <v>161.88000826639973</v>
      </c>
      <c r="L335" s="201">
        <f t="shared" si="175"/>
        <v>692.69</v>
      </c>
      <c r="M335" s="14">
        <f t="shared" si="175"/>
        <v>0</v>
      </c>
      <c r="N335" s="14">
        <f t="shared" si="175"/>
        <v>3372.0021378927199</v>
      </c>
      <c r="O335" s="14">
        <f t="shared" si="175"/>
        <v>161.88000826639973</v>
      </c>
      <c r="P335" s="14">
        <f t="shared" si="175"/>
        <v>161.88000826639973</v>
      </c>
      <c r="Q335" s="14">
        <f t="shared" si="175"/>
        <v>161.88000826639973</v>
      </c>
      <c r="R335" s="14">
        <f t="shared" si="175"/>
        <v>1301.24</v>
      </c>
      <c r="S335" s="14">
        <f t="shared" si="175"/>
        <v>3381.7647391413616</v>
      </c>
      <c r="T335" s="14">
        <f t="shared" si="175"/>
        <v>0</v>
      </c>
      <c r="U335" s="14">
        <f t="shared" si="175"/>
        <v>0</v>
      </c>
      <c r="V335" s="14">
        <f t="shared" si="175"/>
        <v>0</v>
      </c>
      <c r="W335" s="14">
        <f t="shared" si="175"/>
        <v>0</v>
      </c>
      <c r="X335" s="14">
        <f t="shared" si="175"/>
        <v>1300.1199999999999</v>
      </c>
    </row>
    <row r="336" spans="1:24" x14ac:dyDescent="0.25">
      <c r="A336" s="19" t="str">
        <f>A335 &amp; ".1"</f>
        <v>33.5.1</v>
      </c>
      <c r="B336" s="35" t="s">
        <v>361</v>
      </c>
      <c r="C336" s="36" t="s">
        <v>71</v>
      </c>
      <c r="D336" s="59">
        <f>'Усть-Иван'!D336+Дубовка!D336+БелогТУ!D336+МазТУпсих!D336+Гонжа!D336+'ПУ-18 Тамб'!D336+БлаговТУ!D336</f>
        <v>21.14</v>
      </c>
      <c r="E336" s="59">
        <f>'Усть-Иван'!E336+Дубовка!E336+БелогТУ!E336+МазТУпсих!E336+Гонжа!E336+'ПУ-18 Тамб'!E336+БлаговТУ!E336</f>
        <v>0</v>
      </c>
      <c r="F336" s="59">
        <f>'Усть-Иван'!F336+Дубовка!F336+БелогТУ!F336+МазТУпсих!F336+Гонжа!F336+'ПУ-18 Тамб'!F336+БлаговТУ!F336</f>
        <v>27.590000000000003</v>
      </c>
      <c r="G336" s="59">
        <f>'Усть-Иван'!G336+Дубовка!G336+БелогТУ!G336+МазТУпсих!G336+Гонжа!G336+'ПУ-18 Тамб'!G336+БлаговТУ!G336</f>
        <v>0</v>
      </c>
      <c r="H336" s="59">
        <f>'Усть-Иван'!H336+Дубовка!H336+БелогТУ!H336+МазТУпсих!H336+Гонжа!H336+'ПУ-18 Тамб'!H336+БлаговТУ!H336</f>
        <v>3097.04</v>
      </c>
      <c r="I336" s="59">
        <f>'Усть-Иван'!I336+Дубовка!I336+БелогТУ!I336+МазТУпсих!I336+Гонжа!I336+'ПУ-18 Тамб'!I336+БлаговТУ!I336</f>
        <v>161.88000826639973</v>
      </c>
      <c r="J336" s="59">
        <f>'Усть-Иван'!J336+Дубовка!J336+БелогТУ!J336+МазТУпсих!J336+Гонжа!J336+'ПУ-18 Тамб'!J336+БлаговТУ!J336</f>
        <v>161.88000826639973</v>
      </c>
      <c r="K336" s="59">
        <f>'Усть-Иван'!K336+Дубовка!K336+БелогТУ!K336+МазТУпсих!K336+Гонжа!K336+'ПУ-18 Тамб'!K336+БлаговТУ!K336</f>
        <v>161.88000826639973</v>
      </c>
      <c r="L336" s="207">
        <f>'Усть-Иван'!L336+Дубовка!L336+БелогТУ!L336+МазТУпсих!L336+Гонжа!L336+'ПУ-18 Тамб'!L336+БлаговТУ!L336-0.02</f>
        <v>463.68</v>
      </c>
      <c r="M336" s="59">
        <f>'Усть-Иван'!M336+Дубовка!M336+БелогТУ!M336+МазТУпсих!M336+Гонжа!M336+'ПУ-18 Тамб'!M336+БлаговТУ!M336</f>
        <v>0</v>
      </c>
      <c r="N336" s="59">
        <f>'Усть-Иван'!N336+Дубовка!N336+БелогТУ!N336+МазТУпсих!N336+Гонжа!N336+'ПУ-18 Тамб'!N336+БлаговТУ!N336</f>
        <v>2602.1470082664</v>
      </c>
      <c r="O336" s="59">
        <f>'Усть-Иван'!O336+Дубовка!O336+БелогТУ!O336+МазТУпсих!O336+Гонжа!O336+'ПУ-18 Тамб'!O336+БлаговТУ!O336</f>
        <v>161.88000826639973</v>
      </c>
      <c r="P336" s="59">
        <f>'Усть-Иван'!P336+Дубовка!P336+БелогТУ!P336+МазТУпсих!P336+Гонжа!P336+'ПУ-18 Тамб'!P336+БлаговТУ!P336</f>
        <v>161.88000826639973</v>
      </c>
      <c r="Q336" s="59">
        <f>'Усть-Иван'!Q336+Дубовка!Q336+БелогТУ!Q336+МазТУпсих!Q336+Гонжа!Q336+'ПУ-18 Тамб'!Q336+БлаговТУ!Q336</f>
        <v>161.88000826639973</v>
      </c>
      <c r="R336" s="59">
        <f>'Усть-Иван'!R336+Дубовка!R336+БелогТУ!R336+МазТУпсих!R336+Гонжа!R336+'ПУ-18 Тамб'!R336+БлаговТУ!R336</f>
        <v>1059.06</v>
      </c>
      <c r="S336" s="59">
        <f>'Усть-Иван'!S336+Дубовка!S336+БелогТУ!S336+МазТУпсих!S336+Гонжа!S336+'ПУ-18 Тамб'!S336+БлаговТУ!S336</f>
        <v>2610.1230082663997</v>
      </c>
      <c r="T336" s="59">
        <f>'Усть-Иван'!T336+Дубовка!T336+БелогТУ!T336+МазТУпсих!T336+Гонжа!T336+'ПУ-18 Тамб'!T336+БлаговТУ!T336</f>
        <v>0</v>
      </c>
      <c r="U336" s="59">
        <f>'Усть-Иван'!U336+Дубовка!U336+БелогТУ!U336+МазТУпсих!U336+Гонжа!U336+'ПУ-18 Тамб'!U336+БлаговТУ!U336</f>
        <v>0</v>
      </c>
      <c r="V336" s="59">
        <f>'Усть-Иван'!V336+Дубовка!V336+БелогТУ!V336+МазТУпсих!V336+Гонжа!V336+'ПУ-18 Тамб'!V336+БлаговТУ!V336</f>
        <v>0</v>
      </c>
      <c r="W336" s="59">
        <f>'Усть-Иван'!W336+Дубовка!W336+БелогТУ!W336+МазТУпсих!W336+Гонжа!W336+'ПУ-18 Тамб'!W336+БлаговТУ!W336</f>
        <v>0</v>
      </c>
      <c r="X336" s="59">
        <f>'Усть-Иван'!X336+Дубовка!X336+БелогТУ!X336+МазТУпсих!X336+Гонжа!X336+'ПУ-18 Тамб'!X336+БлаговТУ!X336</f>
        <v>1059.06</v>
      </c>
    </row>
    <row r="337" spans="1:38" x14ac:dyDescent="0.25">
      <c r="A337" s="19" t="str">
        <f>A335 &amp; ".2"</f>
        <v>33.5.2</v>
      </c>
      <c r="B337" s="35" t="s">
        <v>362</v>
      </c>
      <c r="C337" s="36" t="s">
        <v>71</v>
      </c>
      <c r="D337" s="59">
        <f>'Усть-Иван'!D337+Дубовка!D337+БелогТУ!D337+МазТУпсих!D337+Гонжа!D337+'ПУ-18 Тамб'!D337+БлаговТУ!D337</f>
        <v>655.94999999999993</v>
      </c>
      <c r="E337" s="59">
        <f>'Усть-Иван'!E337+Дубовка!E337+БелогТУ!E337+МазТУпсих!E337+Гонжа!E337+'ПУ-18 Тамб'!E337+БлаговТУ!E337</f>
        <v>458.51</v>
      </c>
      <c r="F337" s="59">
        <f>'Усть-Иван'!F337+Дубовка!F337+БелогТУ!F337+МазТУпсих!F337+Гонжа!F337+'ПУ-18 Тамб'!F337+БлаговТУ!F337</f>
        <v>490.12</v>
      </c>
      <c r="G337" s="59">
        <f>'Усть-Иван'!G337+Дубовка!G337+БелогТУ!G337+МазТУпсих!G337+Гонжа!G337+'ПУ-18 Тамб'!G337+БлаговТУ!G337</f>
        <v>0</v>
      </c>
      <c r="H337" s="59">
        <f>'Усть-Иван'!H337+Дубовка!H337+БелогТУ!H337+МазТУпсих!H337+Гонжа!H337+'ПУ-18 Тамб'!H337+БлаговТУ!H337</f>
        <v>807.22</v>
      </c>
      <c r="I337" s="59">
        <f>'Усть-Иван'!I337+Дубовка!I337+БелогТУ!I337+МазТУпсих!I337+Гонжа!I337+'ПУ-18 Тамб'!I337+БлаговТУ!I337</f>
        <v>0</v>
      </c>
      <c r="J337" s="59">
        <f>'Усть-Иван'!J337+Дубовка!J337+БелогТУ!J337+МазТУпсих!J337+Гонжа!J337+'ПУ-18 Тамб'!J337+БлаговТУ!J337</f>
        <v>0</v>
      </c>
      <c r="K337" s="59">
        <f>'Усть-Иван'!K337+Дубовка!K337+БелогТУ!K337+МазТУпсих!K337+Гонжа!K337+'ПУ-18 Тамб'!K337+БлаговТУ!K337</f>
        <v>0</v>
      </c>
      <c r="L337" s="207">
        <f>'Усть-Иван'!L337+Дубовка!L337+БелогТУ!L337+МазТУпсих!L337+Гонжа!L337+'ПУ-18 Тамб'!L337+БлаговТУ!L337</f>
        <v>229.01000000000002</v>
      </c>
      <c r="M337" s="59">
        <f>'Усть-Иван'!M337+Дубовка!M337+БелогТУ!M337+МазТУпсих!M337+Гонжа!M337+'ПУ-18 Тамб'!M337+БлаговТУ!M337</f>
        <v>0</v>
      </c>
      <c r="N337" s="59">
        <f>'Усть-Иван'!N337+Дубовка!N337+БелогТУ!N337+МазТУпсих!N337+Гонжа!N337+'ПУ-18 Тамб'!N337+БлаговТУ!N337</f>
        <v>769.85512962631992</v>
      </c>
      <c r="O337" s="59">
        <f>'Усть-Иван'!O337+Дубовка!O337+БелогТУ!O337+МазТУпсих!O337+Гонжа!O337+'ПУ-18 Тамб'!O337+БлаговТУ!O337</f>
        <v>0</v>
      </c>
      <c r="P337" s="59">
        <f>'Усть-Иван'!P337+Дубовка!P337+БелогТУ!P337+МазТУпсих!P337+Гонжа!P337+'ПУ-18 Тамб'!P337+БлаговТУ!P337</f>
        <v>0</v>
      </c>
      <c r="Q337" s="59">
        <f>'Усть-Иван'!Q337+Дубовка!Q337+БелогТУ!Q337+МазТУпсих!Q337+Гонжа!Q337+'ПУ-18 Тамб'!Q337+БлаговТУ!Q337</f>
        <v>0</v>
      </c>
      <c r="R337" s="59">
        <f>'Усть-Иван'!R337+Дубовка!R337+БелогТУ!R337+МазТУпсих!R337+Гонжа!R337+'ПУ-18 Тамб'!R337+БлаговТУ!R337</f>
        <v>242.18</v>
      </c>
      <c r="S337" s="59">
        <f>'Усть-Иван'!S337+Дубовка!S337+БелогТУ!S337+МазТУпсих!S337+Гонжа!S337+'ПУ-18 Тамб'!S337+БлаговТУ!S337</f>
        <v>771.64173087496192</v>
      </c>
      <c r="T337" s="59">
        <f>'Усть-Иван'!T337+Дубовка!T337+БелогТУ!T337+МазТУпсих!T337+Гонжа!T337+'ПУ-18 Тамб'!T337+БлаговТУ!T337</f>
        <v>0</v>
      </c>
      <c r="U337" s="59">
        <f>'Усть-Иван'!U337+Дубовка!U337+БелогТУ!U337+МазТУпсих!U337+Гонжа!U337+'ПУ-18 Тамб'!U337+БлаговТУ!U337</f>
        <v>0</v>
      </c>
      <c r="V337" s="59">
        <f>'Усть-Иван'!V337+Дубовка!V337+БелогТУ!V337+МазТУпсих!V337+Гонжа!V337+'ПУ-18 Тамб'!V337+БлаговТУ!V337</f>
        <v>0</v>
      </c>
      <c r="W337" s="59">
        <f>'Усть-Иван'!W337+Дубовка!W337+БелогТУ!W337+МазТУпсих!W337+Гонжа!W337+'ПУ-18 Тамб'!W337+БлаговТУ!W337</f>
        <v>0</v>
      </c>
      <c r="X337" s="59">
        <f>'Усть-Иван'!X337+Дубовка!X337+БелогТУ!X337+МазТУпсих!X337+Гонжа!X337+'ПУ-18 Тамб'!X337+БлаговТУ!X337</f>
        <v>241.06</v>
      </c>
    </row>
    <row r="338" spans="1:38" x14ac:dyDescent="0.25">
      <c r="A338" s="19" t="str">
        <f>A335 &amp; ".3"</f>
        <v>33.5.3</v>
      </c>
      <c r="B338" s="35" t="s">
        <v>363</v>
      </c>
      <c r="C338" s="36" t="s">
        <v>71</v>
      </c>
      <c r="D338" s="59">
        <f>'Усть-Иван'!D338+Дубовка!D338+БелогТУ!D338+МазТУпсих!D338+Гонжа!D338+'ПУ-18 Тамб'!D338+БлаговТУ!D338</f>
        <v>0</v>
      </c>
      <c r="E338" s="59">
        <f>'Усть-Иван'!E338+Дубовка!E338+БелогТУ!E338+МазТУпсих!E338+Гонжа!E338+'ПУ-18 Тамб'!E338+БлаговТУ!E338</f>
        <v>0</v>
      </c>
      <c r="F338" s="59">
        <f>'Усть-Иван'!F338+Дубовка!F338+БелогТУ!F338+МазТУпсих!F338+Гонжа!F338+'ПУ-18 Тамб'!F338+БлаговТУ!F338</f>
        <v>0</v>
      </c>
      <c r="G338" s="59">
        <f>'Усть-Иван'!G338+Дубовка!G338+БелогТУ!G338+МазТУпсих!G338+Гонжа!G338+'ПУ-18 Тамб'!G338+БлаговТУ!G338</f>
        <v>0</v>
      </c>
      <c r="H338" s="59">
        <f>'Усть-Иван'!H338+Дубовка!H338+БелогТУ!H338+МазТУпсих!H338+Гонжа!H338+'ПУ-18 Тамб'!H338+БлаговТУ!H338</f>
        <v>4.99</v>
      </c>
      <c r="I338" s="59">
        <f>'Усть-Иван'!I338+Дубовка!I338+БелогТУ!I338+МазТУпсих!I338+Гонжа!I338+'ПУ-18 Тамб'!I338+БлаговТУ!I338</f>
        <v>0</v>
      </c>
      <c r="J338" s="59">
        <f>'Усть-Иван'!J338+Дубовка!J338+БелогТУ!J338+МазТУпсих!J338+Гонжа!J338+'ПУ-18 Тамб'!J338+БлаговТУ!J338</f>
        <v>0</v>
      </c>
      <c r="K338" s="59">
        <f>'Усть-Иван'!K338+Дубовка!K338+БелогТУ!K338+МазТУпсих!K338+Гонжа!K338+'ПУ-18 Тамб'!K338+БлаговТУ!K338</f>
        <v>0</v>
      </c>
      <c r="L338" s="207">
        <f>'Усть-Иван'!L338+Дубовка!L338+БелогТУ!L338+МазТУпсих!L338+Гонжа!L338+'ПУ-18 Тамб'!L338+БлаговТУ!L338</f>
        <v>0</v>
      </c>
      <c r="M338" s="59">
        <f>'Усть-Иван'!M338+Дубовка!M338+БелогТУ!M338+МазТУпсих!M338+Гонжа!M338+'ПУ-18 Тамб'!M338+БлаговТУ!M338</f>
        <v>0</v>
      </c>
      <c r="N338" s="59">
        <f>'Усть-Иван'!N338+Дубовка!N338+БелогТУ!N338+МазТУпсих!N338+Гонжа!N338+'ПУ-18 Тамб'!N338+БлаговТУ!N338</f>
        <v>0</v>
      </c>
      <c r="O338" s="59">
        <f>'Усть-Иван'!O338+Дубовка!O338+БелогТУ!O338+МазТУпсих!O338+Гонжа!O338+'ПУ-18 Тамб'!O338+БлаговТУ!O338</f>
        <v>0</v>
      </c>
      <c r="P338" s="59">
        <f>'Усть-Иван'!P338+Дубовка!P338+БелогТУ!P338+МазТУпсих!P338+Гонжа!P338+'ПУ-18 Тамб'!P338+БлаговТУ!P338</f>
        <v>0</v>
      </c>
      <c r="Q338" s="59">
        <f>'Усть-Иван'!Q338+Дубовка!Q338+БелогТУ!Q338+МазТУпсих!Q338+Гонжа!Q338+'ПУ-18 Тамб'!Q338+БлаговТУ!Q338</f>
        <v>0</v>
      </c>
      <c r="R338" s="59">
        <f>'Усть-Иван'!R338+Дубовка!R338+БелогТУ!R338+МазТУпсих!R338+Гонжа!R338+'ПУ-18 Тамб'!R338+БлаговТУ!R338</f>
        <v>0</v>
      </c>
      <c r="S338" s="59">
        <f>'Усть-Иван'!S338+Дубовка!S338+БелогТУ!S338+МазТУпсих!S338+Гонжа!S338+'ПУ-18 Тамб'!S338+БлаговТУ!S338</f>
        <v>0</v>
      </c>
      <c r="T338" s="59">
        <f>'Усть-Иван'!T338+Дубовка!T338+БелогТУ!T338+МазТУпсих!T338+Гонжа!T338+'ПУ-18 Тамб'!T338+БлаговТУ!T338</f>
        <v>0</v>
      </c>
      <c r="U338" s="59">
        <f>'Усть-Иван'!U338+Дубовка!U338+БелогТУ!U338+МазТУпсих!U338+Гонжа!U338+'ПУ-18 Тамб'!U338+БлаговТУ!U338</f>
        <v>0</v>
      </c>
      <c r="V338" s="59">
        <f>'Усть-Иван'!V338+Дубовка!V338+БелогТУ!V338+МазТУпсих!V338+Гонжа!V338+'ПУ-18 Тамб'!V338+БлаговТУ!V338</f>
        <v>0</v>
      </c>
      <c r="W338" s="59">
        <f>'Усть-Иван'!W338+Дубовка!W338+БелогТУ!W338+МазТУпсих!W338+Гонжа!W338+'ПУ-18 Тамб'!W338+БлаговТУ!W338</f>
        <v>0</v>
      </c>
      <c r="X338" s="59">
        <f>'Усть-Иван'!X338+Дубовка!X338+БелогТУ!X338+МазТУпсих!X338+Гонжа!X338+'ПУ-18 Тамб'!X338+БлаговТУ!X338</f>
        <v>0</v>
      </c>
      <c r="Y338" s="128">
        <v>4307.2178249999997</v>
      </c>
      <c r="Z338" s="128">
        <v>3422.8356800000001</v>
      </c>
      <c r="AA338" s="128">
        <v>4307.2178249999997</v>
      </c>
      <c r="AB338" s="128">
        <v>2529.9520600000001</v>
      </c>
      <c r="AC338" s="128">
        <v>10455.724533499999</v>
      </c>
      <c r="AD338" s="128">
        <v>206.77052000000003</v>
      </c>
      <c r="AE338" s="128">
        <v>243.26884000000001</v>
      </c>
      <c r="AF338" s="128">
        <v>220.83995999999999</v>
      </c>
      <c r="AG338" s="128">
        <v>4105.7999388000007</v>
      </c>
      <c r="AH338" s="128">
        <v>3300.0147499999998</v>
      </c>
      <c r="AI338" s="23"/>
      <c r="AJ338" s="23"/>
      <c r="AK338" s="23"/>
      <c r="AL338" s="23"/>
    </row>
    <row r="339" spans="1:38" x14ac:dyDescent="0.25">
      <c r="A339" s="47" t="s">
        <v>364</v>
      </c>
      <c r="B339" s="12" t="s">
        <v>365</v>
      </c>
      <c r="C339" s="12" t="s">
        <v>71</v>
      </c>
      <c r="D339" s="31">
        <f t="shared" ref="D339:K339" si="176">D94+D314+D321-D326+D329</f>
        <v>102664.6107</v>
      </c>
      <c r="E339" s="31">
        <f t="shared" si="176"/>
        <v>100244.70666</v>
      </c>
      <c r="F339" s="31">
        <f t="shared" si="176"/>
        <v>106927.23564</v>
      </c>
      <c r="G339" s="31">
        <f t="shared" si="176"/>
        <v>130774.58089427001</v>
      </c>
      <c r="H339" s="31" t="e">
        <f t="shared" si="176"/>
        <v>#REF!</v>
      </c>
      <c r="I339" s="31" t="e">
        <f t="shared" ca="1" si="176"/>
        <v>#REF!</v>
      </c>
      <c r="J339" s="31" t="e">
        <f t="shared" ca="1" si="176"/>
        <v>#REF!</v>
      </c>
      <c r="K339" s="31" t="e">
        <f t="shared" ca="1" si="176"/>
        <v>#REF!</v>
      </c>
      <c r="L339" s="199">
        <f>L94+L314+L321-L326+L329-0.01</f>
        <v>112087.74735630001</v>
      </c>
      <c r="M339" s="31">
        <f>M94+M314+M321-M326+M329-0.01</f>
        <v>151359.18910789999</v>
      </c>
      <c r="N339" s="31" t="e">
        <f t="shared" ref="N339:Q339" si="177">N94+N314+N321-N326+N329-0.01</f>
        <v>#REF!</v>
      </c>
      <c r="O339" s="31" t="e">
        <f t="shared" si="177"/>
        <v>#DIV/0!</v>
      </c>
      <c r="P339" s="31" t="e">
        <f t="shared" si="177"/>
        <v>#DIV/0!</v>
      </c>
      <c r="Q339" s="31" t="e">
        <f t="shared" si="177"/>
        <v>#DIV/0!</v>
      </c>
      <c r="R339" s="31">
        <f>R94+R314+R321-R326+R329</f>
        <v>131158.0042268</v>
      </c>
      <c r="S339" s="31" t="e">
        <f t="shared" ref="S339:X339" si="178">S94+S314+S321-S326+S329</f>
        <v>#REF!</v>
      </c>
      <c r="T339" s="31" t="e">
        <f t="shared" si="178"/>
        <v>#DIV/0!</v>
      </c>
      <c r="U339" s="31" t="e">
        <f t="shared" si="178"/>
        <v>#DIV/0!</v>
      </c>
      <c r="V339" s="31" t="e">
        <f t="shared" si="178"/>
        <v>#DIV/0!</v>
      </c>
      <c r="W339" s="31">
        <f t="shared" si="178"/>
        <v>0</v>
      </c>
      <c r="X339" s="31">
        <f t="shared" si="178"/>
        <v>255354.07108960819</v>
      </c>
      <c r="Y339" s="128">
        <v>7552.7704859999994</v>
      </c>
      <c r="Z339" s="128">
        <v>4361.3114500000001</v>
      </c>
      <c r="AA339" s="128">
        <v>7552.8115119999975</v>
      </c>
      <c r="AB339" s="128">
        <v>4057.9922499999998</v>
      </c>
      <c r="AC339" s="128">
        <v>18523.834094999998</v>
      </c>
      <c r="AD339" s="128">
        <v>18523.834094999998</v>
      </c>
      <c r="AE339" s="128">
        <v>18523.834094999998</v>
      </c>
      <c r="AF339" s="128">
        <v>18523.834094999998</v>
      </c>
      <c r="AG339" s="128">
        <v>7080.6123180000013</v>
      </c>
      <c r="AH339" s="128">
        <v>3537.9032000000002</v>
      </c>
      <c r="AI339" s="23"/>
      <c r="AJ339" s="23"/>
      <c r="AK339" s="23"/>
      <c r="AL339" s="23"/>
    </row>
    <row r="340" spans="1:38" x14ac:dyDescent="0.25">
      <c r="A340" s="47" t="s">
        <v>366</v>
      </c>
      <c r="B340" s="12" t="s">
        <v>367</v>
      </c>
      <c r="C340" s="12" t="s">
        <v>71</v>
      </c>
      <c r="D340" s="31">
        <f t="shared" ref="D340:X340" si="179">IF(D3="да",D339*1.18,D339)</f>
        <v>121144.240626</v>
      </c>
      <c r="E340" s="31">
        <f t="shared" si="179"/>
        <v>118288.75385879999</v>
      </c>
      <c r="F340" s="31">
        <f t="shared" si="179"/>
        <v>126174.13805519999</v>
      </c>
      <c r="G340" s="31">
        <f t="shared" si="179"/>
        <v>154314.0054552386</v>
      </c>
      <c r="H340" s="31" t="e">
        <f t="shared" si="179"/>
        <v>#REF!</v>
      </c>
      <c r="I340" s="31" t="e">
        <f t="shared" ca="1" si="179"/>
        <v>#REF!</v>
      </c>
      <c r="J340" s="31" t="e">
        <f t="shared" ca="1" si="179"/>
        <v>#REF!</v>
      </c>
      <c r="K340" s="31" t="e">
        <f t="shared" ca="1" si="179"/>
        <v>#REF!</v>
      </c>
      <c r="L340" s="199">
        <f t="shared" si="179"/>
        <v>132263.541880434</v>
      </c>
      <c r="M340" s="31">
        <f t="shared" si="179"/>
        <v>178603.84314732198</v>
      </c>
      <c r="N340" s="31" t="e">
        <f t="shared" si="179"/>
        <v>#REF!</v>
      </c>
      <c r="O340" s="31" t="e">
        <f t="shared" si="179"/>
        <v>#DIV/0!</v>
      </c>
      <c r="P340" s="31" t="e">
        <f t="shared" si="179"/>
        <v>#DIV/0!</v>
      </c>
      <c r="Q340" s="31" t="e">
        <f t="shared" si="179"/>
        <v>#DIV/0!</v>
      </c>
      <c r="R340" s="31">
        <f t="shared" si="179"/>
        <v>154766.44498762398</v>
      </c>
      <c r="S340" s="31" t="e">
        <f t="shared" si="179"/>
        <v>#REF!</v>
      </c>
      <c r="T340" s="31" t="e">
        <f t="shared" si="179"/>
        <v>#DIV/0!</v>
      </c>
      <c r="U340" s="31" t="e">
        <f t="shared" si="179"/>
        <v>#DIV/0!</v>
      </c>
      <c r="V340" s="31" t="e">
        <f t="shared" si="179"/>
        <v>#DIV/0!</v>
      </c>
      <c r="W340" s="31">
        <f t="shared" si="179"/>
        <v>0</v>
      </c>
      <c r="X340" s="31">
        <f t="shared" si="179"/>
        <v>301317.80388573767</v>
      </c>
      <c r="Y340" s="31">
        <v>4722.7774464000004</v>
      </c>
      <c r="Z340" s="31">
        <v>3463.23432</v>
      </c>
      <c r="AA340" s="31">
        <v>4722.7670048</v>
      </c>
      <c r="AB340" s="31">
        <v>3080.0644200000002</v>
      </c>
      <c r="AC340" s="31">
        <v>14518.641610000002</v>
      </c>
      <c r="AD340" s="31">
        <v>0</v>
      </c>
      <c r="AE340" s="31">
        <v>0</v>
      </c>
      <c r="AF340" s="31">
        <v>0</v>
      </c>
      <c r="AG340" s="31">
        <v>4595.6304899999996</v>
      </c>
      <c r="AH340" s="31">
        <v>1153.60797</v>
      </c>
      <c r="AI340" s="23"/>
      <c r="AJ340" s="23"/>
      <c r="AK340" s="23"/>
      <c r="AL340" s="23"/>
    </row>
    <row r="341" spans="1:38" ht="25.5" customHeight="1" x14ac:dyDescent="0.25">
      <c r="A341" s="47" t="s">
        <v>368</v>
      </c>
      <c r="B341" s="30" t="s">
        <v>369</v>
      </c>
      <c r="C341" s="62" t="s">
        <v>71</v>
      </c>
      <c r="D341" s="31">
        <f t="shared" ref="D341:X341" si="180">D339-D210-D212</f>
        <v>102664.6107</v>
      </c>
      <c r="E341" s="31">
        <f t="shared" si="180"/>
        <v>100244.70666</v>
      </c>
      <c r="F341" s="31">
        <f t="shared" si="180"/>
        <v>106927.23564</v>
      </c>
      <c r="G341" s="31">
        <f t="shared" si="180"/>
        <v>130774.58089427001</v>
      </c>
      <c r="H341" s="31" t="e">
        <f t="shared" si="180"/>
        <v>#REF!</v>
      </c>
      <c r="I341" s="31" t="e">
        <f t="shared" ca="1" si="180"/>
        <v>#REF!</v>
      </c>
      <c r="J341" s="31" t="e">
        <f t="shared" ca="1" si="180"/>
        <v>#REF!</v>
      </c>
      <c r="K341" s="31" t="e">
        <f t="shared" ca="1" si="180"/>
        <v>#REF!</v>
      </c>
      <c r="L341" s="199">
        <f t="shared" si="180"/>
        <v>112087.74735630001</v>
      </c>
      <c r="M341" s="31">
        <f t="shared" si="180"/>
        <v>151359.18910789999</v>
      </c>
      <c r="N341" s="31" t="e">
        <f t="shared" si="180"/>
        <v>#REF!</v>
      </c>
      <c r="O341" s="31" t="e">
        <f t="shared" si="180"/>
        <v>#DIV/0!</v>
      </c>
      <c r="P341" s="31" t="e">
        <f t="shared" si="180"/>
        <v>#DIV/0!</v>
      </c>
      <c r="Q341" s="31" t="e">
        <f t="shared" si="180"/>
        <v>#DIV/0!</v>
      </c>
      <c r="R341" s="31">
        <f t="shared" si="180"/>
        <v>131158.0042268</v>
      </c>
      <c r="S341" s="31" t="e">
        <f t="shared" si="180"/>
        <v>#REF!</v>
      </c>
      <c r="T341" s="31" t="e">
        <f t="shared" si="180"/>
        <v>#DIV/0!</v>
      </c>
      <c r="U341" s="31" t="e">
        <f t="shared" si="180"/>
        <v>#DIV/0!</v>
      </c>
      <c r="V341" s="31" t="e">
        <f t="shared" si="180"/>
        <v>#DIV/0!</v>
      </c>
      <c r="W341" s="31">
        <f t="shared" si="180"/>
        <v>0</v>
      </c>
      <c r="X341" s="31">
        <f t="shared" si="180"/>
        <v>255354.07108960819</v>
      </c>
      <c r="Y341" s="128">
        <v>14788.927694964606</v>
      </c>
      <c r="Z341" s="128">
        <v>13219.4822</v>
      </c>
      <c r="AA341" s="128">
        <v>14788.947694964607</v>
      </c>
      <c r="AB341" s="128">
        <v>16726.516612203388</v>
      </c>
      <c r="AC341" s="128">
        <v>30484.065567600002</v>
      </c>
      <c r="AD341" s="128">
        <v>573.06680354000014</v>
      </c>
      <c r="AE341" s="128">
        <v>696.39684072</v>
      </c>
      <c r="AF341" s="128">
        <v>612.04190712000002</v>
      </c>
      <c r="AG341" s="128">
        <v>21256.610542859999</v>
      </c>
      <c r="AH341" s="128">
        <v>23780.147870000001</v>
      </c>
      <c r="AI341" s="23"/>
      <c r="AJ341" s="23"/>
      <c r="AK341" s="23"/>
      <c r="AL341" s="23"/>
    </row>
    <row r="342" spans="1:38" x14ac:dyDescent="0.25">
      <c r="A342" s="63" t="s">
        <v>370</v>
      </c>
      <c r="B342" s="64" t="s">
        <v>371</v>
      </c>
      <c r="C342" s="65" t="s">
        <v>372</v>
      </c>
      <c r="D342" s="66">
        <f>IF(D16=0,0,ROUND(D339/D16*1000,2))</f>
        <v>2622.7</v>
      </c>
      <c r="E342" s="66">
        <f t="shared" ref="E342:G342" si="181">IF(E16=0,0,ROUND(E339/E16*1000,2))</f>
        <v>3496.64</v>
      </c>
      <c r="F342" s="66">
        <f t="shared" si="181"/>
        <v>2732.46</v>
      </c>
      <c r="G342" s="66">
        <f t="shared" si="181"/>
        <v>4483.3599999999997</v>
      </c>
      <c r="H342" s="66" t="e">
        <f t="shared" ref="H342:X342" si="182">IF(H42=0,0,ROUND(H339/H42*1000,2))</f>
        <v>#REF!</v>
      </c>
      <c r="I342" s="66" t="e">
        <f t="shared" ca="1" si="182"/>
        <v>#REF!</v>
      </c>
      <c r="J342" s="66" t="e">
        <f t="shared" ca="1" si="182"/>
        <v>#REF!</v>
      </c>
      <c r="K342" s="66" t="e">
        <f t="shared" ca="1" si="182"/>
        <v>#REF!</v>
      </c>
      <c r="L342" s="66">
        <f t="shared" si="182"/>
        <v>3429.47</v>
      </c>
      <c r="M342" s="66">
        <f t="shared" si="182"/>
        <v>5315.97</v>
      </c>
      <c r="N342" s="66" t="e">
        <f t="shared" si="182"/>
        <v>#REF!</v>
      </c>
      <c r="O342" s="66" t="e">
        <f t="shared" si="182"/>
        <v>#DIV/0!</v>
      </c>
      <c r="P342" s="66" t="e">
        <f t="shared" si="182"/>
        <v>#DIV/0!</v>
      </c>
      <c r="Q342" s="66" t="e">
        <f t="shared" si="182"/>
        <v>#DIV/0!</v>
      </c>
      <c r="R342" s="66">
        <f t="shared" si="182"/>
        <v>4111.1899999999996</v>
      </c>
      <c r="S342" s="66" t="e">
        <f t="shared" si="182"/>
        <v>#REF!</v>
      </c>
      <c r="T342" s="66" t="e">
        <f t="shared" si="182"/>
        <v>#DIV/0!</v>
      </c>
      <c r="U342" s="66" t="e">
        <f t="shared" si="182"/>
        <v>#DIV/0!</v>
      </c>
      <c r="V342" s="66" t="e">
        <f t="shared" si="182"/>
        <v>#DIV/0!</v>
      </c>
      <c r="W342" s="66">
        <f t="shared" si="182"/>
        <v>0</v>
      </c>
      <c r="X342" s="66">
        <f t="shared" si="182"/>
        <v>8102.53</v>
      </c>
      <c r="Y342" s="31">
        <v>6579.1388839307247</v>
      </c>
      <c r="Z342" s="31">
        <v>2164.1967100000002</v>
      </c>
      <c r="AA342" s="31">
        <v>6320.7638604000012</v>
      </c>
      <c r="AB342" s="123">
        <v>2728.9774200000002</v>
      </c>
      <c r="AC342" s="31">
        <v>23650.475130199997</v>
      </c>
      <c r="AD342" s="31">
        <v>289.20230400000003</v>
      </c>
      <c r="AE342" s="31">
        <v>307.90442000000002</v>
      </c>
      <c r="AF342" s="31">
        <v>414.252634</v>
      </c>
      <c r="AG342" s="199">
        <v>5262.3045359000007</v>
      </c>
      <c r="AH342" s="31">
        <v>2452.0672800000002</v>
      </c>
      <c r="AI342" s="23"/>
      <c r="AJ342" s="23"/>
      <c r="AK342" s="23"/>
      <c r="AL342" s="23"/>
    </row>
    <row r="343" spans="1:38" x14ac:dyDescent="0.25">
      <c r="A343" s="63" t="s">
        <v>373</v>
      </c>
      <c r="B343" s="65" t="s">
        <v>374</v>
      </c>
      <c r="C343" s="65" t="s">
        <v>372</v>
      </c>
      <c r="D343" s="66">
        <f t="shared" ref="D343:X343" si="183">IF(D3="да",D342*1.18,D342)</f>
        <v>3094.7859999999996</v>
      </c>
      <c r="E343" s="66">
        <f t="shared" si="183"/>
        <v>4126.0351999999993</v>
      </c>
      <c r="F343" s="66">
        <f t="shared" si="183"/>
        <v>3224.3027999999999</v>
      </c>
      <c r="G343" s="66">
        <f t="shared" si="183"/>
        <v>5290.3647999999994</v>
      </c>
      <c r="H343" s="66" t="e">
        <f t="shared" si="183"/>
        <v>#REF!</v>
      </c>
      <c r="I343" s="66" t="e">
        <f t="shared" ca="1" si="183"/>
        <v>#REF!</v>
      </c>
      <c r="J343" s="66" t="e">
        <f t="shared" ca="1" si="183"/>
        <v>#REF!</v>
      </c>
      <c r="K343" s="66" t="e">
        <f t="shared" ca="1" si="183"/>
        <v>#REF!</v>
      </c>
      <c r="L343" s="66">
        <f t="shared" si="183"/>
        <v>4046.7745999999997</v>
      </c>
      <c r="M343" s="66">
        <f t="shared" si="183"/>
        <v>6272.8446000000004</v>
      </c>
      <c r="N343" s="66" t="e">
        <f t="shared" si="183"/>
        <v>#REF!</v>
      </c>
      <c r="O343" s="66" t="e">
        <f t="shared" si="183"/>
        <v>#DIV/0!</v>
      </c>
      <c r="P343" s="66" t="e">
        <f t="shared" si="183"/>
        <v>#DIV/0!</v>
      </c>
      <c r="Q343" s="66" t="e">
        <f t="shared" si="183"/>
        <v>#DIV/0!</v>
      </c>
      <c r="R343" s="66">
        <f t="shared" si="183"/>
        <v>4851.2041999999992</v>
      </c>
      <c r="S343" s="66" t="e">
        <f t="shared" si="183"/>
        <v>#REF!</v>
      </c>
      <c r="T343" s="66" t="e">
        <f t="shared" si="183"/>
        <v>#DIV/0!</v>
      </c>
      <c r="U343" s="66" t="e">
        <f t="shared" si="183"/>
        <v>#DIV/0!</v>
      </c>
      <c r="V343" s="66" t="e">
        <f t="shared" si="183"/>
        <v>#DIV/0!</v>
      </c>
      <c r="W343" s="66">
        <f t="shared" si="183"/>
        <v>0</v>
      </c>
      <c r="X343" s="66">
        <f t="shared" si="183"/>
        <v>9560.9853999999996</v>
      </c>
      <c r="Y343" s="128">
        <v>12324.168759469998</v>
      </c>
      <c r="Z343" s="128">
        <v>4492.7988500000001</v>
      </c>
      <c r="AA343" s="128">
        <v>13394.2736773</v>
      </c>
      <c r="AB343" s="128">
        <v>4348.0886799999998</v>
      </c>
      <c r="AC343" s="128">
        <v>40553.008339704349</v>
      </c>
      <c r="AD343" s="128">
        <v>829.95216840000012</v>
      </c>
      <c r="AE343" s="128">
        <v>1602.0950662800001</v>
      </c>
      <c r="AF343" s="128">
        <v>884.56694328000015</v>
      </c>
      <c r="AG343" s="128">
        <v>7916.0150750000003</v>
      </c>
      <c r="AH343" s="128">
        <v>3549.0025999999998</v>
      </c>
      <c r="AI343" s="23"/>
      <c r="AJ343" s="23"/>
      <c r="AK343" s="23"/>
      <c r="AL343" s="23"/>
    </row>
    <row r="344" spans="1:38" x14ac:dyDescent="0.25">
      <c r="A344" s="47" t="s">
        <v>375</v>
      </c>
      <c r="B344" s="12" t="s">
        <v>376</v>
      </c>
      <c r="C344" s="12" t="s">
        <v>71</v>
      </c>
      <c r="D344" s="31">
        <f t="shared" ref="D344:X344" si="184">D345+D346+D347</f>
        <v>102664.6615445698</v>
      </c>
      <c r="E344" s="31">
        <f t="shared" si="184"/>
        <v>71532.646059999999</v>
      </c>
      <c r="F344" s="31">
        <f t="shared" si="184"/>
        <v>106927.18068686745</v>
      </c>
      <c r="G344" s="31">
        <f t="shared" si="184"/>
        <v>77191.220262203395</v>
      </c>
      <c r="H344" s="31">
        <f t="shared" si="184"/>
        <v>275766.89702486101</v>
      </c>
      <c r="I344" s="31">
        <f t="shared" ca="1" si="184"/>
        <v>275461.98239626101</v>
      </c>
      <c r="J344" s="31">
        <f t="shared" ca="1" si="184"/>
        <v>275461.98239626101</v>
      </c>
      <c r="K344" s="31">
        <f t="shared" ca="1" si="184"/>
        <v>275461.98239626101</v>
      </c>
      <c r="L344" s="199">
        <f t="shared" si="184"/>
        <v>112087.80044275943</v>
      </c>
      <c r="M344" s="31">
        <f t="shared" si="184"/>
        <v>89244.770660000009</v>
      </c>
      <c r="N344" s="31">
        <f t="shared" si="184"/>
        <v>203879.75720804636</v>
      </c>
      <c r="O344" s="31" t="e">
        <f t="shared" si="184"/>
        <v>#DIV/0!</v>
      </c>
      <c r="P344" s="31" t="e">
        <f t="shared" si="184"/>
        <v>#DIV/0!</v>
      </c>
      <c r="Q344" s="31" t="e">
        <f t="shared" si="184"/>
        <v>#DIV/0!</v>
      </c>
      <c r="R344" s="31">
        <f t="shared" si="184"/>
        <v>131157.92640396036</v>
      </c>
      <c r="S344" s="31">
        <f t="shared" si="184"/>
        <v>214858.003191305</v>
      </c>
      <c r="T344" s="31" t="e">
        <f t="shared" si="184"/>
        <v>#DIV/0!</v>
      </c>
      <c r="U344" s="31" t="e">
        <f t="shared" si="184"/>
        <v>#DIV/0!</v>
      </c>
      <c r="V344" s="31" t="e">
        <f t="shared" si="184"/>
        <v>#DIV/0!</v>
      </c>
      <c r="W344" s="31">
        <f t="shared" si="184"/>
        <v>0</v>
      </c>
      <c r="X344" s="31">
        <f t="shared" si="184"/>
        <v>255353.96824573068</v>
      </c>
      <c r="Y344" s="128">
        <v>52389.660448804454</v>
      </c>
      <c r="Z344" s="128">
        <v>40408.786850000004</v>
      </c>
      <c r="AA344" s="128">
        <v>55840.399112402854</v>
      </c>
      <c r="AB344" s="128">
        <v>43719.628819999998</v>
      </c>
      <c r="AC344" s="128">
        <v>137581.14774885666</v>
      </c>
      <c r="AD344" s="128" t="e">
        <v>#DIV/0!</v>
      </c>
      <c r="AE344" s="128" t="e">
        <v>#DIV/0!</v>
      </c>
      <c r="AF344" s="128" t="e">
        <v>#DIV/0!</v>
      </c>
      <c r="AG344" s="128">
        <v>61870.827542199433</v>
      </c>
      <c r="AH344" s="128">
        <v>51472.026989999998</v>
      </c>
      <c r="AI344" s="23"/>
      <c r="AJ344" s="23"/>
      <c r="AK344" s="23"/>
      <c r="AL344" s="23"/>
    </row>
    <row r="345" spans="1:38" x14ac:dyDescent="0.25">
      <c r="A345" s="49" t="s">
        <v>377</v>
      </c>
      <c r="B345" s="17" t="s">
        <v>378</v>
      </c>
      <c r="C345" s="17" t="s">
        <v>71</v>
      </c>
      <c r="D345" s="14">
        <f>'Усть-Иван'!D345+Дубовка!D345+БелогТУ!D345+МазТУпсих!D345+Гонжа!D345+'ПУ-18 Тамб'!D345+БлаговТУ!D345</f>
        <v>81075.299716168665</v>
      </c>
      <c r="E345" s="14">
        <f>'Усть-Иван'!E345+Дубовка!E345+БелогТУ!E345+МазТУпсих!E345+Гонжа!E345+'ПУ-18 Тамб'!E345+БлаговТУ!E345</f>
        <v>50271.611420000001</v>
      </c>
      <c r="F345" s="14">
        <f>'Усть-Иван'!F345+Дубовка!F345+БелогТУ!F345+МазТУпсих!F345+Гонжа!F345+'ПУ-18 Тамб'!F345+БлаговТУ!F345</f>
        <v>84738.164473137789</v>
      </c>
      <c r="G345" s="14">
        <f>'Усть-Иван'!G345+Дубовка!G345+БелогТУ!G345+МазТУпсих!G345+Гонжа!G345+'ПУ-18 Тамб'!G345+БлаговТУ!G345</f>
        <v>59400.090719830507</v>
      </c>
      <c r="H345" s="14">
        <f>'Усть-Иван'!H345+Дубовка!H345+БелогТУ!H345+МазТУпсих!H345+Гонжа!H345+'ПУ-18 Тамб'!H345+БлаговТУ!H345</f>
        <v>226121.327617381</v>
      </c>
      <c r="I345" s="14">
        <f ca="1">'Усть-Иван'!I345+Дубовка!I345+БелогТУ!I345+МазТУпсих!I345+Гонжа!I345+'ПУ-18 Тамб'!I345+БлаговТУ!I345</f>
        <v>225816.412988781</v>
      </c>
      <c r="J345" s="14">
        <f ca="1">'Усть-Иван'!J345+Дубовка!J345+БелогТУ!J345+МазТУпсих!J345+Гонжа!J345+'ПУ-18 Тамб'!J345+БлаговТУ!J345</f>
        <v>225816.412988781</v>
      </c>
      <c r="K345" s="14">
        <f ca="1">'Усть-Иван'!K345+Дубовка!K345+БелогТУ!K345+МазТУпсих!K345+Гонжа!K345+'ПУ-18 Тамб'!K345+БлаговТУ!K345</f>
        <v>225816.412988781</v>
      </c>
      <c r="L345" s="201">
        <f>'Усть-Иван'!L345+Дубовка!L345+БелогТУ!L345+МазТУпсих!L345+Гонжа!L345+'ПУ-18 Тамб'!L345+БлаговТУ!L345</f>
        <v>84357.513976859438</v>
      </c>
      <c r="M345" s="14">
        <f>'Усть-Иван'!M345+Дубовка!M345+БелогТУ!M345+МазТУпсих!M345+Гонжа!M345+'ПУ-18 Тамб'!M345+БлаговТУ!M345</f>
        <v>67588.883000000002</v>
      </c>
      <c r="N345" s="14">
        <f>'Усть-Иван'!N345+Дубовка!N345+БелогТУ!N345+МазТУпсих!N345+Гонжа!N345+'ПУ-18 Тамб'!N345+БлаговТУ!N345</f>
        <v>163237.93300082636</v>
      </c>
      <c r="O345" s="14" t="e">
        <f>'Усть-Иван'!O345+Дубовка!O345+БелогТУ!O345+МазТУпсих!O345+Гонжа!O345+'ПУ-18 Тамб'!O345+БлаговТУ!O345</f>
        <v>#DIV/0!</v>
      </c>
      <c r="P345" s="14" t="e">
        <f>'Усть-Иван'!P345+Дубовка!P345+БелогТУ!P345+МазТУпсих!P345+Гонжа!P345+'ПУ-18 Тамб'!P345+БлаговТУ!P345</f>
        <v>#DIV/0!</v>
      </c>
      <c r="Q345" s="14" t="e">
        <f>'Усть-Иван'!Q345+Дубовка!Q345+БелогТУ!Q345+МазТУпсих!Q345+Гонжа!Q345+'ПУ-18 Тамб'!Q345+БлаговТУ!Q345</f>
        <v>#DIV/0!</v>
      </c>
      <c r="R345" s="14">
        <f>'Усть-Иван'!R345+Дубовка!R345+БелогТУ!R345+МазТУпсих!R345+Гонжа!R345+'ПУ-18 Тамб'!R345+БлаговТУ!R345</f>
        <v>100708.04062376036</v>
      </c>
      <c r="S345" s="14">
        <f>'Усть-Иван'!S345+Дубовка!S345+БелогТУ!S345+МазТУпсих!S345+Гонжа!S345+'ПУ-18 Тамб'!S345+БлаговТУ!S345</f>
        <v>172162.71349150501</v>
      </c>
      <c r="T345" s="14" t="e">
        <f>'Усть-Иван'!T345+Дубовка!T345+БелогТУ!T345+МазТУпсих!T345+Гонжа!T345+'ПУ-18 Тамб'!T345+БлаговТУ!T345</f>
        <v>#DIV/0!</v>
      </c>
      <c r="U345" s="14" t="e">
        <f>'Усть-Иван'!U345+Дубовка!U345+БелогТУ!U345+МазТУпсих!U345+Гонжа!U345+'ПУ-18 Тамб'!U345+БлаговТУ!U345</f>
        <v>#DIV/0!</v>
      </c>
      <c r="V345" s="14" t="e">
        <f>'Усть-Иван'!V345+Дубовка!V345+БелогТУ!V345+МазТУпсих!V345+Гонжа!V345+'ПУ-18 Тамб'!V345+БлаговТУ!V345</f>
        <v>#DIV/0!</v>
      </c>
      <c r="W345" s="14">
        <f>'Усть-Иван'!W345+Дубовка!W345+БелогТУ!W345+МазТУпсих!W345+Гонжа!W345+'ПУ-18 Тамб'!W345+БлаговТУ!W345</f>
        <v>0</v>
      </c>
      <c r="X345" s="14">
        <f>'Усть-Иван'!X345+Дубовка!X345+БелогТУ!X345+МазТУпсих!X345+Гонжа!X345+'ПУ-18 Тамб'!X345+БлаговТУ!X345</f>
        <v>196754.34634283069</v>
      </c>
      <c r="Y345" s="284">
        <f>SUM(Y338:Y344)</f>
        <v>102664.66154456978</v>
      </c>
      <c r="Z345" s="284">
        <f t="shared" ref="Z345:AH345" si="185">SUM(Z338:Z344)</f>
        <v>71532.646059999999</v>
      </c>
      <c r="AA345" s="284">
        <f t="shared" si="185"/>
        <v>106927.18068686746</v>
      </c>
      <c r="AB345" s="284">
        <f t="shared" si="185"/>
        <v>77191.22026220338</v>
      </c>
      <c r="AC345" s="284">
        <f t="shared" si="185"/>
        <v>275766.89702486095</v>
      </c>
      <c r="AD345" s="284" t="e">
        <f t="shared" si="185"/>
        <v>#DIV/0!</v>
      </c>
      <c r="AE345" s="284" t="e">
        <f t="shared" si="185"/>
        <v>#DIV/0!</v>
      </c>
      <c r="AF345" s="284" t="e">
        <f t="shared" si="185"/>
        <v>#DIV/0!</v>
      </c>
      <c r="AG345" s="284">
        <f t="shared" si="185"/>
        <v>112087.80044275944</v>
      </c>
      <c r="AH345" s="284">
        <f t="shared" si="185"/>
        <v>89244.770660000009</v>
      </c>
      <c r="AI345" s="23"/>
      <c r="AJ345" s="23"/>
      <c r="AK345" s="23"/>
      <c r="AL345" s="23"/>
    </row>
    <row r="346" spans="1:38" x14ac:dyDescent="0.25">
      <c r="A346" s="49" t="s">
        <v>379</v>
      </c>
      <c r="B346" s="17" t="s">
        <v>380</v>
      </c>
      <c r="C346" s="17" t="s">
        <v>71</v>
      </c>
      <c r="D346" s="14">
        <f>'Усть-Иван'!D346+Дубовка!D346+БелогТУ!D346+МазТУпсих!D346+Гонжа!D346+'ПУ-18 Тамб'!D346+БлаговТУ!D346</f>
        <v>14052.905593233241</v>
      </c>
      <c r="E346" s="14">
        <f>'Усть-Иван'!E346+Дубовка!E346+БелогТУ!E346+МазТУпсих!E346+Гонжа!E346+'ПУ-18 Тамб'!E346+БлаговТУ!E346</f>
        <v>2335.1288300000001</v>
      </c>
      <c r="F346" s="14">
        <f>'Усть-Иван'!F346+Дубовка!F346+БелогТУ!F346+МазТУпсих!F346+Гонжа!F346+'ПУ-18 Тамб'!F346+БлаговТУ!F346</f>
        <v>14254.661026319112</v>
      </c>
      <c r="G346" s="14">
        <f>'Усть-Иван'!G346+Дубовка!G346+БелогТУ!G346+МазТУпсих!G346+Гонжа!G346+'ПУ-18 Тамб'!G346+БлаговТУ!G346</f>
        <v>2530.0460423728814</v>
      </c>
      <c r="H346" s="14">
        <f>'Усть-Иван'!H346+Дубовка!H346+БелогТУ!H346+МазТУпсих!H346+Гонжа!H346+'ПУ-18 Тамб'!H346+БлаговТУ!H346</f>
        <v>4284.7043134400001</v>
      </c>
      <c r="I346" s="14">
        <f ca="1">'Усть-Иван'!I346+Дубовка!I346+БелогТУ!I346+МазТУпсих!I346+Гонжа!I346+'ПУ-18 Тамб'!I346+БлаговТУ!I346</f>
        <v>4284.7043134400001</v>
      </c>
      <c r="J346" s="14">
        <f ca="1">'Усть-Иван'!J346+Дубовка!J346+БелогТУ!J346+МазТУпсих!J346+Гонжа!J346+'ПУ-18 Тамб'!J346+БлаговТУ!J346</f>
        <v>4284.7043134400001</v>
      </c>
      <c r="K346" s="14">
        <f ca="1">'Усть-Иван'!K346+Дубовка!K346+БелогТУ!K346+МазТУпсих!K346+Гонжа!K346+'ПУ-18 Тамб'!K346+БлаговТУ!K346</f>
        <v>4284.7043134400001</v>
      </c>
      <c r="L346" s="201">
        <f>'Усть-Иван'!L346+Дубовка!L346+БелогТУ!L346+МазТУпсих!L346+Гонжа!L346+'ПУ-18 Тамб'!L346+БлаговТУ!L346</f>
        <v>2543.9253336000002</v>
      </c>
      <c r="M346" s="14">
        <f>'Усть-Иван'!M346+Дубовка!M346+БелогТУ!M346+МазТУпсих!M346+Гонжа!M346+'ПУ-18 Тамб'!M346+БлаговТУ!M346</f>
        <v>2948.7405100000001</v>
      </c>
      <c r="N346" s="14">
        <f>'Усть-Иван'!N346+Дубовка!N346+БелогТУ!N346+МазТУпсих!N346+Гонжа!N346+'ПУ-18 Тамб'!N346+БлаговТУ!N346</f>
        <v>3483.8633176799999</v>
      </c>
      <c r="O346" s="14" t="e">
        <f>'Усть-Иван'!O346+Дубовка!O346+БелогТУ!O346+МазТУпсих!O346+Гонжа!O346+'ПУ-18 Тамб'!O346+БлаговТУ!O346</f>
        <v>#DIV/0!</v>
      </c>
      <c r="P346" s="14" t="e">
        <f>'Усть-Иван'!P346+Дубовка!P346+БелогТУ!P346+МазТУпсих!P346+Гонжа!P346+'ПУ-18 Тамб'!P346+БлаговТУ!P346</f>
        <v>#DIV/0!</v>
      </c>
      <c r="Q346" s="14" t="e">
        <f>'Усть-Иван'!Q346+Дубовка!Q346+БелогТУ!Q346+МазТУпсих!Q346+Гонжа!Q346+'ПУ-18 Тамб'!Q346+БлаговТУ!Q346</f>
        <v>#DIV/0!</v>
      </c>
      <c r="R346" s="14">
        <f>'Усть-Иван'!R346+Дубовка!R346+БелогТУ!R346+МазТУпсих!R346+Гонжа!R346+'ПУ-18 Тамб'!R346+БлаговТУ!R346</f>
        <v>3374.0526488</v>
      </c>
      <c r="S346" s="14">
        <f>'Усть-Иван'!S346+Дубовка!S346+БелогТУ!S346+МазТУпсих!S346+Гонжа!S346+'ПУ-18 Тамб'!S346+БлаговТУ!S346</f>
        <v>3710.3740300400004</v>
      </c>
      <c r="T346" s="14" t="e">
        <f>'Усть-Иван'!T346+Дубовка!T346+БелогТУ!T346+МазТУпсих!T346+Гонжа!T346+'ПУ-18 Тамб'!T346+БлаговТУ!T346</f>
        <v>#DIV/0!</v>
      </c>
      <c r="U346" s="14" t="e">
        <f>'Усть-Иван'!U346+Дубовка!U346+БелогТУ!U346+МазТУпсих!U346+Гонжа!U346+'ПУ-18 Тамб'!U346+БлаговТУ!U346</f>
        <v>#DIV/0!</v>
      </c>
      <c r="V346" s="14" t="e">
        <f>'Усть-Иван'!V346+Дубовка!V346+БелогТУ!V346+МазТУпсих!V346+Гонжа!V346+'ПУ-18 Тамб'!V346+БлаговТУ!V346</f>
        <v>#DIV/0!</v>
      </c>
      <c r="W346" s="14">
        <f>'Усть-Иван'!W346+Дубовка!W346+БелогТУ!W346+МазТУпсих!W346+Гонжа!W346+'ПУ-18 Тамб'!W346+БлаговТУ!W346</f>
        <v>0</v>
      </c>
      <c r="X346" s="14">
        <f>'Усть-Иван'!X346+Дубовка!X346+БелогТУ!X346+МазТУпсих!X346+Гонжа!X346+'ПУ-18 Тамб'!X346+БлаговТУ!X346</f>
        <v>4410.3263216000005</v>
      </c>
      <c r="Y346" s="23"/>
      <c r="Z346" s="23"/>
      <c r="AA346" s="23"/>
      <c r="AB346" s="23"/>
      <c r="AC346" s="23"/>
      <c r="AD346" s="23"/>
      <c r="AE346" s="23"/>
      <c r="AF346" s="23"/>
      <c r="AG346" s="23"/>
      <c r="AH346" s="23" t="s">
        <v>615</v>
      </c>
      <c r="AI346" s="23"/>
      <c r="AJ346" s="23"/>
      <c r="AK346" s="23"/>
      <c r="AL346" s="23"/>
    </row>
    <row r="347" spans="1:38" x14ac:dyDescent="0.25">
      <c r="A347" s="49" t="s">
        <v>381</v>
      </c>
      <c r="B347" s="17" t="s">
        <v>382</v>
      </c>
      <c r="C347" s="17" t="s">
        <v>71</v>
      </c>
      <c r="D347" s="14">
        <f>'Усть-Иван'!D347+Дубовка!D347+БелогТУ!D347+МазТУпсих!D347+Гонжа!D347+'ПУ-18 Тамб'!D347+БлаговТУ!D347</f>
        <v>7536.4562351678833</v>
      </c>
      <c r="E347" s="14">
        <f>'Усть-Иван'!E347+Дубовка!E347+БелогТУ!E347+МазТУпсих!E347+Гонжа!E347+'ПУ-18 Тамб'!E347+БлаговТУ!E347</f>
        <v>18925.90581</v>
      </c>
      <c r="F347" s="14">
        <f>'Усть-Иван'!F347+Дубовка!F347+БелогТУ!F347+МазТУпсих!F347+Гонжа!F347+'ПУ-18 Тамб'!F347+БлаговТУ!F347</f>
        <v>7934.3551874105442</v>
      </c>
      <c r="G347" s="14">
        <f>'Усть-Иван'!G347+Дубовка!G347+БелогТУ!G347+МазТУпсих!G347+Гонжа!G347+'ПУ-18 Тамб'!G347+БлаговТУ!G347</f>
        <v>15261.083500000001</v>
      </c>
      <c r="H347" s="14">
        <f>'Усть-Иван'!H347+Дубовка!H347+БелогТУ!H347+МазТУпсих!H347+Гонжа!H347+'ПУ-18 Тамб'!H347+БлаговТУ!H347</f>
        <v>45360.865094040004</v>
      </c>
      <c r="I347" s="14">
        <f ca="1">'Усть-Иван'!I347+Дубовка!I347+БелогТУ!I347+МазТУпсих!I347+Гонжа!I347+'ПУ-18 Тамб'!I347+БлаговТУ!I347</f>
        <v>45360.865094040004</v>
      </c>
      <c r="J347" s="14">
        <f ca="1">'Усть-Иван'!J347+Дубовка!J347+БелогТУ!J347+МазТУпсих!J347+Гонжа!J347+'ПУ-18 Тамб'!J347+БлаговТУ!J347</f>
        <v>45360.865094040004</v>
      </c>
      <c r="K347" s="14">
        <f ca="1">'Усть-Иван'!K347+Дубовка!K347+БелогТУ!K347+МазТУпсих!K347+Гонжа!K347+'ПУ-18 Тамб'!K347+БлаговТУ!K347</f>
        <v>45360.865094040004</v>
      </c>
      <c r="L347" s="201">
        <f>'Усть-Иван'!L347+Дубовка!L347+БелогТУ!L347+МазТУпсих!L347+Гонжа!L347+'ПУ-18 Тамб'!L347+БлаговТУ!L347</f>
        <v>25186.361132299997</v>
      </c>
      <c r="M347" s="14">
        <f>'Усть-Иван'!M347+Дубовка!M347+БелогТУ!M347+МазТУпсих!M347+Гонжа!M347+'ПУ-18 Тамб'!M347+БлаговТУ!M347</f>
        <v>18707.147150000001</v>
      </c>
      <c r="N347" s="14">
        <f>'Усть-Иван'!N347+Дубовка!N347+БелогТУ!N347+МазТУпсих!N347+Гонжа!N347+'ПУ-18 Тамб'!N347+БлаговТУ!N347</f>
        <v>37157.960889540009</v>
      </c>
      <c r="O347" s="14" t="e">
        <f>'Усть-Иван'!O347+Дубовка!O347+БелогТУ!O347+МазТУпсих!O347+Гонжа!O347+'ПУ-18 Тамб'!O347+БлаговТУ!O347</f>
        <v>#DIV/0!</v>
      </c>
      <c r="P347" s="14" t="e">
        <f>'Усть-Иван'!P347+Дубовка!P347+БелогТУ!P347+МазТУпсих!P347+Гонжа!P347+'ПУ-18 Тамб'!P347+БлаговТУ!P347</f>
        <v>#DIV/0!</v>
      </c>
      <c r="Q347" s="14" t="e">
        <f>'Усть-Иван'!Q347+Дубовка!Q347+БелогТУ!Q347+МазТУпсих!Q347+Гонжа!Q347+'ПУ-18 Тамб'!Q347+БлаговТУ!Q347</f>
        <v>#DIV/0!</v>
      </c>
      <c r="R347" s="14">
        <f>'Усть-Иван'!R347+Дубовка!R347+БелогТУ!R347+МазТУпсих!R347+Гонжа!R347+'ПУ-18 Тамб'!R347+БлаговТУ!R347</f>
        <v>27075.833131399999</v>
      </c>
      <c r="S347" s="14">
        <f>'Усть-Иван'!S347+Дубовка!S347+БелогТУ!S347+МазТУпсих!S347+Гонжа!S347+'ПУ-18 Тамб'!S347+БлаговТУ!S347</f>
        <v>38984.915669759997</v>
      </c>
      <c r="T347" s="14" t="e">
        <f>'Усть-Иван'!T347+Дубовка!T347+БелогТУ!T347+МазТУпсих!T347+Гонжа!T347+'ПУ-18 Тамб'!T347+БлаговТУ!T347</f>
        <v>#DIV/0!</v>
      </c>
      <c r="U347" s="14" t="e">
        <f>'Усть-Иван'!U347+Дубовка!U347+БелогТУ!U347+МазТУпсих!U347+Гонжа!U347+'ПУ-18 Тамб'!U347+БлаговТУ!U347</f>
        <v>#DIV/0!</v>
      </c>
      <c r="V347" s="14" t="e">
        <f>'Усть-Иван'!V347+Дубовка!V347+БелогТУ!V347+МазТУпсих!V347+Гонжа!V347+'ПУ-18 Тамб'!V347+БлаговТУ!V347</f>
        <v>#DIV/0!</v>
      </c>
      <c r="W347" s="14">
        <f>'Усть-Иван'!W347+Дубовка!W347+БелогТУ!W347+МазТУпсих!W347+Гонжа!W347+'ПУ-18 Тамб'!W347+БлаговТУ!W347</f>
        <v>0</v>
      </c>
      <c r="X347" s="14">
        <f>'Усть-Иван'!X347+Дубовка!X347+БелогТУ!X347+МазТУпсих!X347+Гонжа!X347+'ПУ-18 Тамб'!X347+БлаговТУ!X347</f>
        <v>54189.295581300001</v>
      </c>
    </row>
    <row r="348" spans="1:38" x14ac:dyDescent="0.25">
      <c r="A348" s="47" t="s">
        <v>383</v>
      </c>
      <c r="B348" s="12" t="s">
        <v>384</v>
      </c>
      <c r="C348" s="12" t="s">
        <v>71</v>
      </c>
      <c r="D348" s="11">
        <f t="shared" ref="D348:E348" si="186">ROUND(D344-D94,2)</f>
        <v>1389.35</v>
      </c>
      <c r="E348" s="11">
        <f t="shared" si="186"/>
        <v>-27863.85</v>
      </c>
      <c r="F348" s="11">
        <f>ROUND(F344-F94,2)</f>
        <v>1161.48</v>
      </c>
      <c r="G348" s="11">
        <f>ROUND(G344-G94,2)</f>
        <v>-23541.9</v>
      </c>
      <c r="H348" s="11" t="e">
        <f t="shared" ref="H348:X348" si="187">ROUND(H344-H94,2)</f>
        <v>#REF!</v>
      </c>
      <c r="I348" s="11">
        <f t="shared" ca="1" si="187"/>
        <v>94730</v>
      </c>
      <c r="J348" s="11">
        <f t="shared" ca="1" si="187"/>
        <v>94730</v>
      </c>
      <c r="K348" s="11">
        <f t="shared" ca="1" si="187"/>
        <v>94730</v>
      </c>
      <c r="L348" s="198">
        <f t="shared" si="187"/>
        <v>2547.44</v>
      </c>
      <c r="M348" s="11">
        <f t="shared" si="187"/>
        <v>-40058.28</v>
      </c>
      <c r="N348" s="11" t="e">
        <f t="shared" si="187"/>
        <v>#REF!</v>
      </c>
      <c r="O348" s="11" t="e">
        <f t="shared" si="187"/>
        <v>#DIV/0!</v>
      </c>
      <c r="P348" s="11" t="e">
        <f t="shared" si="187"/>
        <v>#DIV/0!</v>
      </c>
      <c r="Q348" s="11" t="e">
        <f t="shared" si="187"/>
        <v>#DIV/0!</v>
      </c>
      <c r="R348" s="11">
        <f t="shared" si="187"/>
        <v>22268.15</v>
      </c>
      <c r="S348" s="11" t="e">
        <f t="shared" si="187"/>
        <v>#REF!</v>
      </c>
      <c r="T348" s="11" t="e">
        <f t="shared" si="187"/>
        <v>#DIV/0!</v>
      </c>
      <c r="U348" s="11" t="e">
        <f t="shared" si="187"/>
        <v>#DIV/0!</v>
      </c>
      <c r="V348" s="11" t="e">
        <f t="shared" si="187"/>
        <v>#DIV/0!</v>
      </c>
      <c r="W348" s="11">
        <f t="shared" si="187"/>
        <v>0</v>
      </c>
      <c r="X348" s="11">
        <f t="shared" si="187"/>
        <v>100392.99</v>
      </c>
      <c r="Y348" s="23"/>
      <c r="Z348" s="23"/>
      <c r="AA348" s="23"/>
      <c r="AB348" s="23"/>
    </row>
    <row r="349" spans="1:38" x14ac:dyDescent="0.25">
      <c r="A349" s="47" t="s">
        <v>385</v>
      </c>
      <c r="B349" s="12" t="s">
        <v>386</v>
      </c>
      <c r="C349" s="12" t="s">
        <v>29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23"/>
      <c r="Z349" s="23"/>
      <c r="AA349" s="23"/>
      <c r="AB349" s="23"/>
    </row>
    <row r="350" spans="1:38" ht="15" customHeight="1" x14ac:dyDescent="0.25">
      <c r="A350" s="67"/>
      <c r="B350" s="68"/>
      <c r="C350" s="69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16"/>
      <c r="Q350" s="116"/>
      <c r="R350" s="116"/>
      <c r="S350" s="116"/>
      <c r="T350" s="116" t="e">
        <f t="shared" ref="T350:V350" si="188">T344/T15*1000</f>
        <v>#DIV/0!</v>
      </c>
      <c r="U350" s="116" t="e">
        <f t="shared" si="188"/>
        <v>#DIV/0!</v>
      </c>
      <c r="V350" s="116" t="e">
        <f t="shared" si="188"/>
        <v>#DIV/0!</v>
      </c>
      <c r="W350" s="229"/>
      <c r="Y350" s="23"/>
      <c r="Z350" s="23"/>
      <c r="AA350" s="23"/>
      <c r="AB350" s="23"/>
    </row>
    <row r="351" spans="1:38" ht="14.25" customHeight="1" x14ac:dyDescent="0.25">
      <c r="A351" s="67"/>
      <c r="B351" s="68"/>
      <c r="C351" s="69"/>
      <c r="D351" s="116"/>
      <c r="E351" s="116"/>
      <c r="F351" s="116"/>
      <c r="G351" s="116"/>
      <c r="H351" s="116"/>
      <c r="I351" s="116"/>
      <c r="J351" s="116"/>
      <c r="K351" s="116"/>
      <c r="L351" s="116"/>
      <c r="M351" s="116"/>
      <c r="N351" s="116"/>
      <c r="O351" s="116"/>
      <c r="P351" s="116"/>
      <c r="Q351" s="116"/>
      <c r="R351" s="116"/>
      <c r="S351" s="116"/>
      <c r="T351" s="116" t="e">
        <f t="shared" ref="T351:V351" si="189">T350-T342</f>
        <v>#DIV/0!</v>
      </c>
      <c r="U351" s="116" t="e">
        <f t="shared" si="189"/>
        <v>#DIV/0!</v>
      </c>
      <c r="V351" s="116" t="e">
        <f t="shared" si="189"/>
        <v>#DIV/0!</v>
      </c>
      <c r="W351" s="229"/>
      <c r="Y351" s="23"/>
      <c r="Z351" s="23"/>
      <c r="AA351" s="23"/>
      <c r="AB351" s="23"/>
    </row>
    <row r="352" spans="1:38" ht="13.5" customHeight="1" x14ac:dyDescent="0.25">
      <c r="A352" s="67"/>
      <c r="B352" s="68"/>
      <c r="C352" s="69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6"/>
      <c r="U352" s="116"/>
      <c r="V352" s="116"/>
      <c r="W352" s="229"/>
      <c r="Y352" s="23"/>
      <c r="Z352" s="23"/>
      <c r="AA352" s="23"/>
      <c r="AB352" s="23"/>
    </row>
    <row r="353" spans="1:28" ht="14.25" customHeight="1" x14ac:dyDescent="0.25">
      <c r="A353" s="67"/>
      <c r="B353" s="68"/>
      <c r="C353" s="69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6"/>
      <c r="U353" s="116"/>
      <c r="V353" s="116"/>
      <c r="W353" s="229"/>
      <c r="Y353" s="23"/>
      <c r="Z353" s="23"/>
      <c r="AA353" s="23"/>
      <c r="AB353" s="23"/>
    </row>
    <row r="354" spans="1:28" ht="15.75" x14ac:dyDescent="0.25">
      <c r="A354" s="294" t="s">
        <v>387</v>
      </c>
      <c r="B354" s="295"/>
      <c r="C354" s="295"/>
      <c r="D354" s="295"/>
      <c r="E354" s="295"/>
      <c r="F354" s="295"/>
      <c r="G354" s="295"/>
      <c r="H354" s="295"/>
      <c r="I354" s="295"/>
      <c r="J354" s="295"/>
      <c r="K354" s="295"/>
      <c r="L354" s="295"/>
      <c r="M354" s="295"/>
      <c r="N354" s="248"/>
      <c r="O354" s="248"/>
      <c r="P354" s="248"/>
      <c r="Q354" s="248"/>
      <c r="R354" s="248"/>
      <c r="S354" s="248"/>
      <c r="T354" s="73"/>
      <c r="U354" s="73"/>
      <c r="V354" s="73"/>
      <c r="W354" s="73"/>
      <c r="Y354" s="23"/>
      <c r="Z354" s="23"/>
      <c r="AA354" s="23"/>
      <c r="AB354" s="23"/>
    </row>
    <row r="355" spans="1:28" ht="38.25" x14ac:dyDescent="0.25">
      <c r="A355" s="74"/>
      <c r="B355" s="75" t="s">
        <v>0</v>
      </c>
      <c r="C355" s="76" t="s">
        <v>1</v>
      </c>
      <c r="D355" s="4" t="s">
        <v>603</v>
      </c>
      <c r="E355" s="4" t="s">
        <v>604</v>
      </c>
      <c r="F355" s="4" t="s">
        <v>605</v>
      </c>
      <c r="G355" s="4" t="s">
        <v>606</v>
      </c>
      <c r="H355" s="4" t="s">
        <v>5</v>
      </c>
      <c r="I355" s="4" t="s">
        <v>6</v>
      </c>
      <c r="J355" s="4" t="s">
        <v>7</v>
      </c>
      <c r="K355" s="4" t="s">
        <v>8</v>
      </c>
      <c r="L355" s="6" t="s">
        <v>610</v>
      </c>
      <c r="M355" s="6" t="s">
        <v>607</v>
      </c>
      <c r="N355" s="4" t="s">
        <v>9</v>
      </c>
      <c r="O355" s="4" t="s">
        <v>10</v>
      </c>
      <c r="P355" s="4" t="s">
        <v>11</v>
      </c>
      <c r="Q355" s="4" t="s">
        <v>12</v>
      </c>
      <c r="R355" s="4" t="s">
        <v>589</v>
      </c>
      <c r="S355" s="4" t="s">
        <v>13</v>
      </c>
      <c r="T355" s="4" t="s">
        <v>14</v>
      </c>
      <c r="U355" s="4" t="s">
        <v>15</v>
      </c>
      <c r="V355" s="145" t="s">
        <v>16</v>
      </c>
      <c r="W355" s="4" t="s">
        <v>590</v>
      </c>
      <c r="X355" s="6" t="s">
        <v>617</v>
      </c>
      <c r="Y355" s="246"/>
      <c r="Z355" s="246"/>
      <c r="AA355" s="246"/>
      <c r="AB355" s="246"/>
    </row>
    <row r="356" spans="1:28" ht="25.5" x14ac:dyDescent="0.25">
      <c r="A356" s="77" t="s">
        <v>388</v>
      </c>
      <c r="B356" s="78" t="s">
        <v>389</v>
      </c>
      <c r="C356" s="79" t="s">
        <v>71</v>
      </c>
      <c r="D356" s="80">
        <f>SUM(D357:D375)</f>
        <v>101968.1707</v>
      </c>
      <c r="E356" s="80">
        <f t="shared" ref="E356:X356" si="190">SUM(E357:E375)</f>
        <v>100035.00165999999</v>
      </c>
      <c r="F356" s="80">
        <f t="shared" si="190"/>
        <v>106295.43564</v>
      </c>
      <c r="G356" s="80">
        <f t="shared" si="190"/>
        <v>100733.12499427001</v>
      </c>
      <c r="H356" s="80" t="e">
        <f t="shared" si="190"/>
        <v>#REF!</v>
      </c>
      <c r="I356" s="80" t="e">
        <f t="shared" ca="1" si="190"/>
        <v>#REF!</v>
      </c>
      <c r="J356" s="80" t="e">
        <f t="shared" ca="1" si="190"/>
        <v>#REF!</v>
      </c>
      <c r="K356" s="80" t="e">
        <f t="shared" ca="1" si="190"/>
        <v>#REF!</v>
      </c>
      <c r="L356" s="80">
        <f t="shared" si="190"/>
        <v>109769.3673563</v>
      </c>
      <c r="M356" s="80">
        <f t="shared" si="190"/>
        <v>129303.04910789999</v>
      </c>
      <c r="N356" s="80" t="e">
        <f t="shared" si="190"/>
        <v>#REF!</v>
      </c>
      <c r="O356" s="80" t="e">
        <f t="shared" si="190"/>
        <v>#DIV/0!</v>
      </c>
      <c r="P356" s="80" t="e">
        <f t="shared" si="190"/>
        <v>#DIV/0!</v>
      </c>
      <c r="Q356" s="80" t="e">
        <f t="shared" si="190"/>
        <v>#DIV/0!</v>
      </c>
      <c r="R356" s="80">
        <f t="shared" si="190"/>
        <v>109131.95422680001</v>
      </c>
      <c r="S356" s="80" t="e">
        <f t="shared" si="190"/>
        <v>#REF!</v>
      </c>
      <c r="T356" s="80" t="e">
        <f t="shared" si="190"/>
        <v>#DIV/0!</v>
      </c>
      <c r="U356" s="80" t="e">
        <f t="shared" si="190"/>
        <v>#DIV/0!</v>
      </c>
      <c r="V356" s="80" t="e">
        <f t="shared" si="190"/>
        <v>#DIV/0!</v>
      </c>
      <c r="W356" s="80">
        <f t="shared" si="190"/>
        <v>0</v>
      </c>
      <c r="X356" s="80">
        <f t="shared" si="190"/>
        <v>155202.04130510817</v>
      </c>
    </row>
    <row r="357" spans="1:28" x14ac:dyDescent="0.25">
      <c r="A357" s="74"/>
      <c r="B357" s="81" t="s">
        <v>390</v>
      </c>
      <c r="C357" s="82" t="s">
        <v>71</v>
      </c>
      <c r="D357" s="83">
        <f>D95</f>
        <v>113.7</v>
      </c>
      <c r="E357" s="83">
        <f t="shared" ref="E357:X357" si="191">E95</f>
        <v>642.79</v>
      </c>
      <c r="F357" s="83">
        <f t="shared" si="191"/>
        <v>675.09</v>
      </c>
      <c r="G357" s="83">
        <f t="shared" si="191"/>
        <v>2620.86859</v>
      </c>
      <c r="H357" s="83">
        <f t="shared" si="191"/>
        <v>782.42926999999997</v>
      </c>
      <c r="I357" s="83">
        <f t="shared" si="191"/>
        <v>0</v>
      </c>
      <c r="J357" s="83">
        <f t="shared" si="191"/>
        <v>0</v>
      </c>
      <c r="K357" s="83">
        <f t="shared" si="191"/>
        <v>0</v>
      </c>
      <c r="L357" s="83">
        <f t="shared" si="191"/>
        <v>684.05</v>
      </c>
      <c r="M357" s="83">
        <f t="shared" si="191"/>
        <v>1343.3665599999999</v>
      </c>
      <c r="N357" s="83">
        <f t="shared" si="191"/>
        <v>834.95467436000013</v>
      </c>
      <c r="O357" s="83">
        <f t="shared" si="191"/>
        <v>0</v>
      </c>
      <c r="P357" s="83">
        <f t="shared" si="191"/>
        <v>0</v>
      </c>
      <c r="Q357" s="83">
        <f t="shared" si="191"/>
        <v>0</v>
      </c>
      <c r="R357" s="83">
        <f t="shared" si="191"/>
        <v>700.505</v>
      </c>
      <c r="S357" s="83">
        <f t="shared" si="191"/>
        <v>891.15362440648016</v>
      </c>
      <c r="T357" s="83">
        <f t="shared" si="191"/>
        <v>0</v>
      </c>
      <c r="U357" s="83">
        <f t="shared" si="191"/>
        <v>0</v>
      </c>
      <c r="V357" s="83">
        <f t="shared" si="191"/>
        <v>0</v>
      </c>
      <c r="W357" s="83">
        <f t="shared" si="191"/>
        <v>0</v>
      </c>
      <c r="X357" s="83">
        <f t="shared" si="191"/>
        <v>1558.9919007247199</v>
      </c>
    </row>
    <row r="358" spans="1:28" x14ac:dyDescent="0.25">
      <c r="A358" s="74"/>
      <c r="B358" s="81" t="s">
        <v>391</v>
      </c>
      <c r="C358" s="82" t="s">
        <v>71</v>
      </c>
      <c r="D358" s="83">
        <f>D97</f>
        <v>28346.719999999998</v>
      </c>
      <c r="E358" s="83">
        <f t="shared" ref="E358:X358" si="192">E97</f>
        <v>23384.949999999997</v>
      </c>
      <c r="F358" s="83">
        <f t="shared" si="192"/>
        <v>31572.59</v>
      </c>
      <c r="G358" s="83">
        <f t="shared" si="192"/>
        <v>24382.683636450005</v>
      </c>
      <c r="H358" s="83" t="e">
        <f t="shared" si="192"/>
        <v>#REF!</v>
      </c>
      <c r="I358" s="83" t="e">
        <f t="shared" ca="1" si="192"/>
        <v>#REF!</v>
      </c>
      <c r="J358" s="83" t="e">
        <f t="shared" ca="1" si="192"/>
        <v>#REF!</v>
      </c>
      <c r="K358" s="83" t="e">
        <f t="shared" ca="1" si="192"/>
        <v>#REF!</v>
      </c>
      <c r="L358" s="83">
        <f t="shared" si="192"/>
        <v>25730.3664245</v>
      </c>
      <c r="M358" s="83">
        <f t="shared" si="192"/>
        <v>30314.057467899998</v>
      </c>
      <c r="N358" s="83">
        <f t="shared" si="192"/>
        <v>31287.270348742077</v>
      </c>
      <c r="O358" s="83" t="e">
        <f t="shared" si="192"/>
        <v>#DIV/0!</v>
      </c>
      <c r="P358" s="83" t="e">
        <f t="shared" si="192"/>
        <v>#DIV/0!</v>
      </c>
      <c r="Q358" s="83" t="e">
        <f t="shared" si="192"/>
        <v>#DIV/0!</v>
      </c>
      <c r="R358" s="83">
        <f t="shared" si="192"/>
        <v>25104.301917839999</v>
      </c>
      <c r="S358" s="83">
        <f t="shared" si="192"/>
        <v>33814.037485211127</v>
      </c>
      <c r="T358" s="83" t="e">
        <f t="shared" si="192"/>
        <v>#DIV/0!</v>
      </c>
      <c r="U358" s="83" t="e">
        <f t="shared" si="192"/>
        <v>#DIV/0!</v>
      </c>
      <c r="V358" s="83" t="e">
        <f t="shared" si="192"/>
        <v>#DIV/0!</v>
      </c>
      <c r="W358" s="83">
        <f t="shared" si="192"/>
        <v>0</v>
      </c>
      <c r="X358" s="83">
        <f t="shared" si="192"/>
        <v>32226.760082975961</v>
      </c>
    </row>
    <row r="359" spans="1:28" x14ac:dyDescent="0.25">
      <c r="A359" s="74"/>
      <c r="B359" s="81" t="s">
        <v>392</v>
      </c>
      <c r="C359" s="82" t="s">
        <v>71</v>
      </c>
      <c r="D359" s="83">
        <f>D210+D213</f>
        <v>5269.94</v>
      </c>
      <c r="E359" s="83">
        <f t="shared" ref="E359:X359" si="193">E210+E213</f>
        <v>5559.9699999999993</v>
      </c>
      <c r="F359" s="83">
        <f t="shared" si="193"/>
        <v>5539.84</v>
      </c>
      <c r="G359" s="83">
        <f t="shared" si="193"/>
        <v>5412.1733978199991</v>
      </c>
      <c r="H359" s="83" t="e">
        <f t="shared" si="193"/>
        <v>#REF!</v>
      </c>
      <c r="I359" s="83" t="e">
        <f t="shared" si="193"/>
        <v>#DIV/0!</v>
      </c>
      <c r="J359" s="83" t="e">
        <f t="shared" si="193"/>
        <v>#DIV/0!</v>
      </c>
      <c r="K359" s="83" t="e">
        <f t="shared" si="193"/>
        <v>#DIV/0!</v>
      </c>
      <c r="L359" s="83">
        <f t="shared" si="193"/>
        <v>4766.4684168000003</v>
      </c>
      <c r="M359" s="83">
        <f t="shared" si="193"/>
        <v>5818.3238400000009</v>
      </c>
      <c r="N359" s="83" t="e">
        <f t="shared" si="193"/>
        <v>#REF!</v>
      </c>
      <c r="O359" s="83" t="e">
        <f t="shared" si="193"/>
        <v>#REF!</v>
      </c>
      <c r="P359" s="83" t="e">
        <f t="shared" si="193"/>
        <v>#REF!</v>
      </c>
      <c r="Q359" s="83" t="e">
        <f t="shared" si="193"/>
        <v>#REF!</v>
      </c>
      <c r="R359" s="83">
        <f t="shared" si="193"/>
        <v>4804.2131589599994</v>
      </c>
      <c r="S359" s="83">
        <f t="shared" si="193"/>
        <v>7346.2526150398007</v>
      </c>
      <c r="T359" s="83">
        <f t="shared" si="193"/>
        <v>0</v>
      </c>
      <c r="U359" s="83">
        <f t="shared" si="193"/>
        <v>0</v>
      </c>
      <c r="V359" s="83">
        <f t="shared" si="193"/>
        <v>0</v>
      </c>
      <c r="W359" s="83">
        <f t="shared" si="193"/>
        <v>0</v>
      </c>
      <c r="X359" s="83">
        <f t="shared" si="193"/>
        <v>6480.6870380457185</v>
      </c>
    </row>
    <row r="360" spans="1:28" x14ac:dyDescent="0.25">
      <c r="A360" s="74"/>
      <c r="B360" s="81" t="s">
        <v>393</v>
      </c>
      <c r="C360" s="82" t="s">
        <v>71</v>
      </c>
      <c r="D360" s="84">
        <f>D247</f>
        <v>142.20082000000002</v>
      </c>
      <c r="E360" s="84">
        <f t="shared" ref="E360:X360" si="194">E247</f>
        <v>125.98087000000002</v>
      </c>
      <c r="F360" s="84">
        <f t="shared" si="194"/>
        <v>135.80808999999999</v>
      </c>
      <c r="G360" s="84">
        <f t="shared" si="194"/>
        <v>70.459620000000001</v>
      </c>
      <c r="H360" s="84">
        <f t="shared" si="194"/>
        <v>179.33101931472916</v>
      </c>
      <c r="I360" s="84" t="e">
        <f t="shared" si="194"/>
        <v>#DIV/0!</v>
      </c>
      <c r="J360" s="84" t="e">
        <f t="shared" si="194"/>
        <v>#DIV/0!</v>
      </c>
      <c r="K360" s="84" t="e">
        <f t="shared" si="194"/>
        <v>#DIV/0!</v>
      </c>
      <c r="L360" s="84">
        <f t="shared" si="194"/>
        <v>106.154775</v>
      </c>
      <c r="M360" s="84">
        <f t="shared" si="194"/>
        <v>60.020179999999996</v>
      </c>
      <c r="N360" s="84">
        <f t="shared" si="194"/>
        <v>188.0248239748413</v>
      </c>
      <c r="O360" s="84">
        <f t="shared" si="194"/>
        <v>0</v>
      </c>
      <c r="P360" s="84">
        <f t="shared" si="194"/>
        <v>0</v>
      </c>
      <c r="Q360" s="84">
        <f t="shared" si="194"/>
        <v>0</v>
      </c>
      <c r="R360" s="84">
        <f t="shared" si="194"/>
        <v>108.39778999999999</v>
      </c>
      <c r="S360" s="84">
        <f t="shared" si="194"/>
        <v>197.14315225911793</v>
      </c>
      <c r="T360" s="84">
        <f t="shared" si="194"/>
        <v>0</v>
      </c>
      <c r="U360" s="84">
        <f t="shared" si="194"/>
        <v>0</v>
      </c>
      <c r="V360" s="84">
        <f t="shared" si="194"/>
        <v>0</v>
      </c>
      <c r="W360" s="84">
        <f t="shared" si="194"/>
        <v>0</v>
      </c>
      <c r="X360" s="84">
        <f t="shared" si="194"/>
        <v>128.18716243099999</v>
      </c>
    </row>
    <row r="361" spans="1:28" x14ac:dyDescent="0.25">
      <c r="A361" s="74"/>
      <c r="B361" s="81" t="s">
        <v>394</v>
      </c>
      <c r="C361" s="82" t="s">
        <v>71</v>
      </c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84"/>
      <c r="X361" s="84"/>
    </row>
    <row r="362" spans="1:28" x14ac:dyDescent="0.25">
      <c r="A362" s="74"/>
      <c r="B362" s="81" t="s">
        <v>395</v>
      </c>
      <c r="C362" s="82" t="s">
        <v>71</v>
      </c>
      <c r="D362" s="84">
        <f>D255</f>
        <v>1770.42</v>
      </c>
      <c r="E362" s="84">
        <f t="shared" ref="E362:X362" si="195">E255</f>
        <v>1951.9599999999998</v>
      </c>
      <c r="F362" s="84">
        <f t="shared" si="195"/>
        <v>1401.03</v>
      </c>
      <c r="G362" s="84">
        <f t="shared" si="195"/>
        <v>1882.3488900000002</v>
      </c>
      <c r="H362" s="84">
        <f t="shared" si="195"/>
        <v>1899.4442933333332</v>
      </c>
      <c r="I362" s="84">
        <f t="shared" si="195"/>
        <v>350.77567999999997</v>
      </c>
      <c r="J362" s="84">
        <f t="shared" si="195"/>
        <v>350.77567999999997</v>
      </c>
      <c r="K362" s="84">
        <f t="shared" si="195"/>
        <v>350.77567999999997</v>
      </c>
      <c r="L362" s="84">
        <f t="shared" si="195"/>
        <v>1517.73</v>
      </c>
      <c r="M362" s="84">
        <f t="shared" si="195"/>
        <v>2117.6318900000001</v>
      </c>
      <c r="N362" s="84">
        <f t="shared" si="195"/>
        <v>1899.4442933333332</v>
      </c>
      <c r="O362" s="84">
        <f t="shared" si="195"/>
        <v>350.77567999999997</v>
      </c>
      <c r="P362" s="84">
        <f t="shared" si="195"/>
        <v>350.77567999999997</v>
      </c>
      <c r="Q362" s="84">
        <f t="shared" si="195"/>
        <v>350.77567999999997</v>
      </c>
      <c r="R362" s="84">
        <f t="shared" si="195"/>
        <v>1582.1599999999999</v>
      </c>
      <c r="S362" s="84">
        <f t="shared" si="195"/>
        <v>1899.4442933333332</v>
      </c>
      <c r="T362" s="84">
        <f t="shared" si="195"/>
        <v>0</v>
      </c>
      <c r="U362" s="84">
        <f t="shared" si="195"/>
        <v>0</v>
      </c>
      <c r="V362" s="84">
        <f t="shared" si="195"/>
        <v>0</v>
      </c>
      <c r="W362" s="84">
        <f t="shared" si="195"/>
        <v>0</v>
      </c>
      <c r="X362" s="84">
        <f t="shared" si="195"/>
        <v>2026.38913</v>
      </c>
    </row>
    <row r="363" spans="1:28" x14ac:dyDescent="0.25">
      <c r="A363" s="74"/>
      <c r="B363" s="81" t="s">
        <v>396</v>
      </c>
      <c r="C363" s="82" t="s">
        <v>71</v>
      </c>
      <c r="D363" s="84">
        <f>D261+D270+D276+D283</f>
        <v>40772.6</v>
      </c>
      <c r="E363" s="84">
        <f t="shared" ref="E363:X363" si="196">E261+E270+E276+E283</f>
        <v>40975.005499999999</v>
      </c>
      <c r="F363" s="84">
        <f t="shared" si="196"/>
        <v>42679.899999999994</v>
      </c>
      <c r="G363" s="84">
        <f t="shared" si="196"/>
        <v>39096.055919999999</v>
      </c>
      <c r="H363" s="84">
        <f t="shared" si="196"/>
        <v>98250.670000000013</v>
      </c>
      <c r="I363" s="84">
        <f t="shared" si="196"/>
        <v>0</v>
      </c>
      <c r="J363" s="84">
        <f t="shared" si="196"/>
        <v>0</v>
      </c>
      <c r="K363" s="84">
        <f t="shared" si="196"/>
        <v>0</v>
      </c>
      <c r="L363" s="84">
        <f t="shared" si="196"/>
        <v>50279.56</v>
      </c>
      <c r="M363" s="84">
        <f t="shared" si="196"/>
        <v>51918.519249999998</v>
      </c>
      <c r="N363" s="84">
        <f t="shared" si="196"/>
        <v>102868.45149000001</v>
      </c>
      <c r="O363" s="84">
        <f t="shared" si="196"/>
        <v>0</v>
      </c>
      <c r="P363" s="84">
        <f t="shared" si="196"/>
        <v>0</v>
      </c>
      <c r="Q363" s="84">
        <f t="shared" si="196"/>
        <v>0</v>
      </c>
      <c r="R363" s="84">
        <f t="shared" si="196"/>
        <v>50192.68</v>
      </c>
      <c r="S363" s="84">
        <f t="shared" si="196"/>
        <v>107703.26871002998</v>
      </c>
      <c r="T363" s="84">
        <f t="shared" si="196"/>
        <v>0</v>
      </c>
      <c r="U363" s="84">
        <f t="shared" si="196"/>
        <v>0</v>
      </c>
      <c r="V363" s="84">
        <f t="shared" si="196"/>
        <v>0</v>
      </c>
      <c r="W363" s="84">
        <f t="shared" si="196"/>
        <v>0</v>
      </c>
      <c r="X363" s="84">
        <f t="shared" si="196"/>
        <v>65550.850566586407</v>
      </c>
    </row>
    <row r="364" spans="1:28" x14ac:dyDescent="0.25">
      <c r="A364" s="74"/>
      <c r="B364" s="81" t="s">
        <v>397</v>
      </c>
      <c r="C364" s="82" t="s">
        <v>71</v>
      </c>
      <c r="D364" s="84">
        <f>D265+D273+D279+D286</f>
        <v>12271.579999999998</v>
      </c>
      <c r="E364" s="84">
        <f t="shared" ref="E364:X364" si="197">E265+E273+E279+E286</f>
        <v>13168.27</v>
      </c>
      <c r="F364" s="84">
        <f t="shared" si="197"/>
        <v>12876.56</v>
      </c>
      <c r="G364" s="84">
        <f t="shared" si="197"/>
        <v>12603.33014</v>
      </c>
      <c r="H364" s="84">
        <f t="shared" si="197"/>
        <v>29671.70234</v>
      </c>
      <c r="I364" s="84">
        <f t="shared" si="197"/>
        <v>0</v>
      </c>
      <c r="J364" s="84">
        <f t="shared" si="197"/>
        <v>0</v>
      </c>
      <c r="K364" s="84">
        <f t="shared" si="197"/>
        <v>0</v>
      </c>
      <c r="L364" s="84">
        <f t="shared" si="197"/>
        <v>15184.430139999999</v>
      </c>
      <c r="M364" s="84">
        <f t="shared" si="197"/>
        <v>16069.708259999999</v>
      </c>
      <c r="N364" s="84">
        <f t="shared" si="197"/>
        <v>31066.272349979998</v>
      </c>
      <c r="O364" s="84">
        <f t="shared" si="197"/>
        <v>0</v>
      </c>
      <c r="P364" s="84">
        <f t="shared" si="197"/>
        <v>0</v>
      </c>
      <c r="Q364" s="84">
        <f t="shared" si="197"/>
        <v>0</v>
      </c>
      <c r="R364" s="84">
        <f t="shared" si="197"/>
        <v>15158.18936</v>
      </c>
      <c r="S364" s="84">
        <f t="shared" si="197"/>
        <v>32526.387150429051</v>
      </c>
      <c r="T364" s="84">
        <f t="shared" si="197"/>
        <v>0</v>
      </c>
      <c r="U364" s="84">
        <f t="shared" si="197"/>
        <v>0</v>
      </c>
      <c r="V364" s="84">
        <f t="shared" si="197"/>
        <v>0</v>
      </c>
      <c r="W364" s="84">
        <f t="shared" si="197"/>
        <v>0</v>
      </c>
      <c r="X364" s="84">
        <f t="shared" si="197"/>
        <v>19796.356871109092</v>
      </c>
    </row>
    <row r="365" spans="1:28" ht="25.5" x14ac:dyDescent="0.25">
      <c r="A365" s="74"/>
      <c r="B365" s="81" t="s">
        <v>398</v>
      </c>
      <c r="C365" s="82" t="s">
        <v>71</v>
      </c>
      <c r="D365" s="84">
        <f>D268</f>
        <v>0</v>
      </c>
      <c r="E365" s="84">
        <f t="shared" ref="E365:X365" si="198">E268</f>
        <v>0</v>
      </c>
      <c r="F365" s="84">
        <f t="shared" si="198"/>
        <v>0</v>
      </c>
      <c r="G365" s="84">
        <f t="shared" si="198"/>
        <v>1233.7587900000001</v>
      </c>
      <c r="H365" s="84">
        <f t="shared" si="198"/>
        <v>0</v>
      </c>
      <c r="I365" s="84">
        <f t="shared" si="198"/>
        <v>0</v>
      </c>
      <c r="J365" s="84">
        <f t="shared" si="198"/>
        <v>0</v>
      </c>
      <c r="K365" s="84">
        <f t="shared" si="198"/>
        <v>0</v>
      </c>
      <c r="L365" s="84">
        <f t="shared" si="198"/>
        <v>0</v>
      </c>
      <c r="M365" s="84">
        <f t="shared" si="198"/>
        <v>0</v>
      </c>
      <c r="N365" s="84">
        <f t="shared" si="198"/>
        <v>0</v>
      </c>
      <c r="O365" s="84">
        <f t="shared" si="198"/>
        <v>0</v>
      </c>
      <c r="P365" s="84">
        <f t="shared" si="198"/>
        <v>0</v>
      </c>
      <c r="Q365" s="84">
        <f t="shared" si="198"/>
        <v>0</v>
      </c>
      <c r="R365" s="84">
        <f t="shared" si="198"/>
        <v>0</v>
      </c>
      <c r="S365" s="84">
        <f t="shared" si="198"/>
        <v>0</v>
      </c>
      <c r="T365" s="84">
        <f t="shared" si="198"/>
        <v>0</v>
      </c>
      <c r="U365" s="84">
        <f t="shared" si="198"/>
        <v>0</v>
      </c>
      <c r="V365" s="84">
        <f t="shared" si="198"/>
        <v>0</v>
      </c>
      <c r="W365" s="84">
        <f t="shared" si="198"/>
        <v>0</v>
      </c>
      <c r="X365" s="84">
        <f t="shared" si="198"/>
        <v>0</v>
      </c>
    </row>
    <row r="366" spans="1:28" ht="25.5" x14ac:dyDescent="0.25">
      <c r="A366" s="74"/>
      <c r="B366" s="81" t="s">
        <v>399</v>
      </c>
      <c r="C366" s="82" t="s">
        <v>71</v>
      </c>
      <c r="D366" s="84">
        <f>D251+D229+D212</f>
        <v>19.19988</v>
      </c>
      <c r="E366" s="84">
        <f t="shared" ref="E366:X366" si="199">E251+E229+E212</f>
        <v>20.149999999999999</v>
      </c>
      <c r="F366" s="84">
        <f t="shared" si="199"/>
        <v>26.537549999999996</v>
      </c>
      <c r="G366" s="84">
        <f t="shared" si="199"/>
        <v>16.823309999999999</v>
      </c>
      <c r="H366" s="84">
        <f t="shared" si="199"/>
        <v>48.744149226534404</v>
      </c>
      <c r="I366" s="84" t="e">
        <f t="shared" si="199"/>
        <v>#DIV/0!</v>
      </c>
      <c r="J366" s="84" t="e">
        <f t="shared" si="199"/>
        <v>#DIV/0!</v>
      </c>
      <c r="K366" s="84" t="e">
        <f t="shared" si="199"/>
        <v>#DIV/0!</v>
      </c>
      <c r="L366" s="84">
        <f t="shared" si="199"/>
        <v>19.5776</v>
      </c>
      <c r="M366" s="84">
        <f t="shared" si="199"/>
        <v>12.619350000000001</v>
      </c>
      <c r="N366" s="84" t="e">
        <f t="shared" si="199"/>
        <v>#REF!</v>
      </c>
      <c r="O366" s="84" t="e">
        <f t="shared" si="199"/>
        <v>#REF!</v>
      </c>
      <c r="P366" s="84" t="e">
        <f t="shared" si="199"/>
        <v>#REF!</v>
      </c>
      <c r="Q366" s="84" t="e">
        <f t="shared" si="199"/>
        <v>#REF!</v>
      </c>
      <c r="R366" s="84">
        <f t="shared" si="199"/>
        <v>20.792000000000002</v>
      </c>
      <c r="S366" s="84" t="e">
        <f t="shared" si="199"/>
        <v>#REF!</v>
      </c>
      <c r="T366" s="84" t="e">
        <f t="shared" si="199"/>
        <v>#REF!</v>
      </c>
      <c r="U366" s="84" t="e">
        <f t="shared" si="199"/>
        <v>#REF!</v>
      </c>
      <c r="V366" s="84" t="e">
        <f t="shared" si="199"/>
        <v>#REF!</v>
      </c>
      <c r="W366" s="84">
        <f t="shared" si="199"/>
        <v>0</v>
      </c>
      <c r="X366" s="84">
        <f t="shared" si="199"/>
        <v>22.226648000000001</v>
      </c>
    </row>
    <row r="367" spans="1:28" ht="38.25" x14ac:dyDescent="0.25">
      <c r="A367" s="74"/>
      <c r="B367" s="81" t="s">
        <v>400</v>
      </c>
      <c r="C367" s="82" t="s">
        <v>71</v>
      </c>
      <c r="D367" s="84">
        <f>D307+D300+D301+D313</f>
        <v>5158.5400000000009</v>
      </c>
      <c r="E367" s="84">
        <f t="shared" ref="E367:X367" si="200">E307+E300+E301+E313</f>
        <v>4515.7952899999991</v>
      </c>
      <c r="F367" s="84">
        <f t="shared" si="200"/>
        <v>3623.9300000000003</v>
      </c>
      <c r="G367" s="84">
        <f t="shared" si="200"/>
        <v>11083.636860000001</v>
      </c>
      <c r="H367" s="84">
        <f t="shared" si="200"/>
        <v>4827.1560002514307</v>
      </c>
      <c r="I367" s="84" t="e">
        <f t="shared" si="200"/>
        <v>#REF!</v>
      </c>
      <c r="J367" s="84" t="e">
        <f t="shared" si="200"/>
        <v>#REF!</v>
      </c>
      <c r="K367" s="84" t="e">
        <f t="shared" si="200"/>
        <v>#REF!</v>
      </c>
      <c r="L367" s="84">
        <f t="shared" si="200"/>
        <v>3826.66</v>
      </c>
      <c r="M367" s="84">
        <f t="shared" si="200"/>
        <v>14160.119590000002</v>
      </c>
      <c r="N367" s="84">
        <f t="shared" si="200"/>
        <v>5339.7964040128836</v>
      </c>
      <c r="O367" s="84">
        <f t="shared" si="200"/>
        <v>1805.7786574752004</v>
      </c>
      <c r="P367" s="84">
        <f t="shared" si="200"/>
        <v>2865.1354086432616</v>
      </c>
      <c r="Q367" s="84">
        <f t="shared" si="200"/>
        <v>1928.5716061835142</v>
      </c>
      <c r="R367" s="84">
        <f t="shared" si="200"/>
        <v>3779.7849999999999</v>
      </c>
      <c r="S367" s="84">
        <f t="shared" si="200"/>
        <v>5932.0423393489018</v>
      </c>
      <c r="T367" s="84">
        <f t="shared" si="200"/>
        <v>0</v>
      </c>
      <c r="U367" s="84">
        <f t="shared" si="200"/>
        <v>0</v>
      </c>
      <c r="V367" s="84">
        <f t="shared" si="200"/>
        <v>0</v>
      </c>
      <c r="W367" s="84">
        <f t="shared" si="200"/>
        <v>0</v>
      </c>
      <c r="X367" s="84">
        <f t="shared" si="200"/>
        <v>16097.42399719996</v>
      </c>
    </row>
    <row r="368" spans="1:28" ht="63.75" x14ac:dyDescent="0.25">
      <c r="A368" s="74"/>
      <c r="B368" s="81" t="s">
        <v>401</v>
      </c>
      <c r="C368" s="82" t="s">
        <v>71</v>
      </c>
      <c r="D368" s="84">
        <f>D291+D292+D293+D294+D295+D296+D297+D298</f>
        <v>3689.91</v>
      </c>
      <c r="E368" s="84">
        <f t="shared" ref="E368:X368" si="201">E291+E292+E293+E294+E295+E296+E297+E298</f>
        <v>2251.478000000001</v>
      </c>
      <c r="F368" s="84">
        <f t="shared" si="201"/>
        <v>3764</v>
      </c>
      <c r="G368" s="84">
        <f t="shared" si="201"/>
        <v>1633.8023599999999</v>
      </c>
      <c r="H368" s="84">
        <f t="shared" si="201"/>
        <v>4319.7</v>
      </c>
      <c r="I368" s="84" t="e">
        <f t="shared" si="201"/>
        <v>#REF!</v>
      </c>
      <c r="J368" s="84" t="e">
        <f t="shared" si="201"/>
        <v>#REF!</v>
      </c>
      <c r="K368" s="84" t="e">
        <f t="shared" si="201"/>
        <v>#REF!</v>
      </c>
      <c r="L368" s="84">
        <f t="shared" si="201"/>
        <v>4100.1100000000006</v>
      </c>
      <c r="M368" s="84">
        <f t="shared" si="201"/>
        <v>5066.17994</v>
      </c>
      <c r="N368" s="84">
        <f t="shared" si="201"/>
        <v>4613.4395999999997</v>
      </c>
      <c r="O368" s="84">
        <f t="shared" si="201"/>
        <v>0</v>
      </c>
      <c r="P368" s="84">
        <f t="shared" si="201"/>
        <v>0</v>
      </c>
      <c r="Q368" s="84">
        <f t="shared" si="201"/>
        <v>0</v>
      </c>
      <c r="R368" s="84">
        <f t="shared" si="201"/>
        <v>4094.5299999999997</v>
      </c>
      <c r="S368" s="84">
        <f t="shared" si="201"/>
        <v>4927.1534928000001</v>
      </c>
      <c r="T368" s="84">
        <f t="shared" si="201"/>
        <v>0</v>
      </c>
      <c r="U368" s="84">
        <f t="shared" si="201"/>
        <v>0</v>
      </c>
      <c r="V368" s="84">
        <f t="shared" si="201"/>
        <v>0</v>
      </c>
      <c r="W368" s="84">
        <f t="shared" si="201"/>
        <v>0</v>
      </c>
      <c r="X368" s="84">
        <f t="shared" si="201"/>
        <v>5569.3914619745601</v>
      </c>
    </row>
    <row r="369" spans="1:24" ht="51" x14ac:dyDescent="0.25">
      <c r="A369" s="74"/>
      <c r="B369" s="81" t="s">
        <v>402</v>
      </c>
      <c r="C369" s="82" t="s">
        <v>71</v>
      </c>
      <c r="D369" s="84">
        <f>D303</f>
        <v>37.28</v>
      </c>
      <c r="E369" s="84">
        <f t="shared" ref="E369:X369" si="202">E303</f>
        <v>38.42</v>
      </c>
      <c r="F369" s="84">
        <f t="shared" si="202"/>
        <v>0</v>
      </c>
      <c r="G369" s="84">
        <f t="shared" si="202"/>
        <v>94.32105</v>
      </c>
      <c r="H369" s="84">
        <f t="shared" si="202"/>
        <v>67.37388</v>
      </c>
      <c r="I369" s="84" t="e">
        <f t="shared" si="202"/>
        <v>#REF!</v>
      </c>
      <c r="J369" s="84" t="e">
        <f t="shared" si="202"/>
        <v>#REF!</v>
      </c>
      <c r="K369" s="84" t="e">
        <f t="shared" si="202"/>
        <v>#REF!</v>
      </c>
      <c r="L369" s="84">
        <f t="shared" si="202"/>
        <v>0</v>
      </c>
      <c r="M369" s="84">
        <f t="shared" si="202"/>
        <v>0</v>
      </c>
      <c r="N369" s="84">
        <f t="shared" si="202"/>
        <v>71.955303839999999</v>
      </c>
      <c r="O369" s="84">
        <f t="shared" si="202"/>
        <v>0</v>
      </c>
      <c r="P369" s="84">
        <f t="shared" si="202"/>
        <v>0</v>
      </c>
      <c r="Q369" s="84">
        <f t="shared" si="202"/>
        <v>0</v>
      </c>
      <c r="R369" s="84">
        <f t="shared" si="202"/>
        <v>0</v>
      </c>
      <c r="S369" s="84">
        <f t="shared" si="202"/>
        <v>76.848264501120013</v>
      </c>
      <c r="T369" s="84">
        <f t="shared" si="202"/>
        <v>0</v>
      </c>
      <c r="U369" s="84">
        <f t="shared" si="202"/>
        <v>0</v>
      </c>
      <c r="V369" s="84">
        <f t="shared" si="202"/>
        <v>0</v>
      </c>
      <c r="W369" s="84">
        <f t="shared" si="202"/>
        <v>0</v>
      </c>
      <c r="X369" s="84">
        <f t="shared" si="202"/>
        <v>0</v>
      </c>
    </row>
    <row r="370" spans="1:24" ht="25.5" x14ac:dyDescent="0.25">
      <c r="A370" s="74"/>
      <c r="B370" s="81" t="s">
        <v>403</v>
      </c>
      <c r="C370" s="82" t="s">
        <v>71</v>
      </c>
      <c r="D370" s="84">
        <f>D257+D289</f>
        <v>0.3</v>
      </c>
      <c r="E370" s="84">
        <f t="shared" ref="E370:X370" si="203">E257+E289</f>
        <v>19.016000000000002</v>
      </c>
      <c r="F370" s="84">
        <f t="shared" si="203"/>
        <v>0.3</v>
      </c>
      <c r="G370" s="84">
        <f t="shared" si="203"/>
        <v>52.224330000000002</v>
      </c>
      <c r="H370" s="84">
        <f t="shared" si="203"/>
        <v>0</v>
      </c>
      <c r="I370" s="84" t="e">
        <f t="shared" si="203"/>
        <v>#REF!</v>
      </c>
      <c r="J370" s="84" t="e">
        <f t="shared" si="203"/>
        <v>#REF!</v>
      </c>
      <c r="K370" s="84" t="e">
        <f t="shared" si="203"/>
        <v>#REF!</v>
      </c>
      <c r="L370" s="84">
        <f t="shared" si="203"/>
        <v>0</v>
      </c>
      <c r="M370" s="84">
        <f t="shared" si="203"/>
        <v>204.74204</v>
      </c>
      <c r="N370" s="84">
        <f t="shared" si="203"/>
        <v>0</v>
      </c>
      <c r="O370" s="84">
        <f t="shared" si="203"/>
        <v>0</v>
      </c>
      <c r="P370" s="84">
        <f t="shared" si="203"/>
        <v>0</v>
      </c>
      <c r="Q370" s="84">
        <f t="shared" si="203"/>
        <v>0</v>
      </c>
      <c r="R370" s="84">
        <f t="shared" si="203"/>
        <v>0</v>
      </c>
      <c r="S370" s="84">
        <f t="shared" si="203"/>
        <v>0</v>
      </c>
      <c r="T370" s="84">
        <f t="shared" si="203"/>
        <v>0</v>
      </c>
      <c r="U370" s="84">
        <f t="shared" si="203"/>
        <v>0</v>
      </c>
      <c r="V370" s="84">
        <f t="shared" si="203"/>
        <v>0</v>
      </c>
      <c r="W370" s="84">
        <f t="shared" si="203"/>
        <v>0</v>
      </c>
      <c r="X370" s="84">
        <f t="shared" si="203"/>
        <v>204.60828000000001</v>
      </c>
    </row>
    <row r="371" spans="1:24" x14ac:dyDescent="0.25">
      <c r="A371" s="74"/>
      <c r="B371" s="81" t="s">
        <v>404</v>
      </c>
      <c r="C371" s="82" t="s">
        <v>71</v>
      </c>
      <c r="D371" s="84">
        <f>D288+D306</f>
        <v>0</v>
      </c>
      <c r="E371" s="84">
        <f t="shared" ref="E371:X371" si="204">E288+E306</f>
        <v>62.637</v>
      </c>
      <c r="F371" s="84">
        <f t="shared" si="204"/>
        <v>0</v>
      </c>
      <c r="G371" s="84">
        <f t="shared" si="204"/>
        <v>42.766500000000001</v>
      </c>
      <c r="H371" s="84">
        <f t="shared" si="204"/>
        <v>6.4080000000000004</v>
      </c>
      <c r="I371" s="84" t="e">
        <f t="shared" si="204"/>
        <v>#REF!</v>
      </c>
      <c r="J371" s="84" t="e">
        <f t="shared" si="204"/>
        <v>#REF!</v>
      </c>
      <c r="K371" s="84" t="e">
        <f t="shared" si="204"/>
        <v>#REF!</v>
      </c>
      <c r="L371" s="84">
        <f t="shared" si="204"/>
        <v>0</v>
      </c>
      <c r="M371" s="84">
        <f t="shared" si="204"/>
        <v>0</v>
      </c>
      <c r="N371" s="84">
        <f t="shared" si="204"/>
        <v>6.8437440000000009</v>
      </c>
      <c r="O371" s="84">
        <f t="shared" si="204"/>
        <v>0</v>
      </c>
      <c r="P371" s="84">
        <f t="shared" si="204"/>
        <v>0</v>
      </c>
      <c r="Q371" s="84">
        <f t="shared" si="204"/>
        <v>0</v>
      </c>
      <c r="R371" s="84">
        <f t="shared" si="204"/>
        <v>0</v>
      </c>
      <c r="S371" s="84">
        <f t="shared" si="204"/>
        <v>7.3091185920000017</v>
      </c>
      <c r="T371" s="84">
        <f t="shared" si="204"/>
        <v>0</v>
      </c>
      <c r="U371" s="84">
        <f t="shared" si="204"/>
        <v>0</v>
      </c>
      <c r="V371" s="84">
        <f t="shared" si="204"/>
        <v>0</v>
      </c>
      <c r="W371" s="84">
        <f t="shared" si="204"/>
        <v>0</v>
      </c>
      <c r="X371" s="84">
        <f t="shared" si="204"/>
        <v>0</v>
      </c>
    </row>
    <row r="372" spans="1:24" x14ac:dyDescent="0.25">
      <c r="A372" s="74"/>
      <c r="B372" s="81" t="s">
        <v>405</v>
      </c>
      <c r="C372" s="82" t="s">
        <v>71</v>
      </c>
      <c r="D372" s="84">
        <f>D305+D290</f>
        <v>0</v>
      </c>
      <c r="E372" s="84">
        <f t="shared" ref="E372:X372" si="205">E305+E290</f>
        <v>24.886000000000003</v>
      </c>
      <c r="F372" s="84">
        <f t="shared" si="205"/>
        <v>0</v>
      </c>
      <c r="G372" s="84">
        <f t="shared" si="205"/>
        <v>1.8868800000000001</v>
      </c>
      <c r="H372" s="84">
        <f t="shared" si="205"/>
        <v>8.4372000000000007</v>
      </c>
      <c r="I372" s="84" t="e">
        <f t="shared" si="205"/>
        <v>#REF!</v>
      </c>
      <c r="J372" s="84" t="e">
        <f t="shared" si="205"/>
        <v>#REF!</v>
      </c>
      <c r="K372" s="84" t="e">
        <f t="shared" si="205"/>
        <v>#REF!</v>
      </c>
      <c r="L372" s="84">
        <f t="shared" si="205"/>
        <v>0</v>
      </c>
      <c r="M372" s="84">
        <f t="shared" si="205"/>
        <v>0</v>
      </c>
      <c r="N372" s="84">
        <f t="shared" si="205"/>
        <v>9.0109296000000008</v>
      </c>
      <c r="O372" s="84">
        <f t="shared" si="205"/>
        <v>0</v>
      </c>
      <c r="P372" s="84">
        <f t="shared" si="205"/>
        <v>0</v>
      </c>
      <c r="Q372" s="84">
        <f t="shared" si="205"/>
        <v>0</v>
      </c>
      <c r="R372" s="84">
        <f t="shared" si="205"/>
        <v>0</v>
      </c>
      <c r="S372" s="84">
        <f t="shared" si="205"/>
        <v>9.6236728128000006</v>
      </c>
      <c r="T372" s="84">
        <f t="shared" si="205"/>
        <v>0</v>
      </c>
      <c r="U372" s="84">
        <f t="shared" si="205"/>
        <v>0</v>
      </c>
      <c r="V372" s="84">
        <f t="shared" si="205"/>
        <v>0</v>
      </c>
      <c r="W372" s="84">
        <f t="shared" si="205"/>
        <v>0</v>
      </c>
      <c r="X372" s="84">
        <f t="shared" si="205"/>
        <v>0</v>
      </c>
    </row>
    <row r="373" spans="1:24" x14ac:dyDescent="0.25">
      <c r="A373" s="19"/>
      <c r="B373" s="81" t="s">
        <v>541</v>
      </c>
      <c r="C373" s="82" t="s">
        <v>71</v>
      </c>
      <c r="D373" s="11">
        <f>D334</f>
        <v>36.910000000000004</v>
      </c>
      <c r="E373" s="11">
        <f t="shared" ref="E373:X373" si="206">E334</f>
        <v>180</v>
      </c>
      <c r="F373" s="11">
        <f t="shared" si="206"/>
        <v>39.61</v>
      </c>
      <c r="G373" s="11">
        <f t="shared" si="206"/>
        <v>0</v>
      </c>
      <c r="H373" s="11">
        <f t="shared" si="206"/>
        <v>165</v>
      </c>
      <c r="I373" s="11">
        <f t="shared" si="206"/>
        <v>0</v>
      </c>
      <c r="J373" s="11">
        <f t="shared" si="206"/>
        <v>0</v>
      </c>
      <c r="K373" s="11">
        <f t="shared" si="206"/>
        <v>0</v>
      </c>
      <c r="L373" s="11">
        <f t="shared" si="206"/>
        <v>0</v>
      </c>
      <c r="M373" s="11">
        <f t="shared" si="206"/>
        <v>0</v>
      </c>
      <c r="N373" s="11">
        <f t="shared" si="206"/>
        <v>0</v>
      </c>
      <c r="O373" s="11">
        <f t="shared" si="206"/>
        <v>0</v>
      </c>
      <c r="P373" s="11">
        <f t="shared" si="206"/>
        <v>0</v>
      </c>
      <c r="Q373" s="11">
        <f t="shared" si="206"/>
        <v>0</v>
      </c>
      <c r="R373" s="11">
        <f t="shared" si="206"/>
        <v>0</v>
      </c>
      <c r="S373" s="11">
        <f t="shared" si="206"/>
        <v>0</v>
      </c>
      <c r="T373" s="11">
        <f t="shared" si="206"/>
        <v>0</v>
      </c>
      <c r="U373" s="11">
        <f t="shared" si="206"/>
        <v>0</v>
      </c>
      <c r="V373" s="11">
        <f t="shared" si="206"/>
        <v>0</v>
      </c>
      <c r="W373" s="11">
        <f t="shared" si="206"/>
        <v>0</v>
      </c>
      <c r="X373" s="11">
        <f t="shared" si="206"/>
        <v>0</v>
      </c>
    </row>
    <row r="374" spans="1:24" ht="38.25" x14ac:dyDescent="0.25">
      <c r="A374" s="74"/>
      <c r="B374" s="81" t="s">
        <v>406</v>
      </c>
      <c r="C374" s="82" t="s">
        <v>71</v>
      </c>
      <c r="D374" s="84">
        <f>D302</f>
        <v>0</v>
      </c>
      <c r="E374" s="84">
        <f t="shared" ref="E374:X374" si="207">E302</f>
        <v>0</v>
      </c>
      <c r="F374" s="84">
        <f t="shared" si="207"/>
        <v>0</v>
      </c>
      <c r="G374" s="84">
        <f t="shared" si="207"/>
        <v>0</v>
      </c>
      <c r="H374" s="84">
        <f t="shared" si="207"/>
        <v>0</v>
      </c>
      <c r="I374" s="84" t="e">
        <f t="shared" si="207"/>
        <v>#REF!</v>
      </c>
      <c r="J374" s="84" t="e">
        <f t="shared" si="207"/>
        <v>#REF!</v>
      </c>
      <c r="K374" s="84" t="e">
        <f t="shared" si="207"/>
        <v>#REF!</v>
      </c>
      <c r="L374" s="84">
        <f t="shared" si="207"/>
        <v>0</v>
      </c>
      <c r="M374" s="84">
        <f t="shared" si="207"/>
        <v>0</v>
      </c>
      <c r="N374" s="84">
        <f t="shared" si="207"/>
        <v>0</v>
      </c>
      <c r="O374" s="84">
        <f t="shared" si="207"/>
        <v>0</v>
      </c>
      <c r="P374" s="84">
        <f t="shared" si="207"/>
        <v>0</v>
      </c>
      <c r="Q374" s="84">
        <f t="shared" si="207"/>
        <v>0</v>
      </c>
      <c r="R374" s="84">
        <f t="shared" si="207"/>
        <v>0</v>
      </c>
      <c r="S374" s="84">
        <f t="shared" si="207"/>
        <v>0</v>
      </c>
      <c r="T374" s="84">
        <f t="shared" si="207"/>
        <v>0</v>
      </c>
      <c r="U374" s="84">
        <f t="shared" si="207"/>
        <v>0</v>
      </c>
      <c r="V374" s="84">
        <f t="shared" si="207"/>
        <v>0</v>
      </c>
      <c r="W374" s="84">
        <f t="shared" si="207"/>
        <v>0</v>
      </c>
      <c r="X374" s="84">
        <f t="shared" si="207"/>
        <v>0</v>
      </c>
    </row>
    <row r="375" spans="1:24" ht="25.5" x14ac:dyDescent="0.25">
      <c r="A375" s="74"/>
      <c r="B375" s="81" t="s">
        <v>407</v>
      </c>
      <c r="C375" s="82" t="s">
        <v>71</v>
      </c>
      <c r="D375" s="85">
        <f>D376+D377+D378+D379+D380+D280+D287+D304+D281+D274</f>
        <v>4338.87</v>
      </c>
      <c r="E375" s="85">
        <f t="shared" ref="E375:X375" si="208">E376+E377+E378+E379+E380+E280+E287+E304+E281+E274</f>
        <v>7113.6930000000002</v>
      </c>
      <c r="F375" s="85">
        <f t="shared" si="208"/>
        <v>3960.24</v>
      </c>
      <c r="G375" s="85">
        <f t="shared" si="208"/>
        <v>505.98472000000004</v>
      </c>
      <c r="H375" s="85">
        <f t="shared" si="208"/>
        <v>7351.4721200000004</v>
      </c>
      <c r="I375" s="85" t="e">
        <f t="shared" si="208"/>
        <v>#REF!</v>
      </c>
      <c r="J375" s="85" t="e">
        <f t="shared" si="208"/>
        <v>#REF!</v>
      </c>
      <c r="K375" s="85" t="e">
        <f t="shared" si="208"/>
        <v>#REF!</v>
      </c>
      <c r="L375" s="85">
        <f t="shared" si="208"/>
        <v>3554.26</v>
      </c>
      <c r="M375" s="85">
        <f t="shared" si="208"/>
        <v>2217.7607400000002</v>
      </c>
      <c r="N375" s="85">
        <f t="shared" si="208"/>
        <v>7769.9979758445606</v>
      </c>
      <c r="O375" s="85">
        <f t="shared" si="208"/>
        <v>125.07045433344</v>
      </c>
      <c r="P375" s="85">
        <f t="shared" si="208"/>
        <v>260.68904585260032</v>
      </c>
      <c r="Q375" s="85">
        <f t="shared" si="208"/>
        <v>282.34090477055997</v>
      </c>
      <c r="R375" s="85">
        <f t="shared" si="208"/>
        <v>3586.3999999999996</v>
      </c>
      <c r="S375" s="85">
        <f t="shared" si="208"/>
        <v>8260.227401867498</v>
      </c>
      <c r="T375" s="85">
        <f t="shared" si="208"/>
        <v>0</v>
      </c>
      <c r="U375" s="85">
        <f t="shared" si="208"/>
        <v>0</v>
      </c>
      <c r="V375" s="85">
        <f t="shared" si="208"/>
        <v>0</v>
      </c>
      <c r="W375" s="85">
        <f t="shared" si="208"/>
        <v>0</v>
      </c>
      <c r="X375" s="85">
        <f t="shared" si="208"/>
        <v>5540.1681660607601</v>
      </c>
    </row>
    <row r="376" spans="1:24" x14ac:dyDescent="0.25">
      <c r="A376" s="74"/>
      <c r="B376" s="81" t="s">
        <v>408</v>
      </c>
      <c r="C376" s="82" t="s">
        <v>71</v>
      </c>
      <c r="D376" s="84">
        <f>D337</f>
        <v>655.94999999999993</v>
      </c>
      <c r="E376" s="84">
        <f t="shared" ref="E376:X376" si="209">E337</f>
        <v>458.51</v>
      </c>
      <c r="F376" s="84">
        <f t="shared" si="209"/>
        <v>490.12</v>
      </c>
      <c r="G376" s="84">
        <f t="shared" si="209"/>
        <v>0</v>
      </c>
      <c r="H376" s="84">
        <f t="shared" si="209"/>
        <v>807.22</v>
      </c>
      <c r="I376" s="84">
        <f t="shared" si="209"/>
        <v>0</v>
      </c>
      <c r="J376" s="84">
        <f t="shared" si="209"/>
        <v>0</v>
      </c>
      <c r="K376" s="84">
        <f t="shared" si="209"/>
        <v>0</v>
      </c>
      <c r="L376" s="84">
        <f t="shared" si="209"/>
        <v>229.01000000000002</v>
      </c>
      <c r="M376" s="84">
        <f t="shared" si="209"/>
        <v>0</v>
      </c>
      <c r="N376" s="84">
        <f t="shared" si="209"/>
        <v>769.85512962631992</v>
      </c>
      <c r="O376" s="84">
        <f t="shared" si="209"/>
        <v>0</v>
      </c>
      <c r="P376" s="84">
        <f t="shared" si="209"/>
        <v>0</v>
      </c>
      <c r="Q376" s="84">
        <f t="shared" si="209"/>
        <v>0</v>
      </c>
      <c r="R376" s="84">
        <f t="shared" si="209"/>
        <v>242.18</v>
      </c>
      <c r="S376" s="84">
        <f t="shared" si="209"/>
        <v>771.64173087496192</v>
      </c>
      <c r="T376" s="84">
        <f t="shared" si="209"/>
        <v>0</v>
      </c>
      <c r="U376" s="84">
        <f t="shared" si="209"/>
        <v>0</v>
      </c>
      <c r="V376" s="84">
        <f t="shared" si="209"/>
        <v>0</v>
      </c>
      <c r="W376" s="84">
        <f t="shared" si="209"/>
        <v>0</v>
      </c>
      <c r="X376" s="84">
        <f t="shared" si="209"/>
        <v>241.06</v>
      </c>
    </row>
    <row r="377" spans="1:24" x14ac:dyDescent="0.25">
      <c r="A377" s="74"/>
      <c r="B377" s="81" t="s">
        <v>409</v>
      </c>
      <c r="C377" s="82" t="s">
        <v>71</v>
      </c>
      <c r="D377" s="84">
        <f t="shared" ref="D377:V380" si="210">D309</f>
        <v>0</v>
      </c>
      <c r="E377" s="84">
        <f t="shared" si="210"/>
        <v>0</v>
      </c>
      <c r="F377" s="84">
        <f t="shared" si="210"/>
        <v>0</v>
      </c>
      <c r="G377" s="84">
        <f t="shared" si="210"/>
        <v>290.80186000000003</v>
      </c>
      <c r="H377" s="84">
        <f t="shared" si="210"/>
        <v>0</v>
      </c>
      <c r="I377" s="84">
        <f t="shared" si="210"/>
        <v>0</v>
      </c>
      <c r="J377" s="84">
        <f t="shared" si="210"/>
        <v>0</v>
      </c>
      <c r="K377" s="84">
        <f t="shared" si="210"/>
        <v>0</v>
      </c>
      <c r="L377" s="84">
        <f t="shared" si="210"/>
        <v>0</v>
      </c>
      <c r="M377" s="84">
        <f t="shared" si="210"/>
        <v>67.709830000000011</v>
      </c>
      <c r="N377" s="84">
        <f t="shared" si="210"/>
        <v>0</v>
      </c>
      <c r="O377" s="84">
        <f t="shared" si="210"/>
        <v>0</v>
      </c>
      <c r="P377" s="84">
        <f t="shared" si="210"/>
        <v>0</v>
      </c>
      <c r="Q377" s="84">
        <f t="shared" si="210"/>
        <v>0</v>
      </c>
      <c r="R377" s="84">
        <f t="shared" si="210"/>
        <v>0</v>
      </c>
      <c r="S377" s="84">
        <f t="shared" si="210"/>
        <v>0</v>
      </c>
      <c r="T377" s="84">
        <f t="shared" si="210"/>
        <v>0</v>
      </c>
      <c r="U377" s="84">
        <f t="shared" si="210"/>
        <v>0</v>
      </c>
      <c r="V377" s="84">
        <f t="shared" si="210"/>
        <v>0</v>
      </c>
      <c r="W377" s="84">
        <f t="shared" ref="W377:X380" si="211">W309</f>
        <v>0</v>
      </c>
      <c r="X377" s="84">
        <f t="shared" si="211"/>
        <v>0.60899999999999999</v>
      </c>
    </row>
    <row r="378" spans="1:24" x14ac:dyDescent="0.25">
      <c r="A378" s="74"/>
      <c r="B378" s="81" t="s">
        <v>410</v>
      </c>
      <c r="C378" s="82" t="s">
        <v>71</v>
      </c>
      <c r="D378" s="84">
        <f t="shared" si="210"/>
        <v>0</v>
      </c>
      <c r="E378" s="84">
        <f t="shared" si="210"/>
        <v>2.82</v>
      </c>
      <c r="F378" s="84">
        <f t="shared" si="210"/>
        <v>0</v>
      </c>
      <c r="G378" s="84">
        <f t="shared" si="210"/>
        <v>15.06</v>
      </c>
      <c r="H378" s="84">
        <f t="shared" si="210"/>
        <v>3.0117600000000002</v>
      </c>
      <c r="I378" s="84">
        <f t="shared" si="210"/>
        <v>0</v>
      </c>
      <c r="J378" s="84">
        <f t="shared" si="210"/>
        <v>3.2165596800000005</v>
      </c>
      <c r="K378" s="84">
        <f t="shared" si="210"/>
        <v>0</v>
      </c>
      <c r="L378" s="84">
        <f t="shared" si="210"/>
        <v>0</v>
      </c>
      <c r="M378" s="84">
        <f t="shared" si="210"/>
        <v>15.235000000000001</v>
      </c>
      <c r="N378" s="84">
        <f t="shared" si="210"/>
        <v>3.4352857382400006</v>
      </c>
      <c r="O378" s="84">
        <f t="shared" si="210"/>
        <v>0</v>
      </c>
      <c r="P378" s="84">
        <f t="shared" si="210"/>
        <v>3.6688851684403208</v>
      </c>
      <c r="Q378" s="84">
        <f t="shared" si="210"/>
        <v>0</v>
      </c>
      <c r="R378" s="84">
        <f t="shared" si="210"/>
        <v>0</v>
      </c>
      <c r="S378" s="84">
        <f t="shared" si="210"/>
        <v>3.9183693598942626</v>
      </c>
      <c r="T378" s="84">
        <f t="shared" si="210"/>
        <v>0</v>
      </c>
      <c r="U378" s="84">
        <f t="shared" si="210"/>
        <v>0</v>
      </c>
      <c r="V378" s="84">
        <f t="shared" si="210"/>
        <v>0</v>
      </c>
      <c r="W378" s="84">
        <f t="shared" si="211"/>
        <v>0</v>
      </c>
      <c r="X378" s="84">
        <f t="shared" si="211"/>
        <v>0</v>
      </c>
    </row>
    <row r="379" spans="1:24" x14ac:dyDescent="0.25">
      <c r="A379" s="74"/>
      <c r="B379" s="81" t="s">
        <v>411</v>
      </c>
      <c r="C379" s="82" t="s">
        <v>71</v>
      </c>
      <c r="D379" s="84">
        <f t="shared" si="210"/>
        <v>0</v>
      </c>
      <c r="E379" s="84">
        <f t="shared" si="210"/>
        <v>0</v>
      </c>
      <c r="F379" s="84">
        <f t="shared" si="210"/>
        <v>0</v>
      </c>
      <c r="G379" s="84">
        <f t="shared" si="210"/>
        <v>0</v>
      </c>
      <c r="H379" s="84">
        <f t="shared" si="210"/>
        <v>0</v>
      </c>
      <c r="I379" s="84">
        <f t="shared" si="210"/>
        <v>0</v>
      </c>
      <c r="J379" s="84">
        <f t="shared" si="210"/>
        <v>0</v>
      </c>
      <c r="K379" s="84">
        <f t="shared" si="210"/>
        <v>0</v>
      </c>
      <c r="L379" s="84">
        <f t="shared" si="210"/>
        <v>0</v>
      </c>
      <c r="M379" s="84">
        <f t="shared" si="210"/>
        <v>0</v>
      </c>
      <c r="N379" s="84">
        <f t="shared" si="210"/>
        <v>0</v>
      </c>
      <c r="O379" s="84">
        <f t="shared" si="210"/>
        <v>0</v>
      </c>
      <c r="P379" s="84">
        <f t="shared" si="210"/>
        <v>0</v>
      </c>
      <c r="Q379" s="84">
        <f t="shared" si="210"/>
        <v>0</v>
      </c>
      <c r="R379" s="84">
        <f t="shared" si="210"/>
        <v>0</v>
      </c>
      <c r="S379" s="84">
        <f t="shared" si="210"/>
        <v>0</v>
      </c>
      <c r="T379" s="84">
        <f t="shared" si="210"/>
        <v>0</v>
      </c>
      <c r="U379" s="84">
        <f t="shared" si="210"/>
        <v>0</v>
      </c>
      <c r="V379" s="84">
        <f t="shared" si="210"/>
        <v>0</v>
      </c>
      <c r="W379" s="84">
        <f t="shared" si="211"/>
        <v>0</v>
      </c>
      <c r="X379" s="84">
        <f t="shared" si="211"/>
        <v>0</v>
      </c>
    </row>
    <row r="380" spans="1:24" x14ac:dyDescent="0.25">
      <c r="A380" s="74"/>
      <c r="B380" s="81" t="s">
        <v>412</v>
      </c>
      <c r="C380" s="82" t="s">
        <v>71</v>
      </c>
      <c r="D380" s="84">
        <f t="shared" si="210"/>
        <v>0</v>
      </c>
      <c r="E380" s="84">
        <f t="shared" si="210"/>
        <v>0</v>
      </c>
      <c r="F380" s="84">
        <f t="shared" si="210"/>
        <v>0</v>
      </c>
      <c r="G380" s="84">
        <f t="shared" si="210"/>
        <v>0</v>
      </c>
      <c r="H380" s="84">
        <f t="shared" si="210"/>
        <v>0</v>
      </c>
      <c r="I380" s="84">
        <f t="shared" si="210"/>
        <v>0</v>
      </c>
      <c r="J380" s="84">
        <f t="shared" si="210"/>
        <v>0</v>
      </c>
      <c r="K380" s="84">
        <f t="shared" si="210"/>
        <v>0</v>
      </c>
      <c r="L380" s="84">
        <f t="shared" si="210"/>
        <v>0</v>
      </c>
      <c r="M380" s="84">
        <f t="shared" si="210"/>
        <v>73.110559999999992</v>
      </c>
      <c r="N380" s="84">
        <f t="shared" si="210"/>
        <v>0</v>
      </c>
      <c r="O380" s="84">
        <f t="shared" si="210"/>
        <v>0</v>
      </c>
      <c r="P380" s="84">
        <f t="shared" si="210"/>
        <v>0</v>
      </c>
      <c r="Q380" s="84">
        <f t="shared" si="210"/>
        <v>0</v>
      </c>
      <c r="R380" s="84">
        <f t="shared" si="210"/>
        <v>0</v>
      </c>
      <c r="S380" s="84">
        <f t="shared" si="210"/>
        <v>0</v>
      </c>
      <c r="T380" s="84">
        <f t="shared" si="210"/>
        <v>0</v>
      </c>
      <c r="U380" s="84">
        <f t="shared" si="210"/>
        <v>0</v>
      </c>
      <c r="V380" s="84">
        <f t="shared" si="210"/>
        <v>0</v>
      </c>
      <c r="W380" s="84">
        <f t="shared" si="211"/>
        <v>0</v>
      </c>
      <c r="X380" s="84">
        <f t="shared" si="211"/>
        <v>4.9605100000000002</v>
      </c>
    </row>
    <row r="381" spans="1:24" x14ac:dyDescent="0.25">
      <c r="A381" s="77" t="s">
        <v>413</v>
      </c>
      <c r="B381" s="86" t="s">
        <v>414</v>
      </c>
      <c r="C381" s="79" t="s">
        <v>71</v>
      </c>
      <c r="D381" s="87">
        <f>D382+D383+D384+D385</f>
        <v>0</v>
      </c>
      <c r="E381" s="87">
        <f t="shared" ref="E381:X381" si="212">E382+E383+E384+E385</f>
        <v>0</v>
      </c>
      <c r="F381" s="87">
        <f t="shared" si="212"/>
        <v>0</v>
      </c>
      <c r="G381" s="87">
        <f t="shared" si="212"/>
        <v>50.46</v>
      </c>
      <c r="H381" s="87">
        <f t="shared" si="212"/>
        <v>847.94201399999997</v>
      </c>
      <c r="I381" s="87">
        <f t="shared" si="212"/>
        <v>0</v>
      </c>
      <c r="J381" s="87">
        <f t="shared" si="212"/>
        <v>0</v>
      </c>
      <c r="K381" s="87">
        <f t="shared" si="212"/>
        <v>0</v>
      </c>
      <c r="L381" s="87">
        <f t="shared" si="212"/>
        <v>0</v>
      </c>
      <c r="M381" s="87">
        <f t="shared" si="212"/>
        <v>0</v>
      </c>
      <c r="N381" s="87">
        <f t="shared" si="212"/>
        <v>0</v>
      </c>
      <c r="O381" s="87">
        <f t="shared" si="212"/>
        <v>0</v>
      </c>
      <c r="P381" s="87">
        <f t="shared" si="212"/>
        <v>0</v>
      </c>
      <c r="Q381" s="87">
        <f t="shared" si="212"/>
        <v>0</v>
      </c>
      <c r="R381" s="87">
        <f t="shared" si="212"/>
        <v>0</v>
      </c>
      <c r="S381" s="87">
        <f t="shared" si="212"/>
        <v>0</v>
      </c>
      <c r="T381" s="87">
        <f t="shared" si="212"/>
        <v>0</v>
      </c>
      <c r="U381" s="87">
        <f t="shared" si="212"/>
        <v>0</v>
      </c>
      <c r="V381" s="87">
        <f t="shared" si="212"/>
        <v>0</v>
      </c>
      <c r="W381" s="87">
        <f t="shared" si="212"/>
        <v>0</v>
      </c>
      <c r="X381" s="87">
        <f t="shared" si="212"/>
        <v>0</v>
      </c>
    </row>
    <row r="382" spans="1:24" ht="25.5" x14ac:dyDescent="0.25">
      <c r="A382" s="74"/>
      <c r="B382" s="81" t="s">
        <v>415</v>
      </c>
      <c r="C382" s="82" t="s">
        <v>71</v>
      </c>
      <c r="D382" s="84">
        <f t="shared" ref="D382:V384" si="213">D315</f>
        <v>0</v>
      </c>
      <c r="E382" s="84">
        <f t="shared" si="213"/>
        <v>0</v>
      </c>
      <c r="F382" s="84">
        <f t="shared" si="213"/>
        <v>0</v>
      </c>
      <c r="G382" s="84">
        <f t="shared" si="213"/>
        <v>0</v>
      </c>
      <c r="H382" s="84">
        <f t="shared" si="213"/>
        <v>0</v>
      </c>
      <c r="I382" s="84">
        <f t="shared" si="213"/>
        <v>0</v>
      </c>
      <c r="J382" s="84">
        <f t="shared" si="213"/>
        <v>0</v>
      </c>
      <c r="K382" s="84">
        <f t="shared" si="213"/>
        <v>0</v>
      </c>
      <c r="L382" s="84">
        <f t="shared" si="213"/>
        <v>0</v>
      </c>
      <c r="M382" s="84">
        <f t="shared" si="213"/>
        <v>0</v>
      </c>
      <c r="N382" s="84">
        <f t="shared" si="213"/>
        <v>0</v>
      </c>
      <c r="O382" s="84">
        <f t="shared" si="213"/>
        <v>0</v>
      </c>
      <c r="P382" s="84">
        <f t="shared" si="213"/>
        <v>0</v>
      </c>
      <c r="Q382" s="84">
        <f t="shared" si="213"/>
        <v>0</v>
      </c>
      <c r="R382" s="84">
        <f t="shared" si="213"/>
        <v>0</v>
      </c>
      <c r="S382" s="84">
        <f t="shared" si="213"/>
        <v>0</v>
      </c>
      <c r="T382" s="84">
        <f t="shared" si="213"/>
        <v>0</v>
      </c>
      <c r="U382" s="84">
        <f t="shared" si="213"/>
        <v>0</v>
      </c>
      <c r="V382" s="84">
        <f t="shared" si="213"/>
        <v>0</v>
      </c>
      <c r="W382" s="84">
        <f t="shared" ref="W382:X384" si="214">W315</f>
        <v>0</v>
      </c>
      <c r="X382" s="84">
        <f t="shared" si="214"/>
        <v>0</v>
      </c>
    </row>
    <row r="383" spans="1:24" x14ac:dyDescent="0.25">
      <c r="A383" s="74"/>
      <c r="B383" s="81" t="s">
        <v>416</v>
      </c>
      <c r="C383" s="82" t="s">
        <v>71</v>
      </c>
      <c r="D383" s="84">
        <f t="shared" si="213"/>
        <v>0</v>
      </c>
      <c r="E383" s="84">
        <f t="shared" si="213"/>
        <v>0</v>
      </c>
      <c r="F383" s="84">
        <f t="shared" si="213"/>
        <v>0</v>
      </c>
      <c r="G383" s="84">
        <f t="shared" si="213"/>
        <v>50.46</v>
      </c>
      <c r="H383" s="84">
        <f t="shared" si="213"/>
        <v>45.352014000000018</v>
      </c>
      <c r="I383" s="84">
        <f t="shared" si="213"/>
        <v>0</v>
      </c>
      <c r="J383" s="84">
        <f t="shared" si="213"/>
        <v>0</v>
      </c>
      <c r="K383" s="84">
        <f t="shared" si="213"/>
        <v>0</v>
      </c>
      <c r="L383" s="84">
        <f t="shared" si="213"/>
        <v>0</v>
      </c>
      <c r="M383" s="84">
        <f t="shared" si="213"/>
        <v>0</v>
      </c>
      <c r="N383" s="84">
        <f t="shared" si="213"/>
        <v>0</v>
      </c>
      <c r="O383" s="84">
        <f t="shared" si="213"/>
        <v>0</v>
      </c>
      <c r="P383" s="84">
        <f t="shared" si="213"/>
        <v>0</v>
      </c>
      <c r="Q383" s="84">
        <f t="shared" si="213"/>
        <v>0</v>
      </c>
      <c r="R383" s="84">
        <f t="shared" si="213"/>
        <v>0</v>
      </c>
      <c r="S383" s="84">
        <f t="shared" si="213"/>
        <v>0</v>
      </c>
      <c r="T383" s="84">
        <f t="shared" si="213"/>
        <v>0</v>
      </c>
      <c r="U383" s="84">
        <f t="shared" si="213"/>
        <v>0</v>
      </c>
      <c r="V383" s="84">
        <f t="shared" si="213"/>
        <v>0</v>
      </c>
      <c r="W383" s="84">
        <f t="shared" si="214"/>
        <v>0</v>
      </c>
      <c r="X383" s="84">
        <f t="shared" si="214"/>
        <v>0</v>
      </c>
    </row>
    <row r="384" spans="1:24" ht="38.25" x14ac:dyDescent="0.25">
      <c r="A384" s="74"/>
      <c r="B384" s="81" t="s">
        <v>417</v>
      </c>
      <c r="C384" s="82" t="s">
        <v>71</v>
      </c>
      <c r="D384" s="84">
        <f t="shared" si="213"/>
        <v>0</v>
      </c>
      <c r="E384" s="84">
        <f t="shared" si="213"/>
        <v>0</v>
      </c>
      <c r="F384" s="84">
        <f t="shared" si="213"/>
        <v>0</v>
      </c>
      <c r="G384" s="84">
        <f t="shared" si="213"/>
        <v>0</v>
      </c>
      <c r="H384" s="84">
        <f t="shared" si="213"/>
        <v>0</v>
      </c>
      <c r="I384" s="84">
        <f t="shared" si="213"/>
        <v>0</v>
      </c>
      <c r="J384" s="84">
        <f t="shared" si="213"/>
        <v>0</v>
      </c>
      <c r="K384" s="84">
        <f t="shared" si="213"/>
        <v>0</v>
      </c>
      <c r="L384" s="84">
        <f t="shared" si="213"/>
        <v>0</v>
      </c>
      <c r="M384" s="84">
        <f t="shared" si="213"/>
        <v>0</v>
      </c>
      <c r="N384" s="84">
        <f t="shared" si="213"/>
        <v>0</v>
      </c>
      <c r="O384" s="84">
        <f t="shared" si="213"/>
        <v>0</v>
      </c>
      <c r="P384" s="84">
        <f t="shared" si="213"/>
        <v>0</v>
      </c>
      <c r="Q384" s="84">
        <f t="shared" si="213"/>
        <v>0</v>
      </c>
      <c r="R384" s="84">
        <f t="shared" si="213"/>
        <v>0</v>
      </c>
      <c r="S384" s="84">
        <f t="shared" si="213"/>
        <v>0</v>
      </c>
      <c r="T384" s="84">
        <f t="shared" si="213"/>
        <v>0</v>
      </c>
      <c r="U384" s="84">
        <f t="shared" si="213"/>
        <v>0</v>
      </c>
      <c r="V384" s="84">
        <f t="shared" si="213"/>
        <v>0</v>
      </c>
      <c r="W384" s="84">
        <f t="shared" si="214"/>
        <v>0</v>
      </c>
      <c r="X384" s="84">
        <f t="shared" si="214"/>
        <v>0</v>
      </c>
    </row>
    <row r="385" spans="1:24" x14ac:dyDescent="0.25">
      <c r="A385" s="74"/>
      <c r="B385" s="81" t="s">
        <v>418</v>
      </c>
      <c r="C385" s="82" t="s">
        <v>71</v>
      </c>
      <c r="D385" s="85">
        <f>D386+D387</f>
        <v>0</v>
      </c>
      <c r="E385" s="85">
        <f t="shared" ref="E385:X385" si="215">E386+E387</f>
        <v>0</v>
      </c>
      <c r="F385" s="85">
        <f t="shared" si="215"/>
        <v>0</v>
      </c>
      <c r="G385" s="85">
        <f t="shared" si="215"/>
        <v>0</v>
      </c>
      <c r="H385" s="85">
        <f t="shared" si="215"/>
        <v>802.58999999999992</v>
      </c>
      <c r="I385" s="85">
        <f t="shared" si="215"/>
        <v>0</v>
      </c>
      <c r="J385" s="85">
        <f t="shared" si="215"/>
        <v>0</v>
      </c>
      <c r="K385" s="85">
        <f t="shared" si="215"/>
        <v>0</v>
      </c>
      <c r="L385" s="85">
        <f t="shared" si="215"/>
        <v>0</v>
      </c>
      <c r="M385" s="85">
        <f t="shared" si="215"/>
        <v>0</v>
      </c>
      <c r="N385" s="85">
        <f t="shared" si="215"/>
        <v>0</v>
      </c>
      <c r="O385" s="85">
        <f t="shared" si="215"/>
        <v>0</v>
      </c>
      <c r="P385" s="85">
        <f t="shared" si="215"/>
        <v>0</v>
      </c>
      <c r="Q385" s="85">
        <f t="shared" si="215"/>
        <v>0</v>
      </c>
      <c r="R385" s="85">
        <f t="shared" si="215"/>
        <v>0</v>
      </c>
      <c r="S385" s="85">
        <f t="shared" si="215"/>
        <v>0</v>
      </c>
      <c r="T385" s="85">
        <f t="shared" si="215"/>
        <v>0</v>
      </c>
      <c r="U385" s="85">
        <f t="shared" si="215"/>
        <v>0</v>
      </c>
      <c r="V385" s="85">
        <f t="shared" si="215"/>
        <v>0</v>
      </c>
      <c r="W385" s="85">
        <f t="shared" si="215"/>
        <v>0</v>
      </c>
      <c r="X385" s="85">
        <f t="shared" si="215"/>
        <v>0</v>
      </c>
    </row>
    <row r="386" spans="1:24" x14ac:dyDescent="0.25">
      <c r="A386" s="74"/>
      <c r="B386" s="81" t="s">
        <v>419</v>
      </c>
      <c r="C386" s="82" t="s">
        <v>71</v>
      </c>
      <c r="D386" s="84">
        <f t="shared" ref="D386:V387" si="216">D319</f>
        <v>0</v>
      </c>
      <c r="E386" s="84">
        <f t="shared" si="216"/>
        <v>0</v>
      </c>
      <c r="F386" s="84">
        <f t="shared" si="216"/>
        <v>0</v>
      </c>
      <c r="G386" s="84">
        <f t="shared" si="216"/>
        <v>0</v>
      </c>
      <c r="H386" s="84">
        <f t="shared" si="216"/>
        <v>0</v>
      </c>
      <c r="I386" s="84">
        <f t="shared" si="216"/>
        <v>0</v>
      </c>
      <c r="J386" s="84">
        <f t="shared" si="216"/>
        <v>0</v>
      </c>
      <c r="K386" s="84">
        <f t="shared" si="216"/>
        <v>0</v>
      </c>
      <c r="L386" s="84">
        <f t="shared" si="216"/>
        <v>0</v>
      </c>
      <c r="M386" s="84">
        <f t="shared" si="216"/>
        <v>0</v>
      </c>
      <c r="N386" s="84">
        <f t="shared" si="216"/>
        <v>0</v>
      </c>
      <c r="O386" s="84">
        <f t="shared" si="216"/>
        <v>0</v>
      </c>
      <c r="P386" s="84">
        <f t="shared" si="216"/>
        <v>0</v>
      </c>
      <c r="Q386" s="84">
        <f t="shared" si="216"/>
        <v>0</v>
      </c>
      <c r="R386" s="84">
        <f t="shared" si="216"/>
        <v>0</v>
      </c>
      <c r="S386" s="84">
        <f t="shared" si="216"/>
        <v>0</v>
      </c>
      <c r="T386" s="84">
        <f t="shared" si="216"/>
        <v>0</v>
      </c>
      <c r="U386" s="84">
        <f t="shared" si="216"/>
        <v>0</v>
      </c>
      <c r="V386" s="84">
        <f t="shared" si="216"/>
        <v>0</v>
      </c>
      <c r="W386" s="84">
        <f t="shared" ref="W386:X387" si="217">W319</f>
        <v>0</v>
      </c>
      <c r="X386" s="84">
        <f t="shared" si="217"/>
        <v>0</v>
      </c>
    </row>
    <row r="387" spans="1:24" x14ac:dyDescent="0.25">
      <c r="A387" s="74"/>
      <c r="B387" s="81" t="s">
        <v>420</v>
      </c>
      <c r="C387" s="82" t="s">
        <v>71</v>
      </c>
      <c r="D387" s="84">
        <f t="shared" si="216"/>
        <v>0</v>
      </c>
      <c r="E387" s="84">
        <f t="shared" si="216"/>
        <v>0</v>
      </c>
      <c r="F387" s="84">
        <f t="shared" si="216"/>
        <v>0</v>
      </c>
      <c r="G387" s="84">
        <f t="shared" si="216"/>
        <v>0</v>
      </c>
      <c r="H387" s="84">
        <f t="shared" si="216"/>
        <v>802.58999999999992</v>
      </c>
      <c r="I387" s="84">
        <f t="shared" si="216"/>
        <v>0</v>
      </c>
      <c r="J387" s="84">
        <f t="shared" si="216"/>
        <v>0</v>
      </c>
      <c r="K387" s="84">
        <f t="shared" si="216"/>
        <v>0</v>
      </c>
      <c r="L387" s="84">
        <f t="shared" si="216"/>
        <v>0</v>
      </c>
      <c r="M387" s="84">
        <f t="shared" si="216"/>
        <v>0</v>
      </c>
      <c r="N387" s="84">
        <f t="shared" si="216"/>
        <v>0</v>
      </c>
      <c r="O387" s="84">
        <f t="shared" si="216"/>
        <v>0</v>
      </c>
      <c r="P387" s="84">
        <f t="shared" si="216"/>
        <v>0</v>
      </c>
      <c r="Q387" s="84">
        <f t="shared" si="216"/>
        <v>0</v>
      </c>
      <c r="R387" s="84">
        <f t="shared" si="216"/>
        <v>0</v>
      </c>
      <c r="S387" s="84">
        <f t="shared" si="216"/>
        <v>0</v>
      </c>
      <c r="T387" s="84">
        <f t="shared" si="216"/>
        <v>0</v>
      </c>
      <c r="U387" s="84">
        <f t="shared" si="216"/>
        <v>0</v>
      </c>
      <c r="V387" s="84">
        <f t="shared" si="216"/>
        <v>0</v>
      </c>
      <c r="W387" s="84">
        <f t="shared" si="217"/>
        <v>0</v>
      </c>
      <c r="X387" s="84">
        <f t="shared" si="217"/>
        <v>0</v>
      </c>
    </row>
    <row r="388" spans="1:24" ht="25.5" x14ac:dyDescent="0.25">
      <c r="A388" s="77" t="s">
        <v>421</v>
      </c>
      <c r="B388" s="86" t="s">
        <v>422</v>
      </c>
      <c r="C388" s="79" t="s">
        <v>71</v>
      </c>
      <c r="D388" s="87">
        <f>D389+D390+D391+D392</f>
        <v>675.3</v>
      </c>
      <c r="E388" s="87">
        <f t="shared" ref="E388:X388" si="218">E389+E390+E391+E392</f>
        <v>209.70499999999998</v>
      </c>
      <c r="F388" s="87">
        <f t="shared" si="218"/>
        <v>604.21</v>
      </c>
      <c r="G388" s="87">
        <f t="shared" si="218"/>
        <v>130.89589999999998</v>
      </c>
      <c r="H388" s="87">
        <f t="shared" si="218"/>
        <v>11819.39</v>
      </c>
      <c r="I388" s="87">
        <f t="shared" si="218"/>
        <v>85.48</v>
      </c>
      <c r="J388" s="87">
        <f t="shared" si="218"/>
        <v>85.48</v>
      </c>
      <c r="K388" s="87">
        <f t="shared" si="218"/>
        <v>85.48</v>
      </c>
      <c r="L388" s="87">
        <f t="shared" si="218"/>
        <v>1854.71</v>
      </c>
      <c r="M388" s="87">
        <f t="shared" si="218"/>
        <v>131.6</v>
      </c>
      <c r="N388" s="87">
        <f t="shared" si="218"/>
        <v>8515.1930930691778</v>
      </c>
      <c r="O388" s="87">
        <f t="shared" si="218"/>
        <v>85.48</v>
      </c>
      <c r="P388" s="87">
        <f t="shared" si="218"/>
        <v>85.48</v>
      </c>
      <c r="Q388" s="87">
        <f t="shared" si="218"/>
        <v>85.48</v>
      </c>
      <c r="R388" s="87">
        <f t="shared" si="218"/>
        <v>4236.2000000000007</v>
      </c>
      <c r="S388" s="87">
        <f t="shared" si="218"/>
        <v>8603.5183138048105</v>
      </c>
      <c r="T388" s="87">
        <f t="shared" si="218"/>
        <v>0</v>
      </c>
      <c r="U388" s="87">
        <f t="shared" si="218"/>
        <v>0</v>
      </c>
      <c r="V388" s="87">
        <f t="shared" si="218"/>
        <v>0</v>
      </c>
      <c r="W388" s="87">
        <f t="shared" si="218"/>
        <v>0</v>
      </c>
      <c r="X388" s="87">
        <f t="shared" si="218"/>
        <v>145.20130789999996</v>
      </c>
    </row>
    <row r="389" spans="1:24" x14ac:dyDescent="0.25">
      <c r="A389" s="74"/>
      <c r="B389" s="81" t="s">
        <v>423</v>
      </c>
      <c r="C389" s="82" t="s">
        <v>71</v>
      </c>
      <c r="D389" s="84">
        <f>D330</f>
        <v>22.1</v>
      </c>
      <c r="E389" s="84">
        <f t="shared" ref="E389:X389" si="219">E330</f>
        <v>0</v>
      </c>
      <c r="F389" s="84">
        <f t="shared" si="219"/>
        <v>0</v>
      </c>
      <c r="G389" s="84">
        <f t="shared" si="219"/>
        <v>0</v>
      </c>
      <c r="H389" s="84">
        <f t="shared" si="219"/>
        <v>226.09</v>
      </c>
      <c r="I389" s="84">
        <f t="shared" si="219"/>
        <v>0</v>
      </c>
      <c r="J389" s="84">
        <f t="shared" si="219"/>
        <v>0</v>
      </c>
      <c r="K389" s="84">
        <f t="shared" si="219"/>
        <v>0</v>
      </c>
      <c r="L389" s="84">
        <f t="shared" si="219"/>
        <v>0</v>
      </c>
      <c r="M389" s="84">
        <f t="shared" si="219"/>
        <v>0</v>
      </c>
      <c r="N389" s="84">
        <f t="shared" si="219"/>
        <v>194.41</v>
      </c>
      <c r="O389" s="84">
        <f t="shared" si="219"/>
        <v>0</v>
      </c>
      <c r="P389" s="84">
        <f t="shared" si="219"/>
        <v>0</v>
      </c>
      <c r="Q389" s="84">
        <f t="shared" si="219"/>
        <v>0</v>
      </c>
      <c r="R389" s="84">
        <f t="shared" si="219"/>
        <v>0</v>
      </c>
      <c r="S389" s="84">
        <f t="shared" si="219"/>
        <v>194.41</v>
      </c>
      <c r="T389" s="84">
        <f t="shared" si="219"/>
        <v>0</v>
      </c>
      <c r="U389" s="84">
        <f t="shared" si="219"/>
        <v>0</v>
      </c>
      <c r="V389" s="84">
        <f t="shared" si="219"/>
        <v>0</v>
      </c>
      <c r="W389" s="84">
        <f t="shared" si="219"/>
        <v>0</v>
      </c>
      <c r="X389" s="84">
        <f t="shared" si="219"/>
        <v>0</v>
      </c>
    </row>
    <row r="390" spans="1:24" ht="25.5" x14ac:dyDescent="0.25">
      <c r="A390" s="74"/>
      <c r="B390" s="81" t="s">
        <v>424</v>
      </c>
      <c r="C390" s="82" t="s">
        <v>71</v>
      </c>
      <c r="D390" s="84">
        <f>D332+D331</f>
        <v>621.29999999999995</v>
      </c>
      <c r="E390" s="84">
        <f t="shared" ref="E390:X390" si="220">E332+E331</f>
        <v>209.70499999999998</v>
      </c>
      <c r="F390" s="84">
        <f t="shared" si="220"/>
        <v>541.19000000000005</v>
      </c>
      <c r="G390" s="84">
        <f t="shared" si="220"/>
        <v>130.89589999999998</v>
      </c>
      <c r="H390" s="84">
        <f t="shared" si="220"/>
        <v>4704.3899999999994</v>
      </c>
      <c r="I390" s="84">
        <f t="shared" si="220"/>
        <v>0</v>
      </c>
      <c r="J390" s="84">
        <f t="shared" si="220"/>
        <v>0</v>
      </c>
      <c r="K390" s="84">
        <f t="shared" si="220"/>
        <v>0</v>
      </c>
      <c r="L390" s="84">
        <f t="shared" si="220"/>
        <v>0</v>
      </c>
      <c r="M390" s="84">
        <f t="shared" si="220"/>
        <v>131.6</v>
      </c>
      <c r="N390" s="84">
        <f t="shared" si="220"/>
        <v>4668.6030930691759</v>
      </c>
      <c r="O390" s="84">
        <f t="shared" si="220"/>
        <v>0</v>
      </c>
      <c r="P390" s="84">
        <f t="shared" si="220"/>
        <v>0</v>
      </c>
      <c r="Q390" s="84">
        <f t="shared" si="220"/>
        <v>0</v>
      </c>
      <c r="R390" s="84">
        <f t="shared" si="220"/>
        <v>0</v>
      </c>
      <c r="S390" s="84">
        <f t="shared" si="220"/>
        <v>4754.4883138048108</v>
      </c>
      <c r="T390" s="84">
        <f t="shared" si="220"/>
        <v>0</v>
      </c>
      <c r="U390" s="84">
        <f t="shared" si="220"/>
        <v>0</v>
      </c>
      <c r="V390" s="84">
        <f t="shared" si="220"/>
        <v>0</v>
      </c>
      <c r="W390" s="84">
        <f t="shared" si="220"/>
        <v>0</v>
      </c>
      <c r="X390" s="84">
        <f t="shared" si="220"/>
        <v>145.20130789999996</v>
      </c>
    </row>
    <row r="391" spans="1:24" x14ac:dyDescent="0.25">
      <c r="A391" s="74"/>
      <c r="B391" s="81" t="s">
        <v>425</v>
      </c>
      <c r="C391" s="82" t="s">
        <v>71</v>
      </c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84"/>
      <c r="X391" s="84"/>
    </row>
    <row r="392" spans="1:24" x14ac:dyDescent="0.25">
      <c r="A392" s="74"/>
      <c r="B392" s="81" t="s">
        <v>426</v>
      </c>
      <c r="C392" s="82" t="s">
        <v>71</v>
      </c>
      <c r="D392" s="84">
        <f>D333+D338</f>
        <v>31.9</v>
      </c>
      <c r="E392" s="84">
        <f t="shared" ref="E392:X392" si="221">E333+E338</f>
        <v>0</v>
      </c>
      <c r="F392" s="84">
        <f t="shared" si="221"/>
        <v>63.019999999999996</v>
      </c>
      <c r="G392" s="84">
        <f t="shared" si="221"/>
        <v>0</v>
      </c>
      <c r="H392" s="84">
        <f t="shared" si="221"/>
        <v>6888.91</v>
      </c>
      <c r="I392" s="84">
        <f t="shared" si="221"/>
        <v>85.48</v>
      </c>
      <c r="J392" s="84">
        <f t="shared" si="221"/>
        <v>85.48</v>
      </c>
      <c r="K392" s="84">
        <f t="shared" si="221"/>
        <v>85.48</v>
      </c>
      <c r="L392" s="84">
        <f t="shared" si="221"/>
        <v>1854.71</v>
      </c>
      <c r="M392" s="84">
        <f t="shared" si="221"/>
        <v>0</v>
      </c>
      <c r="N392" s="84">
        <f t="shared" si="221"/>
        <v>3652.1800000000017</v>
      </c>
      <c r="O392" s="84">
        <f t="shared" si="221"/>
        <v>85.48</v>
      </c>
      <c r="P392" s="84">
        <f t="shared" si="221"/>
        <v>85.48</v>
      </c>
      <c r="Q392" s="84">
        <f t="shared" si="221"/>
        <v>85.48</v>
      </c>
      <c r="R392" s="84">
        <f t="shared" si="221"/>
        <v>4236.2000000000007</v>
      </c>
      <c r="S392" s="84">
        <f t="shared" si="221"/>
        <v>3654.6200000000003</v>
      </c>
      <c r="T392" s="84">
        <f t="shared" si="221"/>
        <v>0</v>
      </c>
      <c r="U392" s="84">
        <f t="shared" si="221"/>
        <v>0</v>
      </c>
      <c r="V392" s="84">
        <f t="shared" si="221"/>
        <v>0</v>
      </c>
      <c r="W392" s="84">
        <f t="shared" si="221"/>
        <v>0</v>
      </c>
      <c r="X392" s="84">
        <f t="shared" si="221"/>
        <v>0</v>
      </c>
    </row>
    <row r="393" spans="1:24" x14ac:dyDescent="0.25">
      <c r="A393" s="77" t="s">
        <v>427</v>
      </c>
      <c r="B393" s="86" t="s">
        <v>428</v>
      </c>
      <c r="C393" s="79" t="s">
        <v>71</v>
      </c>
      <c r="D393" s="87">
        <f>D336</f>
        <v>21.14</v>
      </c>
      <c r="E393" s="87">
        <f t="shared" ref="E393:X393" si="222">E336</f>
        <v>0</v>
      </c>
      <c r="F393" s="87">
        <f t="shared" si="222"/>
        <v>27.590000000000003</v>
      </c>
      <c r="G393" s="87">
        <f t="shared" si="222"/>
        <v>0</v>
      </c>
      <c r="H393" s="87">
        <f t="shared" si="222"/>
        <v>3097.04</v>
      </c>
      <c r="I393" s="87">
        <f t="shared" si="222"/>
        <v>161.88000826639973</v>
      </c>
      <c r="J393" s="87">
        <f t="shared" si="222"/>
        <v>161.88000826639973</v>
      </c>
      <c r="K393" s="87">
        <f t="shared" si="222"/>
        <v>161.88000826639973</v>
      </c>
      <c r="L393" s="87">
        <f t="shared" si="222"/>
        <v>463.68</v>
      </c>
      <c r="M393" s="87">
        <f t="shared" si="222"/>
        <v>0</v>
      </c>
      <c r="N393" s="87">
        <f t="shared" si="222"/>
        <v>2602.1470082664</v>
      </c>
      <c r="O393" s="87">
        <f t="shared" si="222"/>
        <v>161.88000826639973</v>
      </c>
      <c r="P393" s="87">
        <f t="shared" si="222"/>
        <v>161.88000826639973</v>
      </c>
      <c r="Q393" s="87">
        <f t="shared" si="222"/>
        <v>161.88000826639973</v>
      </c>
      <c r="R393" s="87">
        <f t="shared" si="222"/>
        <v>1059.06</v>
      </c>
      <c r="S393" s="87">
        <f t="shared" si="222"/>
        <v>2610.1230082663997</v>
      </c>
      <c r="T393" s="87">
        <f t="shared" si="222"/>
        <v>0</v>
      </c>
      <c r="U393" s="87">
        <f t="shared" si="222"/>
        <v>0</v>
      </c>
      <c r="V393" s="87">
        <f t="shared" si="222"/>
        <v>0</v>
      </c>
      <c r="W393" s="87">
        <f t="shared" si="222"/>
        <v>0</v>
      </c>
      <c r="X393" s="87">
        <f t="shared" si="222"/>
        <v>1059.06</v>
      </c>
    </row>
    <row r="394" spans="1:24" x14ac:dyDescent="0.25">
      <c r="A394" s="77" t="s">
        <v>429</v>
      </c>
      <c r="B394" s="86" t="s">
        <v>430</v>
      </c>
      <c r="C394" s="79" t="s">
        <v>71</v>
      </c>
      <c r="D394" s="87">
        <f>D321-D326</f>
        <v>0</v>
      </c>
      <c r="E394" s="87">
        <f t="shared" ref="E394:X394" si="223">E321-E326</f>
        <v>0</v>
      </c>
      <c r="F394" s="87">
        <f t="shared" si="223"/>
        <v>0</v>
      </c>
      <c r="G394" s="87">
        <f t="shared" si="223"/>
        <v>29860.1</v>
      </c>
      <c r="H394" s="87">
        <f t="shared" si="223"/>
        <v>78298.26999999999</v>
      </c>
      <c r="I394" s="87">
        <f t="shared" si="223"/>
        <v>0</v>
      </c>
      <c r="J394" s="87">
        <f t="shared" si="223"/>
        <v>0</v>
      </c>
      <c r="K394" s="87">
        <f t="shared" si="223"/>
        <v>0</v>
      </c>
      <c r="L394" s="87">
        <f t="shared" si="223"/>
        <v>0</v>
      </c>
      <c r="M394" s="87">
        <f t="shared" si="223"/>
        <v>21924.55</v>
      </c>
      <c r="N394" s="87">
        <f t="shared" si="223"/>
        <v>0</v>
      </c>
      <c r="O394" s="87">
        <f t="shared" si="223"/>
        <v>0</v>
      </c>
      <c r="P394" s="87">
        <f t="shared" si="223"/>
        <v>0</v>
      </c>
      <c r="Q394" s="87">
        <f t="shared" si="223"/>
        <v>0</v>
      </c>
      <c r="R394" s="87">
        <f t="shared" si="223"/>
        <v>16730.79</v>
      </c>
      <c r="S394" s="87">
        <f t="shared" si="223"/>
        <v>0</v>
      </c>
      <c r="T394" s="87">
        <f t="shared" si="223"/>
        <v>0</v>
      </c>
      <c r="U394" s="87">
        <f t="shared" si="223"/>
        <v>0</v>
      </c>
      <c r="V394" s="87">
        <f t="shared" si="223"/>
        <v>0</v>
      </c>
      <c r="W394" s="87">
        <f t="shared" si="223"/>
        <v>0</v>
      </c>
      <c r="X394" s="87">
        <f t="shared" si="223"/>
        <v>98947.768476600002</v>
      </c>
    </row>
    <row r="395" spans="1:24" x14ac:dyDescent="0.25">
      <c r="A395" s="77" t="s">
        <v>431</v>
      </c>
      <c r="B395" s="86" t="s">
        <v>432</v>
      </c>
      <c r="C395" s="79" t="s">
        <v>71</v>
      </c>
      <c r="D395" s="87">
        <f>D356+D388+D381+D393+D394</f>
        <v>102664.6107</v>
      </c>
      <c r="E395" s="87">
        <f t="shared" ref="E395:X395" si="224">E356+E388+E381+E393+E394</f>
        <v>100244.70666</v>
      </c>
      <c r="F395" s="87">
        <f t="shared" si="224"/>
        <v>106927.23564</v>
      </c>
      <c r="G395" s="87">
        <f t="shared" si="224"/>
        <v>130774.58089427001</v>
      </c>
      <c r="H395" s="87" t="e">
        <f t="shared" si="224"/>
        <v>#REF!</v>
      </c>
      <c r="I395" s="87" t="e">
        <f t="shared" ca="1" si="224"/>
        <v>#REF!</v>
      </c>
      <c r="J395" s="87" t="e">
        <f t="shared" ca="1" si="224"/>
        <v>#REF!</v>
      </c>
      <c r="K395" s="87" t="e">
        <f t="shared" ca="1" si="224"/>
        <v>#REF!</v>
      </c>
      <c r="L395" s="87">
        <f t="shared" si="224"/>
        <v>112087.7573563</v>
      </c>
      <c r="M395" s="87">
        <f t="shared" si="224"/>
        <v>151359.1991079</v>
      </c>
      <c r="N395" s="87" t="e">
        <f t="shared" si="224"/>
        <v>#REF!</v>
      </c>
      <c r="O395" s="87" t="e">
        <f t="shared" si="224"/>
        <v>#DIV/0!</v>
      </c>
      <c r="P395" s="87" t="e">
        <f t="shared" si="224"/>
        <v>#DIV/0!</v>
      </c>
      <c r="Q395" s="87" t="e">
        <f t="shared" si="224"/>
        <v>#DIV/0!</v>
      </c>
      <c r="R395" s="87">
        <f t="shared" si="224"/>
        <v>131158.0042268</v>
      </c>
      <c r="S395" s="87" t="e">
        <f t="shared" si="224"/>
        <v>#REF!</v>
      </c>
      <c r="T395" s="87" t="e">
        <f t="shared" si="224"/>
        <v>#DIV/0!</v>
      </c>
      <c r="U395" s="87" t="e">
        <f t="shared" si="224"/>
        <v>#DIV/0!</v>
      </c>
      <c r="V395" s="87" t="e">
        <f t="shared" si="224"/>
        <v>#DIV/0!</v>
      </c>
      <c r="W395" s="87">
        <f t="shared" si="224"/>
        <v>0</v>
      </c>
      <c r="X395" s="87">
        <f t="shared" si="224"/>
        <v>255354.07108960816</v>
      </c>
    </row>
    <row r="396" spans="1:24" x14ac:dyDescent="0.25">
      <c r="A396" s="74" t="s">
        <v>433</v>
      </c>
      <c r="B396" s="81" t="s">
        <v>434</v>
      </c>
      <c r="C396" s="82" t="s">
        <v>71</v>
      </c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84"/>
      <c r="X396" s="84"/>
    </row>
    <row r="397" spans="1:24" x14ac:dyDescent="0.25">
      <c r="A397" s="74" t="s">
        <v>435</v>
      </c>
      <c r="B397" s="88" t="s">
        <v>436</v>
      </c>
      <c r="C397" s="82" t="s">
        <v>71</v>
      </c>
      <c r="D397" s="84">
        <f>D395</f>
        <v>102664.6107</v>
      </c>
      <c r="E397" s="84">
        <f t="shared" ref="E397:X397" si="225">E395</f>
        <v>100244.70666</v>
      </c>
      <c r="F397" s="84">
        <f t="shared" si="225"/>
        <v>106927.23564</v>
      </c>
      <c r="G397" s="84">
        <f t="shared" si="225"/>
        <v>130774.58089427001</v>
      </c>
      <c r="H397" s="84" t="e">
        <f t="shared" si="225"/>
        <v>#REF!</v>
      </c>
      <c r="I397" s="84" t="e">
        <f t="shared" ca="1" si="225"/>
        <v>#REF!</v>
      </c>
      <c r="J397" s="84" t="e">
        <f t="shared" ca="1" si="225"/>
        <v>#REF!</v>
      </c>
      <c r="K397" s="84" t="e">
        <f t="shared" ca="1" si="225"/>
        <v>#REF!</v>
      </c>
      <c r="L397" s="84">
        <f t="shared" si="225"/>
        <v>112087.7573563</v>
      </c>
      <c r="M397" s="84">
        <f t="shared" si="225"/>
        <v>151359.1991079</v>
      </c>
      <c r="N397" s="84" t="e">
        <f t="shared" si="225"/>
        <v>#REF!</v>
      </c>
      <c r="O397" s="84" t="e">
        <f t="shared" si="225"/>
        <v>#DIV/0!</v>
      </c>
      <c r="P397" s="84" t="e">
        <f t="shared" si="225"/>
        <v>#DIV/0!</v>
      </c>
      <c r="Q397" s="84" t="e">
        <f t="shared" si="225"/>
        <v>#DIV/0!</v>
      </c>
      <c r="R397" s="84">
        <f t="shared" si="225"/>
        <v>131158.0042268</v>
      </c>
      <c r="S397" s="84" t="e">
        <f t="shared" si="225"/>
        <v>#REF!</v>
      </c>
      <c r="T397" s="84" t="e">
        <f t="shared" si="225"/>
        <v>#DIV/0!</v>
      </c>
      <c r="U397" s="84" t="e">
        <f t="shared" si="225"/>
        <v>#DIV/0!</v>
      </c>
      <c r="V397" s="84" t="e">
        <f t="shared" si="225"/>
        <v>#DIV/0!</v>
      </c>
      <c r="W397" s="84">
        <f t="shared" si="225"/>
        <v>0</v>
      </c>
      <c r="X397" s="84">
        <f t="shared" si="225"/>
        <v>255354.07108960816</v>
      </c>
    </row>
    <row r="398" spans="1:24" x14ac:dyDescent="0.25">
      <c r="A398" s="74" t="s">
        <v>437</v>
      </c>
      <c r="B398" s="88" t="s">
        <v>438</v>
      </c>
      <c r="C398" s="82" t="s">
        <v>71</v>
      </c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84"/>
      <c r="W398" s="84"/>
      <c r="X398" s="84"/>
    </row>
    <row r="399" spans="1:24" x14ac:dyDescent="0.25">
      <c r="A399" s="74" t="s">
        <v>439</v>
      </c>
      <c r="B399" s="88" t="s">
        <v>440</v>
      </c>
      <c r="C399" s="82" t="s">
        <v>71</v>
      </c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84"/>
      <c r="W399" s="84"/>
      <c r="X399" s="84"/>
    </row>
    <row r="400" spans="1:24" x14ac:dyDescent="0.2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213"/>
    </row>
    <row r="401" spans="1:24" ht="26.25" customHeight="1" x14ac:dyDescent="0.25">
      <c r="A401" s="297" t="s">
        <v>441</v>
      </c>
      <c r="B401" s="298"/>
      <c r="C401" s="298"/>
      <c r="D401" s="298"/>
      <c r="E401" s="298"/>
      <c r="F401" s="298"/>
      <c r="G401" s="298"/>
      <c r="H401" s="298"/>
      <c r="I401" s="298"/>
      <c r="J401" s="298"/>
      <c r="K401" s="298"/>
      <c r="L401" s="298"/>
      <c r="M401" s="298"/>
      <c r="N401" s="286"/>
      <c r="O401" s="286"/>
      <c r="P401" s="286"/>
      <c r="Q401" s="286"/>
      <c r="R401" s="286"/>
      <c r="S401" s="286"/>
      <c r="T401" s="73"/>
      <c r="U401" s="73"/>
      <c r="V401" s="73"/>
      <c r="W401" s="73"/>
    </row>
    <row r="402" spans="1:24" ht="38.25" x14ac:dyDescent="0.25">
      <c r="A402" s="90"/>
      <c r="B402" s="91" t="s">
        <v>0</v>
      </c>
      <c r="C402" s="92" t="s">
        <v>1</v>
      </c>
      <c r="D402" s="4" t="s">
        <v>603</v>
      </c>
      <c r="E402" s="4" t="s">
        <v>604</v>
      </c>
      <c r="F402" s="4" t="s">
        <v>605</v>
      </c>
      <c r="G402" s="4" t="s">
        <v>606</v>
      </c>
      <c r="H402" s="4" t="s">
        <v>5</v>
      </c>
      <c r="I402" s="4" t="s">
        <v>6</v>
      </c>
      <c r="J402" s="4" t="s">
        <v>7</v>
      </c>
      <c r="K402" s="4" t="s">
        <v>8</v>
      </c>
      <c r="L402" s="6" t="s">
        <v>611</v>
      </c>
      <c r="M402" s="6" t="s">
        <v>607</v>
      </c>
      <c r="N402" s="4" t="s">
        <v>9</v>
      </c>
      <c r="O402" s="4" t="s">
        <v>10</v>
      </c>
      <c r="P402" s="4" t="s">
        <v>11</v>
      </c>
      <c r="Q402" s="4" t="s">
        <v>12</v>
      </c>
      <c r="R402" s="4" t="s">
        <v>589</v>
      </c>
      <c r="S402" s="4" t="s">
        <v>13</v>
      </c>
      <c r="T402" s="4" t="s">
        <v>14</v>
      </c>
      <c r="U402" s="4" t="s">
        <v>15</v>
      </c>
      <c r="V402" s="145" t="s">
        <v>16</v>
      </c>
      <c r="W402" s="4" t="s">
        <v>590</v>
      </c>
      <c r="X402" s="6" t="s">
        <v>623</v>
      </c>
    </row>
    <row r="403" spans="1:24" x14ac:dyDescent="0.25">
      <c r="A403" s="93">
        <v>1</v>
      </c>
      <c r="B403" s="94" t="s">
        <v>442</v>
      </c>
      <c r="C403" s="93" t="s">
        <v>71</v>
      </c>
      <c r="D403" s="84">
        <f>D95</f>
        <v>113.7</v>
      </c>
      <c r="E403" s="84">
        <f t="shared" ref="E403:X403" si="226">E95</f>
        <v>642.79</v>
      </c>
      <c r="F403" s="84">
        <f t="shared" si="226"/>
        <v>675.09</v>
      </c>
      <c r="G403" s="84">
        <f t="shared" si="226"/>
        <v>2620.86859</v>
      </c>
      <c r="H403" s="84">
        <f t="shared" si="226"/>
        <v>782.42926999999997</v>
      </c>
      <c r="I403" s="84">
        <f t="shared" si="226"/>
        <v>0</v>
      </c>
      <c r="J403" s="84">
        <f t="shared" si="226"/>
        <v>0</v>
      </c>
      <c r="K403" s="84">
        <f t="shared" si="226"/>
        <v>0</v>
      </c>
      <c r="L403" s="84">
        <f t="shared" si="226"/>
        <v>684.05</v>
      </c>
      <c r="M403" s="84">
        <f t="shared" si="226"/>
        <v>1343.3665599999999</v>
      </c>
      <c r="N403" s="84">
        <f t="shared" si="226"/>
        <v>834.95467436000013</v>
      </c>
      <c r="O403" s="84">
        <f t="shared" si="226"/>
        <v>0</v>
      </c>
      <c r="P403" s="84">
        <f t="shared" si="226"/>
        <v>0</v>
      </c>
      <c r="Q403" s="84">
        <f t="shared" si="226"/>
        <v>0</v>
      </c>
      <c r="R403" s="84">
        <f t="shared" si="226"/>
        <v>700.505</v>
      </c>
      <c r="S403" s="84">
        <f t="shared" si="226"/>
        <v>891.15362440648016</v>
      </c>
      <c r="T403" s="84">
        <f t="shared" si="226"/>
        <v>0</v>
      </c>
      <c r="U403" s="84">
        <f t="shared" si="226"/>
        <v>0</v>
      </c>
      <c r="V403" s="84">
        <f t="shared" si="226"/>
        <v>0</v>
      </c>
      <c r="W403" s="84">
        <f t="shared" si="226"/>
        <v>0</v>
      </c>
      <c r="X403" s="84">
        <f t="shared" si="226"/>
        <v>1558.9919007247199</v>
      </c>
    </row>
    <row r="404" spans="1:24" x14ac:dyDescent="0.25">
      <c r="A404" s="93">
        <v>2</v>
      </c>
      <c r="B404" s="94" t="s">
        <v>443</v>
      </c>
      <c r="C404" s="93" t="s">
        <v>71</v>
      </c>
      <c r="D404" s="84">
        <f>D268</f>
        <v>0</v>
      </c>
      <c r="E404" s="84">
        <f t="shared" ref="E404:X404" si="227">E268</f>
        <v>0</v>
      </c>
      <c r="F404" s="84">
        <f t="shared" si="227"/>
        <v>0</v>
      </c>
      <c r="G404" s="84">
        <f t="shared" si="227"/>
        <v>1233.7587900000001</v>
      </c>
      <c r="H404" s="84">
        <f t="shared" si="227"/>
        <v>0</v>
      </c>
      <c r="I404" s="84">
        <f t="shared" si="227"/>
        <v>0</v>
      </c>
      <c r="J404" s="84">
        <f t="shared" si="227"/>
        <v>0</v>
      </c>
      <c r="K404" s="84">
        <f t="shared" si="227"/>
        <v>0</v>
      </c>
      <c r="L404" s="84">
        <f t="shared" si="227"/>
        <v>0</v>
      </c>
      <c r="M404" s="84">
        <f t="shared" si="227"/>
        <v>0</v>
      </c>
      <c r="N404" s="84">
        <f t="shared" si="227"/>
        <v>0</v>
      </c>
      <c r="O404" s="84">
        <f t="shared" si="227"/>
        <v>0</v>
      </c>
      <c r="P404" s="84">
        <f t="shared" si="227"/>
        <v>0</v>
      </c>
      <c r="Q404" s="84">
        <f t="shared" si="227"/>
        <v>0</v>
      </c>
      <c r="R404" s="84">
        <f t="shared" si="227"/>
        <v>0</v>
      </c>
      <c r="S404" s="84">
        <f t="shared" si="227"/>
        <v>0</v>
      </c>
      <c r="T404" s="84">
        <f t="shared" si="227"/>
        <v>0</v>
      </c>
      <c r="U404" s="84">
        <f t="shared" si="227"/>
        <v>0</v>
      </c>
      <c r="V404" s="84">
        <f t="shared" si="227"/>
        <v>0</v>
      </c>
      <c r="W404" s="84">
        <f t="shared" si="227"/>
        <v>0</v>
      </c>
      <c r="X404" s="84">
        <f t="shared" si="227"/>
        <v>0</v>
      </c>
    </row>
    <row r="405" spans="1:24" x14ac:dyDescent="0.25">
      <c r="A405" s="93">
        <v>3</v>
      </c>
      <c r="B405" s="94" t="s">
        <v>444</v>
      </c>
      <c r="C405" s="93" t="s">
        <v>71</v>
      </c>
      <c r="D405" s="84">
        <f>D261+D270+D276+D283</f>
        <v>40772.6</v>
      </c>
      <c r="E405" s="84">
        <f t="shared" ref="E405:X405" si="228">E261+E270+E276+E283</f>
        <v>40975.005499999999</v>
      </c>
      <c r="F405" s="84">
        <f t="shared" si="228"/>
        <v>42679.899999999994</v>
      </c>
      <c r="G405" s="84">
        <f t="shared" si="228"/>
        <v>39096.055919999999</v>
      </c>
      <c r="H405" s="84">
        <f t="shared" si="228"/>
        <v>98250.670000000013</v>
      </c>
      <c r="I405" s="84">
        <f t="shared" si="228"/>
        <v>0</v>
      </c>
      <c r="J405" s="84">
        <f t="shared" si="228"/>
        <v>0</v>
      </c>
      <c r="K405" s="84">
        <f t="shared" si="228"/>
        <v>0</v>
      </c>
      <c r="L405" s="84">
        <f t="shared" si="228"/>
        <v>50279.56</v>
      </c>
      <c r="M405" s="84">
        <f t="shared" si="228"/>
        <v>51918.519249999998</v>
      </c>
      <c r="N405" s="84">
        <f t="shared" si="228"/>
        <v>102868.45149000001</v>
      </c>
      <c r="O405" s="84">
        <f t="shared" si="228"/>
        <v>0</v>
      </c>
      <c r="P405" s="84">
        <f t="shared" si="228"/>
        <v>0</v>
      </c>
      <c r="Q405" s="84">
        <f t="shared" si="228"/>
        <v>0</v>
      </c>
      <c r="R405" s="84">
        <f t="shared" si="228"/>
        <v>50192.68</v>
      </c>
      <c r="S405" s="84">
        <f t="shared" si="228"/>
        <v>107703.26871002998</v>
      </c>
      <c r="T405" s="84">
        <f t="shared" si="228"/>
        <v>0</v>
      </c>
      <c r="U405" s="84">
        <f t="shared" si="228"/>
        <v>0</v>
      </c>
      <c r="V405" s="84">
        <f t="shared" si="228"/>
        <v>0</v>
      </c>
      <c r="W405" s="84">
        <f t="shared" si="228"/>
        <v>0</v>
      </c>
      <c r="X405" s="84">
        <f t="shared" si="228"/>
        <v>65550.850566586407</v>
      </c>
    </row>
    <row r="406" spans="1:24" ht="45" x14ac:dyDescent="0.25">
      <c r="A406" s="93">
        <v>4</v>
      </c>
      <c r="B406" s="94" t="s">
        <v>445</v>
      </c>
      <c r="C406" s="93" t="s">
        <v>71</v>
      </c>
      <c r="D406" s="84">
        <f>D300+D301+D307</f>
        <v>0</v>
      </c>
      <c r="E406" s="84">
        <f t="shared" ref="E406:X406" si="229">E300+E301+E307</f>
        <v>3.5</v>
      </c>
      <c r="F406" s="84">
        <f t="shared" si="229"/>
        <v>0</v>
      </c>
      <c r="G406" s="84">
        <f t="shared" si="229"/>
        <v>0</v>
      </c>
      <c r="H406" s="84">
        <f t="shared" si="229"/>
        <v>3.7380000000000004</v>
      </c>
      <c r="I406" s="84" t="e">
        <f t="shared" si="229"/>
        <v>#REF!</v>
      </c>
      <c r="J406" s="84" t="e">
        <f t="shared" si="229"/>
        <v>#REF!</v>
      </c>
      <c r="K406" s="84" t="e">
        <f t="shared" si="229"/>
        <v>#REF!</v>
      </c>
      <c r="L406" s="84">
        <f t="shared" si="229"/>
        <v>0</v>
      </c>
      <c r="M406" s="84">
        <f t="shared" si="229"/>
        <v>0</v>
      </c>
      <c r="N406" s="84">
        <f t="shared" si="229"/>
        <v>3.9921840000000008</v>
      </c>
      <c r="O406" s="84">
        <f t="shared" si="229"/>
        <v>0</v>
      </c>
      <c r="P406" s="84">
        <f t="shared" si="229"/>
        <v>0</v>
      </c>
      <c r="Q406" s="84">
        <f t="shared" si="229"/>
        <v>0</v>
      </c>
      <c r="R406" s="84">
        <f t="shared" si="229"/>
        <v>0</v>
      </c>
      <c r="S406" s="84">
        <f t="shared" si="229"/>
        <v>4.2636525120000011</v>
      </c>
      <c r="T406" s="84">
        <f t="shared" si="229"/>
        <v>0</v>
      </c>
      <c r="U406" s="84">
        <f t="shared" si="229"/>
        <v>0</v>
      </c>
      <c r="V406" s="84">
        <f t="shared" si="229"/>
        <v>0</v>
      </c>
      <c r="W406" s="84">
        <f t="shared" si="229"/>
        <v>0</v>
      </c>
      <c r="X406" s="84">
        <f t="shared" si="229"/>
        <v>0</v>
      </c>
    </row>
    <row r="407" spans="1:24" ht="45" x14ac:dyDescent="0.25">
      <c r="A407" s="93">
        <v>5</v>
      </c>
      <c r="B407" s="95" t="s">
        <v>446</v>
      </c>
      <c r="C407" s="75" t="s">
        <v>71</v>
      </c>
      <c r="D407" s="85">
        <f>D408+D409+D410+D411+D412+D413</f>
        <v>3689.91</v>
      </c>
      <c r="E407" s="85">
        <f t="shared" ref="E407:X407" si="230">E408+E409+E410+E411+E412+E413</f>
        <v>2251.478000000001</v>
      </c>
      <c r="F407" s="85">
        <f t="shared" si="230"/>
        <v>3764</v>
      </c>
      <c r="G407" s="85">
        <f t="shared" si="230"/>
        <v>1633.8023599999999</v>
      </c>
      <c r="H407" s="85">
        <f t="shared" si="230"/>
        <v>4319.7</v>
      </c>
      <c r="I407" s="85" t="e">
        <f t="shared" si="230"/>
        <v>#REF!</v>
      </c>
      <c r="J407" s="85" t="e">
        <f t="shared" si="230"/>
        <v>#REF!</v>
      </c>
      <c r="K407" s="85" t="e">
        <f t="shared" si="230"/>
        <v>#REF!</v>
      </c>
      <c r="L407" s="85">
        <f t="shared" si="230"/>
        <v>4100.1100000000006</v>
      </c>
      <c r="M407" s="85">
        <f t="shared" si="230"/>
        <v>5066.17994</v>
      </c>
      <c r="N407" s="85">
        <f t="shared" si="230"/>
        <v>4613.4395999999997</v>
      </c>
      <c r="O407" s="85">
        <f t="shared" si="230"/>
        <v>0</v>
      </c>
      <c r="P407" s="85">
        <f t="shared" si="230"/>
        <v>0</v>
      </c>
      <c r="Q407" s="85">
        <f t="shared" si="230"/>
        <v>0</v>
      </c>
      <c r="R407" s="85">
        <f t="shared" si="230"/>
        <v>4094.5299999999997</v>
      </c>
      <c r="S407" s="85">
        <f t="shared" si="230"/>
        <v>4927.1534928000001</v>
      </c>
      <c r="T407" s="85">
        <f t="shared" si="230"/>
        <v>0</v>
      </c>
      <c r="U407" s="85">
        <f t="shared" si="230"/>
        <v>0</v>
      </c>
      <c r="V407" s="85">
        <f t="shared" si="230"/>
        <v>0</v>
      </c>
      <c r="W407" s="85">
        <f t="shared" si="230"/>
        <v>0</v>
      </c>
      <c r="X407" s="85">
        <f t="shared" si="230"/>
        <v>5569.3914619745601</v>
      </c>
    </row>
    <row r="408" spans="1:24" x14ac:dyDescent="0.25">
      <c r="A408" s="96" t="s">
        <v>447</v>
      </c>
      <c r="B408" s="95" t="s">
        <v>448</v>
      </c>
      <c r="C408" s="75" t="s">
        <v>71</v>
      </c>
      <c r="D408" s="84">
        <f t="shared" ref="D408:T410" si="231">D291</f>
        <v>0</v>
      </c>
      <c r="E408" s="84">
        <f t="shared" si="231"/>
        <v>101.495</v>
      </c>
      <c r="F408" s="84">
        <f t="shared" si="231"/>
        <v>0</v>
      </c>
      <c r="G408" s="84">
        <f t="shared" si="231"/>
        <v>95.000100000000003</v>
      </c>
      <c r="H408" s="84">
        <f t="shared" si="231"/>
        <v>0</v>
      </c>
      <c r="I408" s="84" t="e">
        <f t="shared" si="231"/>
        <v>#REF!</v>
      </c>
      <c r="J408" s="84" t="e">
        <f t="shared" si="231"/>
        <v>#REF!</v>
      </c>
      <c r="K408" s="84" t="e">
        <f t="shared" si="231"/>
        <v>#REF!</v>
      </c>
      <c r="L408" s="84">
        <f t="shared" si="231"/>
        <v>0</v>
      </c>
      <c r="M408" s="84">
        <f t="shared" si="231"/>
        <v>0</v>
      </c>
      <c r="N408" s="84">
        <f t="shared" si="231"/>
        <v>0</v>
      </c>
      <c r="O408" s="84">
        <f t="shared" si="231"/>
        <v>0</v>
      </c>
      <c r="P408" s="84">
        <f t="shared" si="231"/>
        <v>0</v>
      </c>
      <c r="Q408" s="84">
        <f t="shared" si="231"/>
        <v>0</v>
      </c>
      <c r="R408" s="84">
        <f t="shared" si="231"/>
        <v>0</v>
      </c>
      <c r="S408" s="84">
        <f t="shared" si="231"/>
        <v>0</v>
      </c>
      <c r="T408" s="84">
        <f t="shared" si="231"/>
        <v>0</v>
      </c>
      <c r="U408" s="84">
        <f t="shared" ref="U408:X410" si="232">U291</f>
        <v>0</v>
      </c>
      <c r="V408" s="84">
        <f t="shared" si="232"/>
        <v>0</v>
      </c>
      <c r="W408" s="84">
        <f t="shared" si="232"/>
        <v>0</v>
      </c>
      <c r="X408" s="84">
        <f t="shared" si="232"/>
        <v>0</v>
      </c>
    </row>
    <row r="409" spans="1:24" x14ac:dyDescent="0.25">
      <c r="A409" s="96" t="s">
        <v>449</v>
      </c>
      <c r="B409" s="95" t="s">
        <v>450</v>
      </c>
      <c r="C409" s="75" t="s">
        <v>71</v>
      </c>
      <c r="D409" s="84">
        <f t="shared" si="231"/>
        <v>0</v>
      </c>
      <c r="E409" s="84">
        <f t="shared" si="231"/>
        <v>0</v>
      </c>
      <c r="F409" s="84">
        <f t="shared" si="231"/>
        <v>0</v>
      </c>
      <c r="G409" s="84">
        <f t="shared" si="231"/>
        <v>0</v>
      </c>
      <c r="H409" s="84">
        <f t="shared" si="231"/>
        <v>0</v>
      </c>
      <c r="I409" s="84" t="e">
        <f t="shared" si="231"/>
        <v>#REF!</v>
      </c>
      <c r="J409" s="84" t="e">
        <f t="shared" si="231"/>
        <v>#REF!</v>
      </c>
      <c r="K409" s="84" t="e">
        <f t="shared" si="231"/>
        <v>#REF!</v>
      </c>
      <c r="L409" s="84">
        <f t="shared" si="231"/>
        <v>0</v>
      </c>
      <c r="M409" s="84">
        <f t="shared" si="231"/>
        <v>0</v>
      </c>
      <c r="N409" s="84">
        <f t="shared" si="231"/>
        <v>0</v>
      </c>
      <c r="O409" s="84">
        <f t="shared" si="231"/>
        <v>0</v>
      </c>
      <c r="P409" s="84">
        <f t="shared" si="231"/>
        <v>0</v>
      </c>
      <c r="Q409" s="84">
        <f t="shared" si="231"/>
        <v>0</v>
      </c>
      <c r="R409" s="84">
        <f t="shared" si="231"/>
        <v>0</v>
      </c>
      <c r="S409" s="84">
        <f t="shared" si="231"/>
        <v>0</v>
      </c>
      <c r="T409" s="84">
        <f t="shared" si="231"/>
        <v>0</v>
      </c>
      <c r="U409" s="84">
        <f t="shared" si="232"/>
        <v>0</v>
      </c>
      <c r="V409" s="84">
        <f t="shared" si="232"/>
        <v>0</v>
      </c>
      <c r="W409" s="84">
        <f t="shared" si="232"/>
        <v>0</v>
      </c>
      <c r="X409" s="84">
        <f t="shared" si="232"/>
        <v>0</v>
      </c>
    </row>
    <row r="410" spans="1:24" x14ac:dyDescent="0.25">
      <c r="A410" s="96" t="s">
        <v>451</v>
      </c>
      <c r="B410" s="95" t="s">
        <v>452</v>
      </c>
      <c r="C410" s="75" t="s">
        <v>71</v>
      </c>
      <c r="D410" s="84">
        <f t="shared" si="231"/>
        <v>0</v>
      </c>
      <c r="E410" s="84">
        <f t="shared" si="231"/>
        <v>34.194999999999993</v>
      </c>
      <c r="F410" s="84">
        <f t="shared" si="231"/>
        <v>0</v>
      </c>
      <c r="G410" s="84">
        <f t="shared" si="231"/>
        <v>208.67147999999997</v>
      </c>
      <c r="H410" s="84">
        <f t="shared" si="231"/>
        <v>0</v>
      </c>
      <c r="I410" s="84" t="e">
        <f t="shared" si="231"/>
        <v>#REF!</v>
      </c>
      <c r="J410" s="84" t="e">
        <f t="shared" si="231"/>
        <v>#REF!</v>
      </c>
      <c r="K410" s="84" t="e">
        <f t="shared" si="231"/>
        <v>#REF!</v>
      </c>
      <c r="L410" s="84">
        <f t="shared" si="231"/>
        <v>0</v>
      </c>
      <c r="M410" s="84">
        <f t="shared" si="231"/>
        <v>0</v>
      </c>
      <c r="N410" s="84">
        <f t="shared" si="231"/>
        <v>0</v>
      </c>
      <c r="O410" s="84">
        <f t="shared" si="231"/>
        <v>0</v>
      </c>
      <c r="P410" s="84">
        <f t="shared" si="231"/>
        <v>0</v>
      </c>
      <c r="Q410" s="84">
        <f t="shared" si="231"/>
        <v>0</v>
      </c>
      <c r="R410" s="84">
        <f t="shared" si="231"/>
        <v>0</v>
      </c>
      <c r="S410" s="84">
        <f t="shared" si="231"/>
        <v>0</v>
      </c>
      <c r="T410" s="84">
        <f t="shared" si="231"/>
        <v>0</v>
      </c>
      <c r="U410" s="84">
        <f t="shared" si="232"/>
        <v>0</v>
      </c>
      <c r="V410" s="84">
        <f t="shared" si="232"/>
        <v>0</v>
      </c>
      <c r="W410" s="84">
        <f t="shared" si="232"/>
        <v>0</v>
      </c>
      <c r="X410" s="84">
        <f t="shared" si="232"/>
        <v>0</v>
      </c>
    </row>
    <row r="411" spans="1:24" ht="30" x14ac:dyDescent="0.25">
      <c r="A411" s="96" t="s">
        <v>453</v>
      </c>
      <c r="B411" s="95" t="s">
        <v>454</v>
      </c>
      <c r="C411" s="75" t="s">
        <v>71</v>
      </c>
      <c r="D411" s="84">
        <f>D295+D296+D297+D294</f>
        <v>0</v>
      </c>
      <c r="E411" s="84">
        <f t="shared" ref="E411:X411" si="233">E295+E296+E297+E294</f>
        <v>181.483</v>
      </c>
      <c r="F411" s="84">
        <f t="shared" si="233"/>
        <v>0</v>
      </c>
      <c r="G411" s="84">
        <f t="shared" si="233"/>
        <v>224.94612999999998</v>
      </c>
      <c r="H411" s="84">
        <f t="shared" si="233"/>
        <v>0</v>
      </c>
      <c r="I411" s="84" t="e">
        <f t="shared" si="233"/>
        <v>#REF!</v>
      </c>
      <c r="J411" s="84" t="e">
        <f t="shared" si="233"/>
        <v>#REF!</v>
      </c>
      <c r="K411" s="84" t="e">
        <f t="shared" si="233"/>
        <v>#REF!</v>
      </c>
      <c r="L411" s="84">
        <f t="shared" si="233"/>
        <v>0</v>
      </c>
      <c r="M411" s="84">
        <f t="shared" si="233"/>
        <v>0</v>
      </c>
      <c r="N411" s="84">
        <f t="shared" si="233"/>
        <v>0</v>
      </c>
      <c r="O411" s="84">
        <f t="shared" si="233"/>
        <v>0</v>
      </c>
      <c r="P411" s="84">
        <f t="shared" si="233"/>
        <v>0</v>
      </c>
      <c r="Q411" s="84">
        <f t="shared" si="233"/>
        <v>0</v>
      </c>
      <c r="R411" s="84">
        <f t="shared" si="233"/>
        <v>0</v>
      </c>
      <c r="S411" s="84">
        <f t="shared" si="233"/>
        <v>0</v>
      </c>
      <c r="T411" s="84">
        <f t="shared" si="233"/>
        <v>0</v>
      </c>
      <c r="U411" s="84">
        <f t="shared" si="233"/>
        <v>0</v>
      </c>
      <c r="V411" s="84">
        <f t="shared" si="233"/>
        <v>0</v>
      </c>
      <c r="W411" s="84">
        <f t="shared" si="233"/>
        <v>0</v>
      </c>
      <c r="X411" s="84">
        <f t="shared" si="233"/>
        <v>0</v>
      </c>
    </row>
    <row r="412" spans="1:24" ht="30" x14ac:dyDescent="0.25">
      <c r="A412" s="96" t="s">
        <v>455</v>
      </c>
      <c r="B412" s="95" t="s">
        <v>456</v>
      </c>
      <c r="C412" s="75" t="s">
        <v>71</v>
      </c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84"/>
      <c r="X412" s="84"/>
    </row>
    <row r="413" spans="1:24" x14ac:dyDescent="0.25">
      <c r="A413" s="96" t="s">
        <v>457</v>
      </c>
      <c r="B413" s="95" t="s">
        <v>458</v>
      </c>
      <c r="C413" s="75" t="s">
        <v>71</v>
      </c>
      <c r="D413" s="84">
        <f>D298</f>
        <v>3689.91</v>
      </c>
      <c r="E413" s="84">
        <f t="shared" ref="E413:X413" si="234">E298</f>
        <v>1934.3050000000007</v>
      </c>
      <c r="F413" s="84">
        <f t="shared" si="234"/>
        <v>3764</v>
      </c>
      <c r="G413" s="84">
        <f t="shared" si="234"/>
        <v>1105.1846499999999</v>
      </c>
      <c r="H413" s="84">
        <f t="shared" si="234"/>
        <v>4319.7</v>
      </c>
      <c r="I413" s="84">
        <f t="shared" si="234"/>
        <v>0</v>
      </c>
      <c r="J413" s="84">
        <f t="shared" si="234"/>
        <v>0</v>
      </c>
      <c r="K413" s="84">
        <f t="shared" si="234"/>
        <v>0</v>
      </c>
      <c r="L413" s="84">
        <f t="shared" si="234"/>
        <v>4100.1100000000006</v>
      </c>
      <c r="M413" s="84">
        <f t="shared" si="234"/>
        <v>5066.17994</v>
      </c>
      <c r="N413" s="84">
        <f t="shared" si="234"/>
        <v>4613.4395999999997</v>
      </c>
      <c r="O413" s="84">
        <f t="shared" si="234"/>
        <v>0</v>
      </c>
      <c r="P413" s="84">
        <f t="shared" si="234"/>
        <v>0</v>
      </c>
      <c r="Q413" s="84">
        <f t="shared" si="234"/>
        <v>0</v>
      </c>
      <c r="R413" s="84">
        <f t="shared" si="234"/>
        <v>4094.5299999999997</v>
      </c>
      <c r="S413" s="84">
        <f t="shared" si="234"/>
        <v>4927.1534928000001</v>
      </c>
      <c r="T413" s="84">
        <f t="shared" si="234"/>
        <v>0</v>
      </c>
      <c r="U413" s="84">
        <f t="shared" si="234"/>
        <v>0</v>
      </c>
      <c r="V413" s="84">
        <f t="shared" si="234"/>
        <v>0</v>
      </c>
      <c r="W413" s="84">
        <f t="shared" si="234"/>
        <v>0</v>
      </c>
      <c r="X413" s="84">
        <f t="shared" si="234"/>
        <v>5569.3914619745601</v>
      </c>
    </row>
    <row r="414" spans="1:24" x14ac:dyDescent="0.25">
      <c r="A414" s="96" t="s">
        <v>459</v>
      </c>
      <c r="B414" s="95" t="s">
        <v>460</v>
      </c>
      <c r="C414" s="75" t="s">
        <v>71</v>
      </c>
      <c r="D414" s="84">
        <f>D288+D306</f>
        <v>0</v>
      </c>
      <c r="E414" s="84">
        <f t="shared" ref="E414:X414" si="235">E288+E306</f>
        <v>62.637</v>
      </c>
      <c r="F414" s="84">
        <f t="shared" si="235"/>
        <v>0</v>
      </c>
      <c r="G414" s="84">
        <f t="shared" si="235"/>
        <v>42.766500000000001</v>
      </c>
      <c r="H414" s="84">
        <f t="shared" si="235"/>
        <v>6.4080000000000004</v>
      </c>
      <c r="I414" s="84" t="e">
        <f t="shared" si="235"/>
        <v>#REF!</v>
      </c>
      <c r="J414" s="84" t="e">
        <f t="shared" si="235"/>
        <v>#REF!</v>
      </c>
      <c r="K414" s="84" t="e">
        <f t="shared" si="235"/>
        <v>#REF!</v>
      </c>
      <c r="L414" s="84">
        <f t="shared" si="235"/>
        <v>0</v>
      </c>
      <c r="M414" s="84">
        <f t="shared" si="235"/>
        <v>0</v>
      </c>
      <c r="N414" s="84">
        <f t="shared" si="235"/>
        <v>6.8437440000000009</v>
      </c>
      <c r="O414" s="84">
        <f t="shared" si="235"/>
        <v>0</v>
      </c>
      <c r="P414" s="84">
        <f t="shared" si="235"/>
        <v>0</v>
      </c>
      <c r="Q414" s="84">
        <f t="shared" si="235"/>
        <v>0</v>
      </c>
      <c r="R414" s="84">
        <f t="shared" si="235"/>
        <v>0</v>
      </c>
      <c r="S414" s="84">
        <f t="shared" si="235"/>
        <v>7.3091185920000017</v>
      </c>
      <c r="T414" s="84">
        <f t="shared" si="235"/>
        <v>0</v>
      </c>
      <c r="U414" s="84">
        <f t="shared" si="235"/>
        <v>0</v>
      </c>
      <c r="V414" s="84">
        <f t="shared" si="235"/>
        <v>0</v>
      </c>
      <c r="W414" s="84">
        <f t="shared" si="235"/>
        <v>0</v>
      </c>
      <c r="X414" s="84">
        <f t="shared" si="235"/>
        <v>0</v>
      </c>
    </row>
    <row r="415" spans="1:24" x14ac:dyDescent="0.25">
      <c r="A415" s="96" t="s">
        <v>461</v>
      </c>
      <c r="B415" s="95" t="s">
        <v>462</v>
      </c>
      <c r="C415" s="75" t="s">
        <v>71</v>
      </c>
      <c r="D415" s="84">
        <f>D290+D305</f>
        <v>0</v>
      </c>
      <c r="E415" s="84">
        <f t="shared" ref="E415:X415" si="236">E290+E305</f>
        <v>24.886000000000003</v>
      </c>
      <c r="F415" s="84">
        <f t="shared" si="236"/>
        <v>0</v>
      </c>
      <c r="G415" s="84">
        <f t="shared" si="236"/>
        <v>1.8868800000000001</v>
      </c>
      <c r="H415" s="84">
        <f t="shared" si="236"/>
        <v>8.4372000000000007</v>
      </c>
      <c r="I415" s="84" t="e">
        <f t="shared" si="236"/>
        <v>#REF!</v>
      </c>
      <c r="J415" s="84" t="e">
        <f t="shared" si="236"/>
        <v>#REF!</v>
      </c>
      <c r="K415" s="84" t="e">
        <f t="shared" si="236"/>
        <v>#REF!</v>
      </c>
      <c r="L415" s="84">
        <f t="shared" si="236"/>
        <v>0</v>
      </c>
      <c r="M415" s="84">
        <f t="shared" si="236"/>
        <v>0</v>
      </c>
      <c r="N415" s="84">
        <f t="shared" si="236"/>
        <v>9.0109296000000008</v>
      </c>
      <c r="O415" s="84">
        <f t="shared" si="236"/>
        <v>0</v>
      </c>
      <c r="P415" s="84">
        <f t="shared" si="236"/>
        <v>0</v>
      </c>
      <c r="Q415" s="84">
        <f t="shared" si="236"/>
        <v>0</v>
      </c>
      <c r="R415" s="84">
        <f t="shared" si="236"/>
        <v>0</v>
      </c>
      <c r="S415" s="84">
        <f t="shared" si="236"/>
        <v>9.6236728128000006</v>
      </c>
      <c r="T415" s="84">
        <f t="shared" si="236"/>
        <v>0</v>
      </c>
      <c r="U415" s="84">
        <f t="shared" si="236"/>
        <v>0</v>
      </c>
      <c r="V415" s="84">
        <f t="shared" si="236"/>
        <v>0</v>
      </c>
      <c r="W415" s="84">
        <f t="shared" si="236"/>
        <v>0</v>
      </c>
      <c r="X415" s="84">
        <f t="shared" si="236"/>
        <v>0</v>
      </c>
    </row>
    <row r="416" spans="1:24" x14ac:dyDescent="0.25">
      <c r="A416" s="96" t="s">
        <v>463</v>
      </c>
      <c r="B416" s="95" t="s">
        <v>464</v>
      </c>
      <c r="C416" s="75" t="s">
        <v>71</v>
      </c>
      <c r="D416" s="84">
        <f>D260</f>
        <v>0</v>
      </c>
      <c r="E416" s="84">
        <f t="shared" ref="E416:X416" si="237">E260</f>
        <v>0</v>
      </c>
      <c r="F416" s="84">
        <f t="shared" si="237"/>
        <v>0</v>
      </c>
      <c r="G416" s="84">
        <f t="shared" si="237"/>
        <v>0</v>
      </c>
      <c r="H416" s="84">
        <f t="shared" si="237"/>
        <v>0</v>
      </c>
      <c r="I416" s="84">
        <f t="shared" si="237"/>
        <v>0</v>
      </c>
      <c r="J416" s="84">
        <f t="shared" si="237"/>
        <v>0</v>
      </c>
      <c r="K416" s="84">
        <f t="shared" si="237"/>
        <v>0</v>
      </c>
      <c r="L416" s="84">
        <f t="shared" si="237"/>
        <v>0</v>
      </c>
      <c r="M416" s="84">
        <f t="shared" si="237"/>
        <v>0</v>
      </c>
      <c r="N416" s="84">
        <f t="shared" si="237"/>
        <v>0</v>
      </c>
      <c r="O416" s="84">
        <f t="shared" si="237"/>
        <v>0</v>
      </c>
      <c r="P416" s="84">
        <f t="shared" si="237"/>
        <v>0</v>
      </c>
      <c r="Q416" s="84">
        <f t="shared" si="237"/>
        <v>0</v>
      </c>
      <c r="R416" s="84">
        <f t="shared" si="237"/>
        <v>0</v>
      </c>
      <c r="S416" s="84">
        <f t="shared" si="237"/>
        <v>0</v>
      </c>
      <c r="T416" s="84">
        <f t="shared" si="237"/>
        <v>0</v>
      </c>
      <c r="U416" s="84">
        <f t="shared" si="237"/>
        <v>0</v>
      </c>
      <c r="V416" s="84">
        <f t="shared" si="237"/>
        <v>0</v>
      </c>
      <c r="W416" s="84">
        <f t="shared" si="237"/>
        <v>0</v>
      </c>
      <c r="X416" s="84">
        <f t="shared" si="237"/>
        <v>0</v>
      </c>
    </row>
    <row r="417" spans="1:24" x14ac:dyDescent="0.25">
      <c r="A417" s="96" t="s">
        <v>465</v>
      </c>
      <c r="B417" s="95" t="s">
        <v>466</v>
      </c>
      <c r="C417" s="75" t="s">
        <v>71</v>
      </c>
      <c r="D417" s="84">
        <f>D289</f>
        <v>0</v>
      </c>
      <c r="E417" s="84">
        <f t="shared" ref="E417:X417" si="238">E289</f>
        <v>18.886000000000003</v>
      </c>
      <c r="F417" s="84">
        <f t="shared" si="238"/>
        <v>0</v>
      </c>
      <c r="G417" s="84">
        <f t="shared" si="238"/>
        <v>52.09057</v>
      </c>
      <c r="H417" s="84">
        <f t="shared" si="238"/>
        <v>0</v>
      </c>
      <c r="I417" s="84" t="e">
        <f t="shared" si="238"/>
        <v>#REF!</v>
      </c>
      <c r="J417" s="84" t="e">
        <f t="shared" si="238"/>
        <v>#REF!</v>
      </c>
      <c r="K417" s="84" t="e">
        <f t="shared" si="238"/>
        <v>#REF!</v>
      </c>
      <c r="L417" s="84">
        <f t="shared" si="238"/>
        <v>0</v>
      </c>
      <c r="M417" s="84">
        <f t="shared" si="238"/>
        <v>0</v>
      </c>
      <c r="N417" s="84">
        <f t="shared" si="238"/>
        <v>0</v>
      </c>
      <c r="O417" s="84">
        <f t="shared" si="238"/>
        <v>0</v>
      </c>
      <c r="P417" s="84">
        <f t="shared" si="238"/>
        <v>0</v>
      </c>
      <c r="Q417" s="84">
        <f t="shared" si="238"/>
        <v>0</v>
      </c>
      <c r="R417" s="84">
        <f t="shared" si="238"/>
        <v>0</v>
      </c>
      <c r="S417" s="84">
        <f t="shared" si="238"/>
        <v>0</v>
      </c>
      <c r="T417" s="84">
        <f t="shared" si="238"/>
        <v>0</v>
      </c>
      <c r="U417" s="84">
        <f t="shared" si="238"/>
        <v>0</v>
      </c>
      <c r="V417" s="84">
        <f t="shared" si="238"/>
        <v>0</v>
      </c>
      <c r="W417" s="84">
        <f t="shared" si="238"/>
        <v>0</v>
      </c>
      <c r="X417" s="84">
        <f t="shared" si="238"/>
        <v>0</v>
      </c>
    </row>
    <row r="418" spans="1:24" x14ac:dyDescent="0.25">
      <c r="A418" s="90" t="s">
        <v>467</v>
      </c>
      <c r="B418" s="95" t="s">
        <v>468</v>
      </c>
      <c r="C418" s="75" t="s">
        <v>71</v>
      </c>
      <c r="D418" s="85">
        <f>SUM(D419:D428)</f>
        <v>8841.4600000000009</v>
      </c>
      <c r="E418" s="85">
        <f t="shared" ref="E418:X418" si="239">SUM(E419:E428)</f>
        <v>11810.903000000002</v>
      </c>
      <c r="F418" s="85">
        <f t="shared" si="239"/>
        <v>8628.66</v>
      </c>
      <c r="G418" s="85">
        <f t="shared" si="239"/>
        <v>5358.6628600000013</v>
      </c>
      <c r="H418" s="85">
        <f t="shared" si="239"/>
        <v>11699.780360000001</v>
      </c>
      <c r="I418" s="85" t="e">
        <f t="shared" si="239"/>
        <v>#REF!</v>
      </c>
      <c r="J418" s="85" t="e">
        <f t="shared" si="239"/>
        <v>#REF!</v>
      </c>
      <c r="K418" s="85" t="e">
        <f t="shared" si="239"/>
        <v>#REF!</v>
      </c>
      <c r="L418" s="85">
        <f t="shared" si="239"/>
        <v>8483.7900000000009</v>
      </c>
      <c r="M418" s="85">
        <f t="shared" si="239"/>
        <v>7220.2453500000011</v>
      </c>
      <c r="N418" s="85">
        <f t="shared" si="239"/>
        <v>12155.247560480002</v>
      </c>
      <c r="O418" s="85">
        <f t="shared" si="239"/>
        <v>5283.6104543334404</v>
      </c>
      <c r="P418" s="85">
        <f t="shared" si="239"/>
        <v>5415.560160684161</v>
      </c>
      <c r="Q418" s="85">
        <f t="shared" si="239"/>
        <v>5440.8809047705608</v>
      </c>
      <c r="R418" s="85">
        <f t="shared" si="239"/>
        <v>3344.22</v>
      </c>
      <c r="S418" s="85">
        <f t="shared" si="239"/>
        <v>7484.6673016326404</v>
      </c>
      <c r="T418" s="85">
        <f t="shared" si="239"/>
        <v>0</v>
      </c>
      <c r="U418" s="85">
        <f t="shared" si="239"/>
        <v>0</v>
      </c>
      <c r="V418" s="85">
        <f t="shared" si="239"/>
        <v>0</v>
      </c>
      <c r="W418" s="85">
        <f t="shared" si="239"/>
        <v>0</v>
      </c>
      <c r="X418" s="85">
        <f t="shared" si="239"/>
        <v>5293.5386560607603</v>
      </c>
    </row>
    <row r="419" spans="1:24" x14ac:dyDescent="0.25">
      <c r="A419" s="96" t="s">
        <v>469</v>
      </c>
      <c r="B419" s="95" t="s">
        <v>305</v>
      </c>
      <c r="C419" s="75" t="s">
        <v>71</v>
      </c>
      <c r="D419" s="84">
        <f>D287</f>
        <v>0</v>
      </c>
      <c r="E419" s="84">
        <f t="shared" ref="E419:X419" si="240">E287</f>
        <v>72.343000000000004</v>
      </c>
      <c r="F419" s="84">
        <f t="shared" si="240"/>
        <v>0</v>
      </c>
      <c r="G419" s="84">
        <f t="shared" si="240"/>
        <v>49.94294</v>
      </c>
      <c r="H419" s="84">
        <f t="shared" si="240"/>
        <v>0</v>
      </c>
      <c r="I419" s="84" t="e">
        <f t="shared" si="240"/>
        <v>#REF!</v>
      </c>
      <c r="J419" s="84" t="e">
        <f t="shared" si="240"/>
        <v>#REF!</v>
      </c>
      <c r="K419" s="84" t="e">
        <f t="shared" si="240"/>
        <v>#REF!</v>
      </c>
      <c r="L419" s="84">
        <f t="shared" si="240"/>
        <v>0</v>
      </c>
      <c r="M419" s="84">
        <f t="shared" si="240"/>
        <v>0</v>
      </c>
      <c r="N419" s="84">
        <f t="shared" si="240"/>
        <v>0</v>
      </c>
      <c r="O419" s="84">
        <f t="shared" si="240"/>
        <v>0</v>
      </c>
      <c r="P419" s="84">
        <f t="shared" si="240"/>
        <v>0</v>
      </c>
      <c r="Q419" s="84">
        <f t="shared" si="240"/>
        <v>0</v>
      </c>
      <c r="R419" s="84">
        <f t="shared" si="240"/>
        <v>0</v>
      </c>
      <c r="S419" s="84">
        <f t="shared" si="240"/>
        <v>0</v>
      </c>
      <c r="T419" s="84">
        <f t="shared" si="240"/>
        <v>0</v>
      </c>
      <c r="U419" s="84">
        <f t="shared" si="240"/>
        <v>0</v>
      </c>
      <c r="V419" s="84">
        <f t="shared" si="240"/>
        <v>0</v>
      </c>
      <c r="W419" s="84">
        <f t="shared" si="240"/>
        <v>0</v>
      </c>
      <c r="X419" s="84">
        <f t="shared" si="240"/>
        <v>0</v>
      </c>
    </row>
    <row r="420" spans="1:24" ht="27.75" customHeight="1" x14ac:dyDescent="0.25">
      <c r="A420" s="96" t="s">
        <v>470</v>
      </c>
      <c r="B420" s="95" t="s">
        <v>297</v>
      </c>
      <c r="C420" s="75" t="s">
        <v>71</v>
      </c>
      <c r="D420" s="84">
        <f>D280</f>
        <v>0</v>
      </c>
      <c r="E420" s="84">
        <f t="shared" ref="E420:X420" si="241">E280</f>
        <v>8.2200000000000006</v>
      </c>
      <c r="F420" s="84">
        <f t="shared" si="241"/>
        <v>0</v>
      </c>
      <c r="G420" s="84">
        <f t="shared" si="241"/>
        <v>45.152209999999997</v>
      </c>
      <c r="H420" s="84">
        <f t="shared" si="241"/>
        <v>0</v>
      </c>
      <c r="I420" s="84">
        <f t="shared" si="241"/>
        <v>0</v>
      </c>
      <c r="J420" s="84">
        <f t="shared" si="241"/>
        <v>0</v>
      </c>
      <c r="K420" s="84">
        <f t="shared" si="241"/>
        <v>0</v>
      </c>
      <c r="L420" s="84">
        <f t="shared" si="241"/>
        <v>0</v>
      </c>
      <c r="M420" s="84">
        <f t="shared" si="241"/>
        <v>30.990839999999999</v>
      </c>
      <c r="N420" s="84">
        <f t="shared" si="241"/>
        <v>0</v>
      </c>
      <c r="O420" s="84">
        <f t="shared" si="241"/>
        <v>0</v>
      </c>
      <c r="P420" s="84">
        <f t="shared" si="241"/>
        <v>0</v>
      </c>
      <c r="Q420" s="84">
        <f t="shared" si="241"/>
        <v>0</v>
      </c>
      <c r="R420" s="84">
        <f t="shared" si="241"/>
        <v>0</v>
      </c>
      <c r="S420" s="84">
        <f t="shared" si="241"/>
        <v>0</v>
      </c>
      <c r="T420" s="84">
        <f t="shared" si="241"/>
        <v>0</v>
      </c>
      <c r="U420" s="84">
        <f t="shared" si="241"/>
        <v>0</v>
      </c>
      <c r="V420" s="84">
        <f t="shared" si="241"/>
        <v>0</v>
      </c>
      <c r="W420" s="84">
        <f t="shared" si="241"/>
        <v>0</v>
      </c>
      <c r="X420" s="84">
        <f t="shared" si="241"/>
        <v>0</v>
      </c>
    </row>
    <row r="421" spans="1:24" ht="28.5" customHeight="1" x14ac:dyDescent="0.25">
      <c r="A421" s="96" t="s">
        <v>471</v>
      </c>
      <c r="B421" s="95" t="s">
        <v>323</v>
      </c>
      <c r="C421" s="75" t="s">
        <v>71</v>
      </c>
      <c r="D421" s="84">
        <f>D304</f>
        <v>0</v>
      </c>
      <c r="E421" s="84">
        <f t="shared" ref="E421:X421" si="242">E304</f>
        <v>0</v>
      </c>
      <c r="F421" s="84">
        <f t="shared" si="242"/>
        <v>0</v>
      </c>
      <c r="G421" s="84">
        <f t="shared" si="242"/>
        <v>0</v>
      </c>
      <c r="H421" s="84">
        <f t="shared" si="242"/>
        <v>0</v>
      </c>
      <c r="I421" s="84" t="e">
        <f t="shared" si="242"/>
        <v>#REF!</v>
      </c>
      <c r="J421" s="84" t="e">
        <f t="shared" si="242"/>
        <v>#REF!</v>
      </c>
      <c r="K421" s="84" t="e">
        <f t="shared" si="242"/>
        <v>#REF!</v>
      </c>
      <c r="L421" s="84">
        <f t="shared" si="242"/>
        <v>0</v>
      </c>
      <c r="M421" s="84">
        <f t="shared" si="242"/>
        <v>0</v>
      </c>
      <c r="N421" s="84">
        <f t="shared" si="242"/>
        <v>0</v>
      </c>
      <c r="O421" s="84">
        <f t="shared" si="242"/>
        <v>0</v>
      </c>
      <c r="P421" s="84">
        <f t="shared" si="242"/>
        <v>0</v>
      </c>
      <c r="Q421" s="84">
        <f t="shared" si="242"/>
        <v>0</v>
      </c>
      <c r="R421" s="84">
        <f t="shared" si="242"/>
        <v>0</v>
      </c>
      <c r="S421" s="84">
        <f t="shared" si="242"/>
        <v>0</v>
      </c>
      <c r="T421" s="84">
        <f t="shared" si="242"/>
        <v>0</v>
      </c>
      <c r="U421" s="84">
        <f t="shared" si="242"/>
        <v>0</v>
      </c>
      <c r="V421" s="84">
        <f t="shared" si="242"/>
        <v>0</v>
      </c>
      <c r="W421" s="84">
        <f t="shared" si="242"/>
        <v>0</v>
      </c>
      <c r="X421" s="84">
        <f t="shared" si="242"/>
        <v>0</v>
      </c>
    </row>
    <row r="422" spans="1:24" ht="30" x14ac:dyDescent="0.25">
      <c r="A422" s="96" t="s">
        <v>472</v>
      </c>
      <c r="B422" s="95" t="s">
        <v>335</v>
      </c>
      <c r="C422" s="75" t="s">
        <v>71</v>
      </c>
      <c r="D422" s="84">
        <f>D315</f>
        <v>0</v>
      </c>
      <c r="E422" s="84">
        <f t="shared" ref="E422:X422" si="243">E315</f>
        <v>0</v>
      </c>
      <c r="F422" s="84">
        <f t="shared" si="243"/>
        <v>0</v>
      </c>
      <c r="G422" s="84">
        <f t="shared" si="243"/>
        <v>0</v>
      </c>
      <c r="H422" s="84">
        <f t="shared" si="243"/>
        <v>0</v>
      </c>
      <c r="I422" s="84">
        <f t="shared" si="243"/>
        <v>0</v>
      </c>
      <c r="J422" s="84">
        <f t="shared" si="243"/>
        <v>0</v>
      </c>
      <c r="K422" s="84">
        <f t="shared" si="243"/>
        <v>0</v>
      </c>
      <c r="L422" s="84">
        <f t="shared" si="243"/>
        <v>0</v>
      </c>
      <c r="M422" s="84">
        <f t="shared" si="243"/>
        <v>0</v>
      </c>
      <c r="N422" s="84">
        <f t="shared" si="243"/>
        <v>0</v>
      </c>
      <c r="O422" s="84">
        <f t="shared" si="243"/>
        <v>0</v>
      </c>
      <c r="P422" s="84">
        <f t="shared" si="243"/>
        <v>0</v>
      </c>
      <c r="Q422" s="84">
        <f t="shared" si="243"/>
        <v>0</v>
      </c>
      <c r="R422" s="84">
        <f t="shared" si="243"/>
        <v>0</v>
      </c>
      <c r="S422" s="84">
        <f t="shared" si="243"/>
        <v>0</v>
      </c>
      <c r="T422" s="84">
        <f t="shared" si="243"/>
        <v>0</v>
      </c>
      <c r="U422" s="84">
        <f t="shared" si="243"/>
        <v>0</v>
      </c>
      <c r="V422" s="84">
        <f t="shared" si="243"/>
        <v>0</v>
      </c>
      <c r="W422" s="84">
        <f t="shared" si="243"/>
        <v>0</v>
      </c>
      <c r="X422" s="84">
        <f t="shared" si="243"/>
        <v>0</v>
      </c>
    </row>
    <row r="423" spans="1:24" x14ac:dyDescent="0.25">
      <c r="A423" s="96" t="s">
        <v>473</v>
      </c>
      <c r="B423" s="95" t="s">
        <v>298</v>
      </c>
      <c r="C423" s="75" t="s">
        <v>71</v>
      </c>
      <c r="D423" s="84">
        <f>D281</f>
        <v>143.4</v>
      </c>
      <c r="E423" s="84">
        <f t="shared" ref="E423:X423" si="244">E281</f>
        <v>2580.64</v>
      </c>
      <c r="F423" s="84">
        <f t="shared" si="244"/>
        <v>164.71</v>
      </c>
      <c r="G423" s="84">
        <f t="shared" si="244"/>
        <v>105.02770999999998</v>
      </c>
      <c r="H423" s="84">
        <f t="shared" si="244"/>
        <v>3024.7493599999998</v>
      </c>
      <c r="I423" s="84">
        <f t="shared" si="244"/>
        <v>0</v>
      </c>
      <c r="J423" s="84">
        <f t="shared" si="244"/>
        <v>29.123075360000001</v>
      </c>
      <c r="K423" s="84">
        <f t="shared" si="244"/>
        <v>167.14504191999998</v>
      </c>
      <c r="L423" s="84">
        <f t="shared" si="244"/>
        <v>195.31</v>
      </c>
      <c r="M423" s="84">
        <f t="shared" si="244"/>
        <v>1695.2017300000002</v>
      </c>
      <c r="N423" s="84">
        <f t="shared" si="244"/>
        <v>3230.4323164799998</v>
      </c>
      <c r="O423" s="84">
        <f t="shared" si="244"/>
        <v>21.240454333439999</v>
      </c>
      <c r="P423" s="84">
        <f t="shared" si="244"/>
        <v>153.19016068415999</v>
      </c>
      <c r="Q423" s="84">
        <f t="shared" si="244"/>
        <v>178.51090477055999</v>
      </c>
      <c r="R423" s="84">
        <f t="shared" si="244"/>
        <v>200</v>
      </c>
      <c r="S423" s="84">
        <f t="shared" si="244"/>
        <v>3450.1017140006402</v>
      </c>
      <c r="T423" s="84">
        <f t="shared" si="244"/>
        <v>0</v>
      </c>
      <c r="U423" s="84">
        <f t="shared" si="244"/>
        <v>0</v>
      </c>
      <c r="V423" s="84">
        <f t="shared" si="244"/>
        <v>0</v>
      </c>
      <c r="W423" s="84">
        <f t="shared" si="244"/>
        <v>0</v>
      </c>
      <c r="X423" s="84">
        <f t="shared" si="244"/>
        <v>1933.1074660607601</v>
      </c>
    </row>
    <row r="424" spans="1:24" x14ac:dyDescent="0.25">
      <c r="A424" s="96" t="s">
        <v>474</v>
      </c>
      <c r="B424" s="95" t="s">
        <v>475</v>
      </c>
      <c r="C424" s="75" t="s">
        <v>71</v>
      </c>
      <c r="D424" s="84">
        <f>D274</f>
        <v>3539.52</v>
      </c>
      <c r="E424" s="84">
        <f t="shared" ref="E424:X424" si="245">E274</f>
        <v>3991.1600000000003</v>
      </c>
      <c r="F424" s="84">
        <f t="shared" si="245"/>
        <v>3305.41</v>
      </c>
      <c r="G424" s="84">
        <f t="shared" si="245"/>
        <v>0</v>
      </c>
      <c r="H424" s="84">
        <f t="shared" si="245"/>
        <v>3516.491</v>
      </c>
      <c r="I424" s="84">
        <f t="shared" si="245"/>
        <v>103.83</v>
      </c>
      <c r="J424" s="84">
        <f t="shared" si="245"/>
        <v>103.83</v>
      </c>
      <c r="K424" s="84">
        <f t="shared" si="245"/>
        <v>103.83</v>
      </c>
      <c r="L424" s="84">
        <f t="shared" si="245"/>
        <v>3129.94</v>
      </c>
      <c r="M424" s="84">
        <f t="shared" si="245"/>
        <v>335.51277999999996</v>
      </c>
      <c r="N424" s="84">
        <f t="shared" si="245"/>
        <v>3766.2752440000004</v>
      </c>
      <c r="O424" s="84">
        <f t="shared" si="245"/>
        <v>103.83</v>
      </c>
      <c r="P424" s="84">
        <f t="shared" si="245"/>
        <v>103.83</v>
      </c>
      <c r="Q424" s="84">
        <f t="shared" si="245"/>
        <v>103.83</v>
      </c>
      <c r="R424" s="84">
        <f t="shared" si="245"/>
        <v>3144.22</v>
      </c>
      <c r="S424" s="84">
        <f t="shared" si="245"/>
        <v>4034.5655876320006</v>
      </c>
      <c r="T424" s="84">
        <f t="shared" si="245"/>
        <v>0</v>
      </c>
      <c r="U424" s="84">
        <f t="shared" si="245"/>
        <v>0</v>
      </c>
      <c r="V424" s="84">
        <f t="shared" si="245"/>
        <v>0</v>
      </c>
      <c r="W424" s="84">
        <f t="shared" si="245"/>
        <v>0</v>
      </c>
      <c r="X424" s="84">
        <f t="shared" si="245"/>
        <v>3360.4311899999998</v>
      </c>
    </row>
    <row r="425" spans="1:24" x14ac:dyDescent="0.25">
      <c r="A425" s="96" t="s">
        <v>476</v>
      </c>
      <c r="B425" s="95" t="s">
        <v>332</v>
      </c>
      <c r="C425" s="75" t="s">
        <v>71</v>
      </c>
      <c r="D425" s="84">
        <f>$D$313</f>
        <v>5158.5400000000009</v>
      </c>
      <c r="E425" s="84">
        <f t="shared" ref="E425:Q425" si="246">$D$313</f>
        <v>5158.5400000000009</v>
      </c>
      <c r="F425" s="84">
        <f t="shared" si="246"/>
        <v>5158.5400000000009</v>
      </c>
      <c r="G425" s="84">
        <f t="shared" si="246"/>
        <v>5158.5400000000009</v>
      </c>
      <c r="H425" s="84">
        <f t="shared" si="246"/>
        <v>5158.5400000000009</v>
      </c>
      <c r="I425" s="84">
        <f t="shared" si="246"/>
        <v>5158.5400000000009</v>
      </c>
      <c r="J425" s="84">
        <f t="shared" si="246"/>
        <v>5158.5400000000009</v>
      </c>
      <c r="K425" s="84">
        <f t="shared" si="246"/>
        <v>5158.5400000000009</v>
      </c>
      <c r="L425" s="84">
        <f t="shared" si="246"/>
        <v>5158.5400000000009</v>
      </c>
      <c r="M425" s="84">
        <f t="shared" si="246"/>
        <v>5158.5400000000009</v>
      </c>
      <c r="N425" s="84">
        <f t="shared" si="246"/>
        <v>5158.5400000000009</v>
      </c>
      <c r="O425" s="84">
        <f t="shared" si="246"/>
        <v>5158.5400000000009</v>
      </c>
      <c r="P425" s="84">
        <f t="shared" si="246"/>
        <v>5158.5400000000009</v>
      </c>
      <c r="Q425" s="84">
        <f t="shared" si="246"/>
        <v>5158.5400000000009</v>
      </c>
      <c r="R425" s="84">
        <v>0</v>
      </c>
      <c r="S425" s="84">
        <v>0</v>
      </c>
      <c r="T425" s="84">
        <v>0</v>
      </c>
      <c r="U425" s="84">
        <v>0</v>
      </c>
      <c r="V425" s="84">
        <v>0</v>
      </c>
      <c r="W425" s="84">
        <v>0</v>
      </c>
      <c r="X425" s="84">
        <v>0</v>
      </c>
    </row>
    <row r="426" spans="1:24" x14ac:dyDescent="0.25">
      <c r="A426" s="96" t="s">
        <v>477</v>
      </c>
      <c r="B426" s="95"/>
      <c r="C426" s="75" t="s">
        <v>71</v>
      </c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84"/>
      <c r="W426" s="84"/>
      <c r="X426" s="84"/>
    </row>
    <row r="427" spans="1:24" x14ac:dyDescent="0.25">
      <c r="A427" s="96" t="s">
        <v>478</v>
      </c>
      <c r="B427" s="95"/>
      <c r="C427" s="75" t="s">
        <v>71</v>
      </c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84"/>
      <c r="X427" s="84"/>
    </row>
    <row r="428" spans="1:24" x14ac:dyDescent="0.25">
      <c r="A428" s="96" t="s">
        <v>479</v>
      </c>
      <c r="B428" s="95"/>
      <c r="C428" s="75" t="s">
        <v>71</v>
      </c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84"/>
      <c r="W428" s="84"/>
      <c r="X428" s="84"/>
    </row>
    <row r="429" spans="1:24" ht="28.5" x14ac:dyDescent="0.25">
      <c r="A429" s="97" t="s">
        <v>480</v>
      </c>
      <c r="B429" s="98" t="s">
        <v>481</v>
      </c>
      <c r="C429" s="99" t="s">
        <v>71</v>
      </c>
      <c r="D429" s="87">
        <f>D418+D407+D406+D405+D404+D403+D417+D416+D415+D414</f>
        <v>53417.67</v>
      </c>
      <c r="E429" s="87">
        <f t="shared" ref="E429:X429" si="247">E418+E407+E406+E405+E404+E403+E417+E416+E415+E414</f>
        <v>55790.085500000001</v>
      </c>
      <c r="F429" s="87">
        <f t="shared" si="247"/>
        <v>55747.649999999994</v>
      </c>
      <c r="G429" s="87">
        <f t="shared" si="247"/>
        <v>50039.892469999992</v>
      </c>
      <c r="H429" s="87">
        <f t="shared" si="247"/>
        <v>115071.16283</v>
      </c>
      <c r="I429" s="87" t="e">
        <f t="shared" si="247"/>
        <v>#REF!</v>
      </c>
      <c r="J429" s="87" t="e">
        <f t="shared" si="247"/>
        <v>#REF!</v>
      </c>
      <c r="K429" s="87" t="e">
        <f t="shared" si="247"/>
        <v>#REF!</v>
      </c>
      <c r="L429" s="87">
        <f t="shared" si="247"/>
        <v>63547.51</v>
      </c>
      <c r="M429" s="87">
        <f t="shared" si="247"/>
        <v>65548.311099999992</v>
      </c>
      <c r="N429" s="87">
        <f t="shared" si="247"/>
        <v>120491.94018244</v>
      </c>
      <c r="O429" s="87">
        <f t="shared" si="247"/>
        <v>5283.6104543334404</v>
      </c>
      <c r="P429" s="87">
        <f t="shared" si="247"/>
        <v>5415.560160684161</v>
      </c>
      <c r="Q429" s="87">
        <f t="shared" si="247"/>
        <v>5440.8809047705608</v>
      </c>
      <c r="R429" s="87">
        <f t="shared" si="247"/>
        <v>58331.934999999998</v>
      </c>
      <c r="S429" s="87">
        <f t="shared" si="247"/>
        <v>121027.43957278591</v>
      </c>
      <c r="T429" s="87">
        <f t="shared" si="247"/>
        <v>0</v>
      </c>
      <c r="U429" s="87">
        <f t="shared" si="247"/>
        <v>0</v>
      </c>
      <c r="V429" s="87">
        <f t="shared" si="247"/>
        <v>0</v>
      </c>
      <c r="W429" s="87">
        <f t="shared" si="247"/>
        <v>0</v>
      </c>
      <c r="X429" s="87">
        <f t="shared" si="247"/>
        <v>77972.772585346451</v>
      </c>
    </row>
    <row r="430" spans="1:24" x14ac:dyDescent="0.25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213"/>
    </row>
    <row r="431" spans="1:24" ht="15.75" x14ac:dyDescent="0.25">
      <c r="A431" s="294" t="s">
        <v>482</v>
      </c>
      <c r="B431" s="295"/>
      <c r="C431" s="295"/>
      <c r="D431" s="295"/>
      <c r="E431" s="295"/>
      <c r="F431" s="295"/>
      <c r="G431" s="295"/>
      <c r="H431" s="295"/>
      <c r="I431" s="295"/>
      <c r="J431" s="295"/>
      <c r="K431" s="295"/>
      <c r="L431" s="295"/>
      <c r="M431" s="295"/>
      <c r="N431" s="248"/>
      <c r="O431" s="248"/>
      <c r="P431" s="248"/>
      <c r="Q431" s="248"/>
      <c r="R431" s="248"/>
      <c r="S431" s="248"/>
      <c r="T431" s="73"/>
      <c r="U431" s="73"/>
      <c r="V431" s="73"/>
      <c r="W431" s="73"/>
    </row>
    <row r="432" spans="1:24" ht="38.25" x14ac:dyDescent="0.25">
      <c r="A432" s="90"/>
      <c r="B432" s="91" t="s">
        <v>0</v>
      </c>
      <c r="C432" s="92" t="s">
        <v>1</v>
      </c>
      <c r="D432" s="4" t="s">
        <v>603</v>
      </c>
      <c r="E432" s="4" t="s">
        <v>604</v>
      </c>
      <c r="F432" s="4" t="s">
        <v>605</v>
      </c>
      <c r="G432" s="4" t="s">
        <v>606</v>
      </c>
      <c r="H432" s="4" t="s">
        <v>5</v>
      </c>
      <c r="I432" s="4" t="s">
        <v>6</v>
      </c>
      <c r="J432" s="4" t="s">
        <v>7</v>
      </c>
      <c r="K432" s="4" t="s">
        <v>8</v>
      </c>
      <c r="L432" s="6" t="s">
        <v>610</v>
      </c>
      <c r="M432" s="6" t="s">
        <v>607</v>
      </c>
      <c r="N432" s="4" t="s">
        <v>9</v>
      </c>
      <c r="O432" s="4" t="s">
        <v>10</v>
      </c>
      <c r="P432" s="4" t="s">
        <v>11</v>
      </c>
      <c r="Q432" s="4" t="s">
        <v>12</v>
      </c>
      <c r="R432" s="4" t="s">
        <v>589</v>
      </c>
      <c r="S432" s="4" t="s">
        <v>13</v>
      </c>
      <c r="T432" s="4" t="s">
        <v>14</v>
      </c>
      <c r="U432" s="4" t="s">
        <v>15</v>
      </c>
      <c r="V432" s="145" t="s">
        <v>16</v>
      </c>
      <c r="W432" s="4" t="s">
        <v>590</v>
      </c>
      <c r="X432" s="6" t="s">
        <v>623</v>
      </c>
    </row>
    <row r="433" spans="1:24" ht="25.5" x14ac:dyDescent="0.25">
      <c r="A433" s="93">
        <v>1</v>
      </c>
      <c r="B433" s="100" t="s">
        <v>483</v>
      </c>
      <c r="C433" s="92"/>
      <c r="D433" s="84">
        <f>'Усть-Иван'!D433+Дубовка!D436+БелогТУ!D433+МазТУпсих!D433+Гонжа!D433+'ПУ-18 Тамб'!D433+БлаговТУ!D433</f>
        <v>0</v>
      </c>
      <c r="E433" s="84">
        <f>'Усть-Иван'!E433+Дубовка!E436+БелогТУ!E433+МазТУпсих!E433+Гонжа!E433+'ПУ-18 Тамб'!E433+БлаговТУ!E433</f>
        <v>0</v>
      </c>
      <c r="F433" s="84">
        <f>'Усть-Иван'!F433+Дубовка!F436+БелогТУ!F433+МазТУпсих!F433+Гонжа!F433+'ПУ-18 Тамб'!F433+БлаговТУ!F433</f>
        <v>0</v>
      </c>
      <c r="G433" s="84">
        <f>'Усть-Иван'!G433+Дубовка!G436+БелогТУ!G433+МазТУпсих!G433+Гонжа!G433+'ПУ-18 Тамб'!G433+БлаговТУ!G433</f>
        <v>0</v>
      </c>
      <c r="H433" s="84">
        <f>'Усть-Иван'!H433+Дубовка!H436+БелогТУ!H433+МазТУпсих!H433+Гонжа!H433+'ПУ-18 Тамб'!H433+БлаговТУ!H433</f>
        <v>0.10650586854460094</v>
      </c>
      <c r="I433" s="84">
        <f ca="1">'Усть-Иван'!I433+Дубовка!I436+БелогТУ!I433+МазТУпсих!I433+Гонжа!I433+'ПУ-18 Тамб'!I433+БлаговТУ!I433</f>
        <v>0</v>
      </c>
      <c r="J433" s="84">
        <f ca="1">'Усть-Иван'!J433+Дубовка!J436+БелогТУ!J433+МазТУпсих!J433+Гонжа!J433+'ПУ-18 Тамб'!J433+БлаговТУ!J433</f>
        <v>0</v>
      </c>
      <c r="K433" s="84">
        <f ca="1">'Усть-Иван'!K433+Дубовка!K436+БелогТУ!K433+МазТУпсих!K433+Гонжа!K433+'ПУ-18 Тамб'!K433+БлаговТУ!K433</f>
        <v>0</v>
      </c>
      <c r="L433" s="84">
        <f>'Усть-Иван'!L433+Дубовка!L436+БелогТУ!L433+МазТУпсих!L433+Гонжа!L433+'ПУ-18 Тамб'!L433+БлаговТУ!L433</f>
        <v>0.10650586854460094</v>
      </c>
      <c r="M433" s="84">
        <f>'Усть-Иван'!M433+Дубовка!M436+БелогТУ!M433+МазТУпсих!M433+Гонжа!M433+'ПУ-18 Тамб'!M433+БлаговТУ!M433</f>
        <v>9.2236971830985906E-2</v>
      </c>
      <c r="N433" s="84">
        <f>'Усть-Иван'!N433+Дубовка!N436+БелогТУ!N433+МазТУпсих!N433+Гонжа!N433+'ПУ-18 Тамб'!N433+БлаговТУ!N433</f>
        <v>462.13744696663861</v>
      </c>
      <c r="O433" s="84" t="e">
        <f>'Усть-Иван'!O433+Дубовка!O436+БелогТУ!O433+МазТУпсих!O433+Гонжа!O433+'ПУ-18 Тамб'!O433+БлаговТУ!O433</f>
        <v>#DIV/0!</v>
      </c>
      <c r="P433" s="84" t="e">
        <f>'Усть-Иван'!P433+Дубовка!P436+БелогТУ!P433+МазТУпсих!P433+Гонжа!P433+'ПУ-18 Тамб'!P433+БлаговТУ!P433</f>
        <v>#DIV/0!</v>
      </c>
      <c r="Q433" s="84" t="e">
        <f>'Усть-Иван'!Q433+Дубовка!Q436+БелогТУ!Q433+МазТУпсих!Q433+Гонжа!Q433+'ПУ-18 Тамб'!Q433+БлаговТУ!Q433</f>
        <v>#DIV/0!</v>
      </c>
      <c r="R433" s="84">
        <f>'Усть-Иван'!R433+Дубовка!R436+БелогТУ!R433+МазТУпсих!R433+Гонжа!R433+'ПУ-18 Тамб'!R433+БлаговТУ!R433</f>
        <v>0.10650586854460094</v>
      </c>
      <c r="S433" s="84">
        <f>'Усть-Иван'!S433+Дубовка!S436+БелогТУ!S433+МазТУпсих!S433+Гонжа!S433+'ПУ-18 Тамб'!S433+БлаговТУ!S433</f>
        <v>612.90339548228803</v>
      </c>
      <c r="T433" s="84">
        <f>'Усть-Иван'!T433+Дубовка!T436+БелогТУ!T433+МазТУпсих!T433+Гонжа!T433+'ПУ-18 Тамб'!T433+БлаговТУ!T433</f>
        <v>8.9741784037558683E-2</v>
      </c>
      <c r="U433" s="84">
        <f>'Усть-Иван'!U433+Дубовка!U436+БелогТУ!U433+МазТУпсих!U433+Гонжа!U433+'ПУ-18 Тамб'!U433+БлаговТУ!U433</f>
        <v>8.9741784037558683E-2</v>
      </c>
      <c r="V433" s="84">
        <f>'Усть-Иван'!V433+Дубовка!V436+БелогТУ!V433+МазТУпсих!V433+Гонжа!V433+'ПУ-18 Тамб'!V433+БлаговТУ!V433</f>
        <v>8.9741784037558683E-2</v>
      </c>
      <c r="W433" s="84">
        <f>'Усть-Иван'!W433+Дубовка!W436+БелогТУ!W433+МазТУпсих!W433+Гонжа!W433+'ПУ-18 Тамб'!W433+БлаговТУ!W433</f>
        <v>0</v>
      </c>
      <c r="X433" s="84">
        <f>'Усть-Иван'!X433+Дубовка!X436+БелогТУ!X433+МазТУпсих!X433+Гонжа!X433+'ПУ-18 Тамб'!X433+БлаговТУ!X433</f>
        <v>0.10650586854460094</v>
      </c>
    </row>
    <row r="434" spans="1:24" x14ac:dyDescent="0.25">
      <c r="A434" s="93">
        <v>2</v>
      </c>
      <c r="B434" s="100" t="s">
        <v>484</v>
      </c>
      <c r="C434" s="92" t="s">
        <v>29</v>
      </c>
      <c r="D434" s="84">
        <f>'Усть-Иван'!D434+Дубовка!D437+БелогТУ!D434+МазТУпсих!D434+Гонжа!D434+'ПУ-18 Тамб'!D434+БлаговТУ!D434</f>
        <v>0.92</v>
      </c>
      <c r="E434" s="84">
        <f>'Усть-Иван'!E434+Дубовка!E437+БелогТУ!E434+МазТУпсих!E434+Гонжа!E434+'ПУ-18 Тамб'!E434+БлаговТУ!E434</f>
        <v>0.92</v>
      </c>
      <c r="F434" s="84">
        <f>'Усть-Иван'!F434+Дубовка!F437+БелогТУ!F434+МазТУпсих!F434+Гонжа!F434+'ПУ-18 Тамб'!F434+БлаговТУ!F434</f>
        <v>1.92</v>
      </c>
      <c r="G434" s="84">
        <f>'Усть-Иван'!G434+Дубовка!G437+БелогТУ!G434+МазТУпсих!G434+Гонжа!G434+'ПУ-18 Тамб'!G434+БлаговТУ!G434</f>
        <v>1.92</v>
      </c>
      <c r="H434" s="84">
        <f>'Усть-Иван'!H434+Дубовка!H437+БелогТУ!H434+МазТУпсих!H434+Гонжа!H434+'ПУ-18 Тамб'!H434+БлаговТУ!H434</f>
        <v>6.92</v>
      </c>
      <c r="I434" s="84">
        <f>'Усть-Иван'!I434+Дубовка!I437+БелогТУ!I434+МазТУпсих!I434+Гонжа!I434+'ПУ-18 Тамб'!I434+БлаговТУ!I434</f>
        <v>6.92</v>
      </c>
      <c r="J434" s="84">
        <f>'Усть-Иван'!J434+Дубовка!J437+БелогТУ!J434+МазТУпсих!J434+Гонжа!J434+'ПУ-18 Тамб'!J434+БлаговТУ!J434</f>
        <v>6.92</v>
      </c>
      <c r="K434" s="84">
        <f>'Усть-Иван'!K434+Дубовка!K437+БелогТУ!K434+МазТУпсих!K434+Гонжа!K434+'ПУ-18 Тамб'!K434+БлаговТУ!K434</f>
        <v>6.92</v>
      </c>
      <c r="L434" s="84">
        <f>'Усть-Иван'!L434+Дубовка!L437+БелогТУ!L434+МазТУпсих!L434+Гонжа!L434+'ПУ-18 Тамб'!L434+БлаговТУ!L434</f>
        <v>6.92</v>
      </c>
      <c r="M434" s="84">
        <f>'Усть-Иван'!M434+Дубовка!M437+БелогТУ!M434+МазТУпсих!M434+Гонжа!M434+'ПУ-18 Тамб'!M434+БлаговТУ!M434</f>
        <v>6.92</v>
      </c>
      <c r="N434" s="84">
        <f>'Усть-Иван'!N434+Дубовка!N437+БелогТУ!N434+МазТУпсих!N434+Гонжа!N434+'ПУ-18 Тамб'!N434+БлаговТУ!N434</f>
        <v>6.92</v>
      </c>
      <c r="O434" s="84">
        <f>'Усть-Иван'!O434+Дубовка!O437+БелогТУ!O434+МазТУпсих!O434+Гонжа!O434+'ПУ-18 Тамб'!O434+БлаговТУ!O434</f>
        <v>6.92</v>
      </c>
      <c r="P434" s="84">
        <f>'Усть-Иван'!P434+Дубовка!P437+БелогТУ!P434+МазТУпсих!P434+Гонжа!P434+'ПУ-18 Тамб'!P434+БлаговТУ!P434</f>
        <v>6.92</v>
      </c>
      <c r="Q434" s="84">
        <f>'Усть-Иван'!Q434+Дубовка!Q437+БелогТУ!Q434+МазТУпсих!Q434+Гонжа!Q434+'ПУ-18 Тамб'!Q434+БлаговТУ!Q434</f>
        <v>6.92</v>
      </c>
      <c r="R434" s="84">
        <f>'Усть-Иван'!R434+Дубовка!R437+БелогТУ!R434+МазТУпсих!R434+Гонжа!R434+'ПУ-18 Тамб'!R434+БлаговТУ!R434</f>
        <v>5.92</v>
      </c>
      <c r="S434" s="84">
        <f>'Усть-Иван'!S434+Дубовка!S437+БелогТУ!S434+МазТУпсих!S434+Гонжа!S434+'ПУ-18 Тамб'!S434+БлаговТУ!S434</f>
        <v>6.92</v>
      </c>
      <c r="T434" s="84">
        <f>'Усть-Иван'!T434+Дубовка!T437+БелогТУ!T434+МазТУпсих!T434+Гонжа!T434+'ПУ-18 Тамб'!T434+БлаговТУ!T434</f>
        <v>6.92</v>
      </c>
      <c r="U434" s="84">
        <f>'Усть-Иван'!U434+Дубовка!U437+БелогТУ!U434+МазТУпсих!U434+Гонжа!U434+'ПУ-18 Тамб'!U434+БлаговТУ!U434</f>
        <v>6.92</v>
      </c>
      <c r="V434" s="84">
        <f>'Усть-Иван'!V434+Дубовка!V437+БелогТУ!V434+МазТУпсих!V434+Гонжа!V434+'ПУ-18 Тамб'!V434+БлаговТУ!V434</f>
        <v>6.92</v>
      </c>
      <c r="W434" s="84">
        <f>'Усть-Иван'!W434+Дубовка!W437+БелогТУ!W434+МазТУпсих!W434+Гонжа!W434+'ПУ-18 Тамб'!W434+БлаговТУ!W434</f>
        <v>6.92</v>
      </c>
      <c r="X434" s="84">
        <f>'Усть-Иван'!X434+Дубовка!X437+БелогТУ!X434+МазТУпсих!X434+Гонжа!X434+'ПУ-18 Тамб'!X434+БлаговТУ!X434</f>
        <v>5.92</v>
      </c>
    </row>
    <row r="435" spans="1:24" x14ac:dyDescent="0.25">
      <c r="A435" s="93">
        <v>3</v>
      </c>
      <c r="B435" s="100" t="s">
        <v>485</v>
      </c>
      <c r="C435" s="92"/>
      <c r="D435" s="84">
        <f>'Усть-Иван'!D435+Дубовка!D438+БелогТУ!D435+МазТУпсих!D435+Гонжа!D435+'ПУ-18 Тамб'!D435+БлаговТУ!D435</f>
        <v>0</v>
      </c>
      <c r="E435" s="84">
        <f>'Усть-Иван'!E435+Дубовка!E438+БелогТУ!E435+МазТУпсих!E435+Гонжа!E435+'ПУ-18 Тамб'!E435+БлаговТУ!E435</f>
        <v>0</v>
      </c>
      <c r="F435" s="84">
        <f>'Усть-Иван'!F435+Дубовка!F438+БелогТУ!F435+МазТУпсих!F435+Гонжа!F435+'ПУ-18 Тамб'!F435+БлаговТУ!F435</f>
        <v>0</v>
      </c>
      <c r="G435" s="84">
        <f>'Усть-Иван'!G435+Дубовка!G438+БелогТУ!G435+МазТУпсих!G435+Гонжа!G435+'ПУ-18 Тамб'!G435+БлаговТУ!G435</f>
        <v>0</v>
      </c>
      <c r="H435" s="84">
        <f>'Усть-Иван'!H435+Дубовка!H438+БелогТУ!H435+МазТУпсих!H435+Гонжа!H435+'ПУ-18 Тамб'!H435+БлаговТУ!H435</f>
        <v>0.75</v>
      </c>
      <c r="I435" s="84">
        <f>'Усть-Иван'!I435+Дубовка!I438+БелогТУ!I435+МазТУпсих!I435+Гонжа!I435+'ПУ-18 Тамб'!I435+БлаговТУ!I435</f>
        <v>0.75</v>
      </c>
      <c r="J435" s="84">
        <f>'Усть-Иван'!J435+Дубовка!J438+БелогТУ!J435+МазТУпсих!J435+Гонжа!J435+'ПУ-18 Тамб'!J435+БлаговТУ!J435</f>
        <v>0.75</v>
      </c>
      <c r="K435" s="84">
        <f>'Усть-Иван'!K435+Дубовка!K438+БелогТУ!K435+МазТУпсих!K435+Гонжа!K435+'ПУ-18 Тамб'!K435+БлаговТУ!K435</f>
        <v>0.75</v>
      </c>
      <c r="L435" s="84">
        <f>'Усть-Иван'!L435+Дубовка!L438+БелогТУ!L435+МазТУпсих!L435+Гонжа!L435+'ПУ-18 Тамб'!L435+БлаговТУ!L435</f>
        <v>0</v>
      </c>
      <c r="M435" s="84">
        <f>'Усть-Иван'!M435+Дубовка!M438+БелогТУ!M435+МазТУпсих!M435+Гонжа!M435+'ПУ-18 Тамб'!M435+БлаговТУ!M435</f>
        <v>0</v>
      </c>
      <c r="N435" s="84">
        <f>'Усть-Иван'!N435+Дубовка!N438+БелогТУ!N435+МазТУпсих!N435+Гонжа!N435+'ПУ-18 Тамб'!N435+БлаговТУ!N435</f>
        <v>0.75</v>
      </c>
      <c r="O435" s="84">
        <f>'Усть-Иван'!O435+Дубовка!O438+БелогТУ!O435+МазТУпсих!O435+Гонжа!O435+'ПУ-18 Тамб'!O435+БлаговТУ!O435</f>
        <v>0.75</v>
      </c>
      <c r="P435" s="84">
        <f>'Усть-Иван'!P435+Дубовка!P438+БелогТУ!P435+МазТУпсих!P435+Гонжа!P435+'ПУ-18 Тамб'!P435+БлаговТУ!P435</f>
        <v>0.75</v>
      </c>
      <c r="Q435" s="84">
        <f>'Усть-Иван'!Q435+Дубовка!Q438+БелогТУ!Q435+МазТУпсих!Q435+Гонжа!Q435+'ПУ-18 Тамб'!Q435+БлаговТУ!Q435</f>
        <v>0.75</v>
      </c>
      <c r="R435" s="84">
        <f>'Усть-Иван'!R435+Дубовка!R438+БелогТУ!R435+МазТУпсих!R435+Гонжа!R435+'ПУ-18 Тамб'!R435+БлаговТУ!R435</f>
        <v>0</v>
      </c>
      <c r="S435" s="84">
        <f>'Усть-Иван'!S435+Дубовка!S438+БелогТУ!S435+МазТУпсих!S435+Гонжа!S435+'ПУ-18 Тамб'!S435+БлаговТУ!S435</f>
        <v>0.75</v>
      </c>
      <c r="T435" s="84">
        <f>'Усть-Иван'!T435+Дубовка!T438+БелогТУ!T435+МазТУпсих!T435+Гонжа!T435+'ПУ-18 Тамб'!T435+БлаговТУ!T435</f>
        <v>0</v>
      </c>
      <c r="U435" s="84">
        <f>'Усть-Иван'!U435+Дубовка!U438+БелогТУ!U435+МазТУпсих!U435+Гонжа!U435+'ПУ-18 Тамб'!U435+БлаговТУ!U435</f>
        <v>0</v>
      </c>
      <c r="V435" s="84">
        <f>'Усть-Иван'!V435+Дубовка!V438+БелогТУ!V435+МазТУпсих!V435+Гонжа!V435+'ПУ-18 Тамб'!V435+БлаговТУ!V435</f>
        <v>0</v>
      </c>
      <c r="W435" s="84">
        <f>'Усть-Иван'!W435+Дубовка!W438+БелогТУ!W435+МазТУпсих!W435+Гонжа!W435+'ПУ-18 Тамб'!W435+БлаговТУ!W435</f>
        <v>0</v>
      </c>
      <c r="X435" s="84">
        <f>'Усть-Иван'!X435+Дубовка!X438+БелогТУ!X435+МазТУпсих!X435+Гонжа!X435+'ПУ-18 Тамб'!X435+БлаговТУ!X435</f>
        <v>0</v>
      </c>
    </row>
    <row r="436" spans="1:24" ht="38.25" x14ac:dyDescent="0.25">
      <c r="A436" s="96" t="s">
        <v>486</v>
      </c>
      <c r="B436" s="100" t="s">
        <v>487</v>
      </c>
      <c r="C436" s="92" t="s">
        <v>545</v>
      </c>
      <c r="D436" s="84">
        <f>'Усть-Иван'!D436+Дубовка!D439+БелогТУ!D436+МазТУпсих!D436+Гонжа!D436+'ПУ-18 Тамб'!D436+БлаговТУ!D436</f>
        <v>3879.37</v>
      </c>
      <c r="E436" s="84">
        <f>'Усть-Иван'!E436+Дубовка!E439+БелогТУ!E436+МазТУпсих!E436+Гонжа!E436+'ПУ-18 Тамб'!E436+БлаговТУ!E436</f>
        <v>3737.1000000000008</v>
      </c>
      <c r="F436" s="84">
        <f>'Усть-Иван'!F436+Дубовка!F439+БелогТУ!F436+МазТУпсих!F436+Гонжа!F436+'ПУ-18 Тамб'!F436+БлаговТУ!F436</f>
        <v>3721.3725539906104</v>
      </c>
      <c r="G436" s="84">
        <f>'Усть-Иван'!G436+Дубовка!G439+БелогТУ!G436+МазТУпсих!G436+Гонжа!G436+'ПУ-18 Тамб'!G436+БлаговТУ!G436</f>
        <v>3441.3126446567667</v>
      </c>
      <c r="H436" s="84">
        <f>'Усть-Иван'!H436+Дубовка!H439+БелогТУ!H436+МазТУпсих!H436+Гонжа!H436+'ПУ-18 Тамб'!H436+БлаговТУ!H436</f>
        <v>7150.9880071527059</v>
      </c>
      <c r="I436" s="84">
        <f>'Усть-Иван'!I436+Дубовка!I439+БелогТУ!I436+МазТУпсих!I436+Гонжа!I436+'ПУ-18 Тамб'!I436+БлаговТУ!I436</f>
        <v>206.92807840375582</v>
      </c>
      <c r="J436" s="84">
        <f>'Усть-Иван'!J436+Дубовка!J439+БелогТУ!J436+МазТУпсих!J436+Гонжа!J436+'ПУ-18 Тамб'!J436+БлаговТУ!J436</f>
        <v>225.62566144375583</v>
      </c>
      <c r="K436" s="84">
        <f>'Усть-Иван'!K436+Дубовка!K439+БелогТУ!K436+МазТУпсих!K436+Гонжа!K436+'ПУ-18 Тамб'!K436+БлаговТУ!K436</f>
        <v>331.9771408037559</v>
      </c>
      <c r="L436" s="84">
        <f>'Усть-Иван'!L436+Дубовка!L439+БелогТУ!L436+МазТУпсих!L436+Гонжа!L436+'ПУ-18 Тамб'!L436+БлаговТУ!L436</f>
        <v>3453.4396071764127</v>
      </c>
      <c r="M436" s="84">
        <f>'Усть-Иван'!M436+Дубовка!M439+БелогТУ!M436+МазТУпсих!M436+Гонжа!M436+'ПУ-18 Тамб'!M436+БлаговТУ!M436</f>
        <v>4343.9810870657284</v>
      </c>
      <c r="N436" s="84">
        <f>'Усть-Иван'!N436+Дубовка!N439+БелогТУ!N436+МазТУпсих!N436+Гонжа!N436+'ПУ-18 Тамб'!N436+БлаговТУ!N436</f>
        <v>7490.8225183527038</v>
      </c>
      <c r="O436" s="84">
        <f>'Усть-Иван'!O436+Дубовка!O439+БелогТУ!O436+МазТУпсих!O436+Гонжа!O436+'ПУ-18 Тамб'!O436+БлаговТУ!O436</f>
        <v>228.16853273719582</v>
      </c>
      <c r="P436" s="84">
        <f>'Усть-Иван'!P436+Дубовка!P439+БелогТУ!P436+МазТУпсих!P436+Гонжа!P436+'ПУ-18 Тамб'!P436+БлаговТУ!P436</f>
        <v>348.98381329015592</v>
      </c>
      <c r="Q436" s="84">
        <f>'Усть-Иван'!Q436+Дубовка!Q439+БелогТУ!Q436+МазТУпсих!Q436+Гонжа!Q436+'ПУ-18 Тамб'!Q436+БлаговТУ!Q436</f>
        <v>340.48047704695591</v>
      </c>
      <c r="R436" s="84">
        <f>'Усть-Иван'!R436+Дубовка!R439+БелогТУ!R436+МазТУпсих!R436+Гонжа!R436+'ПУ-18 Тамб'!R436+БлаговТУ!R436</f>
        <v>3402.9479405097459</v>
      </c>
      <c r="S436" s="84">
        <f>'Усть-Иван'!S436+Дубовка!S439+БелогТУ!S436+МазТУпсих!S436+Гонжа!S436+'ПУ-18 Тамб'!S436+БлаговТУ!S436</f>
        <v>7847.6371177143037</v>
      </c>
      <c r="T436" s="84">
        <f>'Усть-Иван'!T436+Дубовка!T439+БелогТУ!T436+МазТУпсих!T436+Гонжа!T436+'ПУ-18 Тамб'!T436+БлаговТУ!T436</f>
        <v>206.92807840375582</v>
      </c>
      <c r="U436" s="84">
        <f>'Усть-Иван'!U436+Дубовка!U439+БелогТУ!U436+МазТУпсих!U436+Гонжа!U436+'ПУ-18 Тамб'!U436+БлаговТУ!U436</f>
        <v>206.92807840375582</v>
      </c>
      <c r="V436" s="84">
        <f>'Усть-Иван'!V436+Дубовка!V439+БелогТУ!V436+МазТУпсих!V436+Гонжа!V436+'ПУ-18 Тамб'!V436+БлаговТУ!V436</f>
        <v>206.92807840375582</v>
      </c>
      <c r="W436" s="84">
        <f>'Усть-Иван'!W436+Дубовка!W439+БелогТУ!W436+МазТУпсих!W436+Гонжа!W436+'ПУ-18 Тамб'!W436+БлаговТУ!W436</f>
        <v>0</v>
      </c>
      <c r="X436" s="84">
        <f>'Усть-Иван'!X436+Дубовка!X439+БелогТУ!X436+МазТУпсих!X436+Гонжа!X436+'ПУ-18 Тамб'!X436+БлаговТУ!X436</f>
        <v>4976.2083535257525</v>
      </c>
    </row>
    <row r="437" spans="1:24" ht="25.5" x14ac:dyDescent="0.25">
      <c r="A437" s="90" t="s">
        <v>488</v>
      </c>
      <c r="B437" s="101" t="s">
        <v>489</v>
      </c>
      <c r="C437" s="92" t="s">
        <v>545</v>
      </c>
      <c r="D437" s="84">
        <f>'Усть-Иван'!D437+Дубовка!D440+БелогТУ!D437+МазТУпсих!D437+Гонжа!D437+'ПУ-18 Тамб'!D437+БлаговТУ!D437</f>
        <v>25.259999999999998</v>
      </c>
      <c r="E437" s="84">
        <f>'Усть-Иван'!E437+Дубовка!E440+БелогТУ!E437+МазТУпсих!E437+Гонжа!E437+'ПУ-18 Тамб'!E437+БлаговТУ!E437</f>
        <v>26.521999999999998</v>
      </c>
      <c r="F437" s="84">
        <f>'Усть-Иван'!F437+Дубовка!F440+БелогТУ!F437+МазТУпсих!F437+Гонжа!F437+'ПУ-18 Тамб'!F437+БлаговТУ!F437</f>
        <v>26.52</v>
      </c>
      <c r="G437" s="84">
        <f>'Усть-Иван'!G437+Дубовка!G440+БелогТУ!G437+МазТУпсих!G437+Гонжа!G437+'ПУ-18 Тамб'!G437+БлаговТУ!G437</f>
        <v>26.52</v>
      </c>
      <c r="H437" s="84">
        <f>'Усть-Иван'!H437+Дубовка!H440+БелогТУ!H437+МазТУпсих!H437+Гонжа!H437+'ПУ-18 Тамб'!H437+БлаговТУ!H437</f>
        <v>26.521999999999998</v>
      </c>
      <c r="I437" s="84">
        <f>'Усть-Иван'!I437+Дубовка!I440+БелогТУ!I437+МазТУпсих!I437+Гонжа!I437+'ПУ-18 Тамб'!I437+БлаговТУ!I437</f>
        <v>26.521999999999998</v>
      </c>
      <c r="J437" s="84">
        <f>'Усть-Иван'!J437+Дубовка!J440+БелогТУ!J437+МазТУпсих!J437+Гонжа!J437+'ПУ-18 Тамб'!J437+БлаговТУ!J437</f>
        <v>26.521999999999998</v>
      </c>
      <c r="K437" s="84">
        <f>'Усть-Иван'!K437+Дубовка!K440+БелогТУ!K437+МазТУпсих!K437+Гонжа!K437+'ПУ-18 Тамб'!K437+БлаговТУ!K437</f>
        <v>26.521999999999998</v>
      </c>
      <c r="L437" s="84">
        <f>'Усть-Иван'!L437+Дубовка!L440+БелогТУ!L437+МазТУпсих!L437+Гонжа!L437+'ПУ-18 Тамб'!L437+БлаговТУ!L437</f>
        <v>26.52</v>
      </c>
      <c r="M437" s="84">
        <f>'Усть-Иван'!M437+Дубовка!M440+БелогТУ!M437+МазТУпсих!M437+Гонжа!M437+'ПУ-18 Тамб'!M437+БлаговТУ!M437</f>
        <v>26.52</v>
      </c>
      <c r="N437" s="84">
        <f>'Усть-Иван'!N437+Дубовка!N440+БелогТУ!N437+МазТУпсих!N437+Гонжа!N437+'ПУ-18 Тамб'!N437+БлаговТУ!N437</f>
        <v>26.52</v>
      </c>
      <c r="O437" s="84">
        <f>'Усть-Иван'!O437+Дубовка!O440+БелогТУ!O437+МазТУпсих!O437+Гонжа!O437+'ПУ-18 Тамб'!O437+БлаговТУ!O437</f>
        <v>26.52</v>
      </c>
      <c r="P437" s="84">
        <f>'Усть-Иван'!P437+Дубовка!P440+БелогТУ!P437+МазТУпсих!P437+Гонжа!P437+'ПУ-18 Тамб'!P437+БлаговТУ!P437</f>
        <v>26.52</v>
      </c>
      <c r="Q437" s="84">
        <f>'Усть-Иван'!Q437+Дубовка!Q440+БелогТУ!Q437+МазТУпсих!Q437+Гонжа!Q437+'ПУ-18 Тамб'!Q437+БлаговТУ!Q437</f>
        <v>26.52</v>
      </c>
      <c r="R437" s="84">
        <f>'Усть-Иван'!R437+Дубовка!R440+БелогТУ!R437+МазТУпсих!R437+Гонжа!R437+'ПУ-18 Тамб'!R437+БлаговТУ!R437</f>
        <v>25.259999999999998</v>
      </c>
      <c r="S437" s="84">
        <f>'Усть-Иван'!S437+Дубовка!S440+БелогТУ!S437+МазТУпсих!S437+Гонжа!S437+'ПУ-18 Тамб'!S437+БлаговТУ!S437</f>
        <v>26.52</v>
      </c>
      <c r="T437" s="84">
        <f>'Усть-Иван'!T437+Дубовка!T440+БелогТУ!T437+МазТУпсих!T437+Гонжа!T437+'ПУ-18 Тамб'!T437+БлаговТУ!T437</f>
        <v>26.52</v>
      </c>
      <c r="U437" s="84">
        <f>'Усть-Иван'!U437+Дубовка!U440+БелогТУ!U437+МазТУпсих!U437+Гонжа!U437+'ПУ-18 Тамб'!U437+БлаговТУ!U437</f>
        <v>26.52</v>
      </c>
      <c r="V437" s="84">
        <f>'Усть-Иван'!V437+Дубовка!V440+БелогТУ!V437+МазТУпсих!V437+Гонжа!V437+'ПУ-18 Тамб'!V437+БлаговТУ!V437</f>
        <v>26.52</v>
      </c>
      <c r="W437" s="84">
        <f>'Усть-Иван'!W437+Дубовка!W440+БелогТУ!W437+МазТУпсих!W437+Гонжа!W437+'ПУ-18 Тамб'!W437+БлаговТУ!W437</f>
        <v>22.939999999999998</v>
      </c>
      <c r="X437" s="84">
        <f>'Усть-Иван'!X437+Дубовка!X440+БелогТУ!X437+МазТУпсих!X437+Гонжа!X437+'ПУ-18 Тамб'!X437+БлаговТУ!X437</f>
        <v>25.259999999999998</v>
      </c>
    </row>
    <row r="438" spans="1:24" x14ac:dyDescent="0.25">
      <c r="A438" s="96" t="s">
        <v>490</v>
      </c>
      <c r="B438" s="100" t="s">
        <v>491</v>
      </c>
      <c r="C438" s="92" t="s">
        <v>71</v>
      </c>
      <c r="D438" s="84">
        <f>'Усть-Иван'!D438+Дубовка!D441+БелогТУ!D438+МазТУпсих!D438+Гонжа!D438+'ПУ-18 Тамб'!D438+БлаговТУ!D438</f>
        <v>0</v>
      </c>
      <c r="E438" s="84">
        <f>'Усть-Иван'!E438+Дубовка!E441+БелогТУ!E438+МазТУпсих!E438+Гонжа!E438+'ПУ-18 Тамб'!E438+БлаговТУ!E438</f>
        <v>0</v>
      </c>
      <c r="F438" s="84">
        <f>'Усть-Иван'!F438+Дубовка!F441+БелогТУ!F438+МазТУпсих!F438+Гонжа!F438+'ПУ-18 Тамб'!F438+БлаговТУ!F438</f>
        <v>1.5</v>
      </c>
      <c r="G438" s="84">
        <f>'Усть-Иван'!G438+Дубовка!G441+БелогТУ!G438+МазТУпсих!G438+Гонжа!G438+'ПУ-18 Тамб'!G438+БлаговТУ!G438</f>
        <v>1.5</v>
      </c>
      <c r="H438" s="84">
        <f>'Усть-Иван'!H438+Дубовка!H441+БелогТУ!H438+МазТУпсих!H438+Гонжа!H438+'ПУ-18 Тамб'!H438+БлаговТУ!H438</f>
        <v>4.5</v>
      </c>
      <c r="I438" s="84">
        <f>'Усть-Иван'!I438+Дубовка!I441+БелогТУ!I438+МазТУпсих!I438+Гонжа!I438+'ПУ-18 Тамб'!I438+БлаговТУ!I438</f>
        <v>4.5</v>
      </c>
      <c r="J438" s="84">
        <f>'Усть-Иван'!J438+Дубовка!J441+БелогТУ!J438+МазТУпсих!J438+Гонжа!J438+'ПУ-18 Тамб'!J438+БлаговТУ!J438</f>
        <v>4.5</v>
      </c>
      <c r="K438" s="84">
        <f>'Усть-Иван'!K438+Дубовка!K441+БелогТУ!K438+МазТУпсих!K438+Гонжа!K438+'ПУ-18 Тамб'!K438+БлаговТУ!K438</f>
        <v>4.5</v>
      </c>
      <c r="L438" s="84">
        <f>'Усть-Иван'!L438+Дубовка!L441+БелогТУ!L438+МазТУпсих!L438+Гонжа!L438+'ПУ-18 Тамб'!L438+БлаговТУ!L438</f>
        <v>1.5</v>
      </c>
      <c r="M438" s="84">
        <f>'Усть-Иван'!M438+Дубовка!M441+БелогТУ!M438+МазТУпсих!M438+Гонжа!M438+'ПУ-18 Тамб'!M438+БлаговТУ!M438</f>
        <v>1.5</v>
      </c>
      <c r="N438" s="84">
        <f>'Усть-Иван'!N438+Дубовка!N441+БелогТУ!N438+МазТУпсих!N438+Гонжа!N438+'ПУ-18 Тамб'!N438+БлаговТУ!N438</f>
        <v>4.5</v>
      </c>
      <c r="O438" s="84">
        <f>'Усть-Иван'!O438+Дубовка!O441+БелогТУ!O438+МазТУпсих!O438+Гонжа!O438+'ПУ-18 Тамб'!O438+БлаговТУ!O438</f>
        <v>4.5</v>
      </c>
      <c r="P438" s="84">
        <f>'Усть-Иван'!P438+Дубовка!P441+БелогТУ!P438+МазТУпсих!P438+Гонжа!P438+'ПУ-18 Тамб'!P438+БлаговТУ!P438</f>
        <v>4.5</v>
      </c>
      <c r="Q438" s="84">
        <f>'Усть-Иван'!Q438+Дубовка!Q441+БелогТУ!Q438+МазТУпсих!Q438+Гонжа!Q438+'ПУ-18 Тамб'!Q438+БлаговТУ!Q438</f>
        <v>4.5</v>
      </c>
      <c r="R438" s="84">
        <f>'Усть-Иван'!R438+Дубовка!R441+БелогТУ!R438+МазТУпсих!R438+Гонжа!R438+'ПУ-18 Тамб'!R438+БлаговТУ!R438</f>
        <v>0.75</v>
      </c>
      <c r="S438" s="84">
        <f>'Усть-Иван'!S438+Дубовка!S441+БелогТУ!S438+МазТУпсих!S438+Гонжа!S438+'ПУ-18 Тамб'!S438+БлаговТУ!S438</f>
        <v>4.5</v>
      </c>
      <c r="T438" s="84">
        <f>'Усть-Иван'!T438+Дубовка!T441+БелогТУ!T438+МазТУпсих!T438+Гонжа!T438+'ПУ-18 Тамб'!T438+БлаговТУ!T438</f>
        <v>1.5</v>
      </c>
      <c r="U438" s="84">
        <f>'Усть-Иван'!U438+Дубовка!U441+БелогТУ!U438+МазТУпсих!U438+Гонжа!U438+'ПУ-18 Тамб'!U438+БлаговТУ!U438</f>
        <v>1.5</v>
      </c>
      <c r="V438" s="84">
        <f>'Усть-Иван'!V438+Дубовка!V441+БелогТУ!V438+МазТУпсих!V438+Гонжа!V438+'ПУ-18 Тамб'!V438+БлаговТУ!V438</f>
        <v>1.5</v>
      </c>
      <c r="W438" s="84">
        <f>'Усть-Иван'!W438+Дубовка!W441+БелогТУ!W438+МазТУпсих!W438+Гонжа!W438+'ПУ-18 Тамб'!W438+БлаговТУ!W438</f>
        <v>1.5</v>
      </c>
      <c r="X438" s="84">
        <f>'Усть-Иван'!X438+Дубовка!X441+БелогТУ!X438+МазТУпсих!X438+Гонжа!X438+'ПУ-18 Тамб'!X438+БлаговТУ!X438</f>
        <v>0.75</v>
      </c>
    </row>
    <row r="439" spans="1:24" ht="25.5" x14ac:dyDescent="0.25">
      <c r="A439" s="102" t="s">
        <v>492</v>
      </c>
      <c r="B439" s="103" t="s">
        <v>493</v>
      </c>
      <c r="C439" s="104" t="s">
        <v>71</v>
      </c>
      <c r="D439" s="87">
        <f>D429</f>
        <v>53417.67</v>
      </c>
      <c r="E439" s="87">
        <f t="shared" ref="E439:X439" si="248">E429</f>
        <v>55790.085500000001</v>
      </c>
      <c r="F439" s="87">
        <f t="shared" si="248"/>
        <v>55747.649999999994</v>
      </c>
      <c r="G439" s="87">
        <f t="shared" si="248"/>
        <v>50039.892469999992</v>
      </c>
      <c r="H439" s="87">
        <f t="shared" si="248"/>
        <v>115071.16283</v>
      </c>
      <c r="I439" s="87" t="e">
        <f t="shared" si="248"/>
        <v>#REF!</v>
      </c>
      <c r="J439" s="87" t="e">
        <f t="shared" si="248"/>
        <v>#REF!</v>
      </c>
      <c r="K439" s="87" t="e">
        <f t="shared" si="248"/>
        <v>#REF!</v>
      </c>
      <c r="L439" s="87">
        <f t="shared" si="248"/>
        <v>63547.51</v>
      </c>
      <c r="M439" s="87">
        <f t="shared" si="248"/>
        <v>65548.311099999992</v>
      </c>
      <c r="N439" s="87">
        <f t="shared" si="248"/>
        <v>120491.94018244</v>
      </c>
      <c r="O439" s="87">
        <f t="shared" si="248"/>
        <v>5283.6104543334404</v>
      </c>
      <c r="P439" s="87">
        <f t="shared" si="248"/>
        <v>5415.560160684161</v>
      </c>
      <c r="Q439" s="87">
        <f t="shared" si="248"/>
        <v>5440.8809047705608</v>
      </c>
      <c r="R439" s="87">
        <f t="shared" si="248"/>
        <v>58331.934999999998</v>
      </c>
      <c r="S439" s="87">
        <f t="shared" si="248"/>
        <v>121027.43957278591</v>
      </c>
      <c r="T439" s="87">
        <f t="shared" si="248"/>
        <v>0</v>
      </c>
      <c r="U439" s="87">
        <f t="shared" si="248"/>
        <v>0</v>
      </c>
      <c r="V439" s="87">
        <f t="shared" si="248"/>
        <v>0</v>
      </c>
      <c r="W439" s="87">
        <f t="shared" si="248"/>
        <v>0</v>
      </c>
      <c r="X439" s="87">
        <f t="shared" si="248"/>
        <v>77972.772585346451</v>
      </c>
    </row>
    <row r="440" spans="1:24" x14ac:dyDescent="0.25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213"/>
    </row>
    <row r="441" spans="1:24" ht="15.75" x14ac:dyDescent="0.25">
      <c r="A441" s="294" t="s">
        <v>494</v>
      </c>
      <c r="B441" s="295"/>
      <c r="C441" s="295"/>
      <c r="D441" s="295"/>
      <c r="E441" s="295"/>
      <c r="F441" s="295"/>
      <c r="G441" s="295"/>
      <c r="H441" s="295"/>
      <c r="I441" s="295"/>
      <c r="J441" s="295"/>
      <c r="K441" s="295"/>
      <c r="L441" s="295"/>
      <c r="M441" s="295"/>
      <c r="N441" s="248"/>
      <c r="O441" s="248"/>
      <c r="P441" s="248"/>
      <c r="Q441" s="248"/>
      <c r="R441" s="248"/>
      <c r="S441" s="248"/>
      <c r="T441" s="73"/>
      <c r="U441" s="73"/>
      <c r="V441" s="73"/>
      <c r="W441" s="73"/>
    </row>
    <row r="442" spans="1:24" ht="38.25" x14ac:dyDescent="0.25">
      <c r="A442" s="90"/>
      <c r="B442" s="91" t="s">
        <v>0</v>
      </c>
      <c r="C442" s="92" t="s">
        <v>1</v>
      </c>
      <c r="D442" s="4" t="s">
        <v>603</v>
      </c>
      <c r="E442" s="4" t="s">
        <v>604</v>
      </c>
      <c r="F442" s="4" t="s">
        <v>605</v>
      </c>
      <c r="G442" s="4" t="s">
        <v>606</v>
      </c>
      <c r="H442" s="4" t="s">
        <v>5</v>
      </c>
      <c r="I442" s="4" t="s">
        <v>6</v>
      </c>
      <c r="J442" s="4" t="s">
        <v>7</v>
      </c>
      <c r="K442" s="4" t="s">
        <v>8</v>
      </c>
      <c r="L442" s="6" t="s">
        <v>610</v>
      </c>
      <c r="M442" s="6" t="s">
        <v>607</v>
      </c>
      <c r="N442" s="4" t="s">
        <v>9</v>
      </c>
      <c r="O442" s="4" t="s">
        <v>10</v>
      </c>
      <c r="P442" s="4" t="s">
        <v>11</v>
      </c>
      <c r="Q442" s="4" t="s">
        <v>12</v>
      </c>
      <c r="R442" s="4" t="s">
        <v>589</v>
      </c>
      <c r="S442" s="4" t="s">
        <v>13</v>
      </c>
      <c r="T442" s="4" t="s">
        <v>14</v>
      </c>
      <c r="U442" s="4" t="s">
        <v>15</v>
      </c>
      <c r="V442" s="145" t="s">
        <v>16</v>
      </c>
      <c r="W442" s="4" t="s">
        <v>590</v>
      </c>
      <c r="X442" s="6" t="s">
        <v>623</v>
      </c>
    </row>
    <row r="443" spans="1:24" ht="25.5" x14ac:dyDescent="0.25">
      <c r="A443" s="93" t="s">
        <v>495</v>
      </c>
      <c r="B443" s="100" t="s">
        <v>496</v>
      </c>
      <c r="C443" s="93" t="s">
        <v>71</v>
      </c>
      <c r="D443" s="84">
        <f>D212+D229+D251</f>
        <v>19.19988</v>
      </c>
      <c r="E443" s="84">
        <f t="shared" ref="E443:G443" si="249">E212+E229+E251</f>
        <v>20.149999999999999</v>
      </c>
      <c r="F443" s="84">
        <f t="shared" si="249"/>
        <v>26.537549999999996</v>
      </c>
      <c r="G443" s="84">
        <f t="shared" si="249"/>
        <v>16.823309999999999</v>
      </c>
      <c r="H443" s="84">
        <f>H212+H229+H251</f>
        <v>48.744149226534404</v>
      </c>
      <c r="I443" s="84" t="e">
        <f t="shared" ref="I443:X443" si="250">I212+I229+I251</f>
        <v>#DIV/0!</v>
      </c>
      <c r="J443" s="84" t="e">
        <f t="shared" si="250"/>
        <v>#DIV/0!</v>
      </c>
      <c r="K443" s="84" t="e">
        <f t="shared" si="250"/>
        <v>#DIV/0!</v>
      </c>
      <c r="L443" s="84">
        <f t="shared" si="250"/>
        <v>19.5776</v>
      </c>
      <c r="M443" s="84">
        <f t="shared" si="250"/>
        <v>12.619350000000001</v>
      </c>
      <c r="N443" s="84" t="e">
        <f t="shared" si="250"/>
        <v>#REF!</v>
      </c>
      <c r="O443" s="84" t="e">
        <f t="shared" si="250"/>
        <v>#REF!</v>
      </c>
      <c r="P443" s="84" t="e">
        <f t="shared" si="250"/>
        <v>#REF!</v>
      </c>
      <c r="Q443" s="84" t="e">
        <f t="shared" si="250"/>
        <v>#REF!</v>
      </c>
      <c r="R443" s="84">
        <f t="shared" si="250"/>
        <v>20.792000000000002</v>
      </c>
      <c r="S443" s="84" t="e">
        <f t="shared" si="250"/>
        <v>#REF!</v>
      </c>
      <c r="T443" s="84" t="e">
        <f t="shared" si="250"/>
        <v>#REF!</v>
      </c>
      <c r="U443" s="84" t="e">
        <f t="shared" si="250"/>
        <v>#REF!</v>
      </c>
      <c r="V443" s="84" t="e">
        <f t="shared" si="250"/>
        <v>#REF!</v>
      </c>
      <c r="W443" s="84">
        <f t="shared" si="250"/>
        <v>0</v>
      </c>
      <c r="X443" s="84">
        <f t="shared" si="250"/>
        <v>22.226648000000001</v>
      </c>
    </row>
    <row r="444" spans="1:24" x14ac:dyDescent="0.25">
      <c r="A444" s="93" t="s">
        <v>497</v>
      </c>
      <c r="B444" s="100" t="s">
        <v>466</v>
      </c>
      <c r="C444" s="93" t="s">
        <v>71</v>
      </c>
      <c r="D444" s="84">
        <f t="shared" ref="D444:V445" si="251">D258</f>
        <v>0.3</v>
      </c>
      <c r="E444" s="84">
        <f t="shared" si="251"/>
        <v>0.13</v>
      </c>
      <c r="F444" s="84">
        <f t="shared" si="251"/>
        <v>0.3</v>
      </c>
      <c r="G444" s="84">
        <f t="shared" si="251"/>
        <v>0.13375999999999999</v>
      </c>
      <c r="H444" s="84">
        <f t="shared" si="251"/>
        <v>0</v>
      </c>
      <c r="I444" s="84">
        <f t="shared" si="251"/>
        <v>0</v>
      </c>
      <c r="J444" s="84">
        <f t="shared" si="251"/>
        <v>0</v>
      </c>
      <c r="K444" s="84">
        <f t="shared" si="251"/>
        <v>0</v>
      </c>
      <c r="L444" s="84">
        <f t="shared" si="251"/>
        <v>0</v>
      </c>
      <c r="M444" s="84">
        <f t="shared" si="251"/>
        <v>204.74204</v>
      </c>
      <c r="N444" s="84">
        <f t="shared" si="251"/>
        <v>0</v>
      </c>
      <c r="O444" s="84">
        <f t="shared" si="251"/>
        <v>0</v>
      </c>
      <c r="P444" s="84">
        <f t="shared" si="251"/>
        <v>0</v>
      </c>
      <c r="Q444" s="84">
        <f t="shared" si="251"/>
        <v>0</v>
      </c>
      <c r="R444" s="84">
        <f t="shared" si="251"/>
        <v>0</v>
      </c>
      <c r="S444" s="84">
        <f t="shared" si="251"/>
        <v>0</v>
      </c>
      <c r="T444" s="84">
        <f t="shared" si="251"/>
        <v>0</v>
      </c>
      <c r="U444" s="84">
        <f t="shared" si="251"/>
        <v>0</v>
      </c>
      <c r="V444" s="84">
        <f t="shared" si="251"/>
        <v>0</v>
      </c>
      <c r="W444" s="84">
        <f t="shared" ref="W444:X445" si="252">W258</f>
        <v>0</v>
      </c>
      <c r="X444" s="84">
        <f t="shared" si="252"/>
        <v>204.60828000000001</v>
      </c>
    </row>
    <row r="445" spans="1:24" x14ac:dyDescent="0.25">
      <c r="A445" s="93" t="s">
        <v>498</v>
      </c>
      <c r="B445" s="100" t="s">
        <v>499</v>
      </c>
      <c r="C445" s="93" t="s">
        <v>71</v>
      </c>
      <c r="D445" s="84">
        <f t="shared" si="251"/>
        <v>0</v>
      </c>
      <c r="E445" s="84">
        <f t="shared" si="251"/>
        <v>0</v>
      </c>
      <c r="F445" s="84">
        <f t="shared" si="251"/>
        <v>0</v>
      </c>
      <c r="G445" s="84">
        <f t="shared" si="251"/>
        <v>0</v>
      </c>
      <c r="H445" s="84">
        <f t="shared" si="251"/>
        <v>0</v>
      </c>
      <c r="I445" s="84">
        <f t="shared" si="251"/>
        <v>0</v>
      </c>
      <c r="J445" s="84">
        <f t="shared" si="251"/>
        <v>0</v>
      </c>
      <c r="K445" s="84">
        <f t="shared" si="251"/>
        <v>0</v>
      </c>
      <c r="L445" s="84">
        <f t="shared" si="251"/>
        <v>0</v>
      </c>
      <c r="M445" s="84">
        <f t="shared" si="251"/>
        <v>0</v>
      </c>
      <c r="N445" s="84">
        <f t="shared" si="251"/>
        <v>0</v>
      </c>
      <c r="O445" s="84">
        <f t="shared" si="251"/>
        <v>0</v>
      </c>
      <c r="P445" s="84">
        <f t="shared" si="251"/>
        <v>0</v>
      </c>
      <c r="Q445" s="84">
        <f t="shared" si="251"/>
        <v>0</v>
      </c>
      <c r="R445" s="84">
        <f t="shared" si="251"/>
        <v>0</v>
      </c>
      <c r="S445" s="84">
        <f t="shared" si="251"/>
        <v>0</v>
      </c>
      <c r="T445" s="84">
        <f t="shared" si="251"/>
        <v>0</v>
      </c>
      <c r="U445" s="84">
        <f t="shared" si="251"/>
        <v>0</v>
      </c>
      <c r="V445" s="84">
        <f t="shared" si="251"/>
        <v>0</v>
      </c>
      <c r="W445" s="84">
        <f t="shared" si="252"/>
        <v>0</v>
      </c>
      <c r="X445" s="84">
        <f t="shared" si="252"/>
        <v>0</v>
      </c>
    </row>
    <row r="446" spans="1:24" ht="25.5" x14ac:dyDescent="0.25">
      <c r="A446" s="93" t="s">
        <v>500</v>
      </c>
      <c r="B446" s="100" t="s">
        <v>501</v>
      </c>
      <c r="C446" s="93" t="s">
        <v>71</v>
      </c>
      <c r="D446" s="85">
        <f>D447+D448+D449</f>
        <v>693.2299999999999</v>
      </c>
      <c r="E446" s="85">
        <f t="shared" ref="E446:X446" si="253">E447+E448+E449</f>
        <v>499.75</v>
      </c>
      <c r="F446" s="85">
        <f t="shared" si="253"/>
        <v>490.12</v>
      </c>
      <c r="G446" s="85">
        <f t="shared" si="253"/>
        <v>400.18291000000005</v>
      </c>
      <c r="H446" s="85">
        <f t="shared" si="253"/>
        <v>882.59564</v>
      </c>
      <c r="I446" s="85" t="e">
        <f t="shared" si="253"/>
        <v>#REF!</v>
      </c>
      <c r="J446" s="85" t="e">
        <f t="shared" si="253"/>
        <v>#REF!</v>
      </c>
      <c r="K446" s="85" t="e">
        <f t="shared" si="253"/>
        <v>#REF!</v>
      </c>
      <c r="L446" s="85">
        <f t="shared" si="253"/>
        <v>229.01000000000002</v>
      </c>
      <c r="M446" s="85">
        <f t="shared" si="253"/>
        <v>156.05538999999999</v>
      </c>
      <c r="N446" s="85">
        <f t="shared" si="253"/>
        <v>845.24571920455992</v>
      </c>
      <c r="O446" s="85">
        <f t="shared" si="253"/>
        <v>0</v>
      </c>
      <c r="P446" s="85">
        <f t="shared" si="253"/>
        <v>3.6688851684403208</v>
      </c>
      <c r="Q446" s="85">
        <f t="shared" si="253"/>
        <v>0</v>
      </c>
      <c r="R446" s="85">
        <f t="shared" si="253"/>
        <v>242.18</v>
      </c>
      <c r="S446" s="85">
        <f t="shared" si="253"/>
        <v>852.40836473597619</v>
      </c>
      <c r="T446" s="85">
        <f t="shared" si="253"/>
        <v>0</v>
      </c>
      <c r="U446" s="85">
        <f t="shared" si="253"/>
        <v>0</v>
      </c>
      <c r="V446" s="85">
        <f t="shared" si="253"/>
        <v>0</v>
      </c>
      <c r="W446" s="85">
        <f t="shared" si="253"/>
        <v>0</v>
      </c>
      <c r="X446" s="85">
        <f t="shared" si="253"/>
        <v>246.62951000000001</v>
      </c>
    </row>
    <row r="447" spans="1:24" ht="51" x14ac:dyDescent="0.25">
      <c r="A447" s="93" t="s">
        <v>502</v>
      </c>
      <c r="B447" s="100" t="s">
        <v>503</v>
      </c>
      <c r="C447" s="93" t="s">
        <v>71</v>
      </c>
      <c r="D447" s="84">
        <f>D303</f>
        <v>37.28</v>
      </c>
      <c r="E447" s="84">
        <f t="shared" ref="E447:G447" si="254">E303</f>
        <v>38.42</v>
      </c>
      <c r="F447" s="84">
        <f t="shared" si="254"/>
        <v>0</v>
      </c>
      <c r="G447" s="84">
        <f t="shared" si="254"/>
        <v>94.32105</v>
      </c>
      <c r="H447" s="84">
        <f>H303</f>
        <v>67.37388</v>
      </c>
      <c r="I447" s="84" t="e">
        <f t="shared" ref="I447:X447" si="255">I303</f>
        <v>#REF!</v>
      </c>
      <c r="J447" s="84" t="e">
        <f t="shared" si="255"/>
        <v>#REF!</v>
      </c>
      <c r="K447" s="84" t="e">
        <f t="shared" si="255"/>
        <v>#REF!</v>
      </c>
      <c r="L447" s="84">
        <f t="shared" si="255"/>
        <v>0</v>
      </c>
      <c r="M447" s="84">
        <f t="shared" si="255"/>
        <v>0</v>
      </c>
      <c r="N447" s="84">
        <f t="shared" si="255"/>
        <v>71.955303839999999</v>
      </c>
      <c r="O447" s="84">
        <f t="shared" si="255"/>
        <v>0</v>
      </c>
      <c r="P447" s="84">
        <f t="shared" si="255"/>
        <v>0</v>
      </c>
      <c r="Q447" s="84">
        <f t="shared" si="255"/>
        <v>0</v>
      </c>
      <c r="R447" s="84">
        <f t="shared" si="255"/>
        <v>0</v>
      </c>
      <c r="S447" s="84">
        <f t="shared" si="255"/>
        <v>76.848264501120013</v>
      </c>
      <c r="T447" s="84">
        <f t="shared" si="255"/>
        <v>0</v>
      </c>
      <c r="U447" s="84">
        <f t="shared" si="255"/>
        <v>0</v>
      </c>
      <c r="V447" s="84">
        <f t="shared" si="255"/>
        <v>0</v>
      </c>
      <c r="W447" s="84">
        <f t="shared" si="255"/>
        <v>0</v>
      </c>
      <c r="X447" s="84">
        <f t="shared" si="255"/>
        <v>0</v>
      </c>
    </row>
    <row r="448" spans="1:24" x14ac:dyDescent="0.25">
      <c r="A448" s="93" t="s">
        <v>504</v>
      </c>
      <c r="B448" s="100" t="s">
        <v>505</v>
      </c>
      <c r="C448" s="93" t="s">
        <v>71</v>
      </c>
      <c r="D448" s="84">
        <f>D302</f>
        <v>0</v>
      </c>
      <c r="E448" s="84">
        <f t="shared" ref="E448:G448" si="256">E302</f>
        <v>0</v>
      </c>
      <c r="F448" s="84">
        <f t="shared" si="256"/>
        <v>0</v>
      </c>
      <c r="G448" s="84">
        <f t="shared" si="256"/>
        <v>0</v>
      </c>
      <c r="H448" s="84">
        <f>H302</f>
        <v>0</v>
      </c>
      <c r="I448" s="84" t="e">
        <f t="shared" ref="I448:X448" si="257">I302</f>
        <v>#REF!</v>
      </c>
      <c r="J448" s="84" t="e">
        <f t="shared" si="257"/>
        <v>#REF!</v>
      </c>
      <c r="K448" s="84" t="e">
        <f t="shared" si="257"/>
        <v>#REF!</v>
      </c>
      <c r="L448" s="84">
        <f t="shared" si="257"/>
        <v>0</v>
      </c>
      <c r="M448" s="84">
        <f t="shared" si="257"/>
        <v>0</v>
      </c>
      <c r="N448" s="84">
        <f t="shared" si="257"/>
        <v>0</v>
      </c>
      <c r="O448" s="84">
        <f t="shared" si="257"/>
        <v>0</v>
      </c>
      <c r="P448" s="84">
        <f t="shared" si="257"/>
        <v>0</v>
      </c>
      <c r="Q448" s="84">
        <f t="shared" si="257"/>
        <v>0</v>
      </c>
      <c r="R448" s="84">
        <f t="shared" si="257"/>
        <v>0</v>
      </c>
      <c r="S448" s="84">
        <f t="shared" si="257"/>
        <v>0</v>
      </c>
      <c r="T448" s="84">
        <f t="shared" si="257"/>
        <v>0</v>
      </c>
      <c r="U448" s="84">
        <f t="shared" si="257"/>
        <v>0</v>
      </c>
      <c r="V448" s="84">
        <f t="shared" si="257"/>
        <v>0</v>
      </c>
      <c r="W448" s="84">
        <f t="shared" si="257"/>
        <v>0</v>
      </c>
      <c r="X448" s="84">
        <f t="shared" si="257"/>
        <v>0</v>
      </c>
    </row>
    <row r="449" spans="1:24" x14ac:dyDescent="0.25">
      <c r="A449" s="93" t="s">
        <v>506</v>
      </c>
      <c r="B449" s="100" t="s">
        <v>507</v>
      </c>
      <c r="C449" s="93" t="s">
        <v>71</v>
      </c>
      <c r="D449" s="84">
        <f>D338+D337+D309+D310+D311+D312</f>
        <v>655.94999999999993</v>
      </c>
      <c r="E449" s="84">
        <f t="shared" ref="E449:G449" si="258">E338+E337+E309+E310+E311+E312</f>
        <v>461.33</v>
      </c>
      <c r="F449" s="84">
        <f t="shared" si="258"/>
        <v>490.12</v>
      </c>
      <c r="G449" s="84">
        <f t="shared" si="258"/>
        <v>305.86186000000004</v>
      </c>
      <c r="H449" s="84">
        <f>H338+H337+H309+H310+H311+H312</f>
        <v>815.22176000000002</v>
      </c>
      <c r="I449" s="84">
        <f t="shared" ref="I449:X449" si="259">I338+I337+I309+I310+I311+I312</f>
        <v>0</v>
      </c>
      <c r="J449" s="84">
        <f t="shared" si="259"/>
        <v>3.2165596800000005</v>
      </c>
      <c r="K449" s="84">
        <f t="shared" si="259"/>
        <v>0</v>
      </c>
      <c r="L449" s="84">
        <f t="shared" si="259"/>
        <v>229.01000000000002</v>
      </c>
      <c r="M449" s="84">
        <f t="shared" si="259"/>
        <v>156.05538999999999</v>
      </c>
      <c r="N449" s="84">
        <f t="shared" si="259"/>
        <v>773.29041536455998</v>
      </c>
      <c r="O449" s="84">
        <f t="shared" si="259"/>
        <v>0</v>
      </c>
      <c r="P449" s="84">
        <f t="shared" si="259"/>
        <v>3.6688851684403208</v>
      </c>
      <c r="Q449" s="84">
        <f t="shared" si="259"/>
        <v>0</v>
      </c>
      <c r="R449" s="84">
        <f t="shared" si="259"/>
        <v>242.18</v>
      </c>
      <c r="S449" s="84">
        <f t="shared" si="259"/>
        <v>775.56010023485624</v>
      </c>
      <c r="T449" s="84">
        <f t="shared" si="259"/>
        <v>0</v>
      </c>
      <c r="U449" s="84">
        <f t="shared" si="259"/>
        <v>0</v>
      </c>
      <c r="V449" s="84">
        <f t="shared" si="259"/>
        <v>0</v>
      </c>
      <c r="W449" s="84">
        <f t="shared" si="259"/>
        <v>0</v>
      </c>
      <c r="X449" s="84">
        <f t="shared" si="259"/>
        <v>246.62951000000001</v>
      </c>
    </row>
    <row r="450" spans="1:24" x14ac:dyDescent="0.25">
      <c r="A450" s="93" t="s">
        <v>508</v>
      </c>
      <c r="B450" s="100" t="s">
        <v>279</v>
      </c>
      <c r="C450" s="93" t="s">
        <v>71</v>
      </c>
      <c r="D450" s="84">
        <f>D265+D273+D279+D286</f>
        <v>12271.579999999998</v>
      </c>
      <c r="E450" s="84">
        <f t="shared" ref="E450:G450" si="260">E265+E273+E279+E286</f>
        <v>13168.27</v>
      </c>
      <c r="F450" s="84">
        <f t="shared" si="260"/>
        <v>12876.56</v>
      </c>
      <c r="G450" s="84">
        <f t="shared" si="260"/>
        <v>12603.33014</v>
      </c>
      <c r="H450" s="84">
        <f>H265+H273+H279+H286</f>
        <v>29671.70234</v>
      </c>
      <c r="I450" s="84">
        <f t="shared" ref="I450:X450" si="261">I265+I273+I279+I286</f>
        <v>0</v>
      </c>
      <c r="J450" s="84">
        <f t="shared" si="261"/>
        <v>0</v>
      </c>
      <c r="K450" s="84">
        <f t="shared" si="261"/>
        <v>0</v>
      </c>
      <c r="L450" s="84">
        <f t="shared" si="261"/>
        <v>15184.430139999999</v>
      </c>
      <c r="M450" s="84">
        <f t="shared" si="261"/>
        <v>16069.708259999999</v>
      </c>
      <c r="N450" s="84">
        <f t="shared" si="261"/>
        <v>31066.272349979998</v>
      </c>
      <c r="O450" s="84">
        <f t="shared" si="261"/>
        <v>0</v>
      </c>
      <c r="P450" s="84">
        <f t="shared" si="261"/>
        <v>0</v>
      </c>
      <c r="Q450" s="84">
        <f t="shared" si="261"/>
        <v>0</v>
      </c>
      <c r="R450" s="84">
        <f t="shared" si="261"/>
        <v>15158.18936</v>
      </c>
      <c r="S450" s="84">
        <f t="shared" si="261"/>
        <v>32526.387150429051</v>
      </c>
      <c r="T450" s="84">
        <f t="shared" si="261"/>
        <v>0</v>
      </c>
      <c r="U450" s="84">
        <f t="shared" si="261"/>
        <v>0</v>
      </c>
      <c r="V450" s="84">
        <f t="shared" si="261"/>
        <v>0</v>
      </c>
      <c r="W450" s="84">
        <f t="shared" si="261"/>
        <v>0</v>
      </c>
      <c r="X450" s="84">
        <f t="shared" si="261"/>
        <v>19796.356871109092</v>
      </c>
    </row>
    <row r="451" spans="1:24" x14ac:dyDescent="0.25">
      <c r="A451" s="93" t="s">
        <v>509</v>
      </c>
      <c r="B451" s="100" t="s">
        <v>510</v>
      </c>
      <c r="C451" s="93" t="s">
        <v>71</v>
      </c>
      <c r="D451" s="84">
        <f>D316</f>
        <v>0</v>
      </c>
      <c r="E451" s="84">
        <f t="shared" ref="E451:G451" si="262">E316</f>
        <v>0</v>
      </c>
      <c r="F451" s="84">
        <f t="shared" si="262"/>
        <v>0</v>
      </c>
      <c r="G451" s="84">
        <f t="shared" si="262"/>
        <v>50.46</v>
      </c>
      <c r="H451" s="84">
        <f>H316</f>
        <v>45.352014000000018</v>
      </c>
      <c r="I451" s="84">
        <f t="shared" ref="I451:X451" si="263">I316</f>
        <v>0</v>
      </c>
      <c r="J451" s="84">
        <f t="shared" si="263"/>
        <v>0</v>
      </c>
      <c r="K451" s="84">
        <f t="shared" si="263"/>
        <v>0</v>
      </c>
      <c r="L451" s="84">
        <f t="shared" si="263"/>
        <v>0</v>
      </c>
      <c r="M451" s="84">
        <f t="shared" si="263"/>
        <v>0</v>
      </c>
      <c r="N451" s="84">
        <f t="shared" si="263"/>
        <v>0</v>
      </c>
      <c r="O451" s="84">
        <f t="shared" si="263"/>
        <v>0</v>
      </c>
      <c r="P451" s="84">
        <f t="shared" si="263"/>
        <v>0</v>
      </c>
      <c r="Q451" s="84">
        <f t="shared" si="263"/>
        <v>0</v>
      </c>
      <c r="R451" s="84">
        <f t="shared" si="263"/>
        <v>0</v>
      </c>
      <c r="S451" s="84">
        <f t="shared" si="263"/>
        <v>0</v>
      </c>
      <c r="T451" s="84">
        <f t="shared" si="263"/>
        <v>0</v>
      </c>
      <c r="U451" s="84">
        <f t="shared" si="263"/>
        <v>0</v>
      </c>
      <c r="V451" s="84">
        <f t="shared" si="263"/>
        <v>0</v>
      </c>
      <c r="W451" s="84">
        <f t="shared" si="263"/>
        <v>0</v>
      </c>
      <c r="X451" s="84">
        <f t="shared" si="263"/>
        <v>0</v>
      </c>
    </row>
    <row r="452" spans="1:24" x14ac:dyDescent="0.25">
      <c r="A452" s="93" t="s">
        <v>511</v>
      </c>
      <c r="B452" s="100" t="s">
        <v>512</v>
      </c>
      <c r="C452" s="93" t="s">
        <v>71</v>
      </c>
      <c r="D452" s="84">
        <f>D255</f>
        <v>1770.42</v>
      </c>
      <c r="E452" s="84">
        <f t="shared" ref="E452:G452" si="264">E255</f>
        <v>1951.9599999999998</v>
      </c>
      <c r="F452" s="84">
        <f t="shared" si="264"/>
        <v>1401.03</v>
      </c>
      <c r="G452" s="84">
        <f t="shared" si="264"/>
        <v>1882.3488900000002</v>
      </c>
      <c r="H452" s="84">
        <f>H255</f>
        <v>1899.4442933333332</v>
      </c>
      <c r="I452" s="84">
        <f t="shared" ref="I452:X452" si="265">I255</f>
        <v>350.77567999999997</v>
      </c>
      <c r="J452" s="84">
        <f t="shared" si="265"/>
        <v>350.77567999999997</v>
      </c>
      <c r="K452" s="84">
        <f t="shared" si="265"/>
        <v>350.77567999999997</v>
      </c>
      <c r="L452" s="84">
        <f t="shared" si="265"/>
        <v>1517.73</v>
      </c>
      <c r="M452" s="84">
        <f t="shared" si="265"/>
        <v>2117.6318900000001</v>
      </c>
      <c r="N452" s="84">
        <f t="shared" si="265"/>
        <v>1899.4442933333332</v>
      </c>
      <c r="O452" s="84">
        <f t="shared" si="265"/>
        <v>350.77567999999997</v>
      </c>
      <c r="P452" s="84">
        <f t="shared" si="265"/>
        <v>350.77567999999997</v>
      </c>
      <c r="Q452" s="84">
        <f t="shared" si="265"/>
        <v>350.77567999999997</v>
      </c>
      <c r="R452" s="84">
        <f t="shared" si="265"/>
        <v>1582.1599999999999</v>
      </c>
      <c r="S452" s="84">
        <f t="shared" si="265"/>
        <v>1899.4442933333332</v>
      </c>
      <c r="T452" s="84">
        <f t="shared" si="265"/>
        <v>0</v>
      </c>
      <c r="U452" s="84">
        <f t="shared" si="265"/>
        <v>0</v>
      </c>
      <c r="V452" s="84">
        <f t="shared" si="265"/>
        <v>0</v>
      </c>
      <c r="W452" s="84">
        <f t="shared" si="265"/>
        <v>0</v>
      </c>
      <c r="X452" s="84">
        <f t="shared" si="265"/>
        <v>2026.38913</v>
      </c>
    </row>
    <row r="453" spans="1:24" ht="25.5" x14ac:dyDescent="0.25">
      <c r="A453" s="93" t="s">
        <v>513</v>
      </c>
      <c r="B453" s="100" t="s">
        <v>514</v>
      </c>
      <c r="C453" s="93" t="s">
        <v>71</v>
      </c>
      <c r="D453" s="84">
        <f>D317+D319+D320</f>
        <v>0</v>
      </c>
      <c r="E453" s="84">
        <f t="shared" ref="E453:G453" si="266">E317+E319+E320</f>
        <v>0</v>
      </c>
      <c r="F453" s="84">
        <f t="shared" si="266"/>
        <v>0</v>
      </c>
      <c r="G453" s="84">
        <f t="shared" si="266"/>
        <v>0</v>
      </c>
      <c r="H453" s="84">
        <f>H317+H319+H320</f>
        <v>802.58999999999992</v>
      </c>
      <c r="I453" s="84">
        <f t="shared" ref="I453:X453" si="267">I317+I319+I320</f>
        <v>0</v>
      </c>
      <c r="J453" s="84">
        <f t="shared" si="267"/>
        <v>0</v>
      </c>
      <c r="K453" s="84">
        <f t="shared" si="267"/>
        <v>0</v>
      </c>
      <c r="L453" s="84">
        <f t="shared" si="267"/>
        <v>0</v>
      </c>
      <c r="M453" s="84">
        <f t="shared" si="267"/>
        <v>0</v>
      </c>
      <c r="N453" s="84">
        <f t="shared" si="267"/>
        <v>0</v>
      </c>
      <c r="O453" s="84">
        <f t="shared" si="267"/>
        <v>0</v>
      </c>
      <c r="P453" s="84">
        <f t="shared" si="267"/>
        <v>0</v>
      </c>
      <c r="Q453" s="84">
        <f t="shared" si="267"/>
        <v>0</v>
      </c>
      <c r="R453" s="84">
        <f t="shared" si="267"/>
        <v>0</v>
      </c>
      <c r="S453" s="84">
        <f t="shared" si="267"/>
        <v>0</v>
      </c>
      <c r="T453" s="84">
        <f t="shared" si="267"/>
        <v>0</v>
      </c>
      <c r="U453" s="84">
        <f t="shared" si="267"/>
        <v>0</v>
      </c>
      <c r="V453" s="84">
        <f t="shared" si="267"/>
        <v>0</v>
      </c>
      <c r="W453" s="84">
        <f t="shared" si="267"/>
        <v>0</v>
      </c>
      <c r="X453" s="84">
        <f t="shared" si="267"/>
        <v>0</v>
      </c>
    </row>
    <row r="454" spans="1:24" x14ac:dyDescent="0.25">
      <c r="A454" s="91"/>
      <c r="B454" s="101" t="s">
        <v>515</v>
      </c>
      <c r="C454" s="91" t="s">
        <v>71</v>
      </c>
      <c r="D454" s="85">
        <f>D443+D444+D445+D446+D450+D451+D452+D453</f>
        <v>14754.729879999997</v>
      </c>
      <c r="E454" s="85">
        <f t="shared" ref="E454:X454" si="268">E443+E444+E445+E446+E450+E451+E452+E453</f>
        <v>15640.26</v>
      </c>
      <c r="F454" s="85">
        <f t="shared" si="268"/>
        <v>14794.547549999999</v>
      </c>
      <c r="G454" s="85">
        <f t="shared" si="268"/>
        <v>14953.279009999998</v>
      </c>
      <c r="H454" s="85">
        <f t="shared" si="268"/>
        <v>33350.428436559865</v>
      </c>
      <c r="I454" s="85" t="e">
        <f t="shared" si="268"/>
        <v>#DIV/0!</v>
      </c>
      <c r="J454" s="85" t="e">
        <f t="shared" si="268"/>
        <v>#DIV/0!</v>
      </c>
      <c r="K454" s="85" t="e">
        <f t="shared" si="268"/>
        <v>#DIV/0!</v>
      </c>
      <c r="L454" s="85">
        <f t="shared" si="268"/>
        <v>16950.747739999999</v>
      </c>
      <c r="M454" s="85">
        <f t="shared" si="268"/>
        <v>18560.75693</v>
      </c>
      <c r="N454" s="85" t="e">
        <f t="shared" si="268"/>
        <v>#REF!</v>
      </c>
      <c r="O454" s="85" t="e">
        <f t="shared" si="268"/>
        <v>#REF!</v>
      </c>
      <c r="P454" s="85" t="e">
        <f t="shared" si="268"/>
        <v>#REF!</v>
      </c>
      <c r="Q454" s="85" t="e">
        <f t="shared" si="268"/>
        <v>#REF!</v>
      </c>
      <c r="R454" s="85">
        <f t="shared" si="268"/>
        <v>17003.321360000002</v>
      </c>
      <c r="S454" s="85" t="e">
        <f t="shared" si="268"/>
        <v>#REF!</v>
      </c>
      <c r="T454" s="85" t="e">
        <f t="shared" si="268"/>
        <v>#REF!</v>
      </c>
      <c r="U454" s="85" t="e">
        <f t="shared" si="268"/>
        <v>#REF!</v>
      </c>
      <c r="V454" s="85" t="e">
        <f t="shared" si="268"/>
        <v>#REF!</v>
      </c>
      <c r="W454" s="85">
        <f t="shared" si="268"/>
        <v>0</v>
      </c>
      <c r="X454" s="85">
        <f t="shared" si="268"/>
        <v>22296.210439109091</v>
      </c>
    </row>
    <row r="455" spans="1:24" x14ac:dyDescent="0.25">
      <c r="A455" s="93" t="s">
        <v>516</v>
      </c>
      <c r="B455" s="100" t="s">
        <v>428</v>
      </c>
      <c r="C455" s="93" t="s">
        <v>71</v>
      </c>
      <c r="D455" s="84">
        <f>D336</f>
        <v>21.14</v>
      </c>
      <c r="E455" s="84">
        <f t="shared" ref="E455:G455" si="269">E336</f>
        <v>0</v>
      </c>
      <c r="F455" s="84">
        <f t="shared" si="269"/>
        <v>27.590000000000003</v>
      </c>
      <c r="G455" s="84">
        <f t="shared" si="269"/>
        <v>0</v>
      </c>
      <c r="H455" s="84">
        <f>H336</f>
        <v>3097.04</v>
      </c>
      <c r="I455" s="84">
        <f t="shared" ref="I455:X455" si="270">I336</f>
        <v>161.88000826639973</v>
      </c>
      <c r="J455" s="84">
        <f t="shared" si="270"/>
        <v>161.88000826639973</v>
      </c>
      <c r="K455" s="84">
        <f t="shared" si="270"/>
        <v>161.88000826639973</v>
      </c>
      <c r="L455" s="84">
        <f t="shared" si="270"/>
        <v>463.68</v>
      </c>
      <c r="M455" s="84">
        <f t="shared" si="270"/>
        <v>0</v>
      </c>
      <c r="N455" s="84">
        <f t="shared" si="270"/>
        <v>2602.1470082664</v>
      </c>
      <c r="O455" s="84">
        <f t="shared" si="270"/>
        <v>161.88000826639973</v>
      </c>
      <c r="P455" s="84">
        <f t="shared" si="270"/>
        <v>161.88000826639973</v>
      </c>
      <c r="Q455" s="84">
        <f t="shared" si="270"/>
        <v>161.88000826639973</v>
      </c>
      <c r="R455" s="84">
        <f t="shared" si="270"/>
        <v>1059.06</v>
      </c>
      <c r="S455" s="84">
        <f t="shared" si="270"/>
        <v>2610.1230082663997</v>
      </c>
      <c r="T455" s="84">
        <f t="shared" si="270"/>
        <v>0</v>
      </c>
      <c r="U455" s="84">
        <f t="shared" si="270"/>
        <v>0</v>
      </c>
      <c r="V455" s="84">
        <f t="shared" si="270"/>
        <v>0</v>
      </c>
      <c r="W455" s="84">
        <f t="shared" si="270"/>
        <v>0</v>
      </c>
      <c r="X455" s="84">
        <f t="shared" si="270"/>
        <v>1059.06</v>
      </c>
    </row>
    <row r="456" spans="1:24" ht="38.25" x14ac:dyDescent="0.25">
      <c r="A456" s="93" t="s">
        <v>517</v>
      </c>
      <c r="B456" s="100" t="s">
        <v>518</v>
      </c>
      <c r="C456" s="93" t="s">
        <v>71</v>
      </c>
      <c r="D456" s="84">
        <f>D321-D326</f>
        <v>0</v>
      </c>
      <c r="E456" s="84">
        <f t="shared" ref="E456:G456" si="271">E321-E326</f>
        <v>0</v>
      </c>
      <c r="F456" s="84">
        <f t="shared" si="271"/>
        <v>0</v>
      </c>
      <c r="G456" s="84">
        <f t="shared" si="271"/>
        <v>29860.1</v>
      </c>
      <c r="H456" s="84">
        <f>H321-H326</f>
        <v>78298.26999999999</v>
      </c>
      <c r="I456" s="84">
        <f t="shared" ref="I456:X456" si="272">I321-I326</f>
        <v>0</v>
      </c>
      <c r="J456" s="84">
        <f t="shared" si="272"/>
        <v>0</v>
      </c>
      <c r="K456" s="84">
        <f t="shared" si="272"/>
        <v>0</v>
      </c>
      <c r="L456" s="84">
        <f t="shared" si="272"/>
        <v>0</v>
      </c>
      <c r="M456" s="84">
        <f t="shared" si="272"/>
        <v>21924.55</v>
      </c>
      <c r="N456" s="84">
        <f t="shared" si="272"/>
        <v>0</v>
      </c>
      <c r="O456" s="84">
        <f t="shared" si="272"/>
        <v>0</v>
      </c>
      <c r="P456" s="84">
        <f t="shared" si="272"/>
        <v>0</v>
      </c>
      <c r="Q456" s="84">
        <f t="shared" si="272"/>
        <v>0</v>
      </c>
      <c r="R456" s="84">
        <f t="shared" si="272"/>
        <v>16730.79</v>
      </c>
      <c r="S456" s="84">
        <f t="shared" si="272"/>
        <v>0</v>
      </c>
      <c r="T456" s="84">
        <f t="shared" si="272"/>
        <v>0</v>
      </c>
      <c r="U456" s="84">
        <f t="shared" si="272"/>
        <v>0</v>
      </c>
      <c r="V456" s="84">
        <f t="shared" si="272"/>
        <v>0</v>
      </c>
      <c r="W456" s="84">
        <f t="shared" si="272"/>
        <v>0</v>
      </c>
      <c r="X456" s="84">
        <f t="shared" si="272"/>
        <v>98947.768476600002</v>
      </c>
    </row>
    <row r="457" spans="1:24" x14ac:dyDescent="0.25">
      <c r="A457" s="105" t="s">
        <v>490</v>
      </c>
      <c r="B457" s="106" t="s">
        <v>519</v>
      </c>
      <c r="C457" s="105" t="s">
        <v>71</v>
      </c>
      <c r="D457" s="87">
        <f>D454+D455+D456</f>
        <v>14775.869879999997</v>
      </c>
      <c r="E457" s="87">
        <f t="shared" ref="E457:X457" si="273">E454+E455+E456</f>
        <v>15640.26</v>
      </c>
      <c r="F457" s="87">
        <f t="shared" si="273"/>
        <v>14822.137549999999</v>
      </c>
      <c r="G457" s="87">
        <f t="shared" si="273"/>
        <v>44813.379009999997</v>
      </c>
      <c r="H457" s="87">
        <f t="shared" si="273"/>
        <v>114745.73843655986</v>
      </c>
      <c r="I457" s="87" t="e">
        <f t="shared" si="273"/>
        <v>#DIV/0!</v>
      </c>
      <c r="J457" s="87" t="e">
        <f t="shared" si="273"/>
        <v>#DIV/0!</v>
      </c>
      <c r="K457" s="87" t="e">
        <f t="shared" si="273"/>
        <v>#DIV/0!</v>
      </c>
      <c r="L457" s="87">
        <f t="shared" si="273"/>
        <v>17414.427739999999</v>
      </c>
      <c r="M457" s="87">
        <f t="shared" si="273"/>
        <v>40485.306929999999</v>
      </c>
      <c r="N457" s="87" t="e">
        <f t="shared" si="273"/>
        <v>#REF!</v>
      </c>
      <c r="O457" s="87" t="e">
        <f t="shared" si="273"/>
        <v>#REF!</v>
      </c>
      <c r="P457" s="87" t="e">
        <f t="shared" si="273"/>
        <v>#REF!</v>
      </c>
      <c r="Q457" s="87" t="e">
        <f t="shared" si="273"/>
        <v>#REF!</v>
      </c>
      <c r="R457" s="87">
        <f t="shared" si="273"/>
        <v>34793.171360000008</v>
      </c>
      <c r="S457" s="87" t="e">
        <f t="shared" si="273"/>
        <v>#REF!</v>
      </c>
      <c r="T457" s="87" t="e">
        <f t="shared" si="273"/>
        <v>#REF!</v>
      </c>
      <c r="U457" s="87" t="e">
        <f t="shared" si="273"/>
        <v>#REF!</v>
      </c>
      <c r="V457" s="87" t="e">
        <f t="shared" si="273"/>
        <v>#REF!</v>
      </c>
      <c r="W457" s="87">
        <f t="shared" si="273"/>
        <v>0</v>
      </c>
      <c r="X457" s="87">
        <f t="shared" si="273"/>
        <v>122303.0389157091</v>
      </c>
    </row>
    <row r="458" spans="1:24" x14ac:dyDescent="0.25">
      <c r="A458" s="68"/>
      <c r="B458" s="67"/>
      <c r="C458" s="68"/>
      <c r="D458" s="67"/>
      <c r="E458" s="68"/>
      <c r="F458" s="67"/>
      <c r="G458" s="67"/>
      <c r="H458" s="68"/>
      <c r="I458" s="68"/>
      <c r="J458" s="68"/>
      <c r="K458" s="67"/>
      <c r="L458" s="67"/>
      <c r="M458" s="67"/>
      <c r="N458" s="68"/>
      <c r="O458" s="68"/>
      <c r="P458" s="68"/>
      <c r="Q458" s="67"/>
      <c r="R458" s="67"/>
      <c r="S458" s="68"/>
      <c r="T458" s="68"/>
      <c r="U458" s="68"/>
      <c r="V458" s="67"/>
      <c r="W458" s="212"/>
    </row>
    <row r="459" spans="1:24" ht="15.75" customHeight="1" x14ac:dyDescent="0.25">
      <c r="A459" s="290" t="s">
        <v>586</v>
      </c>
      <c r="B459" s="293"/>
      <c r="C459" s="293"/>
      <c r="D459" s="293"/>
      <c r="E459" s="293"/>
      <c r="F459" s="293"/>
      <c r="G459" s="293"/>
      <c r="H459" s="293"/>
      <c r="I459" s="293"/>
      <c r="J459" s="293"/>
      <c r="K459" s="293"/>
      <c r="L459" s="293"/>
      <c r="M459" s="293"/>
      <c r="N459" s="287"/>
      <c r="O459" s="287"/>
      <c r="P459" s="287"/>
      <c r="Q459" s="287"/>
      <c r="R459" s="287"/>
      <c r="S459" s="287"/>
      <c r="T459" s="73"/>
      <c r="U459" s="73"/>
      <c r="V459" s="73"/>
      <c r="W459" s="73"/>
    </row>
    <row r="460" spans="1:24" ht="38.25" x14ac:dyDescent="0.25">
      <c r="A460" s="90"/>
      <c r="B460" s="91" t="s">
        <v>0</v>
      </c>
      <c r="C460" s="92" t="s">
        <v>1</v>
      </c>
      <c r="D460" s="4" t="s">
        <v>603</v>
      </c>
      <c r="E460" s="4" t="s">
        <v>604</v>
      </c>
      <c r="F460" s="4" t="s">
        <v>605</v>
      </c>
      <c r="G460" s="4" t="s">
        <v>606</v>
      </c>
      <c r="H460" s="4" t="s">
        <v>5</v>
      </c>
      <c r="I460" s="4" t="s">
        <v>6</v>
      </c>
      <c r="J460" s="4" t="s">
        <v>7</v>
      </c>
      <c r="K460" s="4" t="s">
        <v>8</v>
      </c>
      <c r="L460" s="6" t="s">
        <v>612</v>
      </c>
      <c r="M460" s="6" t="s">
        <v>607</v>
      </c>
      <c r="N460" s="4" t="s">
        <v>9</v>
      </c>
      <c r="O460" s="4" t="s">
        <v>10</v>
      </c>
      <c r="P460" s="4" t="s">
        <v>11</v>
      </c>
      <c r="Q460" s="4" t="s">
        <v>12</v>
      </c>
      <c r="R460" s="4" t="s">
        <v>589</v>
      </c>
      <c r="S460" s="4" t="s">
        <v>13</v>
      </c>
      <c r="T460" s="4" t="s">
        <v>14</v>
      </c>
      <c r="U460" s="4" t="s">
        <v>15</v>
      </c>
      <c r="V460" s="145" t="s">
        <v>16</v>
      </c>
      <c r="W460" s="4" t="s">
        <v>590</v>
      </c>
      <c r="X460" s="6" t="s">
        <v>623</v>
      </c>
    </row>
    <row r="461" spans="1:24" x14ac:dyDescent="0.25">
      <c r="A461" s="93" t="s">
        <v>520</v>
      </c>
      <c r="B461" s="107" t="s">
        <v>521</v>
      </c>
      <c r="C461" s="93" t="s">
        <v>71</v>
      </c>
      <c r="D461" s="85">
        <f>D97</f>
        <v>28346.719999999998</v>
      </c>
      <c r="E461" s="85">
        <f t="shared" ref="E461:X461" si="274">E97</f>
        <v>23384.949999999997</v>
      </c>
      <c r="F461" s="85">
        <f t="shared" si="274"/>
        <v>31572.59</v>
      </c>
      <c r="G461" s="85">
        <f t="shared" si="274"/>
        <v>24382.683636450005</v>
      </c>
      <c r="H461" s="85" t="e">
        <f t="shared" si="274"/>
        <v>#REF!</v>
      </c>
      <c r="I461" s="85" t="e">
        <f t="shared" ca="1" si="274"/>
        <v>#REF!</v>
      </c>
      <c r="J461" s="85" t="e">
        <f t="shared" ca="1" si="274"/>
        <v>#REF!</v>
      </c>
      <c r="K461" s="85" t="e">
        <f t="shared" ca="1" si="274"/>
        <v>#REF!</v>
      </c>
      <c r="L461" s="85">
        <f t="shared" si="274"/>
        <v>25730.3664245</v>
      </c>
      <c r="M461" s="85">
        <f t="shared" si="274"/>
        <v>30314.057467899998</v>
      </c>
      <c r="N461" s="85">
        <f t="shared" si="274"/>
        <v>31287.270348742077</v>
      </c>
      <c r="O461" s="85" t="e">
        <f t="shared" si="274"/>
        <v>#DIV/0!</v>
      </c>
      <c r="P461" s="85" t="e">
        <f t="shared" si="274"/>
        <v>#DIV/0!</v>
      </c>
      <c r="Q461" s="85" t="e">
        <f t="shared" si="274"/>
        <v>#DIV/0!</v>
      </c>
      <c r="R461" s="85">
        <f t="shared" si="274"/>
        <v>25104.301917839999</v>
      </c>
      <c r="S461" s="85">
        <f t="shared" si="274"/>
        <v>33814.037485211127</v>
      </c>
      <c r="T461" s="85" t="e">
        <f t="shared" si="274"/>
        <v>#DIV/0!</v>
      </c>
      <c r="U461" s="85" t="e">
        <f t="shared" si="274"/>
        <v>#DIV/0!</v>
      </c>
      <c r="V461" s="85" t="e">
        <f t="shared" si="274"/>
        <v>#DIV/0!</v>
      </c>
      <c r="W461" s="85">
        <f t="shared" si="274"/>
        <v>0</v>
      </c>
      <c r="X461" s="85">
        <f t="shared" si="274"/>
        <v>32226.760082975961</v>
      </c>
    </row>
    <row r="462" spans="1:24" x14ac:dyDescent="0.25">
      <c r="A462" s="93" t="s">
        <v>516</v>
      </c>
      <c r="B462" s="107" t="s">
        <v>522</v>
      </c>
      <c r="C462" s="93" t="s">
        <v>71</v>
      </c>
      <c r="D462" s="85">
        <f>D213</f>
        <v>5269.94</v>
      </c>
      <c r="E462" s="85">
        <f t="shared" ref="E462:X462" si="275">E213</f>
        <v>5559.9699999999993</v>
      </c>
      <c r="F462" s="85">
        <f t="shared" si="275"/>
        <v>5539.84</v>
      </c>
      <c r="G462" s="85">
        <f t="shared" si="275"/>
        <v>5412.1733978199991</v>
      </c>
      <c r="H462" s="85" t="e">
        <f t="shared" si="275"/>
        <v>#REF!</v>
      </c>
      <c r="I462" s="85" t="e">
        <f t="shared" si="275"/>
        <v>#DIV/0!</v>
      </c>
      <c r="J462" s="85" t="e">
        <f t="shared" si="275"/>
        <v>#DIV/0!</v>
      </c>
      <c r="K462" s="85" t="e">
        <f t="shared" si="275"/>
        <v>#DIV/0!</v>
      </c>
      <c r="L462" s="85">
        <f t="shared" si="275"/>
        <v>4766.4684168000003</v>
      </c>
      <c r="M462" s="85">
        <f t="shared" si="275"/>
        <v>5818.3238400000009</v>
      </c>
      <c r="N462" s="85" t="e">
        <f t="shared" si="275"/>
        <v>#REF!</v>
      </c>
      <c r="O462" s="85" t="e">
        <f t="shared" si="275"/>
        <v>#REF!</v>
      </c>
      <c r="P462" s="85" t="e">
        <f t="shared" si="275"/>
        <v>#REF!</v>
      </c>
      <c r="Q462" s="85" t="e">
        <f t="shared" si="275"/>
        <v>#REF!</v>
      </c>
      <c r="R462" s="85">
        <f t="shared" si="275"/>
        <v>4804.2131589599994</v>
      </c>
      <c r="S462" s="85">
        <f t="shared" si="275"/>
        <v>7346.2526150398007</v>
      </c>
      <c r="T462" s="85">
        <f t="shared" si="275"/>
        <v>0</v>
      </c>
      <c r="U462" s="85">
        <f t="shared" si="275"/>
        <v>0</v>
      </c>
      <c r="V462" s="85">
        <f t="shared" si="275"/>
        <v>0</v>
      </c>
      <c r="W462" s="85">
        <f t="shared" si="275"/>
        <v>0</v>
      </c>
      <c r="X462" s="85">
        <f t="shared" si="275"/>
        <v>6480.6870380457185</v>
      </c>
    </row>
    <row r="463" spans="1:24" x14ac:dyDescent="0.25">
      <c r="A463" s="93" t="s">
        <v>517</v>
      </c>
      <c r="B463" s="107" t="s">
        <v>523</v>
      </c>
      <c r="C463" s="93" t="s">
        <v>71</v>
      </c>
      <c r="D463" s="85">
        <f>D210</f>
        <v>0</v>
      </c>
      <c r="E463" s="85">
        <f t="shared" ref="E463:X463" si="276">E210</f>
        <v>0</v>
      </c>
      <c r="F463" s="85">
        <f t="shared" si="276"/>
        <v>0</v>
      </c>
      <c r="G463" s="85">
        <f t="shared" si="276"/>
        <v>0</v>
      </c>
      <c r="H463" s="85">
        <f t="shared" si="276"/>
        <v>0</v>
      </c>
      <c r="I463" s="85">
        <f t="shared" si="276"/>
        <v>0</v>
      </c>
      <c r="J463" s="85">
        <f t="shared" si="276"/>
        <v>0</v>
      </c>
      <c r="K463" s="85">
        <f t="shared" si="276"/>
        <v>0</v>
      </c>
      <c r="L463" s="85">
        <f t="shared" si="276"/>
        <v>0</v>
      </c>
      <c r="M463" s="85">
        <f t="shared" si="276"/>
        <v>0</v>
      </c>
      <c r="N463" s="85">
        <f t="shared" si="276"/>
        <v>0</v>
      </c>
      <c r="O463" s="85">
        <f t="shared" si="276"/>
        <v>0</v>
      </c>
      <c r="P463" s="85">
        <f t="shared" si="276"/>
        <v>0</v>
      </c>
      <c r="Q463" s="85">
        <f t="shared" si="276"/>
        <v>0</v>
      </c>
      <c r="R463" s="85">
        <f t="shared" si="276"/>
        <v>0</v>
      </c>
      <c r="S463" s="85">
        <f t="shared" si="276"/>
        <v>0</v>
      </c>
      <c r="T463" s="85">
        <f t="shared" si="276"/>
        <v>0</v>
      </c>
      <c r="U463" s="85">
        <f t="shared" si="276"/>
        <v>0</v>
      </c>
      <c r="V463" s="85">
        <f t="shared" si="276"/>
        <v>0</v>
      </c>
      <c r="W463" s="85">
        <f t="shared" si="276"/>
        <v>0</v>
      </c>
      <c r="X463" s="85">
        <f t="shared" si="276"/>
        <v>0</v>
      </c>
    </row>
    <row r="464" spans="1:24" x14ac:dyDescent="0.25">
      <c r="A464" s="93" t="s">
        <v>490</v>
      </c>
      <c r="B464" s="107" t="s">
        <v>524</v>
      </c>
      <c r="C464" s="93" t="s">
        <v>71</v>
      </c>
      <c r="D464" s="85">
        <f>D247</f>
        <v>142.20082000000002</v>
      </c>
      <c r="E464" s="85">
        <f t="shared" ref="E464:X464" si="277">E247</f>
        <v>125.98087000000002</v>
      </c>
      <c r="F464" s="85">
        <f t="shared" si="277"/>
        <v>135.80808999999999</v>
      </c>
      <c r="G464" s="85">
        <f t="shared" si="277"/>
        <v>70.459620000000001</v>
      </c>
      <c r="H464" s="85">
        <f t="shared" si="277"/>
        <v>179.33101931472916</v>
      </c>
      <c r="I464" s="85" t="e">
        <f t="shared" si="277"/>
        <v>#DIV/0!</v>
      </c>
      <c r="J464" s="85" t="e">
        <f t="shared" si="277"/>
        <v>#DIV/0!</v>
      </c>
      <c r="K464" s="85" t="e">
        <f t="shared" si="277"/>
        <v>#DIV/0!</v>
      </c>
      <c r="L464" s="85">
        <f t="shared" si="277"/>
        <v>106.154775</v>
      </c>
      <c r="M464" s="85">
        <f t="shared" si="277"/>
        <v>60.020179999999996</v>
      </c>
      <c r="N464" s="85">
        <f t="shared" si="277"/>
        <v>188.0248239748413</v>
      </c>
      <c r="O464" s="85">
        <f t="shared" si="277"/>
        <v>0</v>
      </c>
      <c r="P464" s="85">
        <f t="shared" si="277"/>
        <v>0</v>
      </c>
      <c r="Q464" s="85">
        <f t="shared" si="277"/>
        <v>0</v>
      </c>
      <c r="R464" s="85">
        <f t="shared" si="277"/>
        <v>108.39778999999999</v>
      </c>
      <c r="S464" s="85">
        <f t="shared" si="277"/>
        <v>197.14315225911793</v>
      </c>
      <c r="T464" s="85">
        <f t="shared" si="277"/>
        <v>0</v>
      </c>
      <c r="U464" s="85">
        <f t="shared" si="277"/>
        <v>0</v>
      </c>
      <c r="V464" s="85">
        <f t="shared" si="277"/>
        <v>0</v>
      </c>
      <c r="W464" s="85">
        <f t="shared" si="277"/>
        <v>0</v>
      </c>
      <c r="X464" s="85">
        <f t="shared" si="277"/>
        <v>128.18716243099999</v>
      </c>
    </row>
    <row r="465" spans="1:24" x14ac:dyDescent="0.25">
      <c r="A465" s="93" t="s">
        <v>492</v>
      </c>
      <c r="B465" s="107" t="s">
        <v>525</v>
      </c>
      <c r="C465" s="93" t="s">
        <v>71</v>
      </c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  <c r="R465" s="108"/>
      <c r="S465" s="108"/>
      <c r="T465" s="108"/>
      <c r="U465" s="108"/>
      <c r="V465" s="108"/>
      <c r="W465" s="108"/>
      <c r="X465" s="108"/>
    </row>
    <row r="466" spans="1:24" x14ac:dyDescent="0.25">
      <c r="A466" s="105" t="s">
        <v>459</v>
      </c>
      <c r="B466" s="109" t="s">
        <v>515</v>
      </c>
      <c r="C466" s="105" t="s">
        <v>71</v>
      </c>
      <c r="D466" s="87">
        <f>D461+D462+D463+D464+D465</f>
        <v>33758.860819999994</v>
      </c>
      <c r="E466" s="87">
        <f t="shared" ref="E466:X466" si="278">E461+E462+E463+E464+E465</f>
        <v>29070.900869999998</v>
      </c>
      <c r="F466" s="87">
        <f t="shared" si="278"/>
        <v>37248.238089999999</v>
      </c>
      <c r="G466" s="87">
        <f t="shared" si="278"/>
        <v>29865.316654270006</v>
      </c>
      <c r="H466" s="87" t="e">
        <f t="shared" si="278"/>
        <v>#REF!</v>
      </c>
      <c r="I466" s="87" t="e">
        <f t="shared" ca="1" si="278"/>
        <v>#REF!</v>
      </c>
      <c r="J466" s="87" t="e">
        <f t="shared" ca="1" si="278"/>
        <v>#REF!</v>
      </c>
      <c r="K466" s="87" t="e">
        <f t="shared" ca="1" si="278"/>
        <v>#REF!</v>
      </c>
      <c r="L466" s="87">
        <f t="shared" si="278"/>
        <v>30602.989616299998</v>
      </c>
      <c r="M466" s="87">
        <f t="shared" si="278"/>
        <v>36192.401487899995</v>
      </c>
      <c r="N466" s="87" t="e">
        <f t="shared" si="278"/>
        <v>#REF!</v>
      </c>
      <c r="O466" s="87" t="e">
        <f t="shared" si="278"/>
        <v>#DIV/0!</v>
      </c>
      <c r="P466" s="87" t="e">
        <f t="shared" si="278"/>
        <v>#DIV/0!</v>
      </c>
      <c r="Q466" s="87" t="e">
        <f t="shared" si="278"/>
        <v>#DIV/0!</v>
      </c>
      <c r="R466" s="87">
        <f t="shared" si="278"/>
        <v>30016.912866799998</v>
      </c>
      <c r="S466" s="87">
        <f t="shared" si="278"/>
        <v>41357.433252510047</v>
      </c>
      <c r="T466" s="87" t="e">
        <f t="shared" si="278"/>
        <v>#DIV/0!</v>
      </c>
      <c r="U466" s="87" t="e">
        <f t="shared" si="278"/>
        <v>#DIV/0!</v>
      </c>
      <c r="V466" s="87" t="e">
        <f t="shared" si="278"/>
        <v>#DIV/0!</v>
      </c>
      <c r="W466" s="87">
        <f t="shared" si="278"/>
        <v>0</v>
      </c>
      <c r="X466" s="87">
        <f t="shared" si="278"/>
        <v>38835.63428345268</v>
      </c>
    </row>
    <row r="467" spans="1:24" x14ac:dyDescent="0.25">
      <c r="A467" s="68"/>
      <c r="B467" s="67"/>
      <c r="C467" s="68"/>
      <c r="D467" s="67"/>
      <c r="E467" s="68"/>
      <c r="F467" s="67"/>
      <c r="G467" s="67"/>
      <c r="H467" s="68"/>
      <c r="I467" s="68"/>
      <c r="J467" s="68"/>
      <c r="K467" s="67"/>
      <c r="L467" s="67"/>
      <c r="M467" s="67"/>
      <c r="N467" s="68"/>
      <c r="O467" s="68"/>
      <c r="P467" s="68"/>
      <c r="Q467" s="67"/>
      <c r="R467" s="67"/>
      <c r="S467" s="68"/>
      <c r="T467" s="68"/>
      <c r="U467" s="68"/>
      <c r="V467" s="67"/>
      <c r="W467" s="212"/>
    </row>
    <row r="468" spans="1:24" ht="15.75" x14ac:dyDescent="0.25">
      <c r="A468" s="288" t="s">
        <v>526</v>
      </c>
      <c r="B468" s="289"/>
      <c r="C468" s="289"/>
      <c r="D468" s="289"/>
      <c r="E468" s="289"/>
      <c r="F468" s="289"/>
      <c r="G468" s="289"/>
      <c r="H468" s="289"/>
      <c r="I468" s="289"/>
      <c r="J468" s="289"/>
      <c r="K468" s="289"/>
      <c r="L468" s="289"/>
      <c r="M468" s="289"/>
      <c r="N468" s="250"/>
      <c r="O468" s="250"/>
      <c r="P468" s="250"/>
      <c r="Q468" s="250"/>
      <c r="R468" s="250"/>
      <c r="S468" s="250"/>
      <c r="T468" s="73"/>
      <c r="U468" s="73"/>
      <c r="V468" s="73"/>
      <c r="W468" s="73"/>
    </row>
    <row r="469" spans="1:24" ht="38.25" x14ac:dyDescent="0.25">
      <c r="A469" s="49"/>
      <c r="B469" s="52" t="s">
        <v>0</v>
      </c>
      <c r="C469" s="3" t="s">
        <v>1</v>
      </c>
      <c r="D469" s="4" t="s">
        <v>603</v>
      </c>
      <c r="E469" s="4" t="s">
        <v>604</v>
      </c>
      <c r="F469" s="4" t="s">
        <v>605</v>
      </c>
      <c r="G469" s="4" t="s">
        <v>606</v>
      </c>
      <c r="H469" s="4" t="s">
        <v>5</v>
      </c>
      <c r="I469" s="4" t="s">
        <v>6</v>
      </c>
      <c r="J469" s="4" t="s">
        <v>7</v>
      </c>
      <c r="K469" s="4" t="s">
        <v>8</v>
      </c>
      <c r="L469" s="6" t="s">
        <v>613</v>
      </c>
      <c r="M469" s="6" t="s">
        <v>607</v>
      </c>
      <c r="N469" s="4" t="s">
        <v>9</v>
      </c>
      <c r="O469" s="4" t="s">
        <v>10</v>
      </c>
      <c r="P469" s="4" t="s">
        <v>11</v>
      </c>
      <c r="Q469" s="4" t="s">
        <v>12</v>
      </c>
      <c r="R469" s="4" t="s">
        <v>589</v>
      </c>
      <c r="S469" s="4" t="s">
        <v>13</v>
      </c>
      <c r="T469" s="4" t="s">
        <v>14</v>
      </c>
      <c r="U469" s="4" t="s">
        <v>15</v>
      </c>
      <c r="V469" s="145" t="s">
        <v>16</v>
      </c>
      <c r="W469" s="4" t="s">
        <v>590</v>
      </c>
      <c r="X469" s="6" t="s">
        <v>623</v>
      </c>
    </row>
    <row r="470" spans="1:24" x14ac:dyDescent="0.25">
      <c r="A470" s="110" t="s">
        <v>520</v>
      </c>
      <c r="B470" s="111" t="s">
        <v>527</v>
      </c>
      <c r="C470" s="110" t="s">
        <v>71</v>
      </c>
      <c r="D470" s="112">
        <f>D439</f>
        <v>53417.67</v>
      </c>
      <c r="E470" s="112">
        <f t="shared" ref="E470:X470" si="279">E439</f>
        <v>55790.085500000001</v>
      </c>
      <c r="F470" s="112">
        <f t="shared" si="279"/>
        <v>55747.649999999994</v>
      </c>
      <c r="G470" s="112">
        <f t="shared" si="279"/>
        <v>50039.892469999992</v>
      </c>
      <c r="H470" s="112">
        <f t="shared" si="279"/>
        <v>115071.16283</v>
      </c>
      <c r="I470" s="112" t="e">
        <f t="shared" si="279"/>
        <v>#REF!</v>
      </c>
      <c r="J470" s="112" t="e">
        <f t="shared" si="279"/>
        <v>#REF!</v>
      </c>
      <c r="K470" s="112" t="e">
        <f t="shared" si="279"/>
        <v>#REF!</v>
      </c>
      <c r="L470" s="112">
        <f t="shared" si="279"/>
        <v>63547.51</v>
      </c>
      <c r="M470" s="112">
        <f t="shared" si="279"/>
        <v>65548.311099999992</v>
      </c>
      <c r="N470" s="112">
        <f t="shared" si="279"/>
        <v>120491.94018244</v>
      </c>
      <c r="O470" s="112">
        <f t="shared" si="279"/>
        <v>5283.6104543334404</v>
      </c>
      <c r="P470" s="112">
        <f t="shared" si="279"/>
        <v>5415.560160684161</v>
      </c>
      <c r="Q470" s="112">
        <f t="shared" si="279"/>
        <v>5440.8809047705608</v>
      </c>
      <c r="R470" s="112">
        <f t="shared" si="279"/>
        <v>58331.934999999998</v>
      </c>
      <c r="S470" s="112">
        <f t="shared" si="279"/>
        <v>121027.43957278591</v>
      </c>
      <c r="T470" s="112">
        <f t="shared" si="279"/>
        <v>0</v>
      </c>
      <c r="U470" s="112">
        <f t="shared" si="279"/>
        <v>0</v>
      </c>
      <c r="V470" s="112">
        <f t="shared" si="279"/>
        <v>0</v>
      </c>
      <c r="W470" s="112">
        <f t="shared" si="279"/>
        <v>0</v>
      </c>
      <c r="X470" s="112">
        <f t="shared" si="279"/>
        <v>77972.772585346451</v>
      </c>
    </row>
    <row r="471" spans="1:24" x14ac:dyDescent="0.25">
      <c r="A471" s="110" t="s">
        <v>516</v>
      </c>
      <c r="B471" s="111" t="s">
        <v>528</v>
      </c>
      <c r="C471" s="110" t="s">
        <v>71</v>
      </c>
      <c r="D471" s="112">
        <f>D457</f>
        <v>14775.869879999997</v>
      </c>
      <c r="E471" s="112">
        <f t="shared" ref="E471:X471" si="280">E457</f>
        <v>15640.26</v>
      </c>
      <c r="F471" s="112">
        <f t="shared" si="280"/>
        <v>14822.137549999999</v>
      </c>
      <c r="G471" s="112">
        <f t="shared" si="280"/>
        <v>44813.379009999997</v>
      </c>
      <c r="H471" s="112">
        <f t="shared" si="280"/>
        <v>114745.73843655986</v>
      </c>
      <c r="I471" s="112" t="e">
        <f t="shared" si="280"/>
        <v>#DIV/0!</v>
      </c>
      <c r="J471" s="112" t="e">
        <f t="shared" si="280"/>
        <v>#DIV/0!</v>
      </c>
      <c r="K471" s="112" t="e">
        <f t="shared" si="280"/>
        <v>#DIV/0!</v>
      </c>
      <c r="L471" s="112">
        <f t="shared" si="280"/>
        <v>17414.427739999999</v>
      </c>
      <c r="M471" s="112">
        <f t="shared" si="280"/>
        <v>40485.306929999999</v>
      </c>
      <c r="N471" s="112" t="e">
        <f t="shared" si="280"/>
        <v>#REF!</v>
      </c>
      <c r="O471" s="112" t="e">
        <f t="shared" si="280"/>
        <v>#REF!</v>
      </c>
      <c r="P471" s="112" t="e">
        <f t="shared" si="280"/>
        <v>#REF!</v>
      </c>
      <c r="Q471" s="112" t="e">
        <f t="shared" si="280"/>
        <v>#REF!</v>
      </c>
      <c r="R471" s="112">
        <f t="shared" si="280"/>
        <v>34793.171360000008</v>
      </c>
      <c r="S471" s="112" t="e">
        <f t="shared" si="280"/>
        <v>#REF!</v>
      </c>
      <c r="T471" s="112" t="e">
        <f t="shared" si="280"/>
        <v>#REF!</v>
      </c>
      <c r="U471" s="112" t="e">
        <f t="shared" si="280"/>
        <v>#REF!</v>
      </c>
      <c r="V471" s="112" t="e">
        <f t="shared" si="280"/>
        <v>#REF!</v>
      </c>
      <c r="W471" s="112">
        <f t="shared" si="280"/>
        <v>0</v>
      </c>
      <c r="X471" s="112">
        <f t="shared" si="280"/>
        <v>122303.0389157091</v>
      </c>
    </row>
    <row r="472" spans="1:24" ht="25.5" x14ac:dyDescent="0.25">
      <c r="A472" s="110" t="s">
        <v>517</v>
      </c>
      <c r="B472" s="111" t="s">
        <v>529</v>
      </c>
      <c r="C472" s="110" t="s">
        <v>71</v>
      </c>
      <c r="D472" s="112">
        <f>D466</f>
        <v>33758.860819999994</v>
      </c>
      <c r="E472" s="112">
        <f t="shared" ref="E472:X472" si="281">E466</f>
        <v>29070.900869999998</v>
      </c>
      <c r="F472" s="112">
        <f t="shared" si="281"/>
        <v>37248.238089999999</v>
      </c>
      <c r="G472" s="112">
        <f t="shared" si="281"/>
        <v>29865.316654270006</v>
      </c>
      <c r="H472" s="112" t="e">
        <f t="shared" si="281"/>
        <v>#REF!</v>
      </c>
      <c r="I472" s="112" t="e">
        <f t="shared" ca="1" si="281"/>
        <v>#REF!</v>
      </c>
      <c r="J472" s="112" t="e">
        <f t="shared" ca="1" si="281"/>
        <v>#REF!</v>
      </c>
      <c r="K472" s="112" t="e">
        <f t="shared" ca="1" si="281"/>
        <v>#REF!</v>
      </c>
      <c r="L472" s="112">
        <f t="shared" si="281"/>
        <v>30602.989616299998</v>
      </c>
      <c r="M472" s="112">
        <f t="shared" si="281"/>
        <v>36192.401487899995</v>
      </c>
      <c r="N472" s="112" t="e">
        <f t="shared" si="281"/>
        <v>#REF!</v>
      </c>
      <c r="O472" s="112" t="e">
        <f t="shared" si="281"/>
        <v>#DIV/0!</v>
      </c>
      <c r="P472" s="112" t="e">
        <f t="shared" si="281"/>
        <v>#DIV/0!</v>
      </c>
      <c r="Q472" s="112" t="e">
        <f t="shared" si="281"/>
        <v>#DIV/0!</v>
      </c>
      <c r="R472" s="112">
        <f t="shared" si="281"/>
        <v>30016.912866799998</v>
      </c>
      <c r="S472" s="112">
        <f t="shared" si="281"/>
        <v>41357.433252510047</v>
      </c>
      <c r="T472" s="112" t="e">
        <f t="shared" si="281"/>
        <v>#DIV/0!</v>
      </c>
      <c r="U472" s="112" t="e">
        <f t="shared" si="281"/>
        <v>#DIV/0!</v>
      </c>
      <c r="V472" s="112" t="e">
        <f t="shared" si="281"/>
        <v>#DIV/0!</v>
      </c>
      <c r="W472" s="112">
        <f t="shared" si="281"/>
        <v>0</v>
      </c>
      <c r="X472" s="112">
        <f t="shared" si="281"/>
        <v>38835.63428345268</v>
      </c>
    </row>
    <row r="473" spans="1:24" x14ac:dyDescent="0.25">
      <c r="A473" s="110" t="s">
        <v>490</v>
      </c>
      <c r="B473" s="111" t="s">
        <v>530</v>
      </c>
      <c r="C473" s="110" t="s">
        <v>71</v>
      </c>
      <c r="D473" s="112">
        <f>D330+D331+D332+D333</f>
        <v>675.3</v>
      </c>
      <c r="E473" s="112">
        <f t="shared" ref="E473:X473" si="282">E330+E331+E332+E333</f>
        <v>209.70499999999998</v>
      </c>
      <c r="F473" s="112">
        <f t="shared" si="282"/>
        <v>604.21</v>
      </c>
      <c r="G473" s="112">
        <f t="shared" si="282"/>
        <v>130.89589999999998</v>
      </c>
      <c r="H473" s="112">
        <f t="shared" si="282"/>
        <v>11814.4</v>
      </c>
      <c r="I473" s="112">
        <f t="shared" si="282"/>
        <v>85.48</v>
      </c>
      <c r="J473" s="112">
        <f t="shared" si="282"/>
        <v>85.48</v>
      </c>
      <c r="K473" s="112">
        <f t="shared" si="282"/>
        <v>85.48</v>
      </c>
      <c r="L473" s="112">
        <f t="shared" si="282"/>
        <v>1854.71</v>
      </c>
      <c r="M473" s="112">
        <f t="shared" si="282"/>
        <v>131.6</v>
      </c>
      <c r="N473" s="112">
        <f t="shared" si="282"/>
        <v>8515.1930930691778</v>
      </c>
      <c r="O473" s="112">
        <f t="shared" si="282"/>
        <v>85.48</v>
      </c>
      <c r="P473" s="112">
        <f t="shared" si="282"/>
        <v>85.48</v>
      </c>
      <c r="Q473" s="112">
        <f t="shared" si="282"/>
        <v>85.48</v>
      </c>
      <c r="R473" s="112">
        <f t="shared" si="282"/>
        <v>4236.2000000000007</v>
      </c>
      <c r="S473" s="112">
        <f t="shared" si="282"/>
        <v>8603.5183138048105</v>
      </c>
      <c r="T473" s="112">
        <f t="shared" si="282"/>
        <v>0</v>
      </c>
      <c r="U473" s="112">
        <f t="shared" si="282"/>
        <v>0</v>
      </c>
      <c r="V473" s="112">
        <f t="shared" si="282"/>
        <v>0</v>
      </c>
      <c r="W473" s="112">
        <f t="shared" si="282"/>
        <v>0</v>
      </c>
      <c r="X473" s="112">
        <f t="shared" si="282"/>
        <v>145.20130789999996</v>
      </c>
    </row>
    <row r="474" spans="1:24" ht="38.25" x14ac:dyDescent="0.25">
      <c r="A474" s="110" t="s">
        <v>492</v>
      </c>
      <c r="B474" s="111" t="s">
        <v>531</v>
      </c>
      <c r="C474" s="110" t="s">
        <v>71</v>
      </c>
      <c r="D474" s="112">
        <v>0</v>
      </c>
      <c r="E474" s="112">
        <v>0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2">
        <v>0</v>
      </c>
      <c r="O474" s="112">
        <v>0</v>
      </c>
      <c r="P474" s="112">
        <v>0</v>
      </c>
      <c r="Q474" s="112">
        <v>0</v>
      </c>
      <c r="R474" s="112">
        <v>0</v>
      </c>
      <c r="S474" s="112">
        <v>0</v>
      </c>
      <c r="T474" s="112">
        <v>0</v>
      </c>
      <c r="U474" s="112">
        <v>0</v>
      </c>
      <c r="V474" s="112">
        <v>0</v>
      </c>
      <c r="W474" s="112">
        <v>0</v>
      </c>
      <c r="X474" s="112">
        <v>0</v>
      </c>
    </row>
    <row r="475" spans="1:24" ht="38.25" x14ac:dyDescent="0.25">
      <c r="A475" s="110" t="s">
        <v>459</v>
      </c>
      <c r="B475" s="111" t="s">
        <v>532</v>
      </c>
      <c r="C475" s="110" t="s">
        <v>71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2">
        <v>0</v>
      </c>
      <c r="O475" s="112">
        <v>0</v>
      </c>
      <c r="P475" s="112">
        <v>0</v>
      </c>
      <c r="Q475" s="112">
        <v>0</v>
      </c>
      <c r="R475" s="112">
        <v>0</v>
      </c>
      <c r="S475" s="112">
        <v>0</v>
      </c>
      <c r="T475" s="112">
        <v>0</v>
      </c>
      <c r="U475" s="112">
        <v>0</v>
      </c>
      <c r="V475" s="112">
        <v>0</v>
      </c>
      <c r="W475" s="112">
        <v>0</v>
      </c>
      <c r="X475" s="112">
        <v>0</v>
      </c>
    </row>
    <row r="476" spans="1:24" ht="38.25" x14ac:dyDescent="0.25">
      <c r="A476" s="110" t="s">
        <v>461</v>
      </c>
      <c r="B476" s="111" t="s">
        <v>533</v>
      </c>
      <c r="C476" s="110" t="s">
        <v>71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2">
        <v>0</v>
      </c>
      <c r="O476" s="112">
        <v>0</v>
      </c>
      <c r="P476" s="112">
        <v>0</v>
      </c>
      <c r="Q476" s="112">
        <v>0</v>
      </c>
      <c r="R476" s="112">
        <v>0</v>
      </c>
      <c r="S476" s="112">
        <v>0</v>
      </c>
      <c r="T476" s="112">
        <v>0</v>
      </c>
      <c r="U476" s="112">
        <v>0</v>
      </c>
      <c r="V476" s="112">
        <v>0</v>
      </c>
      <c r="W476" s="112">
        <v>0</v>
      </c>
      <c r="X476" s="112">
        <v>0</v>
      </c>
    </row>
    <row r="477" spans="1:24" ht="25.5" x14ac:dyDescent="0.25">
      <c r="A477" s="110" t="s">
        <v>463</v>
      </c>
      <c r="B477" s="111" t="s">
        <v>534</v>
      </c>
      <c r="C477" s="110" t="s">
        <v>71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2">
        <v>0</v>
      </c>
      <c r="O477" s="112">
        <v>0</v>
      </c>
      <c r="P477" s="112">
        <v>0</v>
      </c>
      <c r="Q477" s="112">
        <v>0</v>
      </c>
      <c r="R477" s="112">
        <v>0</v>
      </c>
      <c r="S477" s="112">
        <v>0</v>
      </c>
      <c r="T477" s="112">
        <v>0</v>
      </c>
      <c r="U477" s="112">
        <v>0</v>
      </c>
      <c r="V477" s="112">
        <v>0</v>
      </c>
      <c r="W477" s="112">
        <v>0</v>
      </c>
      <c r="X477" s="112">
        <v>0</v>
      </c>
    </row>
    <row r="478" spans="1:24" ht="102" x14ac:dyDescent="0.25">
      <c r="A478" s="110" t="s">
        <v>465</v>
      </c>
      <c r="B478" s="111" t="s">
        <v>535</v>
      </c>
      <c r="C478" s="110" t="s">
        <v>71</v>
      </c>
      <c r="D478" s="112">
        <v>0</v>
      </c>
      <c r="E478" s="112">
        <v>0</v>
      </c>
      <c r="F478" s="112">
        <v>0</v>
      </c>
      <c r="G478" s="112">
        <v>0</v>
      </c>
      <c r="H478" s="112">
        <f>D466-E466</f>
        <v>4687.9599499999968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2">
        <v>0</v>
      </c>
      <c r="O478" s="112">
        <v>0</v>
      </c>
      <c r="P478" s="112">
        <v>0</v>
      </c>
      <c r="Q478" s="112">
        <v>0</v>
      </c>
      <c r="R478" s="112">
        <v>0</v>
      </c>
      <c r="S478" s="112">
        <v>0</v>
      </c>
      <c r="T478" s="112">
        <v>0</v>
      </c>
      <c r="U478" s="112">
        <v>0</v>
      </c>
      <c r="V478" s="112">
        <v>0</v>
      </c>
      <c r="W478" s="112">
        <v>0</v>
      </c>
      <c r="X478" s="112">
        <v>0</v>
      </c>
    </row>
    <row r="479" spans="1:24" x14ac:dyDescent="0.25">
      <c r="A479" s="2" t="s">
        <v>467</v>
      </c>
      <c r="B479" s="30" t="s">
        <v>536</v>
      </c>
      <c r="C479" s="2" t="s">
        <v>71</v>
      </c>
      <c r="D479" s="113">
        <f>D470+D471+D472+D473+D474+D475+D476+D477+D478</f>
        <v>102627.7007</v>
      </c>
      <c r="E479" s="113">
        <f t="shared" ref="E479:X479" si="283">E470+E471+E472+E473+E474+E475+E476+E477+E478</f>
        <v>100710.95137</v>
      </c>
      <c r="F479" s="113">
        <f t="shared" si="283"/>
        <v>108422.23564</v>
      </c>
      <c r="G479" s="113">
        <f t="shared" si="283"/>
        <v>124849.48403427</v>
      </c>
      <c r="H479" s="113" t="e">
        <f t="shared" si="283"/>
        <v>#REF!</v>
      </c>
      <c r="I479" s="113" t="e">
        <f t="shared" ca="1" si="283"/>
        <v>#REF!</v>
      </c>
      <c r="J479" s="113" t="e">
        <f t="shared" ca="1" si="283"/>
        <v>#REF!</v>
      </c>
      <c r="K479" s="113" t="e">
        <f t="shared" ca="1" si="283"/>
        <v>#REF!</v>
      </c>
      <c r="L479" s="113">
        <f>L470+L471+L472+L473+L474+L475+L476+L477+L478</f>
        <v>113419.63735629999</v>
      </c>
      <c r="M479" s="113">
        <f>M470+M471+M472+M473+M474+M475+M476+M477+M478</f>
        <v>142357.61951789999</v>
      </c>
      <c r="N479" s="113" t="e">
        <f t="shared" si="283"/>
        <v>#REF!</v>
      </c>
      <c r="O479" s="113" t="e">
        <f t="shared" si="283"/>
        <v>#REF!</v>
      </c>
      <c r="P479" s="113" t="e">
        <f t="shared" si="283"/>
        <v>#REF!</v>
      </c>
      <c r="Q479" s="113" t="e">
        <f t="shared" si="283"/>
        <v>#REF!</v>
      </c>
      <c r="R479" s="113">
        <f t="shared" si="283"/>
        <v>127378.21922680001</v>
      </c>
      <c r="S479" s="113" t="e">
        <f t="shared" si="283"/>
        <v>#REF!</v>
      </c>
      <c r="T479" s="113" t="e">
        <f t="shared" si="283"/>
        <v>#REF!</v>
      </c>
      <c r="U479" s="113" t="e">
        <f t="shared" si="283"/>
        <v>#REF!</v>
      </c>
      <c r="V479" s="113" t="e">
        <f t="shared" si="283"/>
        <v>#REF!</v>
      </c>
      <c r="W479" s="113">
        <f t="shared" si="283"/>
        <v>0</v>
      </c>
      <c r="X479" s="113">
        <f t="shared" si="283"/>
        <v>239256.64709240821</v>
      </c>
    </row>
    <row r="480" spans="1:24" x14ac:dyDescent="0.25">
      <c r="A480" s="110" t="s">
        <v>480</v>
      </c>
      <c r="B480" s="111" t="s">
        <v>537</v>
      </c>
      <c r="C480" s="110" t="s">
        <v>71</v>
      </c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2"/>
      <c r="U480" s="112"/>
      <c r="V480" s="112"/>
      <c r="W480" s="112"/>
      <c r="X480" s="112"/>
    </row>
    <row r="482" spans="1:4" x14ac:dyDescent="0.25">
      <c r="A482" s="190" t="s">
        <v>596</v>
      </c>
      <c r="B482" s="183"/>
      <c r="C482" s="190" t="s">
        <v>597</v>
      </c>
      <c r="D482" s="190"/>
    </row>
    <row r="483" spans="1:4" x14ac:dyDescent="0.25">
      <c r="A483" s="190"/>
      <c r="B483" s="190"/>
      <c r="C483" s="190"/>
      <c r="D483" s="190"/>
    </row>
    <row r="484" spans="1:4" x14ac:dyDescent="0.25">
      <c r="A484" s="190" t="s">
        <v>598</v>
      </c>
      <c r="B484" s="190"/>
      <c r="C484" s="190" t="s">
        <v>599</v>
      </c>
      <c r="D484" s="190"/>
    </row>
  </sheetData>
  <mergeCells count="10">
    <mergeCell ref="A459:M459"/>
    <mergeCell ref="A468:M468"/>
    <mergeCell ref="AG93:AH93"/>
    <mergeCell ref="Y93:Z93"/>
    <mergeCell ref="AA93:AB93"/>
    <mergeCell ref="A1:W1"/>
    <mergeCell ref="A401:M401"/>
    <mergeCell ref="A354:M354"/>
    <mergeCell ref="A431:M431"/>
    <mergeCell ref="A441:M441"/>
  </mergeCells>
  <pageMargins left="0.39370078740157483" right="0" top="0.39370078740157483" bottom="0.39370078740157483" header="0.31496062992125984" footer="0.31496062992125984"/>
  <pageSetup paperSize="9" scale="64" fitToHeight="10" orientation="portrait" r:id="rId1"/>
  <rowBreaks count="1" manualBreakCount="1">
    <brk id="350" max="2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484"/>
  <sheetViews>
    <sheetView view="pageBreakPreview" zoomScale="120" zoomScaleNormal="100" zoomScaleSheetLayoutView="120" workbookViewId="0">
      <pane xSplit="3" ySplit="2" topLeftCell="D253" activePane="bottomRight" state="frozen"/>
      <selection pane="topRight" activeCell="D1" sqref="D1"/>
      <selection pane="bottomLeft" activeCell="A3" sqref="A3"/>
      <selection pane="bottomRight" activeCell="G259" sqref="G259"/>
    </sheetView>
  </sheetViews>
  <sheetFormatPr defaultRowHeight="15" outlineLevelCol="1" x14ac:dyDescent="0.25"/>
  <cols>
    <col min="1" max="1" width="8.140625" customWidth="1"/>
    <col min="2" max="2" width="41.28515625" customWidth="1"/>
    <col min="3" max="3" width="10.140625" customWidth="1"/>
    <col min="4" max="4" width="9.7109375" customWidth="1"/>
    <col min="5" max="5" width="9.5703125" bestFit="1" customWidth="1"/>
    <col min="6" max="6" width="9.7109375" customWidth="1"/>
    <col min="7" max="7" width="9.42578125" customWidth="1"/>
    <col min="8" max="8" width="0" hidden="1" customWidth="1"/>
    <col min="9" max="11" width="9.140625" hidden="1" customWidth="1" outlineLevel="1"/>
    <col min="12" max="12" width="9.140625" customWidth="1" outlineLevel="1"/>
    <col min="13" max="13" width="9.85546875" customWidth="1" outlineLevel="1"/>
    <col min="14" max="14" width="0" hidden="1" customWidth="1"/>
    <col min="15" max="17" width="9.140625" hidden="1" customWidth="1" outlineLevel="1"/>
    <col min="18" max="18" width="9.5703125" customWidth="1" outlineLevel="1"/>
    <col min="19" max="19" width="0" hidden="1" customWidth="1"/>
    <col min="20" max="22" width="9.140625" hidden="1" customWidth="1" outlineLevel="1"/>
    <col min="23" max="23" width="9.5703125" hidden="1" customWidth="1" outlineLevel="1"/>
    <col min="24" max="24" width="9.85546875" customWidth="1" collapsed="1"/>
  </cols>
  <sheetData>
    <row r="1" spans="1:24" ht="32.25" customHeight="1" x14ac:dyDescent="0.25">
      <c r="A1" s="302" t="s">
        <v>625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247"/>
    </row>
    <row r="2" spans="1:24" ht="38.25" x14ac:dyDescent="0.25">
      <c r="A2" s="1"/>
      <c r="B2" s="2" t="s">
        <v>0</v>
      </c>
      <c r="C2" s="3" t="s">
        <v>1</v>
      </c>
      <c r="D2" s="4" t="s">
        <v>603</v>
      </c>
      <c r="E2" s="4" t="s">
        <v>604</v>
      </c>
      <c r="F2" s="4" t="s">
        <v>605</v>
      </c>
      <c r="G2" s="4" t="s">
        <v>606</v>
      </c>
      <c r="H2" s="4" t="s">
        <v>5</v>
      </c>
      <c r="I2" s="4" t="s">
        <v>6</v>
      </c>
      <c r="J2" s="4" t="s">
        <v>7</v>
      </c>
      <c r="K2" s="4" t="s">
        <v>8</v>
      </c>
      <c r="L2" s="6" t="s">
        <v>542</v>
      </c>
      <c r="M2" s="6" t="s">
        <v>607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619</v>
      </c>
      <c r="S2" s="4" t="s">
        <v>13</v>
      </c>
      <c r="T2" s="4" t="s">
        <v>14</v>
      </c>
      <c r="U2" s="4" t="s">
        <v>15</v>
      </c>
      <c r="V2" s="4" t="s">
        <v>16</v>
      </c>
      <c r="W2" s="4" t="s">
        <v>544</v>
      </c>
      <c r="X2" s="6" t="s">
        <v>620</v>
      </c>
    </row>
    <row r="3" spans="1:24" x14ac:dyDescent="0.25">
      <c r="A3" s="7">
        <v>1</v>
      </c>
      <c r="B3" s="8" t="s">
        <v>17</v>
      </c>
      <c r="C3" s="3" t="s">
        <v>18</v>
      </c>
      <c r="D3" s="9" t="s">
        <v>538</v>
      </c>
      <c r="E3" s="9" t="s">
        <v>538</v>
      </c>
      <c r="F3" s="9" t="s">
        <v>538</v>
      </c>
      <c r="G3" s="9" t="s">
        <v>538</v>
      </c>
      <c r="H3" s="9" t="s">
        <v>538</v>
      </c>
      <c r="I3" s="9" t="s">
        <v>538</v>
      </c>
      <c r="J3" s="9" t="s">
        <v>538</v>
      </c>
      <c r="K3" s="9" t="s">
        <v>538</v>
      </c>
      <c r="L3" s="196" t="s">
        <v>538</v>
      </c>
      <c r="M3" s="9" t="s">
        <v>538</v>
      </c>
      <c r="N3" s="9" t="s">
        <v>538</v>
      </c>
      <c r="O3" s="9" t="s">
        <v>538</v>
      </c>
      <c r="P3" s="9" t="s">
        <v>538</v>
      </c>
      <c r="Q3" s="9" t="s">
        <v>538</v>
      </c>
      <c r="R3" s="9" t="s">
        <v>538</v>
      </c>
      <c r="S3" s="9" t="s">
        <v>538</v>
      </c>
      <c r="T3" s="9" t="s">
        <v>538</v>
      </c>
      <c r="U3" s="9" t="s">
        <v>538</v>
      </c>
      <c r="V3" s="9" t="s">
        <v>538</v>
      </c>
      <c r="W3" s="9" t="s">
        <v>538</v>
      </c>
      <c r="X3" s="9" t="s">
        <v>538</v>
      </c>
    </row>
    <row r="4" spans="1:24" x14ac:dyDescent="0.25">
      <c r="A4" s="7">
        <v>2</v>
      </c>
      <c r="B4" s="8" t="s">
        <v>19</v>
      </c>
      <c r="C4" s="3" t="s">
        <v>20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97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</row>
    <row r="5" spans="1:24" x14ac:dyDescent="0.25">
      <c r="A5" s="7">
        <v>3</v>
      </c>
      <c r="B5" s="8" t="s">
        <v>21</v>
      </c>
      <c r="C5" s="3" t="s">
        <v>22</v>
      </c>
      <c r="D5" s="11">
        <v>0.92</v>
      </c>
      <c r="E5" s="11">
        <v>0.92</v>
      </c>
      <c r="F5" s="11">
        <v>0.92</v>
      </c>
      <c r="G5" s="11">
        <v>0.92</v>
      </c>
      <c r="H5" s="11">
        <v>0.92</v>
      </c>
      <c r="I5" s="11">
        <v>0.92</v>
      </c>
      <c r="J5" s="11">
        <v>0.92</v>
      </c>
      <c r="K5" s="11">
        <v>0.92</v>
      </c>
      <c r="L5" s="198">
        <v>0.92</v>
      </c>
      <c r="M5" s="11">
        <v>0.92</v>
      </c>
      <c r="N5" s="11">
        <v>0.92</v>
      </c>
      <c r="O5" s="11">
        <v>0.92</v>
      </c>
      <c r="P5" s="11">
        <v>0.92</v>
      </c>
      <c r="Q5" s="11">
        <v>0.92</v>
      </c>
      <c r="R5" s="11">
        <v>0.92</v>
      </c>
      <c r="S5" s="11">
        <v>0.92</v>
      </c>
      <c r="T5" s="11">
        <v>0.92</v>
      </c>
      <c r="U5" s="11">
        <v>0.92</v>
      </c>
      <c r="V5" s="11">
        <v>0.92</v>
      </c>
      <c r="W5" s="11">
        <v>0.92</v>
      </c>
      <c r="X5" s="11">
        <v>0.92</v>
      </c>
    </row>
    <row r="6" spans="1:24" ht="25.5" x14ac:dyDescent="0.25">
      <c r="A6" s="7">
        <v>4</v>
      </c>
      <c r="B6" s="60" t="s">
        <v>23</v>
      </c>
      <c r="C6" s="3" t="s">
        <v>24</v>
      </c>
      <c r="D6" s="11">
        <v>0.1</v>
      </c>
      <c r="E6" s="11">
        <f>0.0475*2</f>
        <v>9.5000000000000001E-2</v>
      </c>
      <c r="F6" s="11">
        <v>0.1</v>
      </c>
      <c r="G6" s="11">
        <v>0.1</v>
      </c>
      <c r="H6" s="11">
        <f t="shared" ref="H6:K6" si="0">0.0475*2</f>
        <v>9.5000000000000001E-2</v>
      </c>
      <c r="I6" s="11">
        <f t="shared" si="0"/>
        <v>9.5000000000000001E-2</v>
      </c>
      <c r="J6" s="11">
        <f t="shared" si="0"/>
        <v>9.5000000000000001E-2</v>
      </c>
      <c r="K6" s="11">
        <f t="shared" si="0"/>
        <v>9.5000000000000001E-2</v>
      </c>
      <c r="L6" s="198">
        <v>0.1</v>
      </c>
      <c r="M6" s="11">
        <v>0.1</v>
      </c>
      <c r="N6" s="11">
        <v>0.1</v>
      </c>
      <c r="O6" s="11">
        <v>0.1</v>
      </c>
      <c r="P6" s="11">
        <v>0.1</v>
      </c>
      <c r="Q6" s="11">
        <v>0.1</v>
      </c>
      <c r="R6" s="11">
        <v>0.1</v>
      </c>
      <c r="S6" s="11">
        <v>0.1</v>
      </c>
      <c r="T6" s="11">
        <v>0.1</v>
      </c>
      <c r="U6" s="11">
        <v>0.1</v>
      </c>
      <c r="V6" s="11">
        <v>0.1</v>
      </c>
      <c r="W6" s="11">
        <v>0.1</v>
      </c>
      <c r="X6" s="11">
        <v>0.1</v>
      </c>
    </row>
    <row r="7" spans="1:24" x14ac:dyDescent="0.25">
      <c r="A7" s="7">
        <v>5</v>
      </c>
      <c r="B7" s="12" t="s">
        <v>25</v>
      </c>
      <c r="C7" s="13" t="s">
        <v>26</v>
      </c>
      <c r="D7" s="14">
        <f t="shared" ref="D7:X7" si="1">D8+D10-D14</f>
        <v>1205.03</v>
      </c>
      <c r="E7" s="14">
        <f t="shared" si="1"/>
        <v>1000.07</v>
      </c>
      <c r="F7" s="31">
        <f t="shared" si="1"/>
        <v>1205.03</v>
      </c>
      <c r="G7" s="31">
        <f t="shared" si="1"/>
        <v>778.63199999999983</v>
      </c>
      <c r="H7" s="31">
        <f t="shared" si="1"/>
        <v>986.3</v>
      </c>
      <c r="I7" s="31">
        <f t="shared" si="1"/>
        <v>1176.81</v>
      </c>
      <c r="J7" s="31">
        <f t="shared" si="1"/>
        <v>1176.81</v>
      </c>
      <c r="K7" s="31">
        <f t="shared" si="1"/>
        <v>1176.81</v>
      </c>
      <c r="L7" s="199">
        <f t="shared" si="1"/>
        <v>986.30000000000007</v>
      </c>
      <c r="M7" s="31">
        <f t="shared" si="1"/>
        <v>1070.684</v>
      </c>
      <c r="N7" s="31">
        <f t="shared" si="1"/>
        <v>986.3</v>
      </c>
      <c r="O7" s="31">
        <f t="shared" si="1"/>
        <v>1176.81</v>
      </c>
      <c r="P7" s="31">
        <f t="shared" si="1"/>
        <v>1176.81</v>
      </c>
      <c r="Q7" s="31">
        <f t="shared" si="1"/>
        <v>1176.81</v>
      </c>
      <c r="R7" s="31">
        <f t="shared" si="1"/>
        <v>986.30000000000007</v>
      </c>
      <c r="S7" s="31">
        <f t="shared" si="1"/>
        <v>986.3</v>
      </c>
      <c r="T7" s="31">
        <f t="shared" si="1"/>
        <v>1142</v>
      </c>
      <c r="U7" s="31">
        <f t="shared" si="1"/>
        <v>1142</v>
      </c>
      <c r="V7" s="31">
        <f t="shared" si="1"/>
        <v>1142</v>
      </c>
      <c r="W7" s="31">
        <f t="shared" si="1"/>
        <v>0</v>
      </c>
      <c r="X7" s="31">
        <f t="shared" si="1"/>
        <v>986.30000000000007</v>
      </c>
    </row>
    <row r="8" spans="1:24" x14ac:dyDescent="0.25">
      <c r="A8" s="7">
        <v>6</v>
      </c>
      <c r="B8" s="266" t="s">
        <v>27</v>
      </c>
      <c r="C8" s="13" t="s">
        <v>26</v>
      </c>
      <c r="D8" s="11">
        <v>38.78</v>
      </c>
      <c r="E8" s="11">
        <v>38.369999999999997</v>
      </c>
      <c r="F8" s="53">
        <v>38.78</v>
      </c>
      <c r="G8" s="53">
        <v>38.78</v>
      </c>
      <c r="H8" s="11">
        <v>35.17</v>
      </c>
      <c r="I8" s="11">
        <v>34.81</v>
      </c>
      <c r="J8" s="11">
        <v>34.81</v>
      </c>
      <c r="K8" s="11">
        <v>34.81</v>
      </c>
      <c r="L8" s="198">
        <v>35.17</v>
      </c>
      <c r="M8" s="11">
        <v>30.08</v>
      </c>
      <c r="N8" s="11">
        <v>35.17</v>
      </c>
      <c r="O8" s="11">
        <v>34.81</v>
      </c>
      <c r="P8" s="11">
        <v>34.81</v>
      </c>
      <c r="Q8" s="11">
        <v>34.81</v>
      </c>
      <c r="R8" s="11">
        <v>35.17</v>
      </c>
      <c r="S8" s="11">
        <v>35.17</v>
      </c>
      <c r="T8" s="11"/>
      <c r="U8" s="11"/>
      <c r="V8" s="11"/>
      <c r="W8" s="11"/>
      <c r="X8" s="11">
        <v>35.17</v>
      </c>
    </row>
    <row r="9" spans="1:24" ht="26.25" x14ac:dyDescent="0.25">
      <c r="A9" s="7">
        <v>7</v>
      </c>
      <c r="B9" s="15" t="s">
        <v>28</v>
      </c>
      <c r="C9" s="13" t="s">
        <v>29</v>
      </c>
      <c r="D9" s="14">
        <f>IF(D8=0,0,100*D8/D7)</f>
        <v>3.2181771408180708</v>
      </c>
      <c r="E9" s="14">
        <f t="shared" ref="E9:V9" si="2">IF(E8=0,0,100*E8/E7)</f>
        <v>3.8367314287999834</v>
      </c>
      <c r="F9" s="31">
        <f t="shared" si="2"/>
        <v>3.2181771408180708</v>
      </c>
      <c r="G9" s="31">
        <f t="shared" si="2"/>
        <v>4.9805299551007423</v>
      </c>
      <c r="H9" s="14">
        <f t="shared" si="2"/>
        <v>3.5658521747946872</v>
      </c>
      <c r="I9" s="14">
        <f t="shared" si="2"/>
        <v>2.9579966179757142</v>
      </c>
      <c r="J9" s="14">
        <f t="shared" si="2"/>
        <v>2.9579966179757142</v>
      </c>
      <c r="K9" s="14">
        <f t="shared" si="2"/>
        <v>2.9579966179757142</v>
      </c>
      <c r="L9" s="201">
        <f t="shared" si="2"/>
        <v>3.5658521747946867</v>
      </c>
      <c r="M9" s="14">
        <f t="shared" si="2"/>
        <v>2.8094190255948535</v>
      </c>
      <c r="N9" s="14">
        <f t="shared" si="2"/>
        <v>3.5658521747946872</v>
      </c>
      <c r="O9" s="14">
        <f t="shared" si="2"/>
        <v>2.9579966179757142</v>
      </c>
      <c r="P9" s="14">
        <f t="shared" si="2"/>
        <v>2.9579966179757142</v>
      </c>
      <c r="Q9" s="14">
        <f t="shared" si="2"/>
        <v>2.9579966179757142</v>
      </c>
      <c r="R9" s="14">
        <f t="shared" si="2"/>
        <v>3.5658521747946867</v>
      </c>
      <c r="S9" s="14">
        <f t="shared" si="2"/>
        <v>3.5658521747946872</v>
      </c>
      <c r="T9" s="14">
        <f t="shared" si="2"/>
        <v>0</v>
      </c>
      <c r="U9" s="14">
        <f t="shared" si="2"/>
        <v>0</v>
      </c>
      <c r="V9" s="14">
        <f t="shared" si="2"/>
        <v>0</v>
      </c>
      <c r="W9" s="14"/>
      <c r="X9" s="14">
        <f t="shared" ref="X9" si="3">IF(X8=0,0,100*X8/X7)</f>
        <v>3.5658521747946867</v>
      </c>
    </row>
    <row r="10" spans="1:24" x14ac:dyDescent="0.25">
      <c r="A10" s="7">
        <v>8</v>
      </c>
      <c r="B10" s="12" t="s">
        <v>30</v>
      </c>
      <c r="C10" s="13" t="s">
        <v>26</v>
      </c>
      <c r="D10" s="31">
        <f t="shared" ref="D10:V10" si="4">D11+D16</f>
        <v>1166.25</v>
      </c>
      <c r="E10" s="31">
        <f t="shared" si="4"/>
        <v>961.7</v>
      </c>
      <c r="F10" s="31">
        <f>F11+F16</f>
        <v>1166.25</v>
      </c>
      <c r="G10" s="31">
        <f>G11+G16</f>
        <v>739.85199999999986</v>
      </c>
      <c r="H10" s="31">
        <f t="shared" si="4"/>
        <v>951.13</v>
      </c>
      <c r="I10" s="31">
        <f t="shared" si="4"/>
        <v>1142</v>
      </c>
      <c r="J10" s="31">
        <f t="shared" si="4"/>
        <v>1142</v>
      </c>
      <c r="K10" s="31">
        <f t="shared" si="4"/>
        <v>1142</v>
      </c>
      <c r="L10" s="199">
        <f t="shared" si="4"/>
        <v>951.13000000000011</v>
      </c>
      <c r="M10" s="31">
        <f t="shared" si="4"/>
        <v>1040.604</v>
      </c>
      <c r="N10" s="31">
        <f t="shared" si="4"/>
        <v>951.13</v>
      </c>
      <c r="O10" s="31">
        <f t="shared" si="4"/>
        <v>1142</v>
      </c>
      <c r="P10" s="31">
        <f t="shared" si="4"/>
        <v>1142</v>
      </c>
      <c r="Q10" s="31">
        <f t="shared" si="4"/>
        <v>1142</v>
      </c>
      <c r="R10" s="31">
        <f t="shared" si="4"/>
        <v>951.13000000000011</v>
      </c>
      <c r="S10" s="31">
        <f t="shared" si="4"/>
        <v>951.13</v>
      </c>
      <c r="T10" s="31">
        <f t="shared" si="4"/>
        <v>1142</v>
      </c>
      <c r="U10" s="31">
        <f t="shared" si="4"/>
        <v>1142</v>
      </c>
      <c r="V10" s="31">
        <f t="shared" si="4"/>
        <v>1142</v>
      </c>
      <c r="W10" s="31"/>
      <c r="X10" s="31">
        <f t="shared" ref="X10" si="5">X11+X16</f>
        <v>951.13000000000011</v>
      </c>
    </row>
    <row r="11" spans="1:24" x14ac:dyDescent="0.25">
      <c r="A11" s="7">
        <v>9</v>
      </c>
      <c r="B11" s="266" t="s">
        <v>31</v>
      </c>
      <c r="C11" s="13" t="s">
        <v>26</v>
      </c>
      <c r="D11" s="11">
        <v>0</v>
      </c>
      <c r="E11" s="11">
        <f>961.7-E15</f>
        <v>34.910999999999945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98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/>
      <c r="U11" s="11"/>
      <c r="V11" s="11"/>
      <c r="W11" s="11"/>
      <c r="X11" s="11">
        <v>0</v>
      </c>
    </row>
    <row r="12" spans="1:24" x14ac:dyDescent="0.25">
      <c r="A12" s="16" t="s">
        <v>32</v>
      </c>
      <c r="B12" s="17" t="s">
        <v>33</v>
      </c>
      <c r="C12" s="13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98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/>
      <c r="X12" s="11">
        <v>0</v>
      </c>
    </row>
    <row r="13" spans="1:24" x14ac:dyDescent="0.25">
      <c r="A13" s="7">
        <v>10</v>
      </c>
      <c r="B13" s="15" t="s">
        <v>34</v>
      </c>
      <c r="C13" s="13" t="s">
        <v>29</v>
      </c>
      <c r="D13" s="14">
        <f>IF(D11=0,0,100*D11/D10)</f>
        <v>0</v>
      </c>
      <c r="E13" s="14">
        <f t="shared" ref="E13:V13" si="6">IF(E11=0,0,100*E11/E10)</f>
        <v>3.6301341374648999</v>
      </c>
      <c r="F13" s="14">
        <f t="shared" si="6"/>
        <v>0</v>
      </c>
      <c r="G13" s="14">
        <f t="shared" si="6"/>
        <v>0</v>
      </c>
      <c r="H13" s="14">
        <f t="shared" si="6"/>
        <v>0</v>
      </c>
      <c r="I13" s="14">
        <f t="shared" si="6"/>
        <v>0</v>
      </c>
      <c r="J13" s="14">
        <f t="shared" si="6"/>
        <v>0</v>
      </c>
      <c r="K13" s="14">
        <f t="shared" si="6"/>
        <v>0</v>
      </c>
      <c r="L13" s="201">
        <f t="shared" si="6"/>
        <v>0</v>
      </c>
      <c r="M13" s="14">
        <f t="shared" si="6"/>
        <v>0</v>
      </c>
      <c r="N13" s="14">
        <f t="shared" si="6"/>
        <v>0</v>
      </c>
      <c r="O13" s="14">
        <f t="shared" si="6"/>
        <v>0</v>
      </c>
      <c r="P13" s="14">
        <f t="shared" si="6"/>
        <v>0</v>
      </c>
      <c r="Q13" s="14">
        <f t="shared" si="6"/>
        <v>0</v>
      </c>
      <c r="R13" s="14">
        <f t="shared" ref="R13" si="7">IF(R11=0,0,100*R11/R10)</f>
        <v>0</v>
      </c>
      <c r="S13" s="14">
        <f t="shared" si="6"/>
        <v>0</v>
      </c>
      <c r="T13" s="14">
        <f t="shared" si="6"/>
        <v>0</v>
      </c>
      <c r="U13" s="14">
        <f t="shared" si="6"/>
        <v>0</v>
      </c>
      <c r="V13" s="14">
        <f t="shared" si="6"/>
        <v>0</v>
      </c>
      <c r="W13" s="14"/>
      <c r="X13" s="14">
        <f t="shared" ref="X13" si="8">IF(X11=0,0,100*X11/X10)</f>
        <v>0</v>
      </c>
    </row>
    <row r="14" spans="1:24" x14ac:dyDescent="0.25">
      <c r="A14" s="7">
        <v>11</v>
      </c>
      <c r="B14" s="12" t="s">
        <v>35</v>
      </c>
      <c r="C14" s="13" t="s">
        <v>26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98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/>
      <c r="X14" s="11">
        <v>0</v>
      </c>
    </row>
    <row r="15" spans="1:24" x14ac:dyDescent="0.25">
      <c r="A15" s="7">
        <v>12</v>
      </c>
      <c r="B15" s="12" t="s">
        <v>36</v>
      </c>
      <c r="C15" s="13" t="s">
        <v>26</v>
      </c>
      <c r="D15" s="31">
        <f t="shared" ref="D15:M15" si="9">IF((D16-D14+D12)&lt;0,0,D16-D14+D12)</f>
        <v>1166.25</v>
      </c>
      <c r="E15" s="31">
        <f t="shared" si="9"/>
        <v>926.7890000000001</v>
      </c>
      <c r="F15" s="31">
        <f t="shared" si="9"/>
        <v>1166.25</v>
      </c>
      <c r="G15" s="31">
        <f t="shared" si="9"/>
        <v>739.85199999999986</v>
      </c>
      <c r="H15" s="31">
        <f t="shared" si="9"/>
        <v>951.13</v>
      </c>
      <c r="I15" s="31">
        <f t="shared" si="9"/>
        <v>1142</v>
      </c>
      <c r="J15" s="31">
        <f t="shared" si="9"/>
        <v>1142</v>
      </c>
      <c r="K15" s="31">
        <f t="shared" si="9"/>
        <v>1142</v>
      </c>
      <c r="L15" s="199">
        <f t="shared" si="9"/>
        <v>951.13000000000011</v>
      </c>
      <c r="M15" s="31">
        <f t="shared" si="9"/>
        <v>1040.604</v>
      </c>
      <c r="N15" s="31">
        <f t="shared" ref="N15:O15" si="10">IF((N16-N14+N12)&lt;0,0,N16-N14+N12)</f>
        <v>951.13</v>
      </c>
      <c r="O15" s="31">
        <f t="shared" si="10"/>
        <v>1142</v>
      </c>
      <c r="P15" s="31">
        <f>IF((P16-P14+P12)&lt;0,0,P16-P14+P12)</f>
        <v>1142</v>
      </c>
      <c r="Q15" s="31">
        <f>IF((Q16-Q14+Q12)&lt;0,0,Q16-Q14+Q12)</f>
        <v>1142</v>
      </c>
      <c r="R15" s="31">
        <f t="shared" ref="R15" si="11">IF((R16-R14+R12)&lt;0,0,R16-R14+R12)</f>
        <v>951.13000000000011</v>
      </c>
      <c r="S15" s="31">
        <f t="shared" ref="S15:T15" si="12">IF((S16-S14+S12)&lt;0,0,S16-S14+S12)</f>
        <v>951.13</v>
      </c>
      <c r="T15" s="14">
        <f t="shared" si="12"/>
        <v>1142</v>
      </c>
      <c r="U15" s="14">
        <f>IF((U16-U14+U12)&lt;0,0,U16-U14+U12)</f>
        <v>1142</v>
      </c>
      <c r="V15" s="14">
        <f>IF((V16-V14+V12)&lt;0,0,V16-V14+V12)</f>
        <v>1142</v>
      </c>
      <c r="W15" s="14"/>
      <c r="X15" s="31">
        <f t="shared" ref="X15" si="13">IF((X16-X14+X12)&lt;0,0,X16-X14+X12)</f>
        <v>951.13000000000011</v>
      </c>
    </row>
    <row r="16" spans="1:24" x14ac:dyDescent="0.25">
      <c r="A16" s="18" t="s">
        <v>37</v>
      </c>
      <c r="B16" s="12" t="s">
        <v>38</v>
      </c>
      <c r="C16" s="13" t="s">
        <v>26</v>
      </c>
      <c r="D16" s="31">
        <f t="shared" ref="D16:V16" si="14">D17+D18+D19+D20+D21+D22+D23+D24+D25+D26+D27+D28</f>
        <v>1166.25</v>
      </c>
      <c r="E16" s="31">
        <f t="shared" si="14"/>
        <v>926.7890000000001</v>
      </c>
      <c r="F16" s="31">
        <f t="shared" si="14"/>
        <v>1166.25</v>
      </c>
      <c r="G16" s="31">
        <f t="shared" si="14"/>
        <v>739.85199999999986</v>
      </c>
      <c r="H16" s="31">
        <f t="shared" si="14"/>
        <v>951.13</v>
      </c>
      <c r="I16" s="31">
        <f t="shared" si="14"/>
        <v>1142</v>
      </c>
      <c r="J16" s="31">
        <f t="shared" si="14"/>
        <v>1142</v>
      </c>
      <c r="K16" s="31">
        <f t="shared" si="14"/>
        <v>1142</v>
      </c>
      <c r="L16" s="199">
        <f t="shared" si="14"/>
        <v>951.13000000000011</v>
      </c>
      <c r="M16" s="31">
        <f t="shared" si="14"/>
        <v>1040.604</v>
      </c>
      <c r="N16" s="31">
        <f t="shared" si="14"/>
        <v>951.13</v>
      </c>
      <c r="O16" s="31">
        <f t="shared" si="14"/>
        <v>1142</v>
      </c>
      <c r="P16" s="31">
        <f t="shared" si="14"/>
        <v>1142</v>
      </c>
      <c r="Q16" s="31">
        <f t="shared" si="14"/>
        <v>1142</v>
      </c>
      <c r="R16" s="31">
        <f t="shared" ref="R16" si="15">R17+R18+R19+R20+R21+R22+R23+R24+R25+R26+R27+R28</f>
        <v>951.13000000000011</v>
      </c>
      <c r="S16" s="31">
        <f t="shared" si="14"/>
        <v>951.13</v>
      </c>
      <c r="T16" s="14">
        <f t="shared" si="14"/>
        <v>1142</v>
      </c>
      <c r="U16" s="14">
        <f t="shared" si="14"/>
        <v>1142</v>
      </c>
      <c r="V16" s="14">
        <f t="shared" si="14"/>
        <v>1142</v>
      </c>
      <c r="W16" s="14"/>
      <c r="X16" s="31">
        <f t="shared" ref="X16" si="16">X17+X18+X19+X20+X21+X22+X23+X24+X25+X26+X27+X28</f>
        <v>951.13000000000011</v>
      </c>
    </row>
    <row r="17" spans="1:24" hidden="1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V28" si="17">D30+D43</f>
        <v>247.255</v>
      </c>
      <c r="E17" s="14">
        <f t="shared" si="17"/>
        <v>166.387</v>
      </c>
      <c r="F17" s="14">
        <f t="shared" si="17"/>
        <v>247.255</v>
      </c>
      <c r="G17" s="14">
        <f t="shared" si="17"/>
        <v>242.11</v>
      </c>
      <c r="H17" s="14">
        <f t="shared" si="17"/>
        <v>205.01584398713825</v>
      </c>
      <c r="I17" s="14">
        <f t="shared" si="17"/>
        <v>242.11</v>
      </c>
      <c r="J17" s="14">
        <f t="shared" si="17"/>
        <v>242.11</v>
      </c>
      <c r="K17" s="14">
        <f t="shared" si="17"/>
        <v>242.11</v>
      </c>
      <c r="L17" s="201">
        <f t="shared" si="17"/>
        <v>205.13</v>
      </c>
      <c r="M17" s="14">
        <f t="shared" si="17"/>
        <v>1040.604</v>
      </c>
      <c r="N17" s="14">
        <f t="shared" si="17"/>
        <v>205.01584398713825</v>
      </c>
      <c r="O17" s="14">
        <f t="shared" si="17"/>
        <v>242.11</v>
      </c>
      <c r="P17" s="14">
        <f t="shared" si="17"/>
        <v>242.11</v>
      </c>
      <c r="Q17" s="14">
        <f t="shared" si="17"/>
        <v>242.11</v>
      </c>
      <c r="R17" s="14">
        <f t="shared" ref="R17" si="18">R30+R43</f>
        <v>205.13</v>
      </c>
      <c r="S17" s="14">
        <f t="shared" si="17"/>
        <v>205.01584398713825</v>
      </c>
      <c r="T17" s="14">
        <f t="shared" si="17"/>
        <v>242.11</v>
      </c>
      <c r="U17" s="14">
        <f t="shared" si="17"/>
        <v>242.11</v>
      </c>
      <c r="V17" s="14">
        <f t="shared" si="17"/>
        <v>242.11</v>
      </c>
      <c r="W17" s="14"/>
      <c r="X17" s="14">
        <f t="shared" ref="X17:X28" si="19">X30+X43</f>
        <v>205.13</v>
      </c>
    </row>
    <row r="18" spans="1:24" hidden="1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17"/>
        <v>191.84299999999999</v>
      </c>
      <c r="E18" s="14">
        <f t="shared" si="17"/>
        <v>122.07</v>
      </c>
      <c r="F18" s="14">
        <f t="shared" si="17"/>
        <v>191.84299999999999</v>
      </c>
      <c r="G18" s="14">
        <f t="shared" si="17"/>
        <v>14.519999999999996</v>
      </c>
      <c r="H18" s="14">
        <f t="shared" si="17"/>
        <v>160.53232645659162</v>
      </c>
      <c r="I18" s="14">
        <f t="shared" si="17"/>
        <v>187.85</v>
      </c>
      <c r="J18" s="14">
        <f t="shared" si="17"/>
        <v>187.85</v>
      </c>
      <c r="K18" s="14">
        <f t="shared" si="17"/>
        <v>187.85</v>
      </c>
      <c r="L18" s="201">
        <f t="shared" si="17"/>
        <v>160.75</v>
      </c>
      <c r="M18" s="14">
        <f t="shared" si="17"/>
        <v>0</v>
      </c>
      <c r="N18" s="14">
        <f t="shared" si="17"/>
        <v>160.53232645659162</v>
      </c>
      <c r="O18" s="14">
        <f t="shared" si="17"/>
        <v>187.85</v>
      </c>
      <c r="P18" s="14">
        <f t="shared" si="17"/>
        <v>187.85</v>
      </c>
      <c r="Q18" s="14">
        <f t="shared" si="17"/>
        <v>187.85</v>
      </c>
      <c r="R18" s="14">
        <f t="shared" ref="R18" si="20">R31+R44</f>
        <v>160.75</v>
      </c>
      <c r="S18" s="14">
        <f t="shared" si="17"/>
        <v>160.53232645659162</v>
      </c>
      <c r="T18" s="14">
        <f t="shared" si="17"/>
        <v>187.85</v>
      </c>
      <c r="U18" s="14">
        <f t="shared" si="17"/>
        <v>187.85</v>
      </c>
      <c r="V18" s="14">
        <f t="shared" si="17"/>
        <v>187.85</v>
      </c>
      <c r="W18" s="14"/>
      <c r="X18" s="14">
        <f t="shared" si="19"/>
        <v>160.75</v>
      </c>
    </row>
    <row r="19" spans="1:24" hidden="1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17"/>
        <v>156.137</v>
      </c>
      <c r="E19" s="14">
        <f t="shared" si="17"/>
        <v>130.10400000000001</v>
      </c>
      <c r="F19" s="14">
        <f t="shared" si="17"/>
        <v>156.137</v>
      </c>
      <c r="G19" s="14">
        <f t="shared" si="17"/>
        <v>92.576999999999998</v>
      </c>
      <c r="H19" s="14">
        <f t="shared" si="17"/>
        <v>124.87137798070738</v>
      </c>
      <c r="I19" s="14">
        <f t="shared" si="17"/>
        <v>152.88999999999999</v>
      </c>
      <c r="J19" s="14">
        <f t="shared" si="17"/>
        <v>152.88999999999999</v>
      </c>
      <c r="K19" s="14">
        <f t="shared" si="17"/>
        <v>152.88999999999999</v>
      </c>
      <c r="L19" s="201">
        <f t="shared" si="17"/>
        <v>124.72</v>
      </c>
      <c r="M19" s="14">
        <f t="shared" si="17"/>
        <v>0</v>
      </c>
      <c r="N19" s="14">
        <f t="shared" si="17"/>
        <v>124.87137798070738</v>
      </c>
      <c r="O19" s="14">
        <f t="shared" si="17"/>
        <v>152.88999999999999</v>
      </c>
      <c r="P19" s="14">
        <f t="shared" si="17"/>
        <v>152.88999999999999</v>
      </c>
      <c r="Q19" s="14">
        <f t="shared" si="17"/>
        <v>152.88999999999999</v>
      </c>
      <c r="R19" s="14">
        <f t="shared" ref="R19" si="21">R32+R45</f>
        <v>124.72</v>
      </c>
      <c r="S19" s="14">
        <f t="shared" si="17"/>
        <v>124.87137798070738</v>
      </c>
      <c r="T19" s="14">
        <f t="shared" si="17"/>
        <v>152.88999999999999</v>
      </c>
      <c r="U19" s="14">
        <f t="shared" si="17"/>
        <v>152.88999999999999</v>
      </c>
      <c r="V19" s="14">
        <f t="shared" si="17"/>
        <v>152.88999999999999</v>
      </c>
      <c r="W19" s="14"/>
      <c r="X19" s="14">
        <f t="shared" si="19"/>
        <v>124.72</v>
      </c>
    </row>
    <row r="20" spans="1:24" hidden="1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17"/>
        <v>80.084000000000003</v>
      </c>
      <c r="E20" s="14">
        <f t="shared" si="17"/>
        <v>50.54</v>
      </c>
      <c r="F20" s="14">
        <f t="shared" si="17"/>
        <v>80.084000000000003</v>
      </c>
      <c r="G20" s="14">
        <f t="shared" si="17"/>
        <v>78.774999999999977</v>
      </c>
      <c r="H20" s="14">
        <f t="shared" si="17"/>
        <v>62.046298598070742</v>
      </c>
      <c r="I20" s="14">
        <f t="shared" si="17"/>
        <v>78.42</v>
      </c>
      <c r="J20" s="14">
        <f t="shared" si="17"/>
        <v>78.42</v>
      </c>
      <c r="K20" s="14">
        <f t="shared" si="17"/>
        <v>78.42</v>
      </c>
      <c r="L20" s="201">
        <f t="shared" si="17"/>
        <v>61.77</v>
      </c>
      <c r="M20" s="14">
        <f t="shared" si="17"/>
        <v>0</v>
      </c>
      <c r="N20" s="14">
        <f t="shared" si="17"/>
        <v>62.046298598070742</v>
      </c>
      <c r="O20" s="14">
        <f t="shared" si="17"/>
        <v>78.42</v>
      </c>
      <c r="P20" s="14">
        <f t="shared" si="17"/>
        <v>78.42</v>
      </c>
      <c r="Q20" s="14">
        <f t="shared" si="17"/>
        <v>78.42</v>
      </c>
      <c r="R20" s="14">
        <f t="shared" ref="R20" si="22">R33+R46</f>
        <v>61.77</v>
      </c>
      <c r="S20" s="14">
        <f t="shared" si="17"/>
        <v>62.046298598070742</v>
      </c>
      <c r="T20" s="14">
        <f t="shared" si="17"/>
        <v>78.42</v>
      </c>
      <c r="U20" s="14">
        <f t="shared" si="17"/>
        <v>78.42</v>
      </c>
      <c r="V20" s="14">
        <f t="shared" si="17"/>
        <v>78.42</v>
      </c>
      <c r="W20" s="14"/>
      <c r="X20" s="14">
        <f t="shared" si="19"/>
        <v>61.77</v>
      </c>
    </row>
    <row r="21" spans="1:24" hidden="1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17"/>
        <v>6.4169999999999998</v>
      </c>
      <c r="E21" s="14">
        <f t="shared" si="17"/>
        <v>10.778</v>
      </c>
      <c r="F21" s="14">
        <f t="shared" si="17"/>
        <v>6.4169999999999998</v>
      </c>
      <c r="G21" s="14">
        <f t="shared" si="17"/>
        <v>22.577999999999975</v>
      </c>
      <c r="H21" s="14">
        <f t="shared" si="17"/>
        <v>0.33624254662379421</v>
      </c>
      <c r="I21" s="14">
        <f t="shared" si="17"/>
        <v>6.28</v>
      </c>
      <c r="J21" s="14">
        <f t="shared" si="17"/>
        <v>6.28</v>
      </c>
      <c r="K21" s="14">
        <f t="shared" si="17"/>
        <v>6.28</v>
      </c>
      <c r="L21" s="201">
        <f t="shared" si="17"/>
        <v>0.35</v>
      </c>
      <c r="M21" s="14">
        <f t="shared" si="17"/>
        <v>0</v>
      </c>
      <c r="N21" s="14">
        <f t="shared" si="17"/>
        <v>0.33624254662379421</v>
      </c>
      <c r="O21" s="14">
        <f t="shared" si="17"/>
        <v>6.28</v>
      </c>
      <c r="P21" s="14">
        <f t="shared" si="17"/>
        <v>6.28</v>
      </c>
      <c r="Q21" s="14">
        <f t="shared" si="17"/>
        <v>6.28</v>
      </c>
      <c r="R21" s="14">
        <f t="shared" ref="R21" si="23">R34+R47</f>
        <v>0.35</v>
      </c>
      <c r="S21" s="14">
        <f t="shared" si="17"/>
        <v>0.33624254662379421</v>
      </c>
      <c r="T21" s="14">
        <f t="shared" si="17"/>
        <v>6.28</v>
      </c>
      <c r="U21" s="14">
        <f t="shared" si="17"/>
        <v>6.28</v>
      </c>
      <c r="V21" s="14">
        <f t="shared" si="17"/>
        <v>6.28</v>
      </c>
      <c r="W21" s="14"/>
      <c r="X21" s="14">
        <f t="shared" si="19"/>
        <v>0.35</v>
      </c>
    </row>
    <row r="22" spans="1:24" hidden="1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17"/>
        <v>0</v>
      </c>
      <c r="E22" s="14">
        <f t="shared" si="17"/>
        <v>0</v>
      </c>
      <c r="F22" s="14">
        <f t="shared" si="17"/>
        <v>0</v>
      </c>
      <c r="G22" s="14">
        <f t="shared" si="17"/>
        <v>0</v>
      </c>
      <c r="H22" s="14">
        <f t="shared" si="17"/>
        <v>0</v>
      </c>
      <c r="I22" s="14">
        <f t="shared" si="17"/>
        <v>0</v>
      </c>
      <c r="J22" s="14">
        <f t="shared" si="17"/>
        <v>0</v>
      </c>
      <c r="K22" s="14">
        <f t="shared" si="17"/>
        <v>0</v>
      </c>
      <c r="L22" s="201">
        <f t="shared" si="17"/>
        <v>0</v>
      </c>
      <c r="M22" s="14">
        <f t="shared" si="17"/>
        <v>0</v>
      </c>
      <c r="N22" s="14">
        <f t="shared" si="17"/>
        <v>0</v>
      </c>
      <c r="O22" s="14">
        <f t="shared" si="17"/>
        <v>0</v>
      </c>
      <c r="P22" s="14">
        <f t="shared" si="17"/>
        <v>0</v>
      </c>
      <c r="Q22" s="14">
        <f t="shared" si="17"/>
        <v>0</v>
      </c>
      <c r="R22" s="14">
        <f t="shared" ref="R22" si="24">R35+R48</f>
        <v>0</v>
      </c>
      <c r="S22" s="14">
        <f t="shared" si="17"/>
        <v>0</v>
      </c>
      <c r="T22" s="14">
        <f t="shared" si="17"/>
        <v>0</v>
      </c>
      <c r="U22" s="14">
        <f t="shared" si="17"/>
        <v>0</v>
      </c>
      <c r="V22" s="14">
        <f t="shared" si="17"/>
        <v>0</v>
      </c>
      <c r="W22" s="14"/>
      <c r="X22" s="14">
        <f t="shared" si="19"/>
        <v>0</v>
      </c>
    </row>
    <row r="23" spans="1:24" hidden="1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17"/>
        <v>0</v>
      </c>
      <c r="E23" s="14">
        <f t="shared" si="17"/>
        <v>0</v>
      </c>
      <c r="F23" s="14">
        <f t="shared" si="17"/>
        <v>0</v>
      </c>
      <c r="G23" s="14">
        <f t="shared" si="17"/>
        <v>0</v>
      </c>
      <c r="H23" s="14">
        <f t="shared" si="17"/>
        <v>0</v>
      </c>
      <c r="I23" s="14">
        <f t="shared" si="17"/>
        <v>0</v>
      </c>
      <c r="J23" s="14">
        <f t="shared" si="17"/>
        <v>0</v>
      </c>
      <c r="K23" s="14">
        <f t="shared" si="17"/>
        <v>0</v>
      </c>
      <c r="L23" s="201">
        <f t="shared" si="17"/>
        <v>0</v>
      </c>
      <c r="M23" s="14">
        <f t="shared" si="17"/>
        <v>0</v>
      </c>
      <c r="N23" s="14">
        <f t="shared" si="17"/>
        <v>0</v>
      </c>
      <c r="O23" s="14">
        <f t="shared" si="17"/>
        <v>0</v>
      </c>
      <c r="P23" s="14">
        <f t="shared" si="17"/>
        <v>0</v>
      </c>
      <c r="Q23" s="14">
        <f t="shared" si="17"/>
        <v>0</v>
      </c>
      <c r="R23" s="14">
        <f t="shared" ref="R23" si="25">R36+R49</f>
        <v>0</v>
      </c>
      <c r="S23" s="14">
        <f t="shared" si="17"/>
        <v>0</v>
      </c>
      <c r="T23" s="14">
        <f t="shared" si="17"/>
        <v>0</v>
      </c>
      <c r="U23" s="14">
        <f t="shared" si="17"/>
        <v>0</v>
      </c>
      <c r="V23" s="14">
        <f t="shared" si="17"/>
        <v>0</v>
      </c>
      <c r="W23" s="14"/>
      <c r="X23" s="14">
        <f t="shared" si="19"/>
        <v>0</v>
      </c>
    </row>
    <row r="24" spans="1:24" hidden="1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17"/>
        <v>0</v>
      </c>
      <c r="E24" s="14">
        <f t="shared" si="17"/>
        <v>0</v>
      </c>
      <c r="F24" s="14">
        <f t="shared" si="17"/>
        <v>0</v>
      </c>
      <c r="G24" s="14">
        <f t="shared" si="17"/>
        <v>0</v>
      </c>
      <c r="H24" s="14">
        <f t="shared" si="17"/>
        <v>0</v>
      </c>
      <c r="I24" s="14">
        <f t="shared" si="17"/>
        <v>0</v>
      </c>
      <c r="J24" s="14">
        <f t="shared" si="17"/>
        <v>0</v>
      </c>
      <c r="K24" s="14">
        <f t="shared" si="17"/>
        <v>0</v>
      </c>
      <c r="L24" s="201">
        <f t="shared" si="17"/>
        <v>0</v>
      </c>
      <c r="M24" s="14">
        <f t="shared" si="17"/>
        <v>0</v>
      </c>
      <c r="N24" s="14">
        <f t="shared" si="17"/>
        <v>0</v>
      </c>
      <c r="O24" s="14">
        <f t="shared" si="17"/>
        <v>0</v>
      </c>
      <c r="P24" s="14">
        <f t="shared" si="17"/>
        <v>0</v>
      </c>
      <c r="Q24" s="14">
        <f t="shared" si="17"/>
        <v>0</v>
      </c>
      <c r="R24" s="14">
        <f t="shared" ref="R24" si="26">R37+R50</f>
        <v>0</v>
      </c>
      <c r="S24" s="14">
        <f t="shared" si="17"/>
        <v>0</v>
      </c>
      <c r="T24" s="14">
        <f t="shared" si="17"/>
        <v>0</v>
      </c>
      <c r="U24" s="14">
        <f t="shared" si="17"/>
        <v>0</v>
      </c>
      <c r="V24" s="14">
        <f t="shared" si="17"/>
        <v>0</v>
      </c>
      <c r="W24" s="14"/>
      <c r="X24" s="14">
        <f t="shared" si="19"/>
        <v>0</v>
      </c>
    </row>
    <row r="25" spans="1:24" hidden="1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17"/>
        <v>3.2080000000000002</v>
      </c>
      <c r="E25" s="14">
        <f t="shared" si="17"/>
        <v>0</v>
      </c>
      <c r="F25" s="14">
        <f t="shared" si="17"/>
        <v>3.2080000000000002</v>
      </c>
      <c r="G25" s="14">
        <f t="shared" si="17"/>
        <v>9.6820000000000004</v>
      </c>
      <c r="H25" s="14">
        <f t="shared" si="17"/>
        <v>0.16809507395498394</v>
      </c>
      <c r="I25" s="14">
        <f t="shared" si="17"/>
        <v>3.14</v>
      </c>
      <c r="J25" s="14">
        <f t="shared" si="17"/>
        <v>3.14</v>
      </c>
      <c r="K25" s="14">
        <f t="shared" si="17"/>
        <v>3.14</v>
      </c>
      <c r="L25" s="201">
        <f t="shared" si="17"/>
        <v>0</v>
      </c>
      <c r="M25" s="14">
        <f t="shared" si="17"/>
        <v>0</v>
      </c>
      <c r="N25" s="14">
        <f t="shared" si="17"/>
        <v>0.16809507395498394</v>
      </c>
      <c r="O25" s="14">
        <f t="shared" si="17"/>
        <v>3.14</v>
      </c>
      <c r="P25" s="14">
        <f t="shared" si="17"/>
        <v>3.14</v>
      </c>
      <c r="Q25" s="14">
        <f t="shared" si="17"/>
        <v>3.14</v>
      </c>
      <c r="R25" s="14">
        <f t="shared" ref="R25" si="27">R38+R51</f>
        <v>0</v>
      </c>
      <c r="S25" s="14">
        <f t="shared" si="17"/>
        <v>0.16809507395498394</v>
      </c>
      <c r="T25" s="14">
        <f t="shared" si="17"/>
        <v>3.14</v>
      </c>
      <c r="U25" s="14">
        <f t="shared" si="17"/>
        <v>3.14</v>
      </c>
      <c r="V25" s="14">
        <f t="shared" si="17"/>
        <v>3.14</v>
      </c>
      <c r="W25" s="14"/>
      <c r="X25" s="14">
        <f t="shared" si="19"/>
        <v>0</v>
      </c>
    </row>
    <row r="26" spans="1:24" hidden="1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17"/>
        <v>85.811000000000007</v>
      </c>
      <c r="E26" s="14">
        <f t="shared" si="17"/>
        <v>59.63</v>
      </c>
      <c r="F26" s="14">
        <f t="shared" si="17"/>
        <v>85.811000000000007</v>
      </c>
      <c r="G26" s="14">
        <f t="shared" si="17"/>
        <v>84.03</v>
      </c>
      <c r="H26" s="14">
        <f t="shared" si="17"/>
        <v>66.486386032154343</v>
      </c>
      <c r="I26" s="14">
        <f t="shared" si="17"/>
        <v>84.03</v>
      </c>
      <c r="J26" s="14">
        <f t="shared" si="17"/>
        <v>84.03</v>
      </c>
      <c r="K26" s="14">
        <f t="shared" si="17"/>
        <v>84.03</v>
      </c>
      <c r="L26" s="201">
        <f t="shared" si="17"/>
        <v>66.180000000000007</v>
      </c>
      <c r="M26" s="14">
        <f t="shared" si="17"/>
        <v>0</v>
      </c>
      <c r="N26" s="14">
        <f t="shared" si="17"/>
        <v>66.486386032154343</v>
      </c>
      <c r="O26" s="14">
        <f t="shared" si="17"/>
        <v>84.03</v>
      </c>
      <c r="P26" s="14">
        <f t="shared" si="17"/>
        <v>84.03</v>
      </c>
      <c r="Q26" s="14">
        <f t="shared" si="17"/>
        <v>84.03</v>
      </c>
      <c r="R26" s="14">
        <f t="shared" ref="R26" si="28">R39+R52</f>
        <v>66.180000000000007</v>
      </c>
      <c r="S26" s="14">
        <f t="shared" si="17"/>
        <v>66.486386032154343</v>
      </c>
      <c r="T26" s="14">
        <f t="shared" si="17"/>
        <v>84.03</v>
      </c>
      <c r="U26" s="14">
        <f t="shared" si="17"/>
        <v>84.03</v>
      </c>
      <c r="V26" s="14">
        <f t="shared" si="17"/>
        <v>84.03</v>
      </c>
      <c r="W26" s="14"/>
      <c r="X26" s="14">
        <f t="shared" si="19"/>
        <v>66.180000000000007</v>
      </c>
    </row>
    <row r="27" spans="1:24" hidden="1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17"/>
        <v>163.52799999999999</v>
      </c>
      <c r="E27" s="14">
        <f t="shared" si="17"/>
        <v>160.13999999999999</v>
      </c>
      <c r="F27" s="14">
        <f t="shared" si="17"/>
        <v>163.52799999999999</v>
      </c>
      <c r="G27" s="14">
        <f t="shared" si="17"/>
        <v>78.06</v>
      </c>
      <c r="H27" s="14">
        <f t="shared" si="17"/>
        <v>136.94865687459807</v>
      </c>
      <c r="I27" s="14">
        <f t="shared" si="17"/>
        <v>160.13999999999999</v>
      </c>
      <c r="J27" s="14">
        <f t="shared" si="17"/>
        <v>160.13999999999999</v>
      </c>
      <c r="K27" s="14">
        <f t="shared" si="17"/>
        <v>160.13999999999999</v>
      </c>
      <c r="L27" s="201">
        <f t="shared" si="17"/>
        <v>137.19</v>
      </c>
      <c r="M27" s="14">
        <f t="shared" si="17"/>
        <v>0</v>
      </c>
      <c r="N27" s="14">
        <f t="shared" si="17"/>
        <v>136.94865687459807</v>
      </c>
      <c r="O27" s="14">
        <f t="shared" si="17"/>
        <v>160.13999999999999</v>
      </c>
      <c r="P27" s="14">
        <f t="shared" si="17"/>
        <v>160.13999999999999</v>
      </c>
      <c r="Q27" s="14">
        <f t="shared" si="17"/>
        <v>160.13999999999999</v>
      </c>
      <c r="R27" s="14">
        <f t="shared" ref="R27" si="29">R40+R53</f>
        <v>137.19</v>
      </c>
      <c r="S27" s="14">
        <f t="shared" si="17"/>
        <v>136.94865687459807</v>
      </c>
      <c r="T27" s="14">
        <f t="shared" si="17"/>
        <v>160.13999999999999</v>
      </c>
      <c r="U27" s="14">
        <f t="shared" si="17"/>
        <v>160.13999999999999</v>
      </c>
      <c r="V27" s="14">
        <f t="shared" si="17"/>
        <v>160.13999999999999</v>
      </c>
      <c r="W27" s="14"/>
      <c r="X27" s="14">
        <f t="shared" si="19"/>
        <v>137.19</v>
      </c>
    </row>
    <row r="28" spans="1:24" hidden="1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17"/>
        <v>231.96700000000001</v>
      </c>
      <c r="E28" s="14">
        <f t="shared" si="17"/>
        <v>227.14</v>
      </c>
      <c r="F28" s="14">
        <f t="shared" si="17"/>
        <v>231.96700000000001</v>
      </c>
      <c r="G28" s="14">
        <f t="shared" si="17"/>
        <v>117.52</v>
      </c>
      <c r="H28" s="14">
        <f t="shared" si="17"/>
        <v>194.7247724501608</v>
      </c>
      <c r="I28" s="14">
        <f t="shared" si="17"/>
        <v>227.14</v>
      </c>
      <c r="J28" s="14">
        <f t="shared" si="17"/>
        <v>227.14</v>
      </c>
      <c r="K28" s="14">
        <f t="shared" si="17"/>
        <v>227.14</v>
      </c>
      <c r="L28" s="201">
        <f t="shared" si="17"/>
        <v>195.04</v>
      </c>
      <c r="M28" s="14">
        <f t="shared" si="17"/>
        <v>0</v>
      </c>
      <c r="N28" s="14">
        <f t="shared" si="17"/>
        <v>194.7247724501608</v>
      </c>
      <c r="O28" s="14">
        <f t="shared" si="17"/>
        <v>227.14</v>
      </c>
      <c r="P28" s="14">
        <f t="shared" si="17"/>
        <v>227.14</v>
      </c>
      <c r="Q28" s="14">
        <f t="shared" si="17"/>
        <v>227.14</v>
      </c>
      <c r="R28" s="14">
        <f t="shared" ref="R28" si="30">R41+R54</f>
        <v>195.04</v>
      </c>
      <c r="S28" s="14">
        <f t="shared" si="17"/>
        <v>194.7247724501608</v>
      </c>
      <c r="T28" s="14">
        <f t="shared" si="17"/>
        <v>227.14</v>
      </c>
      <c r="U28" s="14">
        <f t="shared" si="17"/>
        <v>227.14</v>
      </c>
      <c r="V28" s="14">
        <f t="shared" si="17"/>
        <v>227.14</v>
      </c>
      <c r="W28" s="14"/>
      <c r="X28" s="14">
        <f t="shared" si="19"/>
        <v>195.04</v>
      </c>
    </row>
    <row r="29" spans="1:24" x14ac:dyDescent="0.25">
      <c r="A29" s="18" t="s">
        <v>51</v>
      </c>
      <c r="B29" s="12" t="s">
        <v>52</v>
      </c>
      <c r="C29" s="13" t="s">
        <v>26</v>
      </c>
      <c r="D29" s="14">
        <f t="shared" ref="D29:V29" si="31">D30+D31+D32+D33+D34+D35+D36+D37+D38+D39+D40+D41</f>
        <v>0</v>
      </c>
      <c r="E29" s="14">
        <f t="shared" si="31"/>
        <v>0</v>
      </c>
      <c r="F29" s="31">
        <f t="shared" si="31"/>
        <v>0</v>
      </c>
      <c r="G29" s="31">
        <f t="shared" si="31"/>
        <v>0</v>
      </c>
      <c r="H29" s="31">
        <f t="shared" si="31"/>
        <v>0</v>
      </c>
      <c r="I29" s="31">
        <f t="shared" si="31"/>
        <v>0</v>
      </c>
      <c r="J29" s="31">
        <f t="shared" si="31"/>
        <v>0</v>
      </c>
      <c r="K29" s="31">
        <f t="shared" si="31"/>
        <v>0</v>
      </c>
      <c r="L29" s="199">
        <f t="shared" si="31"/>
        <v>0</v>
      </c>
      <c r="M29" s="31">
        <f t="shared" si="31"/>
        <v>0</v>
      </c>
      <c r="N29" s="31">
        <f t="shared" si="31"/>
        <v>0</v>
      </c>
      <c r="O29" s="31">
        <f t="shared" si="31"/>
        <v>0</v>
      </c>
      <c r="P29" s="31">
        <f t="shared" si="31"/>
        <v>0</v>
      </c>
      <c r="Q29" s="31">
        <f t="shared" si="31"/>
        <v>0</v>
      </c>
      <c r="R29" s="31">
        <f t="shared" ref="R29" si="32">R30+R31+R32+R33+R34+R35+R36+R37+R38+R39+R40+R41</f>
        <v>0</v>
      </c>
      <c r="S29" s="31">
        <f t="shared" si="31"/>
        <v>0</v>
      </c>
      <c r="T29" s="14">
        <f t="shared" si="31"/>
        <v>0</v>
      </c>
      <c r="U29" s="14">
        <f t="shared" si="31"/>
        <v>0</v>
      </c>
      <c r="V29" s="14">
        <f t="shared" si="31"/>
        <v>0</v>
      </c>
      <c r="W29" s="14"/>
      <c r="X29" s="31">
        <f t="shared" ref="X29" si="33">X30+X31+X32+X33+X34+X35+X36+X37+X38+X39+X40+X41</f>
        <v>0</v>
      </c>
    </row>
    <row r="30" spans="1:24" hidden="1" x14ac:dyDescent="0.25">
      <c r="A30" s="19" t="str">
        <f>A29 &amp; ".1"</f>
        <v>13.1.1</v>
      </c>
      <c r="B30" s="20" t="s">
        <v>39</v>
      </c>
      <c r="C30" s="13" t="s">
        <v>26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98">
        <v>0</v>
      </c>
      <c r="M30" s="11"/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/>
      <c r="U30" s="11"/>
      <c r="V30" s="11"/>
      <c r="W30" s="11"/>
      <c r="X30" s="11">
        <v>0</v>
      </c>
    </row>
    <row r="31" spans="1:24" hidden="1" x14ac:dyDescent="0.25">
      <c r="A31" s="19" t="str">
        <f>A29 &amp; ".2"</f>
        <v>13.1.2</v>
      </c>
      <c r="B31" s="20" t="s">
        <v>40</v>
      </c>
      <c r="C31" s="13" t="s">
        <v>26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98">
        <v>0</v>
      </c>
      <c r="M31" s="11"/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/>
      <c r="U31" s="11"/>
      <c r="V31" s="11"/>
      <c r="W31" s="11"/>
      <c r="X31" s="11">
        <v>0</v>
      </c>
    </row>
    <row r="32" spans="1:24" hidden="1" x14ac:dyDescent="0.25">
      <c r="A32" s="19" t="str">
        <f>A29 &amp; ".3"</f>
        <v>13.1.3</v>
      </c>
      <c r="B32" s="20" t="s">
        <v>41</v>
      </c>
      <c r="C32" s="13" t="s">
        <v>26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98">
        <v>0</v>
      </c>
      <c r="M32" s="11"/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/>
      <c r="U32" s="11"/>
      <c r="V32" s="11"/>
      <c r="W32" s="11"/>
      <c r="X32" s="11">
        <v>0</v>
      </c>
    </row>
    <row r="33" spans="1:24" hidden="1" x14ac:dyDescent="0.25">
      <c r="A33" s="19" t="str">
        <f>A29 &amp; ".4"</f>
        <v>13.1.4</v>
      </c>
      <c r="B33" s="20" t="s">
        <v>42</v>
      </c>
      <c r="C33" s="13" t="s">
        <v>26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98">
        <v>0</v>
      </c>
      <c r="M33" s="11"/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/>
      <c r="U33" s="11"/>
      <c r="V33" s="11"/>
      <c r="W33" s="11"/>
      <c r="X33" s="11">
        <v>0</v>
      </c>
    </row>
    <row r="34" spans="1:24" hidden="1" x14ac:dyDescent="0.25">
      <c r="A34" s="19" t="str">
        <f>A29 &amp; ".5"</f>
        <v>13.1.5</v>
      </c>
      <c r="B34" s="20" t="s">
        <v>43</v>
      </c>
      <c r="C34" s="13" t="s">
        <v>26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98">
        <v>0</v>
      </c>
      <c r="M34" s="11"/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/>
      <c r="U34" s="11"/>
      <c r="V34" s="11"/>
      <c r="W34" s="11"/>
      <c r="X34" s="11">
        <v>0</v>
      </c>
    </row>
    <row r="35" spans="1:24" hidden="1" x14ac:dyDescent="0.25">
      <c r="A35" s="19" t="str">
        <f>A29 &amp; ".6"</f>
        <v>13.1.6</v>
      </c>
      <c r="B35" s="20" t="s">
        <v>44</v>
      </c>
      <c r="C35" s="13" t="s">
        <v>26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98">
        <v>0</v>
      </c>
      <c r="M35" s="11"/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/>
      <c r="U35" s="11"/>
      <c r="V35" s="11"/>
      <c r="W35" s="11"/>
      <c r="X35" s="11">
        <v>0</v>
      </c>
    </row>
    <row r="36" spans="1:24" hidden="1" x14ac:dyDescent="0.25">
      <c r="A36" s="19" t="str">
        <f>A29 &amp; ".7"</f>
        <v>13.1.7</v>
      </c>
      <c r="B36" s="20" t="s">
        <v>45</v>
      </c>
      <c r="C36" s="13" t="s">
        <v>26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98">
        <v>0</v>
      </c>
      <c r="M36" s="11"/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/>
      <c r="U36" s="11"/>
      <c r="V36" s="11"/>
      <c r="W36" s="11"/>
      <c r="X36" s="11">
        <v>0</v>
      </c>
    </row>
    <row r="37" spans="1:24" hidden="1" x14ac:dyDescent="0.25">
      <c r="A37" s="19" t="str">
        <f>A29 &amp; ".8"</f>
        <v>13.1.8</v>
      </c>
      <c r="B37" s="20" t="s">
        <v>46</v>
      </c>
      <c r="C37" s="13" t="s">
        <v>26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98">
        <v>0</v>
      </c>
      <c r="M37" s="11"/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/>
      <c r="U37" s="11"/>
      <c r="V37" s="11"/>
      <c r="W37" s="11"/>
      <c r="X37" s="11">
        <v>0</v>
      </c>
    </row>
    <row r="38" spans="1:24" hidden="1" x14ac:dyDescent="0.25">
      <c r="A38" s="19" t="str">
        <f>A29 &amp; ".9"</f>
        <v>13.1.9</v>
      </c>
      <c r="B38" s="20" t="s">
        <v>47</v>
      </c>
      <c r="C38" s="13" t="s">
        <v>26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98">
        <v>0</v>
      </c>
      <c r="M38" s="11"/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/>
      <c r="U38" s="11"/>
      <c r="V38" s="11"/>
      <c r="W38" s="11"/>
      <c r="X38" s="11">
        <v>0</v>
      </c>
    </row>
    <row r="39" spans="1:24" hidden="1" x14ac:dyDescent="0.25">
      <c r="A39" s="19" t="str">
        <f>A29 &amp; ".10"</f>
        <v>13.1.10</v>
      </c>
      <c r="B39" s="20" t="s">
        <v>48</v>
      </c>
      <c r="C39" s="13" t="s">
        <v>26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98">
        <v>0</v>
      </c>
      <c r="M39" s="11"/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/>
      <c r="U39" s="11"/>
      <c r="V39" s="11"/>
      <c r="W39" s="11"/>
      <c r="X39" s="11">
        <v>0</v>
      </c>
    </row>
    <row r="40" spans="1:24" hidden="1" x14ac:dyDescent="0.25">
      <c r="A40" s="19" t="str">
        <f>A29 &amp; ".11"</f>
        <v>13.1.11</v>
      </c>
      <c r="B40" s="20" t="s">
        <v>49</v>
      </c>
      <c r="C40" s="13" t="s">
        <v>26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98">
        <v>0</v>
      </c>
      <c r="M40" s="11"/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/>
      <c r="U40" s="11"/>
      <c r="V40" s="11"/>
      <c r="W40" s="11"/>
      <c r="X40" s="11">
        <v>0</v>
      </c>
    </row>
    <row r="41" spans="1:24" hidden="1" x14ac:dyDescent="0.25">
      <c r="A41" s="19" t="str">
        <f>A29 &amp; ".12"</f>
        <v>13.1.12</v>
      </c>
      <c r="B41" s="20" t="s">
        <v>50</v>
      </c>
      <c r="C41" s="13" t="s">
        <v>26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98">
        <v>0</v>
      </c>
      <c r="M41" s="11"/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/>
      <c r="U41" s="11"/>
      <c r="V41" s="11"/>
      <c r="W41" s="11"/>
      <c r="X41" s="11">
        <v>0</v>
      </c>
    </row>
    <row r="42" spans="1:24" x14ac:dyDescent="0.25">
      <c r="A42" s="18" t="s">
        <v>53</v>
      </c>
      <c r="B42" s="12" t="s">
        <v>54</v>
      </c>
      <c r="C42" s="13" t="s">
        <v>26</v>
      </c>
      <c r="D42" s="14">
        <f t="shared" ref="D42:V42" si="34">D43+D44+D45+D46+D47+D48+D49+D50+D51+D52+D53+D54</f>
        <v>1166.25</v>
      </c>
      <c r="E42" s="14">
        <f t="shared" si="34"/>
        <v>926.7890000000001</v>
      </c>
      <c r="F42" s="31">
        <f t="shared" si="34"/>
        <v>1166.25</v>
      </c>
      <c r="G42" s="31">
        <f t="shared" si="34"/>
        <v>739.85199999999986</v>
      </c>
      <c r="H42" s="31">
        <f t="shared" si="34"/>
        <v>951.13</v>
      </c>
      <c r="I42" s="31">
        <f t="shared" si="34"/>
        <v>1142</v>
      </c>
      <c r="J42" s="31">
        <f t="shared" si="34"/>
        <v>1142</v>
      </c>
      <c r="K42" s="31">
        <f t="shared" si="34"/>
        <v>1142</v>
      </c>
      <c r="L42" s="199">
        <f t="shared" si="34"/>
        <v>951.13000000000011</v>
      </c>
      <c r="M42" s="31">
        <f t="shared" si="34"/>
        <v>1040.604</v>
      </c>
      <c r="N42" s="31">
        <f t="shared" si="34"/>
        <v>951.13</v>
      </c>
      <c r="O42" s="31">
        <f t="shared" si="34"/>
        <v>1142</v>
      </c>
      <c r="P42" s="31">
        <f t="shared" si="34"/>
        <v>1142</v>
      </c>
      <c r="Q42" s="31">
        <f t="shared" si="34"/>
        <v>1142</v>
      </c>
      <c r="R42" s="31">
        <f t="shared" ref="R42" si="35">R43+R44+R45+R46+R47+R48+R49+R50+R51+R52+R53+R54</f>
        <v>951.13000000000011</v>
      </c>
      <c r="S42" s="31">
        <f t="shared" si="34"/>
        <v>951.13</v>
      </c>
      <c r="T42" s="14">
        <f t="shared" si="34"/>
        <v>1142</v>
      </c>
      <c r="U42" s="14">
        <f t="shared" si="34"/>
        <v>1142</v>
      </c>
      <c r="V42" s="14">
        <f t="shared" si="34"/>
        <v>1142</v>
      </c>
      <c r="W42" s="14"/>
      <c r="X42" s="31">
        <f t="shared" ref="X42" si="36">X43+X44+X45+X46+X47+X48+X49+X50+X51+X52+X53+X54</f>
        <v>951.13000000000011</v>
      </c>
    </row>
    <row r="43" spans="1:24" hidden="1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V54" si="37">D56+D69+D82</f>
        <v>247.255</v>
      </c>
      <c r="E43" s="14">
        <f t="shared" si="37"/>
        <v>166.387</v>
      </c>
      <c r="F43" s="14">
        <f t="shared" si="37"/>
        <v>247.255</v>
      </c>
      <c r="G43" s="14">
        <f t="shared" si="37"/>
        <v>242.11</v>
      </c>
      <c r="H43" s="14">
        <f t="shared" si="37"/>
        <v>205.01584398713825</v>
      </c>
      <c r="I43" s="14">
        <f t="shared" si="37"/>
        <v>242.11</v>
      </c>
      <c r="J43" s="14">
        <f t="shared" si="37"/>
        <v>242.11</v>
      </c>
      <c r="K43" s="14">
        <f t="shared" si="37"/>
        <v>242.11</v>
      </c>
      <c r="L43" s="201">
        <f t="shared" si="37"/>
        <v>205.13</v>
      </c>
      <c r="M43" s="14">
        <f t="shared" si="37"/>
        <v>1040.604</v>
      </c>
      <c r="N43" s="14">
        <f t="shared" si="37"/>
        <v>205.01584398713825</v>
      </c>
      <c r="O43" s="14">
        <f t="shared" si="37"/>
        <v>242.11</v>
      </c>
      <c r="P43" s="14">
        <f t="shared" si="37"/>
        <v>242.11</v>
      </c>
      <c r="Q43" s="14">
        <f t="shared" si="37"/>
        <v>242.11</v>
      </c>
      <c r="R43" s="14">
        <f t="shared" ref="R43" si="38">R56+R69+R82</f>
        <v>205.13</v>
      </c>
      <c r="S43" s="14">
        <f t="shared" si="37"/>
        <v>205.01584398713825</v>
      </c>
      <c r="T43" s="14">
        <f t="shared" si="37"/>
        <v>242.11</v>
      </c>
      <c r="U43" s="14">
        <f t="shared" si="37"/>
        <v>242.11</v>
      </c>
      <c r="V43" s="14">
        <f t="shared" si="37"/>
        <v>242.11</v>
      </c>
      <c r="W43" s="14"/>
      <c r="X43" s="14">
        <f t="shared" ref="X43:X54" si="39">X56+X69+X82</f>
        <v>205.13</v>
      </c>
    </row>
    <row r="44" spans="1:24" hidden="1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37"/>
        <v>191.84299999999999</v>
      </c>
      <c r="E44" s="14">
        <f t="shared" si="37"/>
        <v>122.07</v>
      </c>
      <c r="F44" s="14">
        <f t="shared" si="37"/>
        <v>191.84299999999999</v>
      </c>
      <c r="G44" s="14">
        <f t="shared" si="37"/>
        <v>14.519999999999996</v>
      </c>
      <c r="H44" s="14">
        <f t="shared" si="37"/>
        <v>160.53232645659162</v>
      </c>
      <c r="I44" s="14">
        <f t="shared" si="37"/>
        <v>187.85</v>
      </c>
      <c r="J44" s="14">
        <f t="shared" si="37"/>
        <v>187.85</v>
      </c>
      <c r="K44" s="14">
        <f t="shared" si="37"/>
        <v>187.85</v>
      </c>
      <c r="L44" s="201">
        <f t="shared" si="37"/>
        <v>160.75</v>
      </c>
      <c r="M44" s="14">
        <f t="shared" si="37"/>
        <v>0</v>
      </c>
      <c r="N44" s="14">
        <f t="shared" si="37"/>
        <v>160.53232645659162</v>
      </c>
      <c r="O44" s="14">
        <f t="shared" si="37"/>
        <v>187.85</v>
      </c>
      <c r="P44" s="14">
        <f t="shared" si="37"/>
        <v>187.85</v>
      </c>
      <c r="Q44" s="14">
        <f t="shared" si="37"/>
        <v>187.85</v>
      </c>
      <c r="R44" s="14">
        <f t="shared" ref="R44" si="40">R57+R70+R83</f>
        <v>160.75</v>
      </c>
      <c r="S44" s="14">
        <f t="shared" si="37"/>
        <v>160.53232645659162</v>
      </c>
      <c r="T44" s="14">
        <f t="shared" si="37"/>
        <v>187.85</v>
      </c>
      <c r="U44" s="14">
        <f t="shared" si="37"/>
        <v>187.85</v>
      </c>
      <c r="V44" s="14">
        <f t="shared" si="37"/>
        <v>187.85</v>
      </c>
      <c r="W44" s="14"/>
      <c r="X44" s="14">
        <f t="shared" si="39"/>
        <v>160.75</v>
      </c>
    </row>
    <row r="45" spans="1:24" hidden="1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37"/>
        <v>156.137</v>
      </c>
      <c r="E45" s="14">
        <f t="shared" si="37"/>
        <v>130.10400000000001</v>
      </c>
      <c r="F45" s="14">
        <f t="shared" si="37"/>
        <v>156.137</v>
      </c>
      <c r="G45" s="14">
        <f t="shared" si="37"/>
        <v>92.576999999999998</v>
      </c>
      <c r="H45" s="14">
        <f t="shared" si="37"/>
        <v>124.87137798070738</v>
      </c>
      <c r="I45" s="14">
        <f t="shared" si="37"/>
        <v>152.88999999999999</v>
      </c>
      <c r="J45" s="14">
        <f t="shared" si="37"/>
        <v>152.88999999999999</v>
      </c>
      <c r="K45" s="14">
        <f t="shared" si="37"/>
        <v>152.88999999999999</v>
      </c>
      <c r="L45" s="201">
        <f t="shared" si="37"/>
        <v>124.72</v>
      </c>
      <c r="M45" s="14">
        <f t="shared" si="37"/>
        <v>0</v>
      </c>
      <c r="N45" s="14">
        <f t="shared" si="37"/>
        <v>124.87137798070738</v>
      </c>
      <c r="O45" s="14">
        <f t="shared" si="37"/>
        <v>152.88999999999999</v>
      </c>
      <c r="P45" s="14">
        <f t="shared" si="37"/>
        <v>152.88999999999999</v>
      </c>
      <c r="Q45" s="14">
        <f t="shared" si="37"/>
        <v>152.88999999999999</v>
      </c>
      <c r="R45" s="14">
        <f t="shared" ref="R45" si="41">R58+R71+R84</f>
        <v>124.72</v>
      </c>
      <c r="S45" s="14">
        <f t="shared" si="37"/>
        <v>124.87137798070738</v>
      </c>
      <c r="T45" s="14">
        <f t="shared" si="37"/>
        <v>152.88999999999999</v>
      </c>
      <c r="U45" s="14">
        <f t="shared" si="37"/>
        <v>152.88999999999999</v>
      </c>
      <c r="V45" s="14">
        <f t="shared" si="37"/>
        <v>152.88999999999999</v>
      </c>
      <c r="W45" s="14"/>
      <c r="X45" s="14">
        <f t="shared" si="39"/>
        <v>124.72</v>
      </c>
    </row>
    <row r="46" spans="1:24" hidden="1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37"/>
        <v>80.084000000000003</v>
      </c>
      <c r="E46" s="14">
        <f t="shared" si="37"/>
        <v>50.54</v>
      </c>
      <c r="F46" s="14">
        <f t="shared" si="37"/>
        <v>80.084000000000003</v>
      </c>
      <c r="G46" s="14">
        <f t="shared" si="37"/>
        <v>78.774999999999977</v>
      </c>
      <c r="H46" s="14">
        <f t="shared" si="37"/>
        <v>62.046298598070742</v>
      </c>
      <c r="I46" s="14">
        <f t="shared" si="37"/>
        <v>78.42</v>
      </c>
      <c r="J46" s="14">
        <f t="shared" si="37"/>
        <v>78.42</v>
      </c>
      <c r="K46" s="14">
        <f t="shared" si="37"/>
        <v>78.42</v>
      </c>
      <c r="L46" s="201">
        <f t="shared" si="37"/>
        <v>61.77</v>
      </c>
      <c r="M46" s="14">
        <f t="shared" si="37"/>
        <v>0</v>
      </c>
      <c r="N46" s="14">
        <f t="shared" si="37"/>
        <v>62.046298598070742</v>
      </c>
      <c r="O46" s="14">
        <f t="shared" si="37"/>
        <v>78.42</v>
      </c>
      <c r="P46" s="14">
        <f t="shared" si="37"/>
        <v>78.42</v>
      </c>
      <c r="Q46" s="14">
        <f t="shared" si="37"/>
        <v>78.42</v>
      </c>
      <c r="R46" s="14">
        <f t="shared" ref="R46" si="42">R59+R72+R85</f>
        <v>61.77</v>
      </c>
      <c r="S46" s="14">
        <f t="shared" si="37"/>
        <v>62.046298598070742</v>
      </c>
      <c r="T46" s="14">
        <f t="shared" si="37"/>
        <v>78.42</v>
      </c>
      <c r="U46" s="14">
        <f t="shared" si="37"/>
        <v>78.42</v>
      </c>
      <c r="V46" s="14">
        <f t="shared" si="37"/>
        <v>78.42</v>
      </c>
      <c r="W46" s="14"/>
      <c r="X46" s="14">
        <f t="shared" si="39"/>
        <v>61.77</v>
      </c>
    </row>
    <row r="47" spans="1:24" hidden="1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37"/>
        <v>6.4169999999999998</v>
      </c>
      <c r="E47" s="14">
        <f t="shared" si="37"/>
        <v>10.778</v>
      </c>
      <c r="F47" s="14">
        <f t="shared" si="37"/>
        <v>6.4169999999999998</v>
      </c>
      <c r="G47" s="14">
        <f t="shared" si="37"/>
        <v>22.577999999999975</v>
      </c>
      <c r="H47" s="14">
        <f t="shared" si="37"/>
        <v>0.33624254662379421</v>
      </c>
      <c r="I47" s="14">
        <f t="shared" si="37"/>
        <v>6.28</v>
      </c>
      <c r="J47" s="14">
        <f t="shared" si="37"/>
        <v>6.28</v>
      </c>
      <c r="K47" s="14">
        <f t="shared" si="37"/>
        <v>6.28</v>
      </c>
      <c r="L47" s="201">
        <f t="shared" si="37"/>
        <v>0.35</v>
      </c>
      <c r="M47" s="14">
        <f t="shared" si="37"/>
        <v>0</v>
      </c>
      <c r="N47" s="14">
        <f t="shared" si="37"/>
        <v>0.33624254662379421</v>
      </c>
      <c r="O47" s="14">
        <f t="shared" si="37"/>
        <v>6.28</v>
      </c>
      <c r="P47" s="14">
        <f t="shared" si="37"/>
        <v>6.28</v>
      </c>
      <c r="Q47" s="14">
        <f t="shared" si="37"/>
        <v>6.28</v>
      </c>
      <c r="R47" s="14">
        <f t="shared" ref="R47" si="43">R60+R73+R86</f>
        <v>0.35</v>
      </c>
      <c r="S47" s="14">
        <f t="shared" si="37"/>
        <v>0.33624254662379421</v>
      </c>
      <c r="T47" s="14">
        <f t="shared" si="37"/>
        <v>6.28</v>
      </c>
      <c r="U47" s="14">
        <f t="shared" si="37"/>
        <v>6.28</v>
      </c>
      <c r="V47" s="14">
        <f t="shared" si="37"/>
        <v>6.28</v>
      </c>
      <c r="W47" s="14"/>
      <c r="X47" s="14">
        <f t="shared" si="39"/>
        <v>0.35</v>
      </c>
    </row>
    <row r="48" spans="1:24" hidden="1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37"/>
        <v>0</v>
      </c>
      <c r="E48" s="14">
        <f t="shared" si="37"/>
        <v>0</v>
      </c>
      <c r="F48" s="14">
        <f t="shared" si="37"/>
        <v>0</v>
      </c>
      <c r="G48" s="14">
        <f t="shared" si="37"/>
        <v>0</v>
      </c>
      <c r="H48" s="14">
        <f t="shared" si="37"/>
        <v>0</v>
      </c>
      <c r="I48" s="14">
        <f t="shared" si="37"/>
        <v>0</v>
      </c>
      <c r="J48" s="14">
        <f t="shared" si="37"/>
        <v>0</v>
      </c>
      <c r="K48" s="14">
        <f t="shared" si="37"/>
        <v>0</v>
      </c>
      <c r="L48" s="201">
        <f t="shared" si="37"/>
        <v>0</v>
      </c>
      <c r="M48" s="14">
        <f t="shared" si="37"/>
        <v>0</v>
      </c>
      <c r="N48" s="14">
        <f t="shared" si="37"/>
        <v>0</v>
      </c>
      <c r="O48" s="14">
        <f t="shared" si="37"/>
        <v>0</v>
      </c>
      <c r="P48" s="14">
        <f t="shared" si="37"/>
        <v>0</v>
      </c>
      <c r="Q48" s="14">
        <f t="shared" si="37"/>
        <v>0</v>
      </c>
      <c r="R48" s="14">
        <f t="shared" ref="R48" si="44">R61+R74+R87</f>
        <v>0</v>
      </c>
      <c r="S48" s="14">
        <f t="shared" si="37"/>
        <v>0</v>
      </c>
      <c r="T48" s="14">
        <f t="shared" si="37"/>
        <v>0</v>
      </c>
      <c r="U48" s="14">
        <f t="shared" si="37"/>
        <v>0</v>
      </c>
      <c r="V48" s="14">
        <f t="shared" si="37"/>
        <v>0</v>
      </c>
      <c r="W48" s="14"/>
      <c r="X48" s="14">
        <f t="shared" si="39"/>
        <v>0</v>
      </c>
    </row>
    <row r="49" spans="1:24" hidden="1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37"/>
        <v>0</v>
      </c>
      <c r="E49" s="14">
        <f t="shared" si="37"/>
        <v>0</v>
      </c>
      <c r="F49" s="14">
        <f t="shared" si="37"/>
        <v>0</v>
      </c>
      <c r="G49" s="14">
        <f t="shared" si="37"/>
        <v>0</v>
      </c>
      <c r="H49" s="14">
        <f t="shared" si="37"/>
        <v>0</v>
      </c>
      <c r="I49" s="14">
        <f t="shared" si="37"/>
        <v>0</v>
      </c>
      <c r="J49" s="14">
        <f t="shared" si="37"/>
        <v>0</v>
      </c>
      <c r="K49" s="14">
        <f t="shared" si="37"/>
        <v>0</v>
      </c>
      <c r="L49" s="201">
        <f t="shared" si="37"/>
        <v>0</v>
      </c>
      <c r="M49" s="14">
        <f t="shared" si="37"/>
        <v>0</v>
      </c>
      <c r="N49" s="14">
        <f t="shared" si="37"/>
        <v>0</v>
      </c>
      <c r="O49" s="14">
        <f t="shared" si="37"/>
        <v>0</v>
      </c>
      <c r="P49" s="14">
        <f t="shared" si="37"/>
        <v>0</v>
      </c>
      <c r="Q49" s="14">
        <f t="shared" si="37"/>
        <v>0</v>
      </c>
      <c r="R49" s="14">
        <f t="shared" ref="R49" si="45">R62+R75+R88</f>
        <v>0</v>
      </c>
      <c r="S49" s="14">
        <f t="shared" si="37"/>
        <v>0</v>
      </c>
      <c r="T49" s="14">
        <f t="shared" si="37"/>
        <v>0</v>
      </c>
      <c r="U49" s="14">
        <f t="shared" si="37"/>
        <v>0</v>
      </c>
      <c r="V49" s="14">
        <f t="shared" si="37"/>
        <v>0</v>
      </c>
      <c r="W49" s="14"/>
      <c r="X49" s="14">
        <f t="shared" si="39"/>
        <v>0</v>
      </c>
    </row>
    <row r="50" spans="1:24" hidden="1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37"/>
        <v>0</v>
      </c>
      <c r="E50" s="14">
        <f t="shared" si="37"/>
        <v>0</v>
      </c>
      <c r="F50" s="14">
        <f t="shared" si="37"/>
        <v>0</v>
      </c>
      <c r="G50" s="14">
        <f t="shared" si="37"/>
        <v>0</v>
      </c>
      <c r="H50" s="14">
        <f t="shared" si="37"/>
        <v>0</v>
      </c>
      <c r="I50" s="14">
        <f t="shared" si="37"/>
        <v>0</v>
      </c>
      <c r="J50" s="14">
        <f t="shared" si="37"/>
        <v>0</v>
      </c>
      <c r="K50" s="14">
        <f t="shared" si="37"/>
        <v>0</v>
      </c>
      <c r="L50" s="201">
        <f t="shared" si="37"/>
        <v>0</v>
      </c>
      <c r="M50" s="14">
        <f t="shared" si="37"/>
        <v>0</v>
      </c>
      <c r="N50" s="14">
        <f t="shared" si="37"/>
        <v>0</v>
      </c>
      <c r="O50" s="14">
        <f t="shared" si="37"/>
        <v>0</v>
      </c>
      <c r="P50" s="14">
        <f t="shared" si="37"/>
        <v>0</v>
      </c>
      <c r="Q50" s="14">
        <f t="shared" si="37"/>
        <v>0</v>
      </c>
      <c r="R50" s="14">
        <f t="shared" ref="R50" si="46">R63+R76+R89</f>
        <v>0</v>
      </c>
      <c r="S50" s="14">
        <f t="shared" si="37"/>
        <v>0</v>
      </c>
      <c r="T50" s="14">
        <f t="shared" si="37"/>
        <v>0</v>
      </c>
      <c r="U50" s="14">
        <f t="shared" si="37"/>
        <v>0</v>
      </c>
      <c r="V50" s="14">
        <f t="shared" si="37"/>
        <v>0</v>
      </c>
      <c r="W50" s="14"/>
      <c r="X50" s="14">
        <f t="shared" si="39"/>
        <v>0</v>
      </c>
    </row>
    <row r="51" spans="1:24" hidden="1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37"/>
        <v>3.2080000000000002</v>
      </c>
      <c r="E51" s="14">
        <f t="shared" si="37"/>
        <v>0</v>
      </c>
      <c r="F51" s="14">
        <f t="shared" si="37"/>
        <v>3.2080000000000002</v>
      </c>
      <c r="G51" s="14">
        <f t="shared" si="37"/>
        <v>9.6820000000000004</v>
      </c>
      <c r="H51" s="14">
        <f t="shared" si="37"/>
        <v>0.16809507395498394</v>
      </c>
      <c r="I51" s="14">
        <f t="shared" si="37"/>
        <v>3.14</v>
      </c>
      <c r="J51" s="14">
        <f t="shared" si="37"/>
        <v>3.14</v>
      </c>
      <c r="K51" s="14">
        <f t="shared" si="37"/>
        <v>3.14</v>
      </c>
      <c r="L51" s="201">
        <f t="shared" si="37"/>
        <v>0</v>
      </c>
      <c r="M51" s="14">
        <f t="shared" si="37"/>
        <v>0</v>
      </c>
      <c r="N51" s="14">
        <f t="shared" si="37"/>
        <v>0.16809507395498394</v>
      </c>
      <c r="O51" s="14">
        <f t="shared" si="37"/>
        <v>3.14</v>
      </c>
      <c r="P51" s="14">
        <f t="shared" si="37"/>
        <v>3.14</v>
      </c>
      <c r="Q51" s="14">
        <f t="shared" si="37"/>
        <v>3.14</v>
      </c>
      <c r="R51" s="14">
        <f t="shared" ref="R51" si="47">R64+R77+R90</f>
        <v>0</v>
      </c>
      <c r="S51" s="14">
        <f t="shared" si="37"/>
        <v>0.16809507395498394</v>
      </c>
      <c r="T51" s="14">
        <f t="shared" si="37"/>
        <v>3.14</v>
      </c>
      <c r="U51" s="14">
        <f t="shared" si="37"/>
        <v>3.14</v>
      </c>
      <c r="V51" s="14">
        <f t="shared" si="37"/>
        <v>3.14</v>
      </c>
      <c r="W51" s="14"/>
      <c r="X51" s="14">
        <f t="shared" si="39"/>
        <v>0</v>
      </c>
    </row>
    <row r="52" spans="1:24" hidden="1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37"/>
        <v>85.811000000000007</v>
      </c>
      <c r="E52" s="14">
        <f t="shared" si="37"/>
        <v>59.63</v>
      </c>
      <c r="F52" s="14">
        <f t="shared" si="37"/>
        <v>85.811000000000007</v>
      </c>
      <c r="G52" s="14">
        <f t="shared" si="37"/>
        <v>84.03</v>
      </c>
      <c r="H52" s="14">
        <f t="shared" si="37"/>
        <v>66.486386032154343</v>
      </c>
      <c r="I52" s="14">
        <f t="shared" si="37"/>
        <v>84.03</v>
      </c>
      <c r="J52" s="14">
        <f t="shared" si="37"/>
        <v>84.03</v>
      </c>
      <c r="K52" s="14">
        <f t="shared" si="37"/>
        <v>84.03</v>
      </c>
      <c r="L52" s="201">
        <f t="shared" si="37"/>
        <v>66.180000000000007</v>
      </c>
      <c r="M52" s="14">
        <f t="shared" si="37"/>
        <v>0</v>
      </c>
      <c r="N52" s="14">
        <f t="shared" si="37"/>
        <v>66.486386032154343</v>
      </c>
      <c r="O52" s="14">
        <f t="shared" si="37"/>
        <v>84.03</v>
      </c>
      <c r="P52" s="14">
        <f t="shared" si="37"/>
        <v>84.03</v>
      </c>
      <c r="Q52" s="14">
        <f t="shared" si="37"/>
        <v>84.03</v>
      </c>
      <c r="R52" s="14">
        <f t="shared" ref="R52" si="48">R65+R78+R91</f>
        <v>66.180000000000007</v>
      </c>
      <c r="S52" s="14">
        <f t="shared" si="37"/>
        <v>66.486386032154343</v>
      </c>
      <c r="T52" s="14">
        <f t="shared" si="37"/>
        <v>84.03</v>
      </c>
      <c r="U52" s="14">
        <f t="shared" si="37"/>
        <v>84.03</v>
      </c>
      <c r="V52" s="14">
        <f t="shared" si="37"/>
        <v>84.03</v>
      </c>
      <c r="W52" s="14"/>
      <c r="X52" s="14">
        <f t="shared" si="39"/>
        <v>66.180000000000007</v>
      </c>
    </row>
    <row r="53" spans="1:24" hidden="1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37"/>
        <v>163.52799999999999</v>
      </c>
      <c r="E53" s="14">
        <f t="shared" si="37"/>
        <v>160.13999999999999</v>
      </c>
      <c r="F53" s="14">
        <f t="shared" si="37"/>
        <v>163.52799999999999</v>
      </c>
      <c r="G53" s="14">
        <f t="shared" si="37"/>
        <v>78.06</v>
      </c>
      <c r="H53" s="14">
        <f t="shared" si="37"/>
        <v>136.94865687459807</v>
      </c>
      <c r="I53" s="14">
        <f t="shared" si="37"/>
        <v>160.13999999999999</v>
      </c>
      <c r="J53" s="14">
        <f t="shared" si="37"/>
        <v>160.13999999999999</v>
      </c>
      <c r="K53" s="14">
        <f t="shared" si="37"/>
        <v>160.13999999999999</v>
      </c>
      <c r="L53" s="201">
        <f t="shared" si="37"/>
        <v>137.19</v>
      </c>
      <c r="M53" s="14">
        <f t="shared" si="37"/>
        <v>0</v>
      </c>
      <c r="N53" s="14">
        <f t="shared" si="37"/>
        <v>136.94865687459807</v>
      </c>
      <c r="O53" s="14">
        <f t="shared" si="37"/>
        <v>160.13999999999999</v>
      </c>
      <c r="P53" s="14">
        <f t="shared" si="37"/>
        <v>160.13999999999999</v>
      </c>
      <c r="Q53" s="14">
        <f t="shared" si="37"/>
        <v>160.13999999999999</v>
      </c>
      <c r="R53" s="14">
        <f t="shared" ref="R53" si="49">R66+R79+R92</f>
        <v>137.19</v>
      </c>
      <c r="S53" s="14">
        <f t="shared" si="37"/>
        <v>136.94865687459807</v>
      </c>
      <c r="T53" s="14">
        <f t="shared" si="37"/>
        <v>160.13999999999999</v>
      </c>
      <c r="U53" s="14">
        <f t="shared" si="37"/>
        <v>160.13999999999999</v>
      </c>
      <c r="V53" s="14">
        <f t="shared" si="37"/>
        <v>160.13999999999999</v>
      </c>
      <c r="W53" s="14"/>
      <c r="X53" s="14">
        <f t="shared" si="39"/>
        <v>137.19</v>
      </c>
    </row>
    <row r="54" spans="1:24" hidden="1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37"/>
        <v>231.96700000000001</v>
      </c>
      <c r="E54" s="14">
        <f t="shared" si="37"/>
        <v>227.14</v>
      </c>
      <c r="F54" s="14">
        <f t="shared" si="37"/>
        <v>231.96700000000001</v>
      </c>
      <c r="G54" s="14">
        <f t="shared" si="37"/>
        <v>117.52</v>
      </c>
      <c r="H54" s="14">
        <f t="shared" si="37"/>
        <v>194.7247724501608</v>
      </c>
      <c r="I54" s="14">
        <f t="shared" si="37"/>
        <v>227.14</v>
      </c>
      <c r="J54" s="14">
        <f t="shared" si="37"/>
        <v>227.14</v>
      </c>
      <c r="K54" s="14">
        <f t="shared" si="37"/>
        <v>227.14</v>
      </c>
      <c r="L54" s="201">
        <f t="shared" si="37"/>
        <v>195.04</v>
      </c>
      <c r="M54" s="14">
        <f t="shared" si="37"/>
        <v>0</v>
      </c>
      <c r="N54" s="14">
        <f t="shared" si="37"/>
        <v>194.7247724501608</v>
      </c>
      <c r="O54" s="14">
        <f t="shared" si="37"/>
        <v>227.14</v>
      </c>
      <c r="P54" s="14">
        <f t="shared" si="37"/>
        <v>227.14</v>
      </c>
      <c r="Q54" s="14">
        <f t="shared" si="37"/>
        <v>227.14</v>
      </c>
      <c r="R54" s="14">
        <f t="shared" ref="R54" si="50">R67+R80+R93</f>
        <v>195.04</v>
      </c>
      <c r="S54" s="14">
        <f t="shared" si="37"/>
        <v>194.7247724501608</v>
      </c>
      <c r="T54" s="14">
        <f t="shared" si="37"/>
        <v>227.14</v>
      </c>
      <c r="U54" s="14">
        <f t="shared" si="37"/>
        <v>227.14</v>
      </c>
      <c r="V54" s="14">
        <f t="shared" si="37"/>
        <v>227.14</v>
      </c>
      <c r="W54" s="14"/>
      <c r="X54" s="14">
        <f t="shared" si="39"/>
        <v>195.04</v>
      </c>
    </row>
    <row r="55" spans="1:24" x14ac:dyDescent="0.25">
      <c r="A55" s="18" t="s">
        <v>55</v>
      </c>
      <c r="B55" s="12" t="s">
        <v>56</v>
      </c>
      <c r="C55" s="13" t="s">
        <v>26</v>
      </c>
      <c r="D55" s="14">
        <f t="shared" ref="D55:V55" si="51">D56+D57+D58+D59+D60+D61+D62+D63+D64+D65+D66+D67</f>
        <v>1166.25</v>
      </c>
      <c r="E55" s="14">
        <f t="shared" si="51"/>
        <v>926.7890000000001</v>
      </c>
      <c r="F55" s="31">
        <f t="shared" si="51"/>
        <v>1166.25</v>
      </c>
      <c r="G55" s="31">
        <f t="shared" si="51"/>
        <v>739.85199999999986</v>
      </c>
      <c r="H55" s="31">
        <f t="shared" si="51"/>
        <v>951.13</v>
      </c>
      <c r="I55" s="31">
        <f t="shared" si="51"/>
        <v>1142</v>
      </c>
      <c r="J55" s="31">
        <f t="shared" si="51"/>
        <v>1142</v>
      </c>
      <c r="K55" s="31">
        <f t="shared" si="51"/>
        <v>1142</v>
      </c>
      <c r="L55" s="199">
        <f t="shared" si="51"/>
        <v>951.13000000000011</v>
      </c>
      <c r="M55" s="31">
        <f t="shared" si="51"/>
        <v>1040.604</v>
      </c>
      <c r="N55" s="31">
        <f t="shared" si="51"/>
        <v>951.13</v>
      </c>
      <c r="O55" s="31">
        <f t="shared" si="51"/>
        <v>1142</v>
      </c>
      <c r="P55" s="31">
        <f t="shared" si="51"/>
        <v>1142</v>
      </c>
      <c r="Q55" s="31">
        <f t="shared" si="51"/>
        <v>1142</v>
      </c>
      <c r="R55" s="31">
        <f t="shared" ref="R55" si="52">R56+R57+R58+R59+R60+R61+R62+R63+R64+R65+R66+R67</f>
        <v>951.13000000000011</v>
      </c>
      <c r="S55" s="31">
        <f t="shared" si="51"/>
        <v>951.13</v>
      </c>
      <c r="T55" s="14">
        <f t="shared" si="51"/>
        <v>1142</v>
      </c>
      <c r="U55" s="14">
        <f t="shared" si="51"/>
        <v>1142</v>
      </c>
      <c r="V55" s="14">
        <f t="shared" si="51"/>
        <v>1142</v>
      </c>
      <c r="W55" s="14"/>
      <c r="X55" s="31">
        <f t="shared" ref="X55" si="53">X56+X57+X58+X59+X60+X61+X62+X63+X64+X65+X66+X67</f>
        <v>951.13000000000011</v>
      </c>
    </row>
    <row r="56" spans="1:24" hidden="1" x14ac:dyDescent="0.25">
      <c r="A56" s="19" t="str">
        <f>A55 &amp; ".1"</f>
        <v>13.2.1.1</v>
      </c>
      <c r="B56" s="20" t="s">
        <v>39</v>
      </c>
      <c r="C56" s="13" t="s">
        <v>26</v>
      </c>
      <c r="D56" s="11">
        <v>247.255</v>
      </c>
      <c r="E56" s="11">
        <v>166.387</v>
      </c>
      <c r="F56" s="11">
        <v>247.255</v>
      </c>
      <c r="G56" s="11">
        <v>242.11</v>
      </c>
      <c r="H56" s="11">
        <v>205.01584398713825</v>
      </c>
      <c r="I56" s="11">
        <v>242.11</v>
      </c>
      <c r="J56" s="11">
        <v>242.11</v>
      </c>
      <c r="K56" s="11">
        <v>242.11</v>
      </c>
      <c r="L56" s="198">
        <v>205.13</v>
      </c>
      <c r="M56" s="11">
        <v>1040.604</v>
      </c>
      <c r="N56" s="11">
        <v>205.01584398713825</v>
      </c>
      <c r="O56" s="11">
        <v>242.11</v>
      </c>
      <c r="P56" s="11">
        <v>242.11</v>
      </c>
      <c r="Q56" s="11">
        <v>242.11</v>
      </c>
      <c r="R56" s="11">
        <v>205.13</v>
      </c>
      <c r="S56" s="11">
        <v>205.01584398713825</v>
      </c>
      <c r="T56" s="11">
        <v>242.11</v>
      </c>
      <c r="U56" s="11">
        <v>242.11</v>
      </c>
      <c r="V56" s="11">
        <v>242.11</v>
      </c>
      <c r="W56" s="11"/>
      <c r="X56" s="11">
        <v>205.13</v>
      </c>
    </row>
    <row r="57" spans="1:24" hidden="1" x14ac:dyDescent="0.25">
      <c r="A57" s="19" t="str">
        <f>A55 &amp; ".2"</f>
        <v>13.2.1.2</v>
      </c>
      <c r="B57" s="20" t="s">
        <v>40</v>
      </c>
      <c r="C57" s="13" t="s">
        <v>26</v>
      </c>
      <c r="D57" s="11">
        <v>191.84299999999999</v>
      </c>
      <c r="E57" s="11">
        <v>122.07</v>
      </c>
      <c r="F57" s="11">
        <v>191.84299999999999</v>
      </c>
      <c r="G57" s="11">
        <v>14.519999999999996</v>
      </c>
      <c r="H57" s="11">
        <v>160.53232645659162</v>
      </c>
      <c r="I57" s="11">
        <v>187.85</v>
      </c>
      <c r="J57" s="11">
        <v>187.85</v>
      </c>
      <c r="K57" s="11">
        <v>187.85</v>
      </c>
      <c r="L57" s="198">
        <v>160.75</v>
      </c>
      <c r="M57" s="11"/>
      <c r="N57" s="11">
        <v>160.53232645659162</v>
      </c>
      <c r="O57" s="11">
        <v>187.85</v>
      </c>
      <c r="P57" s="11">
        <v>187.85</v>
      </c>
      <c r="Q57" s="11">
        <v>187.85</v>
      </c>
      <c r="R57" s="11">
        <v>160.75</v>
      </c>
      <c r="S57" s="11">
        <v>160.53232645659162</v>
      </c>
      <c r="T57" s="11">
        <v>187.85</v>
      </c>
      <c r="U57" s="11">
        <v>187.85</v>
      </c>
      <c r="V57" s="11">
        <v>187.85</v>
      </c>
      <c r="W57" s="11"/>
      <c r="X57" s="11">
        <v>160.75</v>
      </c>
    </row>
    <row r="58" spans="1:24" hidden="1" x14ac:dyDescent="0.25">
      <c r="A58" s="19" t="str">
        <f>A55 &amp; ".3"</f>
        <v>13.2.1.3</v>
      </c>
      <c r="B58" s="20" t="s">
        <v>41</v>
      </c>
      <c r="C58" s="13" t="s">
        <v>26</v>
      </c>
      <c r="D58" s="11">
        <v>156.137</v>
      </c>
      <c r="E58" s="11">
        <v>130.10400000000001</v>
      </c>
      <c r="F58" s="11">
        <v>156.137</v>
      </c>
      <c r="G58" s="11">
        <v>92.576999999999998</v>
      </c>
      <c r="H58" s="11">
        <v>124.87137798070738</v>
      </c>
      <c r="I58" s="11">
        <v>152.88999999999999</v>
      </c>
      <c r="J58" s="11">
        <v>152.88999999999999</v>
      </c>
      <c r="K58" s="11">
        <v>152.88999999999999</v>
      </c>
      <c r="L58" s="198">
        <v>124.72</v>
      </c>
      <c r="M58" s="11"/>
      <c r="N58" s="11">
        <v>124.87137798070738</v>
      </c>
      <c r="O58" s="11">
        <v>152.88999999999999</v>
      </c>
      <c r="P58" s="11">
        <v>152.88999999999999</v>
      </c>
      <c r="Q58" s="11">
        <v>152.88999999999999</v>
      </c>
      <c r="R58" s="11">
        <v>124.72</v>
      </c>
      <c r="S58" s="11">
        <v>124.87137798070738</v>
      </c>
      <c r="T58" s="11">
        <v>152.88999999999999</v>
      </c>
      <c r="U58" s="11">
        <v>152.88999999999999</v>
      </c>
      <c r="V58" s="11">
        <v>152.88999999999999</v>
      </c>
      <c r="W58" s="11"/>
      <c r="X58" s="11">
        <v>124.72</v>
      </c>
    </row>
    <row r="59" spans="1:24" hidden="1" x14ac:dyDescent="0.25">
      <c r="A59" s="19" t="str">
        <f>A55 &amp; ".4"</f>
        <v>13.2.1.4</v>
      </c>
      <c r="B59" s="20" t="s">
        <v>42</v>
      </c>
      <c r="C59" s="13" t="s">
        <v>26</v>
      </c>
      <c r="D59" s="11">
        <v>80.084000000000003</v>
      </c>
      <c r="E59" s="11">
        <v>50.54</v>
      </c>
      <c r="F59" s="11">
        <v>80.084000000000003</v>
      </c>
      <c r="G59" s="11">
        <v>78.774999999999977</v>
      </c>
      <c r="H59" s="11">
        <v>62.046298598070742</v>
      </c>
      <c r="I59" s="11">
        <v>78.42</v>
      </c>
      <c r="J59" s="11">
        <v>78.42</v>
      </c>
      <c r="K59" s="11">
        <v>78.42</v>
      </c>
      <c r="L59" s="198">
        <v>61.77</v>
      </c>
      <c r="M59" s="11"/>
      <c r="N59" s="11">
        <v>62.046298598070742</v>
      </c>
      <c r="O59" s="11">
        <v>78.42</v>
      </c>
      <c r="P59" s="11">
        <v>78.42</v>
      </c>
      <c r="Q59" s="11">
        <v>78.42</v>
      </c>
      <c r="R59" s="11">
        <v>61.77</v>
      </c>
      <c r="S59" s="11">
        <v>62.046298598070742</v>
      </c>
      <c r="T59" s="11">
        <v>78.42</v>
      </c>
      <c r="U59" s="11">
        <v>78.42</v>
      </c>
      <c r="V59" s="11">
        <v>78.42</v>
      </c>
      <c r="W59" s="11"/>
      <c r="X59" s="11">
        <v>61.77</v>
      </c>
    </row>
    <row r="60" spans="1:24" hidden="1" x14ac:dyDescent="0.25">
      <c r="A60" s="19" t="str">
        <f>A55 &amp; ".5"</f>
        <v>13.2.1.5</v>
      </c>
      <c r="B60" s="20" t="s">
        <v>43</v>
      </c>
      <c r="C60" s="13" t="s">
        <v>26</v>
      </c>
      <c r="D60" s="11">
        <v>6.4169999999999998</v>
      </c>
      <c r="E60" s="11">
        <v>10.778</v>
      </c>
      <c r="F60" s="11">
        <v>6.4169999999999998</v>
      </c>
      <c r="G60" s="11">
        <v>22.577999999999975</v>
      </c>
      <c r="H60" s="11">
        <v>0.33624254662379421</v>
      </c>
      <c r="I60" s="11">
        <v>6.28</v>
      </c>
      <c r="J60" s="11">
        <v>6.28</v>
      </c>
      <c r="K60" s="11">
        <v>6.28</v>
      </c>
      <c r="L60" s="198">
        <v>0.35</v>
      </c>
      <c r="M60" s="11"/>
      <c r="N60" s="11">
        <v>0.33624254662379421</v>
      </c>
      <c r="O60" s="11">
        <v>6.28</v>
      </c>
      <c r="P60" s="11">
        <v>6.28</v>
      </c>
      <c r="Q60" s="11">
        <v>6.28</v>
      </c>
      <c r="R60" s="11">
        <v>0.35</v>
      </c>
      <c r="S60" s="11">
        <v>0.33624254662379421</v>
      </c>
      <c r="T60" s="11">
        <v>6.28</v>
      </c>
      <c r="U60" s="11">
        <v>6.28</v>
      </c>
      <c r="V60" s="11">
        <v>6.28</v>
      </c>
      <c r="W60" s="11"/>
      <c r="X60" s="11">
        <v>0.35</v>
      </c>
    </row>
    <row r="61" spans="1:24" hidden="1" x14ac:dyDescent="0.25">
      <c r="A61" s="19" t="str">
        <f>A55 &amp; ".6"</f>
        <v>13.2.1.6</v>
      </c>
      <c r="B61" s="20" t="s">
        <v>44</v>
      </c>
      <c r="C61" s="13" t="s">
        <v>26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98">
        <v>0</v>
      </c>
      <c r="M61" s="11"/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/>
      <c r="X61" s="11">
        <v>0</v>
      </c>
    </row>
    <row r="62" spans="1:24" hidden="1" x14ac:dyDescent="0.25">
      <c r="A62" s="19" t="str">
        <f>A55 &amp; ".7"</f>
        <v>13.2.1.7</v>
      </c>
      <c r="B62" s="20" t="s">
        <v>45</v>
      </c>
      <c r="C62" s="13" t="s">
        <v>26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98">
        <v>0</v>
      </c>
      <c r="M62" s="11"/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/>
      <c r="X62" s="11">
        <v>0</v>
      </c>
    </row>
    <row r="63" spans="1:24" hidden="1" x14ac:dyDescent="0.25">
      <c r="A63" s="19" t="str">
        <f>A55 &amp; ".8"</f>
        <v>13.2.1.8</v>
      </c>
      <c r="B63" s="20" t="s">
        <v>46</v>
      </c>
      <c r="C63" s="13" t="s">
        <v>26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98">
        <v>0</v>
      </c>
      <c r="M63" s="11"/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/>
      <c r="X63" s="11">
        <v>0</v>
      </c>
    </row>
    <row r="64" spans="1:24" hidden="1" x14ac:dyDescent="0.25">
      <c r="A64" s="19" t="str">
        <f>A55 &amp; ".9"</f>
        <v>13.2.1.9</v>
      </c>
      <c r="B64" s="20" t="s">
        <v>47</v>
      </c>
      <c r="C64" s="13" t="s">
        <v>26</v>
      </c>
      <c r="D64" s="11">
        <v>3.2080000000000002</v>
      </c>
      <c r="E64" s="11">
        <v>0</v>
      </c>
      <c r="F64" s="11">
        <v>3.2080000000000002</v>
      </c>
      <c r="G64" s="11">
        <v>9.6820000000000004</v>
      </c>
      <c r="H64" s="11">
        <v>0.16809507395498394</v>
      </c>
      <c r="I64" s="11">
        <v>3.14</v>
      </c>
      <c r="J64" s="11">
        <v>3.14</v>
      </c>
      <c r="K64" s="11">
        <v>3.14</v>
      </c>
      <c r="L64" s="198">
        <v>0</v>
      </c>
      <c r="M64" s="11"/>
      <c r="N64" s="11">
        <v>0.16809507395498394</v>
      </c>
      <c r="O64" s="11">
        <v>3.14</v>
      </c>
      <c r="P64" s="11">
        <v>3.14</v>
      </c>
      <c r="Q64" s="11">
        <v>3.14</v>
      </c>
      <c r="R64" s="11">
        <v>0</v>
      </c>
      <c r="S64" s="11">
        <v>0.16809507395498394</v>
      </c>
      <c r="T64" s="11">
        <v>3.14</v>
      </c>
      <c r="U64" s="11">
        <v>3.14</v>
      </c>
      <c r="V64" s="11">
        <v>3.14</v>
      </c>
      <c r="W64" s="11"/>
      <c r="X64" s="11">
        <v>0</v>
      </c>
    </row>
    <row r="65" spans="1:24" hidden="1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v>85.811000000000007</v>
      </c>
      <c r="E65" s="11">
        <v>59.63</v>
      </c>
      <c r="F65" s="11">
        <v>85.811000000000007</v>
      </c>
      <c r="G65" s="11">
        <v>84.03</v>
      </c>
      <c r="H65" s="11">
        <v>66.486386032154343</v>
      </c>
      <c r="I65" s="11">
        <v>84.03</v>
      </c>
      <c r="J65" s="11">
        <v>84.03</v>
      </c>
      <c r="K65" s="11">
        <v>84.03</v>
      </c>
      <c r="L65" s="198">
        <v>66.180000000000007</v>
      </c>
      <c r="M65" s="11"/>
      <c r="N65" s="11">
        <v>66.486386032154343</v>
      </c>
      <c r="O65" s="11">
        <v>84.03</v>
      </c>
      <c r="P65" s="11">
        <v>84.03</v>
      </c>
      <c r="Q65" s="11">
        <v>84.03</v>
      </c>
      <c r="R65" s="11">
        <v>66.180000000000007</v>
      </c>
      <c r="S65" s="11">
        <v>66.486386032154343</v>
      </c>
      <c r="T65" s="11">
        <v>84.03</v>
      </c>
      <c r="U65" s="11">
        <v>84.03</v>
      </c>
      <c r="V65" s="11">
        <v>84.03</v>
      </c>
      <c r="W65" s="11"/>
      <c r="X65" s="11">
        <v>66.180000000000007</v>
      </c>
    </row>
    <row r="66" spans="1:24" hidden="1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v>163.52799999999999</v>
      </c>
      <c r="E66" s="11">
        <v>160.13999999999999</v>
      </c>
      <c r="F66" s="11">
        <v>163.52799999999999</v>
      </c>
      <c r="G66" s="11">
        <v>78.06</v>
      </c>
      <c r="H66" s="11">
        <v>136.94865687459807</v>
      </c>
      <c r="I66" s="11">
        <v>160.13999999999999</v>
      </c>
      <c r="J66" s="11">
        <v>160.13999999999999</v>
      </c>
      <c r="K66" s="11">
        <v>160.13999999999999</v>
      </c>
      <c r="L66" s="198">
        <v>137.19</v>
      </c>
      <c r="M66" s="11"/>
      <c r="N66" s="11">
        <v>136.94865687459807</v>
      </c>
      <c r="O66" s="11">
        <v>160.13999999999999</v>
      </c>
      <c r="P66" s="11">
        <v>160.13999999999999</v>
      </c>
      <c r="Q66" s="11">
        <v>160.13999999999999</v>
      </c>
      <c r="R66" s="11">
        <v>137.19</v>
      </c>
      <c r="S66" s="11">
        <v>136.94865687459807</v>
      </c>
      <c r="T66" s="11">
        <v>160.13999999999999</v>
      </c>
      <c r="U66" s="11">
        <v>160.13999999999999</v>
      </c>
      <c r="V66" s="11">
        <v>160.13999999999999</v>
      </c>
      <c r="W66" s="11"/>
      <c r="X66" s="11">
        <v>137.19</v>
      </c>
    </row>
    <row r="67" spans="1:24" hidden="1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v>231.96700000000001</v>
      </c>
      <c r="E67" s="11">
        <v>227.14</v>
      </c>
      <c r="F67" s="11">
        <v>231.96700000000001</v>
      </c>
      <c r="G67" s="11">
        <v>117.52</v>
      </c>
      <c r="H67" s="11">
        <v>194.7247724501608</v>
      </c>
      <c r="I67" s="11">
        <v>227.14</v>
      </c>
      <c r="J67" s="11">
        <v>227.14</v>
      </c>
      <c r="K67" s="11">
        <v>227.14</v>
      </c>
      <c r="L67" s="198">
        <v>195.04</v>
      </c>
      <c r="M67" s="11"/>
      <c r="N67" s="11">
        <v>194.7247724501608</v>
      </c>
      <c r="O67" s="11">
        <v>227.14</v>
      </c>
      <c r="P67" s="11">
        <v>227.14</v>
      </c>
      <c r="Q67" s="11">
        <v>227.14</v>
      </c>
      <c r="R67" s="11">
        <v>195.04</v>
      </c>
      <c r="S67" s="11">
        <v>194.7247724501608</v>
      </c>
      <c r="T67" s="11">
        <v>227.14</v>
      </c>
      <c r="U67" s="11">
        <v>227.14</v>
      </c>
      <c r="V67" s="11">
        <v>227.14</v>
      </c>
      <c r="W67" s="11"/>
      <c r="X67" s="11">
        <v>195.04</v>
      </c>
    </row>
    <row r="68" spans="1:24" x14ac:dyDescent="0.25">
      <c r="A68" s="18" t="s">
        <v>57</v>
      </c>
      <c r="B68" s="12" t="s">
        <v>58</v>
      </c>
      <c r="C68" s="13" t="s">
        <v>26</v>
      </c>
      <c r="D68" s="31">
        <f>D69+D70+D71+D72+D73+D74+D75+D76+D77+D78+D79+D80</f>
        <v>0</v>
      </c>
      <c r="E68" s="31">
        <f t="shared" ref="E68:V68" si="54">E69+E70+E71+E72+E73+E74+E75+E76+E77+E78+E79+E80</f>
        <v>0</v>
      </c>
      <c r="F68" s="31">
        <f t="shared" si="54"/>
        <v>0</v>
      </c>
      <c r="G68" s="31">
        <f t="shared" si="54"/>
        <v>0</v>
      </c>
      <c r="H68" s="31">
        <f t="shared" si="54"/>
        <v>0</v>
      </c>
      <c r="I68" s="31">
        <f t="shared" si="54"/>
        <v>0</v>
      </c>
      <c r="J68" s="31">
        <f t="shared" si="54"/>
        <v>0</v>
      </c>
      <c r="K68" s="31">
        <f t="shared" si="54"/>
        <v>0</v>
      </c>
      <c r="L68" s="199">
        <f t="shared" si="54"/>
        <v>0</v>
      </c>
      <c r="M68" s="31">
        <f t="shared" si="54"/>
        <v>0</v>
      </c>
      <c r="N68" s="31">
        <f t="shared" si="54"/>
        <v>0</v>
      </c>
      <c r="O68" s="31">
        <f t="shared" si="54"/>
        <v>0</v>
      </c>
      <c r="P68" s="31">
        <f t="shared" si="54"/>
        <v>0</v>
      </c>
      <c r="Q68" s="31">
        <f t="shared" si="54"/>
        <v>0</v>
      </c>
      <c r="R68" s="31">
        <f t="shared" ref="R68" si="55">R69+R70+R71+R72+R73+R74+R75+R76+R77+R78+R79+R80</f>
        <v>0</v>
      </c>
      <c r="S68" s="31">
        <f t="shared" si="54"/>
        <v>0</v>
      </c>
      <c r="T68" s="31">
        <f t="shared" si="54"/>
        <v>0</v>
      </c>
      <c r="U68" s="31">
        <f t="shared" si="54"/>
        <v>0</v>
      </c>
      <c r="V68" s="31">
        <f t="shared" si="54"/>
        <v>0</v>
      </c>
      <c r="W68" s="31"/>
      <c r="X68" s="31">
        <f t="shared" ref="X68" si="56">X69+X70+X71+X72+X73+X74+X75+X76+X77+X78+X79+X80</f>
        <v>0</v>
      </c>
    </row>
    <row r="69" spans="1:24" hidden="1" x14ac:dyDescent="0.25">
      <c r="A69" s="19" t="str">
        <f>A68 &amp; ".1"</f>
        <v>13.2.2.1</v>
      </c>
      <c r="B69" s="20" t="s">
        <v>39</v>
      </c>
      <c r="C69" s="13" t="s">
        <v>26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98">
        <v>0</v>
      </c>
      <c r="M69" s="11"/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/>
      <c r="X69" s="11">
        <v>0</v>
      </c>
    </row>
    <row r="70" spans="1:24" hidden="1" x14ac:dyDescent="0.25">
      <c r="A70" s="19" t="str">
        <f>A68 &amp; ".2"</f>
        <v>13.2.2.2</v>
      </c>
      <c r="B70" s="20" t="s">
        <v>40</v>
      </c>
      <c r="C70" s="13" t="s">
        <v>26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98">
        <v>0</v>
      </c>
      <c r="M70" s="11"/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/>
      <c r="X70" s="11">
        <v>0</v>
      </c>
    </row>
    <row r="71" spans="1:24" hidden="1" x14ac:dyDescent="0.25">
      <c r="A71" s="19" t="str">
        <f>A68 &amp; ".3"</f>
        <v>13.2.2.3</v>
      </c>
      <c r="B71" s="20" t="s">
        <v>41</v>
      </c>
      <c r="C71" s="13" t="s">
        <v>26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98">
        <v>0</v>
      </c>
      <c r="M71" s="11"/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/>
      <c r="X71" s="11">
        <v>0</v>
      </c>
    </row>
    <row r="72" spans="1:24" hidden="1" x14ac:dyDescent="0.25">
      <c r="A72" s="19" t="str">
        <f>A68 &amp; ".4"</f>
        <v>13.2.2.4</v>
      </c>
      <c r="B72" s="20" t="s">
        <v>42</v>
      </c>
      <c r="C72" s="13" t="s">
        <v>26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98">
        <v>0</v>
      </c>
      <c r="M72" s="11"/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/>
      <c r="X72" s="11">
        <v>0</v>
      </c>
    </row>
    <row r="73" spans="1:24" hidden="1" x14ac:dyDescent="0.25">
      <c r="A73" s="19" t="str">
        <f>A68 &amp; ".5"</f>
        <v>13.2.2.5</v>
      </c>
      <c r="B73" s="20" t="s">
        <v>43</v>
      </c>
      <c r="C73" s="13" t="s">
        <v>26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98">
        <v>0</v>
      </c>
      <c r="M73" s="11"/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/>
      <c r="X73" s="11">
        <v>0</v>
      </c>
    </row>
    <row r="74" spans="1:24" hidden="1" x14ac:dyDescent="0.25">
      <c r="A74" s="19" t="str">
        <f>A68 &amp; ".6"</f>
        <v>13.2.2.6</v>
      </c>
      <c r="B74" s="20" t="s">
        <v>44</v>
      </c>
      <c r="C74" s="13" t="s">
        <v>26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98">
        <v>0</v>
      </c>
      <c r="M74" s="11"/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/>
      <c r="X74" s="11">
        <v>0</v>
      </c>
    </row>
    <row r="75" spans="1:24" hidden="1" x14ac:dyDescent="0.25">
      <c r="A75" s="19" t="str">
        <f>A68 &amp; ".7"</f>
        <v>13.2.2.7</v>
      </c>
      <c r="B75" s="20" t="s">
        <v>45</v>
      </c>
      <c r="C75" s="13" t="s">
        <v>26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98">
        <v>0</v>
      </c>
      <c r="M75" s="11"/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/>
      <c r="X75" s="11">
        <v>0</v>
      </c>
    </row>
    <row r="76" spans="1:24" hidden="1" x14ac:dyDescent="0.25">
      <c r="A76" s="19" t="str">
        <f>A68 &amp; ".8"</f>
        <v>13.2.2.8</v>
      </c>
      <c r="B76" s="20" t="s">
        <v>46</v>
      </c>
      <c r="C76" s="13" t="s">
        <v>26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98">
        <v>0</v>
      </c>
      <c r="M76" s="11"/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/>
      <c r="X76" s="11">
        <v>0</v>
      </c>
    </row>
    <row r="77" spans="1:24" hidden="1" x14ac:dyDescent="0.25">
      <c r="A77" s="19" t="str">
        <f>A68 &amp; ".9"</f>
        <v>13.2.2.9</v>
      </c>
      <c r="B77" s="20" t="s">
        <v>47</v>
      </c>
      <c r="C77" s="13" t="s">
        <v>26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98">
        <v>0</v>
      </c>
      <c r="M77" s="11"/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/>
      <c r="X77" s="11">
        <v>0</v>
      </c>
    </row>
    <row r="78" spans="1:24" hidden="1" x14ac:dyDescent="0.25">
      <c r="A78" s="19" t="str">
        <f>A68 &amp; ".10"</f>
        <v>13.2.2.10</v>
      </c>
      <c r="B78" s="20" t="s">
        <v>48</v>
      </c>
      <c r="C78" s="13" t="s">
        <v>26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98">
        <v>0</v>
      </c>
      <c r="M78" s="11"/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/>
      <c r="X78" s="11">
        <v>0</v>
      </c>
    </row>
    <row r="79" spans="1:24" hidden="1" x14ac:dyDescent="0.25">
      <c r="A79" s="19" t="str">
        <f>A68 &amp; ".11"</f>
        <v>13.2.2.11</v>
      </c>
      <c r="B79" s="20" t="s">
        <v>49</v>
      </c>
      <c r="C79" s="13" t="s">
        <v>26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98">
        <v>0</v>
      </c>
      <c r="M79" s="11"/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/>
      <c r="X79" s="11">
        <v>0</v>
      </c>
    </row>
    <row r="80" spans="1:24" hidden="1" x14ac:dyDescent="0.25">
      <c r="A80" s="19" t="str">
        <f>A68 &amp; ".12"</f>
        <v>13.2.2.12</v>
      </c>
      <c r="B80" s="20" t="s">
        <v>50</v>
      </c>
      <c r="C80" s="13" t="s">
        <v>26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98">
        <v>0</v>
      </c>
      <c r="M80" s="11"/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/>
      <c r="X80" s="11">
        <v>0</v>
      </c>
    </row>
    <row r="81" spans="1:24" x14ac:dyDescent="0.25">
      <c r="A81" s="18" t="s">
        <v>59</v>
      </c>
      <c r="B81" s="12" t="s">
        <v>60</v>
      </c>
      <c r="C81" s="13" t="s">
        <v>26</v>
      </c>
      <c r="D81" s="31">
        <f>D82+D83+D84+D85+D86+D87+D88+D89+D90+D91+D92+D93</f>
        <v>0</v>
      </c>
      <c r="E81" s="31">
        <f t="shared" ref="E81:V81" si="57">E82+E83+E84+E85+E86+E87+E88+E89+E90+E91+E92+E93</f>
        <v>0</v>
      </c>
      <c r="F81" s="31">
        <f t="shared" si="57"/>
        <v>0</v>
      </c>
      <c r="G81" s="31">
        <f t="shared" si="57"/>
        <v>0</v>
      </c>
      <c r="H81" s="31">
        <f t="shared" si="57"/>
        <v>0</v>
      </c>
      <c r="I81" s="31">
        <f t="shared" si="57"/>
        <v>0</v>
      </c>
      <c r="J81" s="31">
        <f t="shared" si="57"/>
        <v>0</v>
      </c>
      <c r="K81" s="31">
        <f t="shared" si="57"/>
        <v>0</v>
      </c>
      <c r="L81" s="199">
        <f t="shared" si="57"/>
        <v>0</v>
      </c>
      <c r="M81" s="31">
        <f t="shared" si="57"/>
        <v>0</v>
      </c>
      <c r="N81" s="31">
        <f t="shared" si="57"/>
        <v>0</v>
      </c>
      <c r="O81" s="31">
        <f t="shared" si="57"/>
        <v>0</v>
      </c>
      <c r="P81" s="31">
        <f t="shared" si="57"/>
        <v>0</v>
      </c>
      <c r="Q81" s="31">
        <f t="shared" si="57"/>
        <v>0</v>
      </c>
      <c r="R81" s="31">
        <f t="shared" ref="R81" si="58">R82+R83+R84+R85+R86+R87+R88+R89+R90+R91+R92+R93</f>
        <v>0</v>
      </c>
      <c r="S81" s="31">
        <f t="shared" si="57"/>
        <v>0</v>
      </c>
      <c r="T81" s="31">
        <f t="shared" si="57"/>
        <v>0</v>
      </c>
      <c r="U81" s="31">
        <f t="shared" si="57"/>
        <v>0</v>
      </c>
      <c r="V81" s="31">
        <f t="shared" si="57"/>
        <v>0</v>
      </c>
      <c r="W81" s="31"/>
      <c r="X81" s="31">
        <f t="shared" ref="X81" si="59">X82+X83+X84+X85+X86+X87+X88+X89+X90+X91+X92+X93</f>
        <v>0</v>
      </c>
    </row>
    <row r="82" spans="1:24" hidden="1" x14ac:dyDescent="0.25">
      <c r="A82" s="19" t="str">
        <f>A81 &amp; ".1"</f>
        <v>13.2.3.1</v>
      </c>
      <c r="B82" s="20" t="s">
        <v>39</v>
      </c>
      <c r="C82" s="13" t="s">
        <v>26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98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/>
      <c r="X82" s="11">
        <v>0</v>
      </c>
    </row>
    <row r="83" spans="1:24" hidden="1" x14ac:dyDescent="0.25">
      <c r="A83" s="19" t="str">
        <f>A81 &amp; ".2"</f>
        <v>13.2.3.2</v>
      </c>
      <c r="B83" s="20" t="s">
        <v>40</v>
      </c>
      <c r="C83" s="13" t="s">
        <v>26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98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/>
      <c r="X83" s="11">
        <v>0</v>
      </c>
    </row>
    <row r="84" spans="1:24" hidden="1" x14ac:dyDescent="0.25">
      <c r="A84" s="19" t="str">
        <f>A81 &amp; ".3"</f>
        <v>13.2.3.3</v>
      </c>
      <c r="B84" s="20" t="s">
        <v>41</v>
      </c>
      <c r="C84" s="13" t="s">
        <v>26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98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/>
      <c r="X84" s="11">
        <v>0</v>
      </c>
    </row>
    <row r="85" spans="1:24" hidden="1" x14ac:dyDescent="0.25">
      <c r="A85" s="19" t="str">
        <f>A81 &amp; ".4"</f>
        <v>13.2.3.4</v>
      </c>
      <c r="B85" s="20" t="s">
        <v>42</v>
      </c>
      <c r="C85" s="13" t="s">
        <v>26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98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/>
      <c r="X85" s="11">
        <v>0</v>
      </c>
    </row>
    <row r="86" spans="1:24" hidden="1" x14ac:dyDescent="0.25">
      <c r="A86" s="19" t="str">
        <f>A81 &amp; ".5"</f>
        <v>13.2.3.5</v>
      </c>
      <c r="B86" s="20" t="s">
        <v>43</v>
      </c>
      <c r="C86" s="13" t="s">
        <v>26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98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/>
      <c r="X86" s="11">
        <v>0</v>
      </c>
    </row>
    <row r="87" spans="1:24" hidden="1" x14ac:dyDescent="0.25">
      <c r="A87" s="19" t="str">
        <f>A81 &amp; ".6"</f>
        <v>13.2.3.6</v>
      </c>
      <c r="B87" s="20" t="s">
        <v>44</v>
      </c>
      <c r="C87" s="13" t="s">
        <v>26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98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/>
      <c r="X87" s="11">
        <v>0</v>
      </c>
    </row>
    <row r="88" spans="1:24" hidden="1" x14ac:dyDescent="0.25">
      <c r="A88" s="19" t="str">
        <f>A81 &amp; ".7"</f>
        <v>13.2.3.7</v>
      </c>
      <c r="B88" s="20" t="s">
        <v>45</v>
      </c>
      <c r="C88" s="13" t="s">
        <v>26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98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/>
      <c r="X88" s="11">
        <v>0</v>
      </c>
    </row>
    <row r="89" spans="1:24" hidden="1" x14ac:dyDescent="0.25">
      <c r="A89" s="19" t="str">
        <f>A81 &amp; ".8"</f>
        <v>13.2.3.8</v>
      </c>
      <c r="B89" s="20" t="s">
        <v>46</v>
      </c>
      <c r="C89" s="13" t="s">
        <v>26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98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/>
      <c r="X89" s="11">
        <v>0</v>
      </c>
    </row>
    <row r="90" spans="1:24" hidden="1" x14ac:dyDescent="0.25">
      <c r="A90" s="19" t="str">
        <f>A81 &amp; ".9"</f>
        <v>13.2.3.9</v>
      </c>
      <c r="B90" s="20" t="s">
        <v>47</v>
      </c>
      <c r="C90" s="13" t="s">
        <v>26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98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/>
      <c r="X90" s="11">
        <v>0</v>
      </c>
    </row>
    <row r="91" spans="1:24" hidden="1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98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/>
      <c r="X91" s="11">
        <v>0</v>
      </c>
    </row>
    <row r="92" spans="1:24" hidden="1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98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/>
      <c r="X92" s="11">
        <v>0</v>
      </c>
    </row>
    <row r="93" spans="1:24" hidden="1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98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/>
      <c r="X93" s="11">
        <v>0</v>
      </c>
    </row>
    <row r="94" spans="1:24" ht="25.5" x14ac:dyDescent="0.25">
      <c r="A94" s="7">
        <v>14</v>
      </c>
      <c r="B94" s="30" t="s">
        <v>70</v>
      </c>
      <c r="C94" s="2" t="s">
        <v>71</v>
      </c>
      <c r="D94" s="31">
        <f t="shared" ref="D94:V94" si="60">D95+D97+D208+D247+D251+D255+D257+D261+D265+D267+D275+D282+D299</f>
        <v>4248.8019999999997</v>
      </c>
      <c r="E94" s="31">
        <f t="shared" si="60"/>
        <v>3163.6607899999999</v>
      </c>
      <c r="F94" s="31">
        <f t="shared" si="60"/>
        <v>4248.8</v>
      </c>
      <c r="G94" s="31">
        <f>G95+G97+G208+G247+G251+G255+G257+G261+G265+G267+G275+G282+G299</f>
        <v>4284.3258206</v>
      </c>
      <c r="H94" s="31">
        <f t="shared" si="60"/>
        <v>8461.5778446407439</v>
      </c>
      <c r="I94" s="31">
        <f t="shared" si="60"/>
        <v>206.77548000000002</v>
      </c>
      <c r="J94" s="31">
        <f t="shared" si="60"/>
        <v>243.26904000000002</v>
      </c>
      <c r="K94" s="31">
        <f t="shared" si="60"/>
        <v>220.83621264000004</v>
      </c>
      <c r="L94" s="199">
        <f t="shared" si="60"/>
        <v>4017.7513209999997</v>
      </c>
      <c r="M94" s="31">
        <f t="shared" si="60"/>
        <v>4059.1794306000002</v>
      </c>
      <c r="N94" s="31">
        <f t="shared" si="60"/>
        <v>8919.0467068808084</v>
      </c>
      <c r="O94" s="31">
        <f t="shared" si="60"/>
        <v>235.85307509952005</v>
      </c>
      <c r="P94" s="31">
        <f t="shared" si="60"/>
        <v>277.47850548096005</v>
      </c>
      <c r="Q94" s="31">
        <f t="shared" si="60"/>
        <v>251.89108420628745</v>
      </c>
      <c r="R94" s="31">
        <f t="shared" si="60"/>
        <v>4125.860966700001</v>
      </c>
      <c r="S94" s="31">
        <f t="shared" si="60"/>
        <v>9407.5034532643331</v>
      </c>
      <c r="T94" s="31">
        <f t="shared" si="60"/>
        <v>0</v>
      </c>
      <c r="U94" s="31">
        <f t="shared" si="60"/>
        <v>0</v>
      </c>
      <c r="V94" s="31">
        <f t="shared" si="60"/>
        <v>0</v>
      </c>
      <c r="W94" s="31"/>
      <c r="X94" s="31">
        <f t="shared" ref="X94" si="61">X95+X97+X208+X247+X251+X255+X257+X261+X265+X267+X275+X282+X299</f>
        <v>5094.0748150479776</v>
      </c>
    </row>
    <row r="95" spans="1:24" x14ac:dyDescent="0.25">
      <c r="A95" s="7">
        <v>15</v>
      </c>
      <c r="B95" s="15" t="s">
        <v>72</v>
      </c>
      <c r="C95" s="32" t="s">
        <v>71</v>
      </c>
      <c r="D95" s="11">
        <v>7.7</v>
      </c>
      <c r="E95" s="11">
        <v>10.050000000000001</v>
      </c>
      <c r="F95" s="11">
        <v>7.7</v>
      </c>
      <c r="G95" s="11">
        <f>38.73732+2.7795</f>
        <v>41.516819999999996</v>
      </c>
      <c r="H95" s="11">
        <f>E95*1.06</f>
        <v>10.653</v>
      </c>
      <c r="I95" s="11"/>
      <c r="J95" s="11"/>
      <c r="K95" s="11"/>
      <c r="L95" s="198">
        <v>8.18</v>
      </c>
      <c r="M95" s="11">
        <f>65.78605</f>
        <v>65.786050000000003</v>
      </c>
      <c r="N95" s="11">
        <f>H95*1.06</f>
        <v>11.292180000000002</v>
      </c>
      <c r="O95" s="11"/>
      <c r="P95" s="11"/>
      <c r="Q95" s="11"/>
      <c r="R95" s="11">
        <v>8.3699999999999992</v>
      </c>
      <c r="S95" s="11">
        <f>N95*1.06</f>
        <v>11.969710800000003</v>
      </c>
      <c r="T95" s="11"/>
      <c r="U95" s="11"/>
      <c r="V95" s="11"/>
      <c r="W95" s="11"/>
      <c r="X95" s="11">
        <f>M95*1.079*1.078</f>
        <v>76.519833490100012</v>
      </c>
    </row>
    <row r="96" spans="1:24" x14ac:dyDescent="0.25">
      <c r="A96" s="16" t="s">
        <v>73</v>
      </c>
      <c r="B96" s="17" t="s">
        <v>74</v>
      </c>
      <c r="C96" s="32" t="s">
        <v>71</v>
      </c>
      <c r="D96" s="11">
        <v>0</v>
      </c>
      <c r="E96" s="11">
        <v>0</v>
      </c>
      <c r="F96" s="11">
        <v>0</v>
      </c>
      <c r="G96" s="11">
        <f>38.73732</f>
        <v>38.737319999999997</v>
      </c>
      <c r="H96" s="11">
        <v>0</v>
      </c>
      <c r="I96" s="11"/>
      <c r="J96" s="11"/>
      <c r="K96" s="11"/>
      <c r="L96" s="198">
        <v>0</v>
      </c>
      <c r="M96" s="11">
        <f>65.78605</f>
        <v>65.786050000000003</v>
      </c>
      <c r="N96" s="11">
        <v>0</v>
      </c>
      <c r="O96" s="11"/>
      <c r="P96" s="11"/>
      <c r="Q96" s="11"/>
      <c r="R96" s="11">
        <v>0</v>
      </c>
      <c r="S96" s="11">
        <v>0</v>
      </c>
      <c r="T96" s="11"/>
      <c r="U96" s="11"/>
      <c r="V96" s="11"/>
      <c r="W96" s="11"/>
      <c r="X96" s="11">
        <f>M96*1.079*1.078</f>
        <v>76.519833490100012</v>
      </c>
    </row>
    <row r="97" spans="1:24" x14ac:dyDescent="0.25">
      <c r="A97" s="18" t="s">
        <v>75</v>
      </c>
      <c r="B97" s="30" t="s">
        <v>76</v>
      </c>
      <c r="C97" s="2" t="s">
        <v>71</v>
      </c>
      <c r="D97" s="31">
        <f t="shared" ref="D97:V97" si="62">D98+D99+D100+D101</f>
        <v>663.37199999999996</v>
      </c>
      <c r="E97" s="31">
        <f t="shared" si="62"/>
        <v>658.55</v>
      </c>
      <c r="F97" s="31">
        <f t="shared" si="62"/>
        <v>663.37</v>
      </c>
      <c r="G97" s="31">
        <f t="shared" si="62"/>
        <v>598.09381059999998</v>
      </c>
      <c r="H97" s="31">
        <f t="shared" si="62"/>
        <v>704.18004480000002</v>
      </c>
      <c r="I97" s="31">
        <f t="shared" si="62"/>
        <v>0</v>
      </c>
      <c r="J97" s="31">
        <f t="shared" si="62"/>
        <v>0</v>
      </c>
      <c r="K97" s="31">
        <f t="shared" si="62"/>
        <v>0</v>
      </c>
      <c r="L97" s="199">
        <f t="shared" si="62"/>
        <v>672.02775299999996</v>
      </c>
      <c r="M97" s="31">
        <f t="shared" si="62"/>
        <v>780.75310060000015</v>
      </c>
      <c r="N97" s="31">
        <f t="shared" si="62"/>
        <v>755.31512829439998</v>
      </c>
      <c r="O97" s="31">
        <f t="shared" si="62"/>
        <v>0</v>
      </c>
      <c r="P97" s="31">
        <f t="shared" si="62"/>
        <v>0</v>
      </c>
      <c r="Q97" s="31">
        <f t="shared" si="62"/>
        <v>0</v>
      </c>
      <c r="R97" s="31">
        <f t="shared" ref="R97" si="63">R98+R99+R100+R101</f>
        <v>589.79984709999997</v>
      </c>
      <c r="S97" s="31">
        <f t="shared" si="62"/>
        <v>813.7226674013632</v>
      </c>
      <c r="T97" s="31">
        <f t="shared" si="62"/>
        <v>0</v>
      </c>
      <c r="U97" s="31">
        <f t="shared" si="62"/>
        <v>0</v>
      </c>
      <c r="V97" s="31">
        <f t="shared" si="62"/>
        <v>0</v>
      </c>
      <c r="W97" s="31"/>
      <c r="X97" s="31">
        <f t="shared" ref="X97" si="64">X98+X99+X100+X101</f>
        <v>906.45903431520378</v>
      </c>
    </row>
    <row r="98" spans="1:24" x14ac:dyDescent="0.25">
      <c r="A98" s="19" t="str">
        <f>A97 &amp; ".0.1"</f>
        <v>16.0.1</v>
      </c>
      <c r="B98" s="17" t="s">
        <v>77</v>
      </c>
      <c r="C98" s="32" t="s">
        <v>71</v>
      </c>
      <c r="D98" s="14">
        <f t="shared" ref="D98:V98" si="65">D103+D121+D139+D157+D175+D192</f>
        <v>421.94</v>
      </c>
      <c r="E98" s="14">
        <f t="shared" si="65"/>
        <v>415.29</v>
      </c>
      <c r="F98" s="14">
        <f t="shared" si="65"/>
        <v>421.94</v>
      </c>
      <c r="G98" s="14">
        <f t="shared" si="65"/>
        <v>436.68344280000002</v>
      </c>
      <c r="H98" s="14">
        <f t="shared" si="65"/>
        <v>473.87</v>
      </c>
      <c r="I98" s="14">
        <f t="shared" si="65"/>
        <v>0</v>
      </c>
      <c r="J98" s="14">
        <f t="shared" si="65"/>
        <v>0</v>
      </c>
      <c r="K98" s="14">
        <f t="shared" si="65"/>
        <v>0</v>
      </c>
      <c r="L98" s="201">
        <f t="shared" si="65"/>
        <v>408.14</v>
      </c>
      <c r="M98" s="14">
        <f t="shared" si="65"/>
        <v>525.90194840000015</v>
      </c>
      <c r="N98" s="14">
        <f t="shared" si="65"/>
        <v>507.04090000000002</v>
      </c>
      <c r="O98" s="14">
        <f t="shared" si="65"/>
        <v>0</v>
      </c>
      <c r="P98" s="14">
        <f t="shared" si="65"/>
        <v>0</v>
      </c>
      <c r="Q98" s="14">
        <f t="shared" si="65"/>
        <v>0</v>
      </c>
      <c r="R98" s="14">
        <f t="shared" ref="R98" si="66">R103+R121+R139+R157+R175+R192</f>
        <v>418.98</v>
      </c>
      <c r="S98" s="14">
        <f t="shared" si="65"/>
        <v>546.08304929999997</v>
      </c>
      <c r="T98" s="14">
        <f t="shared" si="65"/>
        <v>0</v>
      </c>
      <c r="U98" s="14">
        <f t="shared" si="65"/>
        <v>0</v>
      </c>
      <c r="V98" s="14">
        <f t="shared" si="65"/>
        <v>0</v>
      </c>
      <c r="W98" s="14"/>
      <c r="X98" s="14">
        <f t="shared" ref="X98" si="67">X103+X121+X139+X157+X175+X192</f>
        <v>610.57531750409055</v>
      </c>
    </row>
    <row r="99" spans="1:24" x14ac:dyDescent="0.25">
      <c r="A99" s="19" t="str">
        <f>A97 &amp; ".0.2"</f>
        <v>16.0.2</v>
      </c>
      <c r="B99" s="17" t="s">
        <v>78</v>
      </c>
      <c r="C99" s="32" t="s">
        <v>71</v>
      </c>
      <c r="D99" s="14">
        <f t="shared" ref="D99:V99" si="68">D104+D122+D140+D158+D176</f>
        <v>0</v>
      </c>
      <c r="E99" s="14">
        <f t="shared" si="68"/>
        <v>0</v>
      </c>
      <c r="F99" s="14">
        <f t="shared" si="68"/>
        <v>0</v>
      </c>
      <c r="G99" s="14">
        <f t="shared" si="68"/>
        <v>0</v>
      </c>
      <c r="H99" s="14">
        <f t="shared" si="68"/>
        <v>0</v>
      </c>
      <c r="I99" s="14">
        <f t="shared" si="68"/>
        <v>0</v>
      </c>
      <c r="J99" s="14">
        <f t="shared" si="68"/>
        <v>0</v>
      </c>
      <c r="K99" s="14">
        <f t="shared" si="68"/>
        <v>0</v>
      </c>
      <c r="L99" s="201">
        <f t="shared" si="68"/>
        <v>0</v>
      </c>
      <c r="M99" s="14">
        <f t="shared" si="68"/>
        <v>0</v>
      </c>
      <c r="N99" s="14">
        <f t="shared" si="68"/>
        <v>0</v>
      </c>
      <c r="O99" s="14">
        <f t="shared" si="68"/>
        <v>0</v>
      </c>
      <c r="P99" s="14">
        <f t="shared" si="68"/>
        <v>0</v>
      </c>
      <c r="Q99" s="14">
        <f t="shared" si="68"/>
        <v>0</v>
      </c>
      <c r="R99" s="14">
        <f t="shared" ref="R99" si="69">R104+R122+R140+R158+R176</f>
        <v>0</v>
      </c>
      <c r="S99" s="14">
        <f t="shared" si="68"/>
        <v>0</v>
      </c>
      <c r="T99" s="14">
        <f t="shared" si="68"/>
        <v>0</v>
      </c>
      <c r="U99" s="14">
        <f t="shared" si="68"/>
        <v>0</v>
      </c>
      <c r="V99" s="14">
        <f t="shared" si="68"/>
        <v>0</v>
      </c>
      <c r="W99" s="14"/>
      <c r="X99" s="14">
        <f t="shared" ref="X99" si="70">X104+X122+X140+X158+X176</f>
        <v>0</v>
      </c>
    </row>
    <row r="100" spans="1:24" x14ac:dyDescent="0.25">
      <c r="A100" s="19" t="str">
        <f>A97 &amp; ".0.3"</f>
        <v>16.0.3</v>
      </c>
      <c r="B100" s="17" t="s">
        <v>79</v>
      </c>
      <c r="C100" s="32" t="s">
        <v>71</v>
      </c>
      <c r="D100" s="14">
        <f t="shared" ref="D100:V100" si="71">D107+D125+D143+D161+D179</f>
        <v>241.43199999999996</v>
      </c>
      <c r="E100" s="14">
        <f t="shared" si="71"/>
        <v>243.26</v>
      </c>
      <c r="F100" s="14">
        <f t="shared" si="71"/>
        <v>241.43</v>
      </c>
      <c r="G100" s="14">
        <f t="shared" si="71"/>
        <v>161.41036779999999</v>
      </c>
      <c r="H100" s="14">
        <f t="shared" si="71"/>
        <v>230.31004480000001</v>
      </c>
      <c r="I100" s="14">
        <f t="shared" si="71"/>
        <v>0</v>
      </c>
      <c r="J100" s="14">
        <f t="shared" si="71"/>
        <v>0</v>
      </c>
      <c r="K100" s="14">
        <f t="shared" si="71"/>
        <v>0</v>
      </c>
      <c r="L100" s="201">
        <f t="shared" si="71"/>
        <v>263.88775299999998</v>
      </c>
      <c r="M100" s="14">
        <f t="shared" si="71"/>
        <v>254.8511522</v>
      </c>
      <c r="N100" s="14">
        <f t="shared" si="71"/>
        <v>248.27422829439999</v>
      </c>
      <c r="O100" s="14">
        <f t="shared" si="71"/>
        <v>0</v>
      </c>
      <c r="P100" s="14">
        <f t="shared" si="71"/>
        <v>0</v>
      </c>
      <c r="Q100" s="14">
        <f t="shared" si="71"/>
        <v>0</v>
      </c>
      <c r="R100" s="14">
        <f t="shared" ref="R100" si="72">R107+R125+R143+R161+R179</f>
        <v>170.81984709999998</v>
      </c>
      <c r="S100" s="14">
        <f t="shared" si="71"/>
        <v>267.63961810136323</v>
      </c>
      <c r="T100" s="14">
        <f t="shared" si="71"/>
        <v>0</v>
      </c>
      <c r="U100" s="14">
        <f t="shared" si="71"/>
        <v>0</v>
      </c>
      <c r="V100" s="14">
        <f t="shared" si="71"/>
        <v>0</v>
      </c>
      <c r="W100" s="14"/>
      <c r="X100" s="14">
        <f t="shared" ref="X100" si="73">X107+X125+X143+X161+X179</f>
        <v>295.88371681111317</v>
      </c>
    </row>
    <row r="101" spans="1:24" x14ac:dyDescent="0.25">
      <c r="A101" s="19" t="str">
        <f>A97 &amp; ".0.4"</f>
        <v>16.0.4</v>
      </c>
      <c r="B101" s="17" t="s">
        <v>80</v>
      </c>
      <c r="C101" s="32" t="s">
        <v>71</v>
      </c>
      <c r="D101" s="14">
        <f t="shared" ref="D101:V101" si="74">D110+D128+D146+D164+D182</f>
        <v>0</v>
      </c>
      <c r="E101" s="14">
        <f t="shared" si="74"/>
        <v>0</v>
      </c>
      <c r="F101" s="14">
        <f t="shared" si="74"/>
        <v>0</v>
      </c>
      <c r="G101" s="14">
        <f>G110+G128+G146+G164+G182</f>
        <v>0</v>
      </c>
      <c r="H101" s="14">
        <f t="shared" si="74"/>
        <v>0</v>
      </c>
      <c r="I101" s="14">
        <f t="shared" si="74"/>
        <v>0</v>
      </c>
      <c r="J101" s="14">
        <f t="shared" si="74"/>
        <v>0</v>
      </c>
      <c r="K101" s="14">
        <f t="shared" si="74"/>
        <v>0</v>
      </c>
      <c r="L101" s="201">
        <f t="shared" si="74"/>
        <v>0</v>
      </c>
      <c r="M101" s="14">
        <f t="shared" si="74"/>
        <v>0</v>
      </c>
      <c r="N101" s="14">
        <f t="shared" si="74"/>
        <v>0</v>
      </c>
      <c r="O101" s="14">
        <f t="shared" si="74"/>
        <v>0</v>
      </c>
      <c r="P101" s="14">
        <f t="shared" si="74"/>
        <v>0</v>
      </c>
      <c r="Q101" s="14">
        <f t="shared" si="74"/>
        <v>0</v>
      </c>
      <c r="R101" s="14">
        <f t="shared" ref="R101" si="75">R110+R128+R146+R164+R182</f>
        <v>0</v>
      </c>
      <c r="S101" s="14">
        <f t="shared" si="74"/>
        <v>0</v>
      </c>
      <c r="T101" s="14">
        <f t="shared" si="74"/>
        <v>0</v>
      </c>
      <c r="U101" s="14">
        <f t="shared" si="74"/>
        <v>0</v>
      </c>
      <c r="V101" s="14">
        <f t="shared" si="74"/>
        <v>0</v>
      </c>
      <c r="W101" s="14"/>
      <c r="X101" s="14">
        <f t="shared" ref="X101" si="76">X110+X128+X146+X164+X182</f>
        <v>0</v>
      </c>
    </row>
    <row r="102" spans="1:24" ht="27" x14ac:dyDescent="0.25">
      <c r="A102" s="18" t="s">
        <v>81</v>
      </c>
      <c r="B102" s="33" t="s">
        <v>82</v>
      </c>
      <c r="C102" s="32" t="s">
        <v>71</v>
      </c>
      <c r="D102" s="14">
        <f t="shared" ref="D102:V102" si="77">D103+D104+D107+D110</f>
        <v>663.37199999999996</v>
      </c>
      <c r="E102" s="14">
        <f t="shared" si="77"/>
        <v>658.55</v>
      </c>
      <c r="F102" s="31">
        <f t="shared" si="77"/>
        <v>663.37</v>
      </c>
      <c r="G102" s="123">
        <f t="shared" si="77"/>
        <v>598.09381059999998</v>
      </c>
      <c r="H102" s="14">
        <f t="shared" si="77"/>
        <v>704.18004480000002</v>
      </c>
      <c r="I102" s="14">
        <f t="shared" si="77"/>
        <v>0</v>
      </c>
      <c r="J102" s="14">
        <f t="shared" si="77"/>
        <v>0</v>
      </c>
      <c r="K102" s="14">
        <f t="shared" si="77"/>
        <v>0</v>
      </c>
      <c r="L102" s="201">
        <f t="shared" si="77"/>
        <v>672.02775299999996</v>
      </c>
      <c r="M102" s="14">
        <f t="shared" si="77"/>
        <v>780.75310060000015</v>
      </c>
      <c r="N102" s="14">
        <f t="shared" si="77"/>
        <v>755.31512829439998</v>
      </c>
      <c r="O102" s="14">
        <f t="shared" si="77"/>
        <v>0</v>
      </c>
      <c r="P102" s="14">
        <f t="shared" si="77"/>
        <v>0</v>
      </c>
      <c r="Q102" s="14">
        <f t="shared" si="77"/>
        <v>0</v>
      </c>
      <c r="R102" s="14">
        <f t="shared" ref="R102" si="78">R103+R104+R107+R110</f>
        <v>589.79984709999997</v>
      </c>
      <c r="S102" s="14">
        <f t="shared" si="77"/>
        <v>813.7226674013632</v>
      </c>
      <c r="T102" s="14">
        <f t="shared" si="77"/>
        <v>0</v>
      </c>
      <c r="U102" s="14">
        <f t="shared" si="77"/>
        <v>0</v>
      </c>
      <c r="V102" s="14">
        <f t="shared" si="77"/>
        <v>0</v>
      </c>
      <c r="W102" s="14"/>
      <c r="X102" s="14">
        <f t="shared" ref="X102" si="79">X103+X104+X107+X110</f>
        <v>906.45903431520378</v>
      </c>
    </row>
    <row r="103" spans="1:24" x14ac:dyDescent="0.25">
      <c r="A103" s="19" t="str">
        <f>A102 &amp; ".1"</f>
        <v>16.1.1</v>
      </c>
      <c r="B103" s="34" t="s">
        <v>83</v>
      </c>
      <c r="C103" s="13" t="s">
        <v>71</v>
      </c>
      <c r="D103" s="11">
        <v>421.94</v>
      </c>
      <c r="E103" s="11">
        <v>415.29</v>
      </c>
      <c r="F103" s="11">
        <v>421.94</v>
      </c>
      <c r="G103" s="11">
        <f>805.08*542.41/1000</f>
        <v>436.68344280000002</v>
      </c>
      <c r="H103" s="11">
        <v>473.87</v>
      </c>
      <c r="I103" s="11"/>
      <c r="J103" s="11"/>
      <c r="K103" s="11"/>
      <c r="L103" s="198">
        <v>408.14</v>
      </c>
      <c r="M103" s="11">
        <f>805.08*M109/1000-0.00046</f>
        <v>525.90194840000015</v>
      </c>
      <c r="N103" s="11">
        <f>H103*1.07</f>
        <v>507.04090000000002</v>
      </c>
      <c r="O103" s="11"/>
      <c r="P103" s="11"/>
      <c r="Q103" s="11"/>
      <c r="R103" s="11">
        <v>418.98</v>
      </c>
      <c r="S103" s="11">
        <f>N103*1.077</f>
        <v>546.08304929999997</v>
      </c>
      <c r="T103" s="11"/>
      <c r="U103" s="11"/>
      <c r="V103" s="11"/>
      <c r="W103" s="11"/>
      <c r="X103" s="11">
        <f>M103*1.078*1.077</f>
        <v>610.57531750409055</v>
      </c>
    </row>
    <row r="104" spans="1:24" x14ac:dyDescent="0.25">
      <c r="A104" s="19" t="str">
        <f>A102 &amp; ".2"</f>
        <v>16.1.2</v>
      </c>
      <c r="B104" s="34" t="s">
        <v>84</v>
      </c>
      <c r="C104" s="13" t="s">
        <v>71</v>
      </c>
      <c r="D104" s="14">
        <f>D105*D106/1000</f>
        <v>0</v>
      </c>
      <c r="E104" s="14">
        <f t="shared" ref="E104:V104" si="80">E105*E106/1000</f>
        <v>0</v>
      </c>
      <c r="F104" s="14">
        <f t="shared" si="80"/>
        <v>0</v>
      </c>
      <c r="G104" s="14">
        <f t="shared" si="80"/>
        <v>0</v>
      </c>
      <c r="H104" s="14">
        <f t="shared" si="80"/>
        <v>0</v>
      </c>
      <c r="I104" s="14">
        <f t="shared" si="80"/>
        <v>0</v>
      </c>
      <c r="J104" s="14">
        <f t="shared" si="80"/>
        <v>0</v>
      </c>
      <c r="K104" s="14">
        <f t="shared" si="80"/>
        <v>0</v>
      </c>
      <c r="L104" s="201">
        <f t="shared" si="80"/>
        <v>0</v>
      </c>
      <c r="M104" s="14">
        <f t="shared" si="80"/>
        <v>0</v>
      </c>
      <c r="N104" s="14">
        <f t="shared" si="80"/>
        <v>0</v>
      </c>
      <c r="O104" s="14">
        <f t="shared" si="80"/>
        <v>0</v>
      </c>
      <c r="P104" s="14">
        <f t="shared" si="80"/>
        <v>0</v>
      </c>
      <c r="Q104" s="14">
        <f t="shared" si="80"/>
        <v>0</v>
      </c>
      <c r="R104" s="14">
        <f t="shared" si="80"/>
        <v>0</v>
      </c>
      <c r="S104" s="14">
        <f t="shared" si="80"/>
        <v>0</v>
      </c>
      <c r="T104" s="14">
        <f t="shared" si="80"/>
        <v>0</v>
      </c>
      <c r="U104" s="14">
        <f t="shared" si="80"/>
        <v>0</v>
      </c>
      <c r="V104" s="14">
        <f t="shared" si="80"/>
        <v>0</v>
      </c>
      <c r="W104" s="14"/>
      <c r="X104" s="14">
        <f t="shared" ref="X104" si="81">X105*X106/1000</f>
        <v>0</v>
      </c>
    </row>
    <row r="105" spans="1:24" x14ac:dyDescent="0.25">
      <c r="A105" s="19" t="str">
        <f>A102 &amp; ".2.1"</f>
        <v>16.1.2.1</v>
      </c>
      <c r="B105" s="35" t="s">
        <v>85</v>
      </c>
      <c r="C105" s="36" t="s">
        <v>86</v>
      </c>
      <c r="D105" s="11">
        <v>0</v>
      </c>
      <c r="E105" s="11">
        <v>0</v>
      </c>
      <c r="F105" s="11">
        <v>0</v>
      </c>
      <c r="G105" s="11">
        <v>0</v>
      </c>
      <c r="H105" s="11">
        <f>F104*1.077/H106*1000</f>
        <v>0</v>
      </c>
      <c r="I105" s="11"/>
      <c r="J105" s="11"/>
      <c r="K105" s="11"/>
      <c r="L105" s="198">
        <v>0</v>
      </c>
      <c r="M105" s="11">
        <v>0</v>
      </c>
      <c r="N105" s="11">
        <f>H104*1.078/N106*1000</f>
        <v>0</v>
      </c>
      <c r="O105" s="11"/>
      <c r="P105" s="11"/>
      <c r="Q105" s="11"/>
      <c r="R105" s="11">
        <v>0</v>
      </c>
      <c r="S105" s="11">
        <f>N104*1.078/S106*1000</f>
        <v>0</v>
      </c>
      <c r="T105" s="11"/>
      <c r="U105" s="11"/>
      <c r="V105" s="11"/>
      <c r="W105" s="11"/>
      <c r="X105" s="11">
        <v>0</v>
      </c>
    </row>
    <row r="106" spans="1:24" x14ac:dyDescent="0.25">
      <c r="A106" s="19" t="str">
        <f>A102 &amp; ".2.2"</f>
        <v>16.1.2.2</v>
      </c>
      <c r="B106" s="35" t="s">
        <v>87</v>
      </c>
      <c r="C106" s="36" t="s">
        <v>88</v>
      </c>
      <c r="D106" s="11">
        <v>576.49</v>
      </c>
      <c r="E106" s="11">
        <v>515.84</v>
      </c>
      <c r="F106" s="11">
        <v>576.49</v>
      </c>
      <c r="G106" s="11">
        <f>542.41</f>
        <v>542.41</v>
      </c>
      <c r="H106" s="11">
        <v>510.62</v>
      </c>
      <c r="I106" s="11"/>
      <c r="J106" s="11"/>
      <c r="K106" s="11"/>
      <c r="L106" s="198">
        <v>0</v>
      </c>
      <c r="M106" s="11">
        <v>0</v>
      </c>
      <c r="N106" s="11">
        <f>H106</f>
        <v>510.62</v>
      </c>
      <c r="O106" s="11"/>
      <c r="P106" s="11"/>
      <c r="Q106" s="11"/>
      <c r="R106" s="11">
        <v>0</v>
      </c>
      <c r="S106" s="11">
        <f>N106</f>
        <v>510.62</v>
      </c>
      <c r="T106" s="11"/>
      <c r="U106" s="11"/>
      <c r="V106" s="11"/>
      <c r="W106" s="11"/>
      <c r="X106" s="11">
        <v>0</v>
      </c>
    </row>
    <row r="107" spans="1:24" x14ac:dyDescent="0.25">
      <c r="A107" s="19" t="str">
        <f>A102 &amp; ".3"</f>
        <v>16.1.3</v>
      </c>
      <c r="B107" s="34" t="s">
        <v>89</v>
      </c>
      <c r="C107" s="13" t="s">
        <v>71</v>
      </c>
      <c r="D107" s="14">
        <f>D108*D109/1000</f>
        <v>241.43199999999996</v>
      </c>
      <c r="E107" s="14">
        <f t="shared" ref="E107:V107" si="82">E108*E109/1000</f>
        <v>243.26</v>
      </c>
      <c r="F107" s="31">
        <f>F108*F109/1000</f>
        <v>241.43</v>
      </c>
      <c r="G107" s="31">
        <f>G108*G109/1000</f>
        <v>161.41036779999999</v>
      </c>
      <c r="H107" s="14">
        <f>H108*H109/1000</f>
        <v>230.31004480000001</v>
      </c>
      <c r="I107" s="14">
        <f t="shared" ref="I107:R107" si="83">I108*I109/1000</f>
        <v>0</v>
      </c>
      <c r="J107" s="14">
        <f t="shared" si="83"/>
        <v>0</v>
      </c>
      <c r="K107" s="14">
        <f t="shared" si="83"/>
        <v>0</v>
      </c>
      <c r="L107" s="201">
        <f t="shared" si="83"/>
        <v>263.88775299999998</v>
      </c>
      <c r="M107" s="14">
        <f t="shared" si="83"/>
        <v>254.8511522</v>
      </c>
      <c r="N107" s="14">
        <f t="shared" si="83"/>
        <v>248.27422829439999</v>
      </c>
      <c r="O107" s="14">
        <f t="shared" si="83"/>
        <v>0</v>
      </c>
      <c r="P107" s="14">
        <f t="shared" si="83"/>
        <v>0</v>
      </c>
      <c r="Q107" s="14">
        <f t="shared" si="83"/>
        <v>0</v>
      </c>
      <c r="R107" s="14">
        <f t="shared" si="83"/>
        <v>170.81984709999998</v>
      </c>
      <c r="S107" s="14">
        <f t="shared" si="82"/>
        <v>267.63961810136323</v>
      </c>
      <c r="T107" s="14">
        <f t="shared" si="82"/>
        <v>0</v>
      </c>
      <c r="U107" s="14">
        <f t="shared" si="82"/>
        <v>0</v>
      </c>
      <c r="V107" s="14">
        <f t="shared" si="82"/>
        <v>0</v>
      </c>
      <c r="W107" s="14"/>
      <c r="X107" s="14">
        <f t="shared" ref="X107" si="84">X108*X109/1000</f>
        <v>295.88371681111317</v>
      </c>
    </row>
    <row r="108" spans="1:24" x14ac:dyDescent="0.25">
      <c r="A108" s="19" t="str">
        <f>A107 &amp; ".1"</f>
        <v>16.1.3.1</v>
      </c>
      <c r="B108" s="35" t="s">
        <v>90</v>
      </c>
      <c r="C108" s="36" t="s">
        <v>86</v>
      </c>
      <c r="D108" s="11">
        <f>241.432/D109*1000</f>
        <v>418.79650991344164</v>
      </c>
      <c r="E108" s="11">
        <f>243.26/E109*1000</f>
        <v>471.58033498759301</v>
      </c>
      <c r="F108" s="11">
        <f>241.43/F109*1000</f>
        <v>418.79304064250897</v>
      </c>
      <c r="G108" s="11">
        <v>297.58</v>
      </c>
      <c r="H108" s="11">
        <v>451.04</v>
      </c>
      <c r="I108" s="11"/>
      <c r="J108" s="11"/>
      <c r="K108" s="11"/>
      <c r="L108" s="198">
        <v>520.54</v>
      </c>
      <c r="M108" s="11">
        <v>390.14</v>
      </c>
      <c r="N108" s="11">
        <f>H107*1.078/N109*1000</f>
        <v>486.22111999999998</v>
      </c>
      <c r="O108" s="11"/>
      <c r="P108" s="11"/>
      <c r="Q108" s="11"/>
      <c r="R108" s="11">
        <v>336.77</v>
      </c>
      <c r="S108" s="11">
        <f>N107*1.078/S109*1000</f>
        <v>524.14636736000011</v>
      </c>
      <c r="T108" s="11"/>
      <c r="U108" s="11"/>
      <c r="V108" s="11"/>
      <c r="W108" s="11"/>
      <c r="X108" s="11">
        <f>M108*1.078*1.077</f>
        <v>452.95488083999999</v>
      </c>
    </row>
    <row r="109" spans="1:24" x14ac:dyDescent="0.25">
      <c r="A109" s="19" t="str">
        <f>A107 &amp; ".2"</f>
        <v>16.1.3.2</v>
      </c>
      <c r="B109" s="35" t="s">
        <v>91</v>
      </c>
      <c r="C109" s="36" t="s">
        <v>88</v>
      </c>
      <c r="D109" s="11">
        <f>D106</f>
        <v>576.49</v>
      </c>
      <c r="E109" s="11">
        <f t="shared" ref="E109:F109" si="85">E106</f>
        <v>515.84</v>
      </c>
      <c r="F109" s="11">
        <f t="shared" si="85"/>
        <v>576.49</v>
      </c>
      <c r="G109" s="11">
        <f>G106</f>
        <v>542.41</v>
      </c>
      <c r="H109" s="11">
        <v>510.62</v>
      </c>
      <c r="I109" s="11"/>
      <c r="J109" s="11"/>
      <c r="K109" s="11"/>
      <c r="L109" s="198">
        <v>506.95</v>
      </c>
      <c r="M109" s="11">
        <v>653.23</v>
      </c>
      <c r="N109" s="11">
        <f>H109</f>
        <v>510.62</v>
      </c>
      <c r="O109" s="11"/>
      <c r="P109" s="11"/>
      <c r="Q109" s="11"/>
      <c r="R109" s="11">
        <v>507.23</v>
      </c>
      <c r="S109" s="11">
        <f>N109</f>
        <v>510.62</v>
      </c>
      <c r="T109" s="11"/>
      <c r="U109" s="11"/>
      <c r="V109" s="11"/>
      <c r="W109" s="11"/>
      <c r="X109" s="11">
        <f>M109</f>
        <v>653.23</v>
      </c>
    </row>
    <row r="110" spans="1:24" x14ac:dyDescent="0.25">
      <c r="A110" s="19" t="str">
        <f>A102 &amp; ".4"</f>
        <v>16.1.4</v>
      </c>
      <c r="B110" s="34" t="s">
        <v>92</v>
      </c>
      <c r="C110" s="13" t="s">
        <v>71</v>
      </c>
      <c r="D110" s="14">
        <f>D111*D112/1000</f>
        <v>0</v>
      </c>
      <c r="E110" s="14">
        <f t="shared" ref="E110:V110" si="86">E111*E112/1000</f>
        <v>0</v>
      </c>
      <c r="F110" s="14">
        <f t="shared" si="86"/>
        <v>0</v>
      </c>
      <c r="G110" s="14">
        <f t="shared" si="86"/>
        <v>0</v>
      </c>
      <c r="H110" s="14">
        <f t="shared" si="86"/>
        <v>0</v>
      </c>
      <c r="I110" s="14">
        <f t="shared" si="86"/>
        <v>0</v>
      </c>
      <c r="J110" s="14">
        <f t="shared" si="86"/>
        <v>0</v>
      </c>
      <c r="K110" s="14">
        <f t="shared" si="86"/>
        <v>0</v>
      </c>
      <c r="L110" s="201">
        <f t="shared" si="86"/>
        <v>0</v>
      </c>
      <c r="M110" s="14">
        <f t="shared" si="86"/>
        <v>0</v>
      </c>
      <c r="N110" s="14">
        <f t="shared" si="86"/>
        <v>0</v>
      </c>
      <c r="O110" s="14">
        <f t="shared" si="86"/>
        <v>0</v>
      </c>
      <c r="P110" s="14">
        <f t="shared" si="86"/>
        <v>0</v>
      </c>
      <c r="Q110" s="14">
        <f t="shared" si="86"/>
        <v>0</v>
      </c>
      <c r="R110" s="14">
        <f t="shared" si="86"/>
        <v>0</v>
      </c>
      <c r="S110" s="14">
        <f t="shared" si="86"/>
        <v>0</v>
      </c>
      <c r="T110" s="14">
        <f t="shared" si="86"/>
        <v>0</v>
      </c>
      <c r="U110" s="14">
        <f t="shared" si="86"/>
        <v>0</v>
      </c>
      <c r="V110" s="14">
        <f t="shared" si="86"/>
        <v>0</v>
      </c>
      <c r="W110" s="14"/>
      <c r="X110" s="14">
        <f t="shared" ref="X110" si="87">X111*X112/1000</f>
        <v>0</v>
      </c>
    </row>
    <row r="111" spans="1:24" x14ac:dyDescent="0.25">
      <c r="A111" s="19" t="str">
        <f>A110 &amp; ".1"</f>
        <v>16.1.4.1</v>
      </c>
      <c r="B111" s="35" t="s">
        <v>93</v>
      </c>
      <c r="C111" s="36" t="s">
        <v>86</v>
      </c>
      <c r="D111" s="11">
        <f>0/D112*1000</f>
        <v>0</v>
      </c>
      <c r="E111" s="11">
        <v>0</v>
      </c>
      <c r="F111" s="11">
        <f>0/F112*1000</f>
        <v>0</v>
      </c>
      <c r="G111" s="11">
        <v>0</v>
      </c>
      <c r="H111" s="11">
        <f>F110*1.077/H112*1000</f>
        <v>0</v>
      </c>
      <c r="I111" s="11"/>
      <c r="J111" s="11"/>
      <c r="K111" s="11"/>
      <c r="L111" s="198">
        <v>0</v>
      </c>
      <c r="M111" s="11">
        <v>0</v>
      </c>
      <c r="N111" s="11">
        <f>H110*1.078/N112*1000</f>
        <v>0</v>
      </c>
      <c r="O111" s="11"/>
      <c r="P111" s="11"/>
      <c r="Q111" s="11"/>
      <c r="R111" s="11">
        <v>0</v>
      </c>
      <c r="S111" s="11">
        <f>N110*1.078/S112*1000</f>
        <v>0</v>
      </c>
      <c r="T111" s="11"/>
      <c r="U111" s="11"/>
      <c r="V111" s="11"/>
      <c r="W111" s="11"/>
      <c r="X111" s="11">
        <v>0</v>
      </c>
    </row>
    <row r="112" spans="1:24" x14ac:dyDescent="0.25">
      <c r="A112" s="19" t="str">
        <f>A110 &amp; ".2"</f>
        <v>16.1.4.2</v>
      </c>
      <c r="B112" s="35" t="s">
        <v>94</v>
      </c>
      <c r="C112" s="36" t="s">
        <v>88</v>
      </c>
      <c r="D112" s="11">
        <f>D109</f>
        <v>576.49</v>
      </c>
      <c r="E112" s="11">
        <f t="shared" ref="E112:F112" si="88">E109</f>
        <v>515.84</v>
      </c>
      <c r="F112" s="11">
        <f t="shared" si="88"/>
        <v>576.49</v>
      </c>
      <c r="G112" s="11">
        <f>G109</f>
        <v>542.41</v>
      </c>
      <c r="H112" s="11">
        <v>510.62</v>
      </c>
      <c r="I112" s="11"/>
      <c r="J112" s="11"/>
      <c r="K112" s="11"/>
      <c r="L112" s="198">
        <v>0</v>
      </c>
      <c r="M112" s="11">
        <v>0</v>
      </c>
      <c r="N112" s="11">
        <f>H112</f>
        <v>510.62</v>
      </c>
      <c r="O112" s="11"/>
      <c r="P112" s="11"/>
      <c r="Q112" s="11"/>
      <c r="R112" s="11">
        <v>0</v>
      </c>
      <c r="S112" s="11">
        <f>N112</f>
        <v>510.62</v>
      </c>
      <c r="T112" s="11"/>
      <c r="U112" s="11"/>
      <c r="V112" s="11"/>
      <c r="W112" s="11"/>
      <c r="X112" s="11">
        <v>0</v>
      </c>
    </row>
    <row r="113" spans="1:24" x14ac:dyDescent="0.25">
      <c r="A113" s="19" t="str">
        <f>A102 &amp; ".5"</f>
        <v>16.1.5</v>
      </c>
      <c r="B113" s="34" t="s">
        <v>95</v>
      </c>
      <c r="C113" s="13" t="s">
        <v>26</v>
      </c>
      <c r="D113" s="11">
        <v>1061</v>
      </c>
      <c r="E113" s="11">
        <f>E10</f>
        <v>961.7</v>
      </c>
      <c r="F113" s="53">
        <v>1061</v>
      </c>
      <c r="G113" s="53">
        <f>G10</f>
        <v>739.85199999999986</v>
      </c>
      <c r="H113" s="11">
        <f t="shared" ref="H113:S113" si="89">H10</f>
        <v>951.13</v>
      </c>
      <c r="I113" s="11">
        <f t="shared" si="89"/>
        <v>1142</v>
      </c>
      <c r="J113" s="11">
        <f t="shared" si="89"/>
        <v>1142</v>
      </c>
      <c r="K113" s="11">
        <f t="shared" si="89"/>
        <v>1142</v>
      </c>
      <c r="L113" s="198">
        <f>L10</f>
        <v>951.13000000000011</v>
      </c>
      <c r="M113" s="11">
        <f>M10</f>
        <v>1040.604</v>
      </c>
      <c r="N113" s="11">
        <f t="shared" ref="N113:R113" si="90">N10</f>
        <v>951.13</v>
      </c>
      <c r="O113" s="11">
        <f t="shared" si="90"/>
        <v>1142</v>
      </c>
      <c r="P113" s="11">
        <f t="shared" si="90"/>
        <v>1142</v>
      </c>
      <c r="Q113" s="11">
        <f t="shared" si="90"/>
        <v>1142</v>
      </c>
      <c r="R113" s="11">
        <f t="shared" si="90"/>
        <v>951.13000000000011</v>
      </c>
      <c r="S113" s="11">
        <f t="shared" si="89"/>
        <v>951.13</v>
      </c>
      <c r="T113" s="11"/>
      <c r="U113" s="11"/>
      <c r="V113" s="11"/>
      <c r="W113" s="11"/>
      <c r="X113" s="11">
        <f t="shared" ref="X113" si="91">X10</f>
        <v>951.13000000000011</v>
      </c>
    </row>
    <row r="114" spans="1:24" x14ac:dyDescent="0.25">
      <c r="A114" s="19" t="str">
        <f>A102 &amp; ".6"</f>
        <v>16.1.6</v>
      </c>
      <c r="B114" s="35" t="s">
        <v>96</v>
      </c>
      <c r="C114" s="36" t="s">
        <v>97</v>
      </c>
      <c r="D114" s="11">
        <v>219.72</v>
      </c>
      <c r="E114" s="11">
        <v>225.28</v>
      </c>
      <c r="F114" s="53">
        <v>219.72</v>
      </c>
      <c r="G114" s="53">
        <f>227.81/G113*1000</f>
        <v>307.91293393813908</v>
      </c>
      <c r="H114" s="11">
        <v>222.26</v>
      </c>
      <c r="I114" s="11"/>
      <c r="J114" s="11"/>
      <c r="K114" s="11"/>
      <c r="L114" s="198">
        <v>222.26</v>
      </c>
      <c r="M114" s="11">
        <f>274.36/M113*1000</f>
        <v>263.65456984597409</v>
      </c>
      <c r="N114" s="11">
        <f>H114</f>
        <v>222.26</v>
      </c>
      <c r="O114" s="11"/>
      <c r="P114" s="11"/>
      <c r="Q114" s="11"/>
      <c r="R114" s="11">
        <v>222.26</v>
      </c>
      <c r="S114" s="11">
        <f>N114</f>
        <v>222.26</v>
      </c>
      <c r="T114" s="11"/>
      <c r="U114" s="11"/>
      <c r="V114" s="11"/>
      <c r="W114" s="11"/>
      <c r="X114" s="11">
        <v>222.26</v>
      </c>
    </row>
    <row r="115" spans="1:24" x14ac:dyDescent="0.25">
      <c r="A115" s="19" t="str">
        <f>A102 &amp; ".7"</f>
        <v>16.1.7</v>
      </c>
      <c r="B115" s="35" t="s">
        <v>98</v>
      </c>
      <c r="C115" s="36" t="s">
        <v>99</v>
      </c>
      <c r="D115" s="14">
        <f>D114*D113/1000</f>
        <v>233.12292000000002</v>
      </c>
      <c r="E115" s="14">
        <f t="shared" ref="E115:V115" si="92">E114*E113/1000</f>
        <v>216.65177600000001</v>
      </c>
      <c r="F115" s="14">
        <f t="shared" si="92"/>
        <v>233.12292000000002</v>
      </c>
      <c r="G115" s="14">
        <f t="shared" si="92"/>
        <v>227.81000000000003</v>
      </c>
      <c r="H115" s="14">
        <f t="shared" si="92"/>
        <v>211.39815379999999</v>
      </c>
      <c r="I115" s="14">
        <f t="shared" si="92"/>
        <v>0</v>
      </c>
      <c r="J115" s="14">
        <f t="shared" si="92"/>
        <v>0</v>
      </c>
      <c r="K115" s="14">
        <f t="shared" si="92"/>
        <v>0</v>
      </c>
      <c r="L115" s="201">
        <f t="shared" si="92"/>
        <v>211.39815380000002</v>
      </c>
      <c r="M115" s="14">
        <f t="shared" si="92"/>
        <v>274.36000000000007</v>
      </c>
      <c r="N115" s="14">
        <f t="shared" si="92"/>
        <v>211.39815379999999</v>
      </c>
      <c r="O115" s="14">
        <f t="shared" si="92"/>
        <v>0</v>
      </c>
      <c r="P115" s="14">
        <f t="shared" si="92"/>
        <v>0</v>
      </c>
      <c r="Q115" s="14">
        <f t="shared" si="92"/>
        <v>0</v>
      </c>
      <c r="R115" s="14">
        <f t="shared" si="92"/>
        <v>211.39815380000002</v>
      </c>
      <c r="S115" s="14">
        <f t="shared" si="92"/>
        <v>211.39815379999999</v>
      </c>
      <c r="T115" s="14">
        <f t="shared" si="92"/>
        <v>0</v>
      </c>
      <c r="U115" s="14">
        <f t="shared" si="92"/>
        <v>0</v>
      </c>
      <c r="V115" s="14">
        <f t="shared" si="92"/>
        <v>0</v>
      </c>
      <c r="W115" s="14"/>
      <c r="X115" s="14">
        <f t="shared" ref="X115" si="93">X114*X113/1000</f>
        <v>211.39815380000002</v>
      </c>
    </row>
    <row r="116" spans="1:24" x14ac:dyDescent="0.25">
      <c r="A116" s="19" t="str">
        <f>A102 &amp; ".8"</f>
        <v>16.1.8</v>
      </c>
      <c r="B116" s="35" t="s">
        <v>100</v>
      </c>
      <c r="C116" s="36"/>
      <c r="D116" s="43">
        <v>0.41599999999999998</v>
      </c>
      <c r="E116" s="43">
        <v>0.42</v>
      </c>
      <c r="F116" s="43">
        <v>0.41599999999999998</v>
      </c>
      <c r="G116" s="43">
        <v>0.42</v>
      </c>
      <c r="H116" s="43">
        <v>0.41399999999999998</v>
      </c>
      <c r="I116" s="43"/>
      <c r="J116" s="43"/>
      <c r="K116" s="43"/>
      <c r="L116" s="205">
        <v>0.41699999999999998</v>
      </c>
      <c r="M116" s="43">
        <v>0.42</v>
      </c>
      <c r="N116" s="43">
        <f>H116</f>
        <v>0.41399999999999998</v>
      </c>
      <c r="O116" s="43"/>
      <c r="P116" s="43"/>
      <c r="Q116" s="43"/>
      <c r="R116" s="43">
        <v>0.4168</v>
      </c>
      <c r="S116" s="43">
        <f>N116</f>
        <v>0.41399999999999998</v>
      </c>
      <c r="T116" s="43"/>
      <c r="U116" s="43"/>
      <c r="V116" s="43"/>
      <c r="W116" s="43"/>
      <c r="X116" s="43">
        <v>0.4168</v>
      </c>
    </row>
    <row r="117" spans="1:24" x14ac:dyDescent="0.25">
      <c r="A117" s="19" t="str">
        <f>A102 &amp; ".9"</f>
        <v>16.1.9</v>
      </c>
      <c r="B117" s="35" t="s">
        <v>101</v>
      </c>
      <c r="C117" s="36" t="s">
        <v>102</v>
      </c>
      <c r="D117" s="14">
        <v>576.49</v>
      </c>
      <c r="E117" s="14">
        <f t="shared" ref="E117:V117" si="94">IF(E116=0,0,E115/E116)</f>
        <v>515.83756190476197</v>
      </c>
      <c r="F117" s="14">
        <v>576.49</v>
      </c>
      <c r="G117" s="14">
        <v>576.49</v>
      </c>
      <c r="H117" s="14">
        <f t="shared" si="94"/>
        <v>510.62355990338165</v>
      </c>
      <c r="I117" s="14">
        <f t="shared" si="94"/>
        <v>0</v>
      </c>
      <c r="J117" s="14">
        <f t="shared" si="94"/>
        <v>0</v>
      </c>
      <c r="K117" s="14">
        <f t="shared" si="94"/>
        <v>0</v>
      </c>
      <c r="L117" s="201">
        <f t="shared" si="94"/>
        <v>506.95000911270989</v>
      </c>
      <c r="M117" s="14">
        <f t="shared" si="94"/>
        <v>653.23809523809541</v>
      </c>
      <c r="N117" s="14">
        <f t="shared" si="94"/>
        <v>510.62355990338165</v>
      </c>
      <c r="O117" s="14">
        <f t="shared" si="94"/>
        <v>0</v>
      </c>
      <c r="P117" s="14">
        <f t="shared" si="94"/>
        <v>0</v>
      </c>
      <c r="Q117" s="14">
        <f t="shared" si="94"/>
        <v>0</v>
      </c>
      <c r="R117" s="14">
        <f t="shared" si="94"/>
        <v>507.19326727447219</v>
      </c>
      <c r="S117" s="14">
        <f t="shared" si="94"/>
        <v>510.62355990338165</v>
      </c>
      <c r="T117" s="14">
        <f t="shared" si="94"/>
        <v>0</v>
      </c>
      <c r="U117" s="14">
        <f t="shared" si="94"/>
        <v>0</v>
      </c>
      <c r="V117" s="14">
        <f t="shared" si="94"/>
        <v>0</v>
      </c>
      <c r="W117" s="14"/>
      <c r="X117" s="14">
        <f t="shared" ref="X117" si="95">IF(X116=0,0,X115/X116)</f>
        <v>507.19326727447219</v>
      </c>
    </row>
    <row r="118" spans="1:24" ht="26.25" x14ac:dyDescent="0.25">
      <c r="A118" s="19" t="str">
        <f>A102 &amp; ".10"</f>
        <v>16.1.10</v>
      </c>
      <c r="B118" s="35" t="s">
        <v>103</v>
      </c>
      <c r="C118" s="36" t="s">
        <v>104</v>
      </c>
      <c r="D118" s="14">
        <f t="shared" ref="D118:V118" si="96">IF(D113=0,0,D117/D113*1000)</f>
        <v>543.34590009425074</v>
      </c>
      <c r="E118" s="14">
        <f t="shared" si="96"/>
        <v>536.38095238095241</v>
      </c>
      <c r="F118" s="14">
        <f t="shared" si="96"/>
        <v>543.34590009425074</v>
      </c>
      <c r="G118" s="14">
        <f t="shared" si="96"/>
        <v>779.19637981650408</v>
      </c>
      <c r="H118" s="14">
        <f t="shared" si="96"/>
        <v>536.85990338164243</v>
      </c>
      <c r="I118" s="14">
        <f t="shared" si="96"/>
        <v>0</v>
      </c>
      <c r="J118" s="14">
        <f t="shared" si="96"/>
        <v>0</v>
      </c>
      <c r="K118" s="14">
        <f t="shared" si="96"/>
        <v>0</v>
      </c>
      <c r="L118" s="201">
        <f t="shared" si="96"/>
        <v>532.99760191846519</v>
      </c>
      <c r="M118" s="14">
        <f t="shared" si="96"/>
        <v>627.74897582374786</v>
      </c>
      <c r="N118" s="14">
        <f t="shared" si="96"/>
        <v>536.85990338164243</v>
      </c>
      <c r="O118" s="14">
        <f t="shared" si="96"/>
        <v>0</v>
      </c>
      <c r="P118" s="14">
        <f t="shared" si="96"/>
        <v>0</v>
      </c>
      <c r="Q118" s="14">
        <f t="shared" si="96"/>
        <v>0</v>
      </c>
      <c r="R118" s="14">
        <f t="shared" si="96"/>
        <v>533.25335892514397</v>
      </c>
      <c r="S118" s="14">
        <f t="shared" si="96"/>
        <v>536.85990338164243</v>
      </c>
      <c r="T118" s="14">
        <f t="shared" si="96"/>
        <v>0</v>
      </c>
      <c r="U118" s="14">
        <f t="shared" si="96"/>
        <v>0</v>
      </c>
      <c r="V118" s="14">
        <f t="shared" si="96"/>
        <v>0</v>
      </c>
      <c r="W118" s="14"/>
      <c r="X118" s="14">
        <f t="shared" ref="X118" si="97">IF(X113=0,0,X117/X113*1000)</f>
        <v>533.25335892514397</v>
      </c>
    </row>
    <row r="119" spans="1:24" x14ac:dyDescent="0.25">
      <c r="A119" s="19" t="str">
        <f>A102 &amp; ".11"</f>
        <v>16.1.11</v>
      </c>
      <c r="B119" s="35" t="s">
        <v>105</v>
      </c>
      <c r="C119" s="36" t="s">
        <v>106</v>
      </c>
      <c r="D119" s="14">
        <f t="shared" ref="D119:V119" si="98">IF(D117=0,0,D102/D117*1000)</f>
        <v>1150.7085985880065</v>
      </c>
      <c r="E119" s="14">
        <f t="shared" si="98"/>
        <v>1276.6615861944281</v>
      </c>
      <c r="F119" s="14">
        <f t="shared" si="98"/>
        <v>1150.7051293170741</v>
      </c>
      <c r="G119" s="14">
        <f t="shared" si="98"/>
        <v>1037.4747360752137</v>
      </c>
      <c r="H119" s="14">
        <f t="shared" si="98"/>
        <v>1379.0590566037383</v>
      </c>
      <c r="I119" s="14">
        <f t="shared" si="98"/>
        <v>0</v>
      </c>
      <c r="J119" s="14">
        <f t="shared" si="98"/>
        <v>0</v>
      </c>
      <c r="K119" s="14">
        <f t="shared" si="98"/>
        <v>0</v>
      </c>
      <c r="L119" s="201">
        <f t="shared" si="98"/>
        <v>1325.6292354668612</v>
      </c>
      <c r="M119" s="14">
        <f t="shared" si="98"/>
        <v>1195.2044840793117</v>
      </c>
      <c r="N119" s="14">
        <f t="shared" si="98"/>
        <v>1479.2014854099525</v>
      </c>
      <c r="O119" s="14">
        <f t="shared" si="98"/>
        <v>0</v>
      </c>
      <c r="P119" s="14">
        <f t="shared" si="98"/>
        <v>0</v>
      </c>
      <c r="Q119" s="14">
        <f t="shared" si="98"/>
        <v>0</v>
      </c>
      <c r="R119" s="14">
        <f t="shared" si="98"/>
        <v>1162.8700244177817</v>
      </c>
      <c r="S119" s="14">
        <f t="shared" si="98"/>
        <v>1593.5862175167415</v>
      </c>
      <c r="T119" s="14">
        <f t="shared" si="98"/>
        <v>0</v>
      </c>
      <c r="U119" s="14">
        <f t="shared" si="98"/>
        <v>0</v>
      </c>
      <c r="V119" s="14">
        <f t="shared" si="98"/>
        <v>0</v>
      </c>
      <c r="W119" s="14"/>
      <c r="X119" s="14">
        <f t="shared" ref="X119" si="99">IF(X117=0,0,X102/X117*1000)</f>
        <v>1787.2063625494961</v>
      </c>
    </row>
    <row r="120" spans="1:24" ht="27" x14ac:dyDescent="0.25">
      <c r="A120" s="18" t="s">
        <v>107</v>
      </c>
      <c r="B120" s="33" t="s">
        <v>108</v>
      </c>
      <c r="C120" s="32" t="s">
        <v>71</v>
      </c>
      <c r="D120" s="14">
        <f t="shared" ref="D120:V120" si="100">D121+D122+D125+D128</f>
        <v>0</v>
      </c>
      <c r="E120" s="14">
        <f t="shared" si="100"/>
        <v>0</v>
      </c>
      <c r="F120" s="14">
        <f t="shared" si="100"/>
        <v>0</v>
      </c>
      <c r="G120" s="14">
        <v>0</v>
      </c>
      <c r="H120" s="14">
        <f t="shared" si="100"/>
        <v>0</v>
      </c>
      <c r="I120" s="14">
        <f t="shared" si="100"/>
        <v>0</v>
      </c>
      <c r="J120" s="14">
        <f t="shared" si="100"/>
        <v>0</v>
      </c>
      <c r="K120" s="14">
        <f t="shared" si="100"/>
        <v>0</v>
      </c>
      <c r="L120" s="201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f t="shared" si="100"/>
        <v>0</v>
      </c>
      <c r="T120" s="14">
        <f t="shared" si="100"/>
        <v>0</v>
      </c>
      <c r="U120" s="14">
        <f t="shared" si="100"/>
        <v>0</v>
      </c>
      <c r="V120" s="14">
        <f t="shared" si="100"/>
        <v>0</v>
      </c>
      <c r="W120" s="14"/>
      <c r="X120" s="14">
        <v>0</v>
      </c>
    </row>
    <row r="121" spans="1:24" hidden="1" x14ac:dyDescent="0.25">
      <c r="A121" s="19" t="str">
        <f>A120 &amp; ".1"</f>
        <v>16.2.1</v>
      </c>
      <c r="B121" s="38" t="s">
        <v>109</v>
      </c>
      <c r="C121" s="13" t="s">
        <v>71</v>
      </c>
      <c r="D121" s="11">
        <v>0</v>
      </c>
      <c r="E121" s="11">
        <v>0</v>
      </c>
      <c r="F121" s="11">
        <v>0</v>
      </c>
      <c r="G121" s="11"/>
      <c r="H121" s="11">
        <v>0</v>
      </c>
      <c r="I121" s="11">
        <v>0</v>
      </c>
      <c r="J121" s="11">
        <v>0</v>
      </c>
      <c r="K121" s="11">
        <v>0</v>
      </c>
      <c r="L121" s="198"/>
      <c r="M121" s="11"/>
      <c r="N121" s="11">
        <v>0</v>
      </c>
      <c r="O121" s="11">
        <v>0</v>
      </c>
      <c r="P121" s="11">
        <v>0</v>
      </c>
      <c r="Q121" s="11">
        <v>0</v>
      </c>
      <c r="R121" s="11"/>
      <c r="S121" s="11">
        <v>0</v>
      </c>
      <c r="T121" s="11">
        <v>0</v>
      </c>
      <c r="U121" s="11">
        <v>0</v>
      </c>
      <c r="V121" s="11">
        <v>0</v>
      </c>
      <c r="W121" s="11"/>
      <c r="X121" s="11"/>
    </row>
    <row r="122" spans="1:24" hidden="1" x14ac:dyDescent="0.25">
      <c r="A122" s="19" t="str">
        <f>A120 &amp; ".2"</f>
        <v>16.2.2</v>
      </c>
      <c r="B122" s="38" t="s">
        <v>110</v>
      </c>
      <c r="C122" s="13" t="s">
        <v>71</v>
      </c>
      <c r="D122" s="14">
        <f>D123*D124/1000</f>
        <v>0</v>
      </c>
      <c r="E122" s="14">
        <f t="shared" ref="E122:V122" si="101">E123*E124/1000</f>
        <v>0</v>
      </c>
      <c r="F122" s="14">
        <f t="shared" si="101"/>
        <v>0</v>
      </c>
      <c r="G122" s="14"/>
      <c r="H122" s="14">
        <f t="shared" si="101"/>
        <v>0</v>
      </c>
      <c r="I122" s="14">
        <f t="shared" si="101"/>
        <v>0</v>
      </c>
      <c r="J122" s="14">
        <f t="shared" si="101"/>
        <v>0</v>
      </c>
      <c r="K122" s="14">
        <f t="shared" si="101"/>
        <v>0</v>
      </c>
      <c r="L122" s="201"/>
      <c r="M122" s="14"/>
      <c r="N122" s="14">
        <f t="shared" si="101"/>
        <v>0</v>
      </c>
      <c r="O122" s="14">
        <f t="shared" si="101"/>
        <v>0</v>
      </c>
      <c r="P122" s="14">
        <f t="shared" si="101"/>
        <v>0</v>
      </c>
      <c r="Q122" s="14">
        <f t="shared" si="101"/>
        <v>0</v>
      </c>
      <c r="R122" s="14"/>
      <c r="S122" s="14">
        <f t="shared" si="101"/>
        <v>0</v>
      </c>
      <c r="T122" s="14">
        <f t="shared" si="101"/>
        <v>0</v>
      </c>
      <c r="U122" s="14">
        <f t="shared" si="101"/>
        <v>0</v>
      </c>
      <c r="V122" s="14">
        <f t="shared" si="101"/>
        <v>0</v>
      </c>
      <c r="W122" s="14"/>
      <c r="X122" s="14"/>
    </row>
    <row r="123" spans="1:24" hidden="1" x14ac:dyDescent="0.25">
      <c r="A123" s="19" t="str">
        <f>A122 &amp; ".1"</f>
        <v>16.2.2.1</v>
      </c>
      <c r="B123" s="39" t="s">
        <v>111</v>
      </c>
      <c r="C123" s="36" t="s">
        <v>86</v>
      </c>
      <c r="D123" s="11">
        <v>0</v>
      </c>
      <c r="E123" s="11">
        <v>0</v>
      </c>
      <c r="F123" s="11">
        <v>0</v>
      </c>
      <c r="G123" s="11"/>
      <c r="H123" s="11">
        <v>0</v>
      </c>
      <c r="I123" s="11">
        <v>0</v>
      </c>
      <c r="J123" s="11">
        <v>0</v>
      </c>
      <c r="K123" s="11">
        <v>0</v>
      </c>
      <c r="L123" s="198"/>
      <c r="M123" s="11"/>
      <c r="N123" s="11">
        <v>0</v>
      </c>
      <c r="O123" s="11">
        <v>0</v>
      </c>
      <c r="P123" s="11">
        <v>0</v>
      </c>
      <c r="Q123" s="11">
        <v>0</v>
      </c>
      <c r="R123" s="11"/>
      <c r="S123" s="11">
        <v>0</v>
      </c>
      <c r="T123" s="11">
        <v>0</v>
      </c>
      <c r="U123" s="11">
        <v>0</v>
      </c>
      <c r="V123" s="11">
        <v>0</v>
      </c>
      <c r="W123" s="11"/>
      <c r="X123" s="11"/>
    </row>
    <row r="124" spans="1:24" hidden="1" x14ac:dyDescent="0.25">
      <c r="A124" s="19" t="str">
        <f>A122 &amp; ".2"</f>
        <v>16.2.2.2</v>
      </c>
      <c r="B124" s="39" t="s">
        <v>112</v>
      </c>
      <c r="C124" s="36" t="s">
        <v>88</v>
      </c>
      <c r="D124" s="11">
        <v>0</v>
      </c>
      <c r="E124" s="11">
        <v>0</v>
      </c>
      <c r="F124" s="11">
        <v>0</v>
      </c>
      <c r="G124" s="11"/>
      <c r="H124" s="11">
        <v>0</v>
      </c>
      <c r="I124" s="11">
        <v>0</v>
      </c>
      <c r="J124" s="11">
        <v>0</v>
      </c>
      <c r="K124" s="11">
        <v>0</v>
      </c>
      <c r="L124" s="198"/>
      <c r="M124" s="11"/>
      <c r="N124" s="11">
        <v>0</v>
      </c>
      <c r="O124" s="11">
        <v>0</v>
      </c>
      <c r="P124" s="11">
        <v>0</v>
      </c>
      <c r="Q124" s="11">
        <v>0</v>
      </c>
      <c r="R124" s="11"/>
      <c r="S124" s="11">
        <v>0</v>
      </c>
      <c r="T124" s="11">
        <v>0</v>
      </c>
      <c r="U124" s="11">
        <v>0</v>
      </c>
      <c r="V124" s="11">
        <v>0</v>
      </c>
      <c r="W124" s="11"/>
      <c r="X124" s="11"/>
    </row>
    <row r="125" spans="1:24" hidden="1" x14ac:dyDescent="0.25">
      <c r="A125" s="19" t="str">
        <f>A120 &amp; ".3"</f>
        <v>16.2.3</v>
      </c>
      <c r="B125" s="38" t="s">
        <v>113</v>
      </c>
      <c r="C125" s="13" t="s">
        <v>71</v>
      </c>
      <c r="D125" s="14">
        <f>D126*D127/1000</f>
        <v>0</v>
      </c>
      <c r="E125" s="14">
        <f t="shared" ref="E125:V125" si="102">E126*E127/1000</f>
        <v>0</v>
      </c>
      <c r="F125" s="14">
        <f t="shared" si="102"/>
        <v>0</v>
      </c>
      <c r="G125" s="14"/>
      <c r="H125" s="14">
        <f t="shared" si="102"/>
        <v>0</v>
      </c>
      <c r="I125" s="14">
        <f t="shared" si="102"/>
        <v>0</v>
      </c>
      <c r="J125" s="14">
        <f t="shared" si="102"/>
        <v>0</v>
      </c>
      <c r="K125" s="14">
        <f t="shared" si="102"/>
        <v>0</v>
      </c>
      <c r="L125" s="201"/>
      <c r="M125" s="14"/>
      <c r="N125" s="14">
        <f t="shared" si="102"/>
        <v>0</v>
      </c>
      <c r="O125" s="14">
        <f t="shared" si="102"/>
        <v>0</v>
      </c>
      <c r="P125" s="14">
        <f t="shared" si="102"/>
        <v>0</v>
      </c>
      <c r="Q125" s="14">
        <f t="shared" si="102"/>
        <v>0</v>
      </c>
      <c r="R125" s="14"/>
      <c r="S125" s="14">
        <f t="shared" si="102"/>
        <v>0</v>
      </c>
      <c r="T125" s="14">
        <f t="shared" si="102"/>
        <v>0</v>
      </c>
      <c r="U125" s="14">
        <f t="shared" si="102"/>
        <v>0</v>
      </c>
      <c r="V125" s="14">
        <f t="shared" si="102"/>
        <v>0</v>
      </c>
      <c r="W125" s="14"/>
      <c r="X125" s="14"/>
    </row>
    <row r="126" spans="1:24" hidden="1" x14ac:dyDescent="0.25">
      <c r="A126" s="19" t="str">
        <f>A125 &amp; ".1"</f>
        <v>16.2.3.1</v>
      </c>
      <c r="B126" s="39" t="s">
        <v>114</v>
      </c>
      <c r="C126" s="36" t="s">
        <v>86</v>
      </c>
      <c r="D126" s="11">
        <v>0</v>
      </c>
      <c r="E126" s="11">
        <v>0</v>
      </c>
      <c r="F126" s="11">
        <v>0</v>
      </c>
      <c r="G126" s="11"/>
      <c r="H126" s="11">
        <v>0</v>
      </c>
      <c r="I126" s="11">
        <v>0</v>
      </c>
      <c r="J126" s="11">
        <v>0</v>
      </c>
      <c r="K126" s="11">
        <v>0</v>
      </c>
      <c r="L126" s="198"/>
      <c r="M126" s="11"/>
      <c r="N126" s="11">
        <v>0</v>
      </c>
      <c r="O126" s="11">
        <v>0</v>
      </c>
      <c r="P126" s="11">
        <v>0</v>
      </c>
      <c r="Q126" s="11">
        <v>0</v>
      </c>
      <c r="R126" s="11"/>
      <c r="S126" s="11">
        <v>0</v>
      </c>
      <c r="T126" s="11">
        <v>0</v>
      </c>
      <c r="U126" s="11">
        <v>0</v>
      </c>
      <c r="V126" s="11">
        <v>0</v>
      </c>
      <c r="W126" s="11"/>
      <c r="X126" s="11"/>
    </row>
    <row r="127" spans="1:24" hidden="1" x14ac:dyDescent="0.25">
      <c r="A127" s="19" t="str">
        <f>A125 &amp; ".2"</f>
        <v>16.2.3.2</v>
      </c>
      <c r="B127" s="39" t="s">
        <v>115</v>
      </c>
      <c r="C127" s="36" t="s">
        <v>88</v>
      </c>
      <c r="D127" s="11">
        <v>0</v>
      </c>
      <c r="E127" s="11">
        <v>0</v>
      </c>
      <c r="F127" s="11">
        <v>0</v>
      </c>
      <c r="G127" s="11"/>
      <c r="H127" s="11">
        <v>0</v>
      </c>
      <c r="I127" s="11">
        <v>0</v>
      </c>
      <c r="J127" s="11">
        <v>0</v>
      </c>
      <c r="K127" s="11">
        <v>0</v>
      </c>
      <c r="L127" s="198"/>
      <c r="M127" s="11"/>
      <c r="N127" s="11">
        <v>0</v>
      </c>
      <c r="O127" s="11">
        <v>0</v>
      </c>
      <c r="P127" s="11">
        <v>0</v>
      </c>
      <c r="Q127" s="11">
        <v>0</v>
      </c>
      <c r="R127" s="11"/>
      <c r="S127" s="11">
        <v>0</v>
      </c>
      <c r="T127" s="11">
        <v>0</v>
      </c>
      <c r="U127" s="11">
        <v>0</v>
      </c>
      <c r="V127" s="11">
        <v>0</v>
      </c>
      <c r="W127" s="11"/>
      <c r="X127" s="11"/>
    </row>
    <row r="128" spans="1:24" hidden="1" x14ac:dyDescent="0.25">
      <c r="A128" s="19" t="str">
        <f>A120 &amp; ".4"</f>
        <v>16.2.4</v>
      </c>
      <c r="B128" s="38" t="s">
        <v>116</v>
      </c>
      <c r="C128" s="13" t="s">
        <v>71</v>
      </c>
      <c r="D128" s="14">
        <f>D129*D130/1000</f>
        <v>0</v>
      </c>
      <c r="E128" s="14">
        <f t="shared" ref="E128:V128" si="103">E129*E130/1000</f>
        <v>0</v>
      </c>
      <c r="F128" s="14">
        <f t="shared" si="103"/>
        <v>0</v>
      </c>
      <c r="G128" s="14"/>
      <c r="H128" s="14">
        <f t="shared" si="103"/>
        <v>0</v>
      </c>
      <c r="I128" s="14">
        <f t="shared" si="103"/>
        <v>0</v>
      </c>
      <c r="J128" s="14">
        <f t="shared" si="103"/>
        <v>0</v>
      </c>
      <c r="K128" s="14">
        <f t="shared" si="103"/>
        <v>0</v>
      </c>
      <c r="L128" s="201"/>
      <c r="M128" s="14"/>
      <c r="N128" s="14">
        <f t="shared" si="103"/>
        <v>0</v>
      </c>
      <c r="O128" s="14">
        <f t="shared" si="103"/>
        <v>0</v>
      </c>
      <c r="P128" s="14">
        <f t="shared" si="103"/>
        <v>0</v>
      </c>
      <c r="Q128" s="14">
        <f t="shared" si="103"/>
        <v>0</v>
      </c>
      <c r="R128" s="14"/>
      <c r="S128" s="14">
        <f t="shared" si="103"/>
        <v>0</v>
      </c>
      <c r="T128" s="14">
        <f t="shared" si="103"/>
        <v>0</v>
      </c>
      <c r="U128" s="14">
        <f t="shared" si="103"/>
        <v>0</v>
      </c>
      <c r="V128" s="14">
        <f t="shared" si="103"/>
        <v>0</v>
      </c>
      <c r="W128" s="14"/>
      <c r="X128" s="14"/>
    </row>
    <row r="129" spans="1:24" hidden="1" x14ac:dyDescent="0.25">
      <c r="A129" s="19" t="str">
        <f>A128 &amp; ".1"</f>
        <v>16.2.4.1</v>
      </c>
      <c r="B129" s="39" t="s">
        <v>117</v>
      </c>
      <c r="C129" s="36" t="s">
        <v>86</v>
      </c>
      <c r="D129" s="11">
        <v>0</v>
      </c>
      <c r="E129" s="11">
        <v>0</v>
      </c>
      <c r="F129" s="11">
        <v>0</v>
      </c>
      <c r="G129" s="11"/>
      <c r="H129" s="11">
        <v>0</v>
      </c>
      <c r="I129" s="11">
        <v>0</v>
      </c>
      <c r="J129" s="11">
        <v>0</v>
      </c>
      <c r="K129" s="11">
        <v>0</v>
      </c>
      <c r="L129" s="198"/>
      <c r="M129" s="11"/>
      <c r="N129" s="11">
        <v>0</v>
      </c>
      <c r="O129" s="11">
        <v>0</v>
      </c>
      <c r="P129" s="11">
        <v>0</v>
      </c>
      <c r="Q129" s="11">
        <v>0</v>
      </c>
      <c r="R129" s="11"/>
      <c r="S129" s="11">
        <v>0</v>
      </c>
      <c r="T129" s="11">
        <v>0</v>
      </c>
      <c r="U129" s="11">
        <v>0</v>
      </c>
      <c r="V129" s="11">
        <v>0</v>
      </c>
      <c r="W129" s="11"/>
      <c r="X129" s="11"/>
    </row>
    <row r="130" spans="1:24" hidden="1" x14ac:dyDescent="0.25">
      <c r="A130" s="19" t="str">
        <f>A128 &amp; ".2"</f>
        <v>16.2.4.2</v>
      </c>
      <c r="B130" s="39" t="s">
        <v>118</v>
      </c>
      <c r="C130" s="36" t="s">
        <v>88</v>
      </c>
      <c r="D130" s="11">
        <v>0</v>
      </c>
      <c r="E130" s="11">
        <v>0</v>
      </c>
      <c r="F130" s="11">
        <v>0</v>
      </c>
      <c r="G130" s="11"/>
      <c r="H130" s="11">
        <v>0</v>
      </c>
      <c r="I130" s="11">
        <v>0</v>
      </c>
      <c r="J130" s="11">
        <v>0</v>
      </c>
      <c r="K130" s="11">
        <v>0</v>
      </c>
      <c r="L130" s="198"/>
      <c r="M130" s="11"/>
      <c r="N130" s="11">
        <v>0</v>
      </c>
      <c r="O130" s="11">
        <v>0</v>
      </c>
      <c r="P130" s="11">
        <v>0</v>
      </c>
      <c r="Q130" s="11">
        <v>0</v>
      </c>
      <c r="R130" s="11"/>
      <c r="S130" s="11">
        <v>0</v>
      </c>
      <c r="T130" s="11">
        <v>0</v>
      </c>
      <c r="U130" s="11">
        <v>0</v>
      </c>
      <c r="V130" s="11">
        <v>0</v>
      </c>
      <c r="W130" s="11"/>
      <c r="X130" s="11"/>
    </row>
    <row r="131" spans="1:24" hidden="1" x14ac:dyDescent="0.25">
      <c r="A131" s="19" t="str">
        <f>A120 &amp; ".5"</f>
        <v>16.2.5</v>
      </c>
      <c r="B131" s="38" t="s">
        <v>119</v>
      </c>
      <c r="C131" s="13" t="s">
        <v>26</v>
      </c>
      <c r="D131" s="11">
        <v>0</v>
      </c>
      <c r="E131" s="11">
        <v>0</v>
      </c>
      <c r="F131" s="11">
        <v>0</v>
      </c>
      <c r="G131" s="11"/>
      <c r="H131" s="11">
        <v>0</v>
      </c>
      <c r="I131" s="11">
        <v>0</v>
      </c>
      <c r="J131" s="11">
        <v>0</v>
      </c>
      <c r="K131" s="11">
        <v>0</v>
      </c>
      <c r="L131" s="198"/>
      <c r="M131" s="11"/>
      <c r="N131" s="11">
        <v>0</v>
      </c>
      <c r="O131" s="11">
        <v>0</v>
      </c>
      <c r="P131" s="11">
        <v>0</v>
      </c>
      <c r="Q131" s="11">
        <v>0</v>
      </c>
      <c r="R131" s="11"/>
      <c r="S131" s="11">
        <v>0</v>
      </c>
      <c r="T131" s="11">
        <v>0</v>
      </c>
      <c r="U131" s="11">
        <v>0</v>
      </c>
      <c r="V131" s="11">
        <v>0</v>
      </c>
      <c r="W131" s="11"/>
      <c r="X131" s="11"/>
    </row>
    <row r="132" spans="1:24" hidden="1" x14ac:dyDescent="0.25">
      <c r="A132" s="19" t="str">
        <f>A120 &amp; ".6"</f>
        <v>16.2.6</v>
      </c>
      <c r="B132" s="39" t="s">
        <v>120</v>
      </c>
      <c r="C132" s="36" t="s">
        <v>97</v>
      </c>
      <c r="D132" s="11">
        <v>0</v>
      </c>
      <c r="E132" s="11">
        <v>0</v>
      </c>
      <c r="F132" s="11">
        <v>0</v>
      </c>
      <c r="G132" s="11"/>
      <c r="H132" s="11">
        <v>0</v>
      </c>
      <c r="I132" s="11">
        <v>0</v>
      </c>
      <c r="J132" s="11">
        <v>0</v>
      </c>
      <c r="K132" s="11">
        <v>0</v>
      </c>
      <c r="L132" s="198"/>
      <c r="M132" s="11"/>
      <c r="N132" s="11">
        <v>0</v>
      </c>
      <c r="O132" s="11">
        <v>0</v>
      </c>
      <c r="P132" s="11">
        <v>0</v>
      </c>
      <c r="Q132" s="11">
        <v>0</v>
      </c>
      <c r="R132" s="11"/>
      <c r="S132" s="11">
        <v>0</v>
      </c>
      <c r="T132" s="11">
        <v>0</v>
      </c>
      <c r="U132" s="11">
        <v>0</v>
      </c>
      <c r="V132" s="11">
        <v>0</v>
      </c>
      <c r="W132" s="11"/>
      <c r="X132" s="11"/>
    </row>
    <row r="133" spans="1:24" hidden="1" x14ac:dyDescent="0.25">
      <c r="A133" s="19" t="str">
        <f>A120 &amp; ".7"</f>
        <v>16.2.7</v>
      </c>
      <c r="B133" s="39" t="s">
        <v>121</v>
      </c>
      <c r="C133" s="36" t="s">
        <v>99</v>
      </c>
      <c r="D133" s="14">
        <f>D132*D131/1000</f>
        <v>0</v>
      </c>
      <c r="E133" s="14">
        <f t="shared" ref="E133:V133" si="104">E132*E131/1000</f>
        <v>0</v>
      </c>
      <c r="F133" s="14">
        <f t="shared" si="104"/>
        <v>0</v>
      </c>
      <c r="G133" s="14"/>
      <c r="H133" s="14">
        <f t="shared" si="104"/>
        <v>0</v>
      </c>
      <c r="I133" s="14">
        <f t="shared" si="104"/>
        <v>0</v>
      </c>
      <c r="J133" s="14">
        <f t="shared" si="104"/>
        <v>0</v>
      </c>
      <c r="K133" s="14">
        <f t="shared" si="104"/>
        <v>0</v>
      </c>
      <c r="L133" s="201"/>
      <c r="M133" s="14"/>
      <c r="N133" s="14">
        <f t="shared" si="104"/>
        <v>0</v>
      </c>
      <c r="O133" s="14">
        <f t="shared" si="104"/>
        <v>0</v>
      </c>
      <c r="P133" s="14">
        <f t="shared" si="104"/>
        <v>0</v>
      </c>
      <c r="Q133" s="14">
        <f t="shared" si="104"/>
        <v>0</v>
      </c>
      <c r="R133" s="14"/>
      <c r="S133" s="14">
        <f t="shared" si="104"/>
        <v>0</v>
      </c>
      <c r="T133" s="14">
        <f t="shared" si="104"/>
        <v>0</v>
      </c>
      <c r="U133" s="14">
        <f t="shared" si="104"/>
        <v>0</v>
      </c>
      <c r="V133" s="14">
        <f t="shared" si="104"/>
        <v>0</v>
      </c>
      <c r="W133" s="14"/>
      <c r="X133" s="14"/>
    </row>
    <row r="134" spans="1:24" hidden="1" x14ac:dyDescent="0.25">
      <c r="A134" s="19" t="str">
        <f>A120 &amp; ".8"</f>
        <v>16.2.8</v>
      </c>
      <c r="B134" s="39" t="s">
        <v>122</v>
      </c>
      <c r="C134" s="36"/>
      <c r="D134" s="37"/>
      <c r="E134" s="37"/>
      <c r="F134" s="37"/>
      <c r="G134" s="37"/>
      <c r="H134" s="37"/>
      <c r="I134" s="37"/>
      <c r="J134" s="37"/>
      <c r="K134" s="37"/>
      <c r="L134" s="202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</row>
    <row r="135" spans="1:24" hidden="1" x14ac:dyDescent="0.25">
      <c r="A135" s="19" t="str">
        <f>A120 &amp; ".9"</f>
        <v>16.2.9</v>
      </c>
      <c r="B135" s="39" t="s">
        <v>123</v>
      </c>
      <c r="C135" s="36" t="s">
        <v>102</v>
      </c>
      <c r="D135" s="14">
        <f t="shared" ref="D135:V135" si="105">IF(D134=0,0,D133/D134)</f>
        <v>0</v>
      </c>
      <c r="E135" s="14">
        <f t="shared" si="105"/>
        <v>0</v>
      </c>
      <c r="F135" s="14">
        <f t="shared" si="105"/>
        <v>0</v>
      </c>
      <c r="G135" s="14"/>
      <c r="H135" s="14">
        <f t="shared" si="105"/>
        <v>0</v>
      </c>
      <c r="I135" s="14">
        <f t="shared" si="105"/>
        <v>0</v>
      </c>
      <c r="J135" s="14">
        <f t="shared" si="105"/>
        <v>0</v>
      </c>
      <c r="K135" s="14">
        <f t="shared" si="105"/>
        <v>0</v>
      </c>
      <c r="L135" s="201"/>
      <c r="M135" s="14"/>
      <c r="N135" s="14">
        <f t="shared" si="105"/>
        <v>0</v>
      </c>
      <c r="O135" s="14">
        <f t="shared" si="105"/>
        <v>0</v>
      </c>
      <c r="P135" s="14">
        <f t="shared" si="105"/>
        <v>0</v>
      </c>
      <c r="Q135" s="14">
        <f t="shared" si="105"/>
        <v>0</v>
      </c>
      <c r="R135" s="14"/>
      <c r="S135" s="14">
        <f t="shared" si="105"/>
        <v>0</v>
      </c>
      <c r="T135" s="14">
        <f t="shared" si="105"/>
        <v>0</v>
      </c>
      <c r="U135" s="14">
        <f t="shared" si="105"/>
        <v>0</v>
      </c>
      <c r="V135" s="14">
        <f t="shared" si="105"/>
        <v>0</v>
      </c>
      <c r="W135" s="14"/>
      <c r="X135" s="14"/>
    </row>
    <row r="136" spans="1:24" ht="26.25" hidden="1" x14ac:dyDescent="0.25">
      <c r="A136" s="19" t="str">
        <f>A120 &amp; ".10"</f>
        <v>16.2.10</v>
      </c>
      <c r="B136" s="39" t="s">
        <v>124</v>
      </c>
      <c r="C136" s="36" t="s">
        <v>104</v>
      </c>
      <c r="D136" s="14">
        <f t="shared" ref="D136:V136" si="106">IF(D131=0,0,D135/D131*1000)</f>
        <v>0</v>
      </c>
      <c r="E136" s="14">
        <f t="shared" si="106"/>
        <v>0</v>
      </c>
      <c r="F136" s="14">
        <f t="shared" si="106"/>
        <v>0</v>
      </c>
      <c r="G136" s="14"/>
      <c r="H136" s="14">
        <f t="shared" si="106"/>
        <v>0</v>
      </c>
      <c r="I136" s="14">
        <f t="shared" si="106"/>
        <v>0</v>
      </c>
      <c r="J136" s="14">
        <f t="shared" si="106"/>
        <v>0</v>
      </c>
      <c r="K136" s="14">
        <f t="shared" si="106"/>
        <v>0</v>
      </c>
      <c r="L136" s="201"/>
      <c r="M136" s="14"/>
      <c r="N136" s="14">
        <f t="shared" si="106"/>
        <v>0</v>
      </c>
      <c r="O136" s="14">
        <f t="shared" si="106"/>
        <v>0</v>
      </c>
      <c r="P136" s="14">
        <f t="shared" si="106"/>
        <v>0</v>
      </c>
      <c r="Q136" s="14">
        <f t="shared" si="106"/>
        <v>0</v>
      </c>
      <c r="R136" s="14"/>
      <c r="S136" s="14">
        <f t="shared" si="106"/>
        <v>0</v>
      </c>
      <c r="T136" s="14">
        <f t="shared" si="106"/>
        <v>0</v>
      </c>
      <c r="U136" s="14">
        <f t="shared" si="106"/>
        <v>0</v>
      </c>
      <c r="V136" s="14">
        <f t="shared" si="106"/>
        <v>0</v>
      </c>
      <c r="W136" s="14"/>
      <c r="X136" s="14"/>
    </row>
    <row r="137" spans="1:24" hidden="1" x14ac:dyDescent="0.25">
      <c r="A137" s="19" t="str">
        <f>A120 &amp; ".11"</f>
        <v>16.2.11</v>
      </c>
      <c r="B137" s="39" t="s">
        <v>125</v>
      </c>
      <c r="C137" s="36" t="s">
        <v>106</v>
      </c>
      <c r="D137" s="14">
        <f t="shared" ref="D137:V137" si="107">IF(D135=0,0,D120/D135*1000)</f>
        <v>0</v>
      </c>
      <c r="E137" s="14">
        <f t="shared" si="107"/>
        <v>0</v>
      </c>
      <c r="F137" s="14">
        <f t="shared" si="107"/>
        <v>0</v>
      </c>
      <c r="G137" s="14"/>
      <c r="H137" s="14">
        <f t="shared" si="107"/>
        <v>0</v>
      </c>
      <c r="I137" s="14">
        <f t="shared" si="107"/>
        <v>0</v>
      </c>
      <c r="J137" s="14">
        <f t="shared" si="107"/>
        <v>0</v>
      </c>
      <c r="K137" s="14">
        <f t="shared" si="107"/>
        <v>0</v>
      </c>
      <c r="L137" s="201"/>
      <c r="M137" s="14"/>
      <c r="N137" s="14">
        <f t="shared" si="107"/>
        <v>0</v>
      </c>
      <c r="O137" s="14">
        <f t="shared" si="107"/>
        <v>0</v>
      </c>
      <c r="P137" s="14">
        <f t="shared" si="107"/>
        <v>0</v>
      </c>
      <c r="Q137" s="14">
        <f t="shared" si="107"/>
        <v>0</v>
      </c>
      <c r="R137" s="14"/>
      <c r="S137" s="14">
        <f t="shared" si="107"/>
        <v>0</v>
      </c>
      <c r="T137" s="14">
        <f t="shared" si="107"/>
        <v>0</v>
      </c>
      <c r="U137" s="14">
        <f t="shared" si="107"/>
        <v>0</v>
      </c>
      <c r="V137" s="14">
        <f t="shared" si="107"/>
        <v>0</v>
      </c>
      <c r="W137" s="14"/>
      <c r="X137" s="14"/>
    </row>
    <row r="138" spans="1:24" ht="27" x14ac:dyDescent="0.25">
      <c r="A138" s="18" t="s">
        <v>126</v>
      </c>
      <c r="B138" s="33" t="s">
        <v>127</v>
      </c>
      <c r="C138" s="32" t="s">
        <v>71</v>
      </c>
      <c r="D138" s="14">
        <f t="shared" ref="D138:I138" si="108">D139+D140+D143+D146</f>
        <v>0</v>
      </c>
      <c r="E138" s="14">
        <f t="shared" si="108"/>
        <v>0</v>
      </c>
      <c r="F138" s="14">
        <f t="shared" si="108"/>
        <v>0</v>
      </c>
      <c r="G138" s="14">
        <v>0</v>
      </c>
      <c r="H138" s="14">
        <f t="shared" si="108"/>
        <v>0</v>
      </c>
      <c r="I138" s="14">
        <f t="shared" si="108"/>
        <v>0</v>
      </c>
      <c r="J138" s="14">
        <f>J139+J140+J143+J146</f>
        <v>0</v>
      </c>
      <c r="K138" s="14">
        <f>K139+K140+K143+K146</f>
        <v>0</v>
      </c>
      <c r="L138" s="201">
        <v>0</v>
      </c>
      <c r="M138" s="14">
        <v>0</v>
      </c>
      <c r="N138" s="14">
        <f t="shared" ref="N138:O138" si="109">N139+N140+N143+N146</f>
        <v>0</v>
      </c>
      <c r="O138" s="14">
        <f t="shared" si="109"/>
        <v>0</v>
      </c>
      <c r="P138" s="14">
        <f>P139+P140+P143+P146</f>
        <v>0</v>
      </c>
      <c r="Q138" s="14">
        <f>Q139+Q140+Q143+Q146</f>
        <v>0</v>
      </c>
      <c r="R138" s="14">
        <v>0</v>
      </c>
      <c r="S138" s="14">
        <f t="shared" ref="S138:T138" si="110">S139+S140+S143+S146</f>
        <v>0</v>
      </c>
      <c r="T138" s="14">
        <f t="shared" si="110"/>
        <v>0</v>
      </c>
      <c r="U138" s="14">
        <f>U139+U140+U143+U146</f>
        <v>0</v>
      </c>
      <c r="V138" s="14">
        <f>V139+V140+V143+V146</f>
        <v>0</v>
      </c>
      <c r="W138" s="14"/>
      <c r="X138" s="14">
        <v>0</v>
      </c>
    </row>
    <row r="139" spans="1:24" hidden="1" x14ac:dyDescent="0.25">
      <c r="A139" s="19" t="str">
        <f>A138 &amp; ".1"</f>
        <v>16.3.1</v>
      </c>
      <c r="B139" s="34" t="s">
        <v>128</v>
      </c>
      <c r="C139" s="13" t="s">
        <v>71</v>
      </c>
      <c r="D139" s="11">
        <v>0</v>
      </c>
      <c r="E139" s="11">
        <v>0</v>
      </c>
      <c r="F139" s="11">
        <v>0</v>
      </c>
      <c r="G139" s="11"/>
      <c r="H139" s="11">
        <v>0</v>
      </c>
      <c r="I139" s="11">
        <v>0</v>
      </c>
      <c r="J139" s="11">
        <v>0</v>
      </c>
      <c r="K139" s="11">
        <v>0</v>
      </c>
      <c r="L139" s="198"/>
      <c r="M139" s="11"/>
      <c r="N139" s="11">
        <v>0</v>
      </c>
      <c r="O139" s="11">
        <v>0</v>
      </c>
      <c r="P139" s="11">
        <v>0</v>
      </c>
      <c r="Q139" s="11">
        <v>0</v>
      </c>
      <c r="R139" s="11"/>
      <c r="S139" s="11">
        <v>0</v>
      </c>
      <c r="T139" s="11">
        <v>0</v>
      </c>
      <c r="U139" s="11">
        <v>0</v>
      </c>
      <c r="V139" s="11">
        <v>0</v>
      </c>
      <c r="W139" s="11"/>
      <c r="X139" s="11"/>
    </row>
    <row r="140" spans="1:24" hidden="1" x14ac:dyDescent="0.25">
      <c r="A140" s="19" t="str">
        <f>A138 &amp; ".2"</f>
        <v>16.3.2</v>
      </c>
      <c r="B140" s="34" t="s">
        <v>129</v>
      </c>
      <c r="C140" s="13" t="s">
        <v>71</v>
      </c>
      <c r="D140" s="14">
        <f t="shared" ref="D140:I140" si="111">D141*D142/1000</f>
        <v>0</v>
      </c>
      <c r="E140" s="14">
        <f t="shared" si="111"/>
        <v>0</v>
      </c>
      <c r="F140" s="14">
        <f t="shared" si="111"/>
        <v>0</v>
      </c>
      <c r="G140" s="14"/>
      <c r="H140" s="14">
        <f t="shared" si="111"/>
        <v>0</v>
      </c>
      <c r="I140" s="14">
        <f t="shared" si="111"/>
        <v>0</v>
      </c>
      <c r="J140" s="14">
        <f>J141*J142/1000</f>
        <v>0</v>
      </c>
      <c r="K140" s="14">
        <f>K141*K142/1000</f>
        <v>0</v>
      </c>
      <c r="L140" s="201"/>
      <c r="M140" s="14"/>
      <c r="N140" s="14">
        <f t="shared" ref="N140:O140" si="112">N141*N142/1000</f>
        <v>0</v>
      </c>
      <c r="O140" s="14">
        <f t="shared" si="112"/>
        <v>0</v>
      </c>
      <c r="P140" s="14">
        <f>P141*P142/1000</f>
        <v>0</v>
      </c>
      <c r="Q140" s="14">
        <f>Q141*Q142/1000</f>
        <v>0</v>
      </c>
      <c r="R140" s="14"/>
      <c r="S140" s="14">
        <f t="shared" ref="S140:T140" si="113">S141*S142/1000</f>
        <v>0</v>
      </c>
      <c r="T140" s="14">
        <f t="shared" si="113"/>
        <v>0</v>
      </c>
      <c r="U140" s="14">
        <f>U141*U142/1000</f>
        <v>0</v>
      </c>
      <c r="V140" s="14">
        <f>V141*V142/1000</f>
        <v>0</v>
      </c>
      <c r="W140" s="14"/>
      <c r="X140" s="14"/>
    </row>
    <row r="141" spans="1:24" hidden="1" x14ac:dyDescent="0.25">
      <c r="A141" s="19" t="str">
        <f>A140 &amp; ".1"</f>
        <v>16.3.2.1</v>
      </c>
      <c r="B141" s="35" t="s">
        <v>130</v>
      </c>
      <c r="C141" s="36" t="s">
        <v>86</v>
      </c>
      <c r="D141" s="11">
        <v>0</v>
      </c>
      <c r="E141" s="11">
        <v>0</v>
      </c>
      <c r="F141" s="11">
        <v>0</v>
      </c>
      <c r="G141" s="11"/>
      <c r="H141" s="11">
        <v>0</v>
      </c>
      <c r="I141" s="11">
        <v>0</v>
      </c>
      <c r="J141" s="11">
        <v>0</v>
      </c>
      <c r="K141" s="11">
        <v>0</v>
      </c>
      <c r="L141" s="198"/>
      <c r="M141" s="11"/>
      <c r="N141" s="11">
        <v>0</v>
      </c>
      <c r="O141" s="11">
        <v>0</v>
      </c>
      <c r="P141" s="11">
        <v>0</v>
      </c>
      <c r="Q141" s="11">
        <v>0</v>
      </c>
      <c r="R141" s="11"/>
      <c r="S141" s="11">
        <v>0</v>
      </c>
      <c r="T141" s="11">
        <v>0</v>
      </c>
      <c r="U141" s="11">
        <v>0</v>
      </c>
      <c r="V141" s="11">
        <v>0</v>
      </c>
      <c r="W141" s="11"/>
      <c r="X141" s="11"/>
    </row>
    <row r="142" spans="1:24" hidden="1" x14ac:dyDescent="0.25">
      <c r="A142" s="19" t="str">
        <f>A140 &amp; ".2"</f>
        <v>16.3.2.2</v>
      </c>
      <c r="B142" s="35" t="s">
        <v>131</v>
      </c>
      <c r="C142" s="36" t="s">
        <v>88</v>
      </c>
      <c r="D142" s="11">
        <v>0</v>
      </c>
      <c r="E142" s="11">
        <v>0</v>
      </c>
      <c r="F142" s="11">
        <v>0</v>
      </c>
      <c r="G142" s="11"/>
      <c r="H142" s="11">
        <v>0</v>
      </c>
      <c r="I142" s="11">
        <v>0</v>
      </c>
      <c r="J142" s="11">
        <v>0</v>
      </c>
      <c r="K142" s="11">
        <v>0</v>
      </c>
      <c r="L142" s="198"/>
      <c r="M142" s="11"/>
      <c r="N142" s="11">
        <v>0</v>
      </c>
      <c r="O142" s="11">
        <v>0</v>
      </c>
      <c r="P142" s="11">
        <v>0</v>
      </c>
      <c r="Q142" s="11">
        <v>0</v>
      </c>
      <c r="R142" s="11"/>
      <c r="S142" s="11">
        <v>0</v>
      </c>
      <c r="T142" s="11">
        <v>0</v>
      </c>
      <c r="U142" s="11">
        <v>0</v>
      </c>
      <c r="V142" s="11">
        <v>0</v>
      </c>
      <c r="W142" s="11"/>
      <c r="X142" s="11"/>
    </row>
    <row r="143" spans="1:24" hidden="1" x14ac:dyDescent="0.25">
      <c r="A143" s="19" t="str">
        <f>A138 &amp; ".3"</f>
        <v>16.3.3</v>
      </c>
      <c r="B143" s="34" t="s">
        <v>132</v>
      </c>
      <c r="C143" s="13" t="s">
        <v>71</v>
      </c>
      <c r="D143" s="14">
        <f t="shared" ref="D143:I143" si="114">D144*D145/1000</f>
        <v>0</v>
      </c>
      <c r="E143" s="14">
        <f t="shared" si="114"/>
        <v>0</v>
      </c>
      <c r="F143" s="14">
        <f t="shared" si="114"/>
        <v>0</v>
      </c>
      <c r="G143" s="14"/>
      <c r="H143" s="14">
        <f t="shared" si="114"/>
        <v>0</v>
      </c>
      <c r="I143" s="14">
        <f t="shared" si="114"/>
        <v>0</v>
      </c>
      <c r="J143" s="14">
        <f>J144*J145/1000</f>
        <v>0</v>
      </c>
      <c r="K143" s="14">
        <f>K144*K145/1000</f>
        <v>0</v>
      </c>
      <c r="L143" s="201"/>
      <c r="M143" s="14"/>
      <c r="N143" s="14">
        <f t="shared" ref="N143:O143" si="115">N144*N145/1000</f>
        <v>0</v>
      </c>
      <c r="O143" s="14">
        <f t="shared" si="115"/>
        <v>0</v>
      </c>
      <c r="P143" s="14">
        <f>P144*P145/1000</f>
        <v>0</v>
      </c>
      <c r="Q143" s="14">
        <f>Q144*Q145/1000</f>
        <v>0</v>
      </c>
      <c r="R143" s="14"/>
      <c r="S143" s="14">
        <f t="shared" ref="S143:T143" si="116">S144*S145/1000</f>
        <v>0</v>
      </c>
      <c r="T143" s="14">
        <f t="shared" si="116"/>
        <v>0</v>
      </c>
      <c r="U143" s="14">
        <f>U144*U145/1000</f>
        <v>0</v>
      </c>
      <c r="V143" s="14">
        <f>V144*V145/1000</f>
        <v>0</v>
      </c>
      <c r="W143" s="14"/>
      <c r="X143" s="14"/>
    </row>
    <row r="144" spans="1:24" hidden="1" x14ac:dyDescent="0.25">
      <c r="A144" s="19" t="str">
        <f>A143 &amp; ".1"</f>
        <v>16.3.3.1</v>
      </c>
      <c r="B144" s="35" t="s">
        <v>133</v>
      </c>
      <c r="C144" s="36" t="s">
        <v>86</v>
      </c>
      <c r="D144" s="11">
        <v>0</v>
      </c>
      <c r="E144" s="11">
        <v>0</v>
      </c>
      <c r="F144" s="11">
        <v>0</v>
      </c>
      <c r="G144" s="11"/>
      <c r="H144" s="11">
        <v>0</v>
      </c>
      <c r="I144" s="11">
        <v>0</v>
      </c>
      <c r="J144" s="11">
        <v>0</v>
      </c>
      <c r="K144" s="11">
        <v>0</v>
      </c>
      <c r="L144" s="198"/>
      <c r="M144" s="11"/>
      <c r="N144" s="11">
        <v>0</v>
      </c>
      <c r="O144" s="11">
        <v>0</v>
      </c>
      <c r="P144" s="11">
        <v>0</v>
      </c>
      <c r="Q144" s="11">
        <v>0</v>
      </c>
      <c r="R144" s="11"/>
      <c r="S144" s="11">
        <v>0</v>
      </c>
      <c r="T144" s="11">
        <v>0</v>
      </c>
      <c r="U144" s="11">
        <v>0</v>
      </c>
      <c r="V144" s="11">
        <v>0</v>
      </c>
      <c r="W144" s="11"/>
      <c r="X144" s="11"/>
    </row>
    <row r="145" spans="1:24" hidden="1" x14ac:dyDescent="0.25">
      <c r="A145" s="19" t="str">
        <f>A143 &amp; ".2"</f>
        <v>16.3.3.2</v>
      </c>
      <c r="B145" s="35" t="s">
        <v>134</v>
      </c>
      <c r="C145" s="36" t="s">
        <v>88</v>
      </c>
      <c r="D145" s="11">
        <v>0</v>
      </c>
      <c r="E145" s="11">
        <v>0</v>
      </c>
      <c r="F145" s="11">
        <v>0</v>
      </c>
      <c r="G145" s="11"/>
      <c r="H145" s="11">
        <v>0</v>
      </c>
      <c r="I145" s="11">
        <v>0</v>
      </c>
      <c r="J145" s="11">
        <v>0</v>
      </c>
      <c r="K145" s="11">
        <v>0</v>
      </c>
      <c r="L145" s="198"/>
      <c r="M145" s="11"/>
      <c r="N145" s="11">
        <v>0</v>
      </c>
      <c r="O145" s="11">
        <v>0</v>
      </c>
      <c r="P145" s="11">
        <v>0</v>
      </c>
      <c r="Q145" s="11">
        <v>0</v>
      </c>
      <c r="R145" s="11"/>
      <c r="S145" s="11">
        <v>0</v>
      </c>
      <c r="T145" s="11">
        <v>0</v>
      </c>
      <c r="U145" s="11">
        <v>0</v>
      </c>
      <c r="V145" s="11">
        <v>0</v>
      </c>
      <c r="W145" s="11"/>
      <c r="X145" s="11"/>
    </row>
    <row r="146" spans="1:24" hidden="1" x14ac:dyDescent="0.25">
      <c r="A146" s="19" t="str">
        <f>A138 &amp; ".4"</f>
        <v>16.3.4</v>
      </c>
      <c r="B146" s="34" t="s">
        <v>135</v>
      </c>
      <c r="C146" s="13" t="s">
        <v>71</v>
      </c>
      <c r="D146" s="14">
        <f t="shared" ref="D146:I146" si="117">D147*D148/1000</f>
        <v>0</v>
      </c>
      <c r="E146" s="14">
        <f t="shared" si="117"/>
        <v>0</v>
      </c>
      <c r="F146" s="14">
        <f t="shared" si="117"/>
        <v>0</v>
      </c>
      <c r="G146" s="14"/>
      <c r="H146" s="14">
        <f t="shared" si="117"/>
        <v>0</v>
      </c>
      <c r="I146" s="14">
        <f t="shared" si="117"/>
        <v>0</v>
      </c>
      <c r="J146" s="14">
        <f>J147*J148/1000</f>
        <v>0</v>
      </c>
      <c r="K146" s="14">
        <f>K147*K148/1000</f>
        <v>0</v>
      </c>
      <c r="L146" s="201"/>
      <c r="M146" s="14"/>
      <c r="N146" s="14">
        <f t="shared" ref="N146:O146" si="118">N147*N148/1000</f>
        <v>0</v>
      </c>
      <c r="O146" s="14">
        <f t="shared" si="118"/>
        <v>0</v>
      </c>
      <c r="P146" s="14">
        <f>P147*P148/1000</f>
        <v>0</v>
      </c>
      <c r="Q146" s="14">
        <f>Q147*Q148/1000</f>
        <v>0</v>
      </c>
      <c r="R146" s="14"/>
      <c r="S146" s="14">
        <f t="shared" ref="S146:T146" si="119">S147*S148/1000</f>
        <v>0</v>
      </c>
      <c r="T146" s="14">
        <f t="shared" si="119"/>
        <v>0</v>
      </c>
      <c r="U146" s="14">
        <f>U147*U148/1000</f>
        <v>0</v>
      </c>
      <c r="V146" s="14">
        <f>V147*V148/1000</f>
        <v>0</v>
      </c>
      <c r="W146" s="14"/>
      <c r="X146" s="14"/>
    </row>
    <row r="147" spans="1:24" hidden="1" x14ac:dyDescent="0.25">
      <c r="A147" s="19" t="str">
        <f>A146 &amp; ".1"</f>
        <v>16.3.4.1</v>
      </c>
      <c r="B147" s="35" t="s">
        <v>136</v>
      </c>
      <c r="C147" s="36" t="s">
        <v>86</v>
      </c>
      <c r="D147" s="11">
        <v>0</v>
      </c>
      <c r="E147" s="11">
        <v>0</v>
      </c>
      <c r="F147" s="11">
        <v>0</v>
      </c>
      <c r="G147" s="11"/>
      <c r="H147" s="11">
        <v>0</v>
      </c>
      <c r="I147" s="11">
        <v>0</v>
      </c>
      <c r="J147" s="11">
        <v>0</v>
      </c>
      <c r="K147" s="11">
        <v>0</v>
      </c>
      <c r="L147" s="198"/>
      <c r="M147" s="11"/>
      <c r="N147" s="11">
        <v>0</v>
      </c>
      <c r="O147" s="11">
        <v>0</v>
      </c>
      <c r="P147" s="11">
        <v>0</v>
      </c>
      <c r="Q147" s="11">
        <v>0</v>
      </c>
      <c r="R147" s="11"/>
      <c r="S147" s="11">
        <v>0</v>
      </c>
      <c r="T147" s="11">
        <v>0</v>
      </c>
      <c r="U147" s="11">
        <v>0</v>
      </c>
      <c r="V147" s="11">
        <v>0</v>
      </c>
      <c r="W147" s="11"/>
      <c r="X147" s="11"/>
    </row>
    <row r="148" spans="1:24" hidden="1" x14ac:dyDescent="0.25">
      <c r="A148" s="19" t="str">
        <f>A146 &amp; ".2"</f>
        <v>16.3.4.2</v>
      </c>
      <c r="B148" s="35" t="s">
        <v>137</v>
      </c>
      <c r="C148" s="36" t="s">
        <v>88</v>
      </c>
      <c r="D148" s="11">
        <v>0</v>
      </c>
      <c r="E148" s="11">
        <v>0</v>
      </c>
      <c r="F148" s="11">
        <v>0</v>
      </c>
      <c r="G148" s="11"/>
      <c r="H148" s="11">
        <v>0</v>
      </c>
      <c r="I148" s="11">
        <v>0</v>
      </c>
      <c r="J148" s="11">
        <v>0</v>
      </c>
      <c r="K148" s="11">
        <v>0</v>
      </c>
      <c r="L148" s="198"/>
      <c r="M148" s="11"/>
      <c r="N148" s="11">
        <v>0</v>
      </c>
      <c r="O148" s="11">
        <v>0</v>
      </c>
      <c r="P148" s="11">
        <v>0</v>
      </c>
      <c r="Q148" s="11">
        <v>0</v>
      </c>
      <c r="R148" s="11"/>
      <c r="S148" s="11">
        <v>0</v>
      </c>
      <c r="T148" s="11">
        <v>0</v>
      </c>
      <c r="U148" s="11">
        <v>0</v>
      </c>
      <c r="V148" s="11">
        <v>0</v>
      </c>
      <c r="W148" s="11"/>
      <c r="X148" s="11"/>
    </row>
    <row r="149" spans="1:24" hidden="1" x14ac:dyDescent="0.25">
      <c r="A149" s="19" t="str">
        <f>A138 &amp; ".5"</f>
        <v>16.3.5</v>
      </c>
      <c r="B149" s="34" t="s">
        <v>138</v>
      </c>
      <c r="C149" s="13" t="s">
        <v>26</v>
      </c>
      <c r="D149" s="11">
        <v>0</v>
      </c>
      <c r="E149" s="11">
        <v>0</v>
      </c>
      <c r="F149" s="11">
        <v>0</v>
      </c>
      <c r="G149" s="11"/>
      <c r="H149" s="11">
        <v>0</v>
      </c>
      <c r="I149" s="11">
        <v>0</v>
      </c>
      <c r="J149" s="11">
        <v>0</v>
      </c>
      <c r="K149" s="11">
        <v>0</v>
      </c>
      <c r="L149" s="198"/>
      <c r="M149" s="11"/>
      <c r="N149" s="11">
        <v>0</v>
      </c>
      <c r="O149" s="11">
        <v>0</v>
      </c>
      <c r="P149" s="11">
        <v>0</v>
      </c>
      <c r="Q149" s="11">
        <v>0</v>
      </c>
      <c r="R149" s="11"/>
      <c r="S149" s="11">
        <v>0</v>
      </c>
      <c r="T149" s="11">
        <v>0</v>
      </c>
      <c r="U149" s="11">
        <v>0</v>
      </c>
      <c r="V149" s="11">
        <v>0</v>
      </c>
      <c r="W149" s="11"/>
      <c r="X149" s="11"/>
    </row>
    <row r="150" spans="1:24" hidden="1" x14ac:dyDescent="0.25">
      <c r="A150" s="19" t="str">
        <f>A138 &amp; ".6"</f>
        <v>16.3.6</v>
      </c>
      <c r="B150" s="35" t="s">
        <v>139</v>
      </c>
      <c r="C150" s="36" t="s">
        <v>97</v>
      </c>
      <c r="D150" s="11">
        <v>0</v>
      </c>
      <c r="E150" s="11">
        <v>0</v>
      </c>
      <c r="F150" s="11">
        <v>0</v>
      </c>
      <c r="G150" s="11"/>
      <c r="H150" s="11">
        <v>0</v>
      </c>
      <c r="I150" s="11">
        <v>0</v>
      </c>
      <c r="J150" s="11">
        <v>0</v>
      </c>
      <c r="K150" s="11">
        <v>0</v>
      </c>
      <c r="L150" s="198"/>
      <c r="M150" s="11"/>
      <c r="N150" s="11">
        <v>0</v>
      </c>
      <c r="O150" s="11">
        <v>0</v>
      </c>
      <c r="P150" s="11">
        <v>0</v>
      </c>
      <c r="Q150" s="11">
        <v>0</v>
      </c>
      <c r="R150" s="11"/>
      <c r="S150" s="11">
        <v>0</v>
      </c>
      <c r="T150" s="11">
        <v>0</v>
      </c>
      <c r="U150" s="11">
        <v>0</v>
      </c>
      <c r="V150" s="11">
        <v>0</v>
      </c>
      <c r="W150" s="11"/>
      <c r="X150" s="11"/>
    </row>
    <row r="151" spans="1:24" hidden="1" x14ac:dyDescent="0.25">
      <c r="A151" s="19" t="str">
        <f>A138 &amp; ".7"</f>
        <v>16.3.7</v>
      </c>
      <c r="B151" s="35" t="s">
        <v>140</v>
      </c>
      <c r="C151" s="36" t="s">
        <v>99</v>
      </c>
      <c r="D151" s="14">
        <f t="shared" ref="D151:I151" si="120">D150*D149/1000</f>
        <v>0</v>
      </c>
      <c r="E151" s="14">
        <f t="shared" si="120"/>
        <v>0</v>
      </c>
      <c r="F151" s="14">
        <f t="shared" si="120"/>
        <v>0</v>
      </c>
      <c r="G151" s="14"/>
      <c r="H151" s="14">
        <f t="shared" si="120"/>
        <v>0</v>
      </c>
      <c r="I151" s="14">
        <f t="shared" si="120"/>
        <v>0</v>
      </c>
      <c r="J151" s="14">
        <f>J150*J149/1000</f>
        <v>0</v>
      </c>
      <c r="K151" s="14">
        <f>K150*K149/1000</f>
        <v>0</v>
      </c>
      <c r="L151" s="201"/>
      <c r="M151" s="14"/>
      <c r="N151" s="14">
        <f t="shared" ref="N151:O151" si="121">N150*N149/1000</f>
        <v>0</v>
      </c>
      <c r="O151" s="14">
        <f t="shared" si="121"/>
        <v>0</v>
      </c>
      <c r="P151" s="14">
        <f>P150*P149/1000</f>
        <v>0</v>
      </c>
      <c r="Q151" s="14">
        <f>Q150*Q149/1000</f>
        <v>0</v>
      </c>
      <c r="R151" s="14"/>
      <c r="S151" s="14">
        <f t="shared" ref="S151:T151" si="122">S150*S149/1000</f>
        <v>0</v>
      </c>
      <c r="T151" s="14">
        <f t="shared" si="122"/>
        <v>0</v>
      </c>
      <c r="U151" s="14">
        <f>U150*U149/1000</f>
        <v>0</v>
      </c>
      <c r="V151" s="14">
        <f>V150*V149/1000</f>
        <v>0</v>
      </c>
      <c r="W151" s="14"/>
      <c r="X151" s="14"/>
    </row>
    <row r="152" spans="1:24" hidden="1" x14ac:dyDescent="0.25">
      <c r="A152" s="19" t="str">
        <f>A138 &amp; ".8"</f>
        <v>16.3.8</v>
      </c>
      <c r="B152" s="35" t="s">
        <v>141</v>
      </c>
      <c r="C152" s="36"/>
      <c r="D152" s="11">
        <v>0</v>
      </c>
      <c r="E152" s="11">
        <v>0</v>
      </c>
      <c r="F152" s="11">
        <v>0</v>
      </c>
      <c r="G152" s="11"/>
      <c r="H152" s="11">
        <v>0</v>
      </c>
      <c r="I152" s="11">
        <v>0</v>
      </c>
      <c r="J152" s="11">
        <v>0</v>
      </c>
      <c r="K152" s="11">
        <v>0</v>
      </c>
      <c r="L152" s="198"/>
      <c r="M152" s="11"/>
      <c r="N152" s="11">
        <v>0</v>
      </c>
      <c r="O152" s="11">
        <v>0</v>
      </c>
      <c r="P152" s="11">
        <v>0</v>
      </c>
      <c r="Q152" s="11">
        <v>0</v>
      </c>
      <c r="R152" s="11"/>
      <c r="S152" s="11">
        <v>0</v>
      </c>
      <c r="T152" s="11">
        <v>0</v>
      </c>
      <c r="U152" s="11">
        <v>0</v>
      </c>
      <c r="V152" s="11">
        <v>0</v>
      </c>
      <c r="W152" s="11"/>
      <c r="X152" s="11"/>
    </row>
    <row r="153" spans="1:24" hidden="1" x14ac:dyDescent="0.25">
      <c r="A153" s="19" t="str">
        <f>A138 &amp; ".9"</f>
        <v>16.3.9</v>
      </c>
      <c r="B153" s="35" t="s">
        <v>142</v>
      </c>
      <c r="C153" s="36" t="s">
        <v>102</v>
      </c>
      <c r="D153" s="14">
        <f t="shared" ref="D153:I153" si="123">IF(D152=0,0,D151/D152)</f>
        <v>0</v>
      </c>
      <c r="E153" s="14">
        <f t="shared" si="123"/>
        <v>0</v>
      </c>
      <c r="F153" s="14">
        <f t="shared" si="123"/>
        <v>0</v>
      </c>
      <c r="G153" s="14"/>
      <c r="H153" s="14">
        <f t="shared" si="123"/>
        <v>0</v>
      </c>
      <c r="I153" s="14">
        <f t="shared" si="123"/>
        <v>0</v>
      </c>
      <c r="J153" s="14">
        <f>IF(J152=0,0,J151/J152)</f>
        <v>0</v>
      </c>
      <c r="K153" s="14">
        <f>IF(K152=0,0,K151/K152)</f>
        <v>0</v>
      </c>
      <c r="L153" s="201"/>
      <c r="M153" s="14"/>
      <c r="N153" s="14">
        <f t="shared" ref="N153:O153" si="124">IF(N152=0,0,N151/N152)</f>
        <v>0</v>
      </c>
      <c r="O153" s="14">
        <f t="shared" si="124"/>
        <v>0</v>
      </c>
      <c r="P153" s="14">
        <f>IF(P152=0,0,P151/P152)</f>
        <v>0</v>
      </c>
      <c r="Q153" s="14">
        <f>IF(Q152=0,0,Q151/Q152)</f>
        <v>0</v>
      </c>
      <c r="R153" s="14"/>
      <c r="S153" s="14">
        <f t="shared" ref="S153:T153" si="125">IF(S152=0,0,S151/S152)</f>
        <v>0</v>
      </c>
      <c r="T153" s="14">
        <f t="shared" si="125"/>
        <v>0</v>
      </c>
      <c r="U153" s="14">
        <f>IF(U152=0,0,U151/U152)</f>
        <v>0</v>
      </c>
      <c r="V153" s="14">
        <f>IF(V152=0,0,V151/V152)</f>
        <v>0</v>
      </c>
      <c r="W153" s="14"/>
      <c r="X153" s="14"/>
    </row>
    <row r="154" spans="1:24" ht="26.25" hidden="1" x14ac:dyDescent="0.25">
      <c r="A154" s="19" t="str">
        <f>A138 &amp; ".10"</f>
        <v>16.3.10</v>
      </c>
      <c r="B154" s="35" t="s">
        <v>143</v>
      </c>
      <c r="C154" s="36" t="s">
        <v>104</v>
      </c>
      <c r="D154" s="14">
        <f t="shared" ref="D154:I154" si="126">IF(D149=0,0,D153/D149*1000)</f>
        <v>0</v>
      </c>
      <c r="E154" s="14">
        <f t="shared" si="126"/>
        <v>0</v>
      </c>
      <c r="F154" s="14">
        <f t="shared" si="126"/>
        <v>0</v>
      </c>
      <c r="G154" s="14"/>
      <c r="H154" s="14">
        <f t="shared" si="126"/>
        <v>0</v>
      </c>
      <c r="I154" s="14">
        <f t="shared" si="126"/>
        <v>0</v>
      </c>
      <c r="J154" s="14">
        <f>IF(J149=0,0,J153/J149*1000)</f>
        <v>0</v>
      </c>
      <c r="K154" s="14">
        <f>IF(K149=0,0,K153/K149*1000)</f>
        <v>0</v>
      </c>
      <c r="L154" s="201"/>
      <c r="M154" s="14"/>
      <c r="N154" s="14">
        <f t="shared" ref="N154:O154" si="127">IF(N149=0,0,N153/N149*1000)</f>
        <v>0</v>
      </c>
      <c r="O154" s="14">
        <f t="shared" si="127"/>
        <v>0</v>
      </c>
      <c r="P154" s="14">
        <f>IF(P149=0,0,P153/P149*1000)</f>
        <v>0</v>
      </c>
      <c r="Q154" s="14">
        <f>IF(Q149=0,0,Q153/Q149*1000)</f>
        <v>0</v>
      </c>
      <c r="R154" s="14"/>
      <c r="S154" s="14">
        <f t="shared" ref="S154:T154" si="128">IF(S149=0,0,S153/S149*1000)</f>
        <v>0</v>
      </c>
      <c r="T154" s="14">
        <f t="shared" si="128"/>
        <v>0</v>
      </c>
      <c r="U154" s="14">
        <f>IF(U149=0,0,U153/U149*1000)</f>
        <v>0</v>
      </c>
      <c r="V154" s="14">
        <f>IF(V149=0,0,V153/V149*1000)</f>
        <v>0</v>
      </c>
      <c r="W154" s="14"/>
      <c r="X154" s="14"/>
    </row>
    <row r="155" spans="1:24" hidden="1" x14ac:dyDescent="0.25">
      <c r="A155" s="19" t="str">
        <f>A138 &amp; ".11"</f>
        <v>16.3.11</v>
      </c>
      <c r="B155" s="35" t="s">
        <v>144</v>
      </c>
      <c r="C155" s="36" t="s">
        <v>106</v>
      </c>
      <c r="D155" s="14">
        <f t="shared" ref="D155:V155" si="129">IF(D153=0,0,D138/D153*1000)</f>
        <v>0</v>
      </c>
      <c r="E155" s="14">
        <f t="shared" si="129"/>
        <v>0</v>
      </c>
      <c r="F155" s="14">
        <f t="shared" si="129"/>
        <v>0</v>
      </c>
      <c r="G155" s="14"/>
      <c r="H155" s="14">
        <f t="shared" si="129"/>
        <v>0</v>
      </c>
      <c r="I155" s="14">
        <f t="shared" si="129"/>
        <v>0</v>
      </c>
      <c r="J155" s="14">
        <f t="shared" si="129"/>
        <v>0</v>
      </c>
      <c r="K155" s="14">
        <f t="shared" si="129"/>
        <v>0</v>
      </c>
      <c r="L155" s="201"/>
      <c r="M155" s="14"/>
      <c r="N155" s="14">
        <f t="shared" si="129"/>
        <v>0</v>
      </c>
      <c r="O155" s="14">
        <f t="shared" si="129"/>
        <v>0</v>
      </c>
      <c r="P155" s="14">
        <f t="shared" si="129"/>
        <v>0</v>
      </c>
      <c r="Q155" s="14">
        <f t="shared" si="129"/>
        <v>0</v>
      </c>
      <c r="R155" s="14"/>
      <c r="S155" s="14">
        <f t="shared" si="129"/>
        <v>0</v>
      </c>
      <c r="T155" s="14">
        <f t="shared" si="129"/>
        <v>0</v>
      </c>
      <c r="U155" s="14">
        <f t="shared" si="129"/>
        <v>0</v>
      </c>
      <c r="V155" s="14">
        <f t="shared" si="129"/>
        <v>0</v>
      </c>
      <c r="W155" s="14"/>
      <c r="X155" s="14"/>
    </row>
    <row r="156" spans="1:24" ht="27" x14ac:dyDescent="0.25">
      <c r="A156" s="18" t="s">
        <v>145</v>
      </c>
      <c r="B156" s="33" t="s">
        <v>146</v>
      </c>
      <c r="C156" s="32" t="s">
        <v>71</v>
      </c>
      <c r="D156" s="14">
        <f t="shared" ref="D156:I156" si="130">D157+D158+D161+D164</f>
        <v>0</v>
      </c>
      <c r="E156" s="14">
        <f t="shared" si="130"/>
        <v>0</v>
      </c>
      <c r="F156" s="14">
        <f t="shared" si="130"/>
        <v>0</v>
      </c>
      <c r="G156" s="14">
        <v>0</v>
      </c>
      <c r="H156" s="14">
        <f t="shared" si="130"/>
        <v>0</v>
      </c>
      <c r="I156" s="14">
        <f t="shared" si="130"/>
        <v>0</v>
      </c>
      <c r="J156" s="14">
        <f>J157+J158+J161+J164</f>
        <v>0</v>
      </c>
      <c r="K156" s="14">
        <f>K157+K158+K161+K164</f>
        <v>0</v>
      </c>
      <c r="L156" s="201">
        <v>0</v>
      </c>
      <c r="M156" s="14">
        <v>0</v>
      </c>
      <c r="N156" s="14">
        <f t="shared" ref="N156:O156" si="131">N157+N158+N161+N164</f>
        <v>0</v>
      </c>
      <c r="O156" s="14">
        <f t="shared" si="131"/>
        <v>0</v>
      </c>
      <c r="P156" s="14">
        <f>P157+P158+P161+P164</f>
        <v>0</v>
      </c>
      <c r="Q156" s="14">
        <f>Q157+Q158+Q161+Q164</f>
        <v>0</v>
      </c>
      <c r="R156" s="14">
        <v>0</v>
      </c>
      <c r="S156" s="14">
        <f t="shared" ref="S156:T156" si="132">S157+S158+S161+S164</f>
        <v>0</v>
      </c>
      <c r="T156" s="14">
        <f t="shared" si="132"/>
        <v>0</v>
      </c>
      <c r="U156" s="14">
        <f>U157+U158+U161+U164</f>
        <v>0</v>
      </c>
      <c r="V156" s="14">
        <f>V157+V158+V161+V164</f>
        <v>0</v>
      </c>
      <c r="W156" s="14"/>
      <c r="X156" s="14">
        <v>0</v>
      </c>
    </row>
    <row r="157" spans="1:24" hidden="1" x14ac:dyDescent="0.25">
      <c r="A157" s="19" t="str">
        <f>A156 &amp; ".1"</f>
        <v>16.4.1</v>
      </c>
      <c r="B157" s="34" t="s">
        <v>147</v>
      </c>
      <c r="C157" s="13" t="s">
        <v>71</v>
      </c>
      <c r="D157" s="11">
        <v>0</v>
      </c>
      <c r="E157" s="11">
        <v>0</v>
      </c>
      <c r="F157" s="11">
        <v>0</v>
      </c>
      <c r="G157" s="11"/>
      <c r="H157" s="11">
        <v>0</v>
      </c>
      <c r="I157" s="11">
        <v>0</v>
      </c>
      <c r="J157" s="11">
        <v>0</v>
      </c>
      <c r="K157" s="11">
        <v>0</v>
      </c>
      <c r="L157" s="198"/>
      <c r="M157" s="11"/>
      <c r="N157" s="11">
        <v>0</v>
      </c>
      <c r="O157" s="11">
        <v>0</v>
      </c>
      <c r="P157" s="11">
        <v>0</v>
      </c>
      <c r="Q157" s="11">
        <v>0</v>
      </c>
      <c r="R157" s="11"/>
      <c r="S157" s="11">
        <v>0</v>
      </c>
      <c r="T157" s="11">
        <v>0</v>
      </c>
      <c r="U157" s="11">
        <v>0</v>
      </c>
      <c r="V157" s="11">
        <v>0</v>
      </c>
      <c r="W157" s="11"/>
      <c r="X157" s="11"/>
    </row>
    <row r="158" spans="1:24" hidden="1" x14ac:dyDescent="0.25">
      <c r="A158" s="19" t="str">
        <f>A156 &amp; ".2"</f>
        <v>16.4.2</v>
      </c>
      <c r="B158" s="34" t="s">
        <v>148</v>
      </c>
      <c r="C158" s="13" t="s">
        <v>71</v>
      </c>
      <c r="D158" s="14">
        <f t="shared" ref="D158:I158" si="133">D159*D160/1000</f>
        <v>0</v>
      </c>
      <c r="E158" s="14">
        <f t="shared" si="133"/>
        <v>0</v>
      </c>
      <c r="F158" s="14">
        <f t="shared" si="133"/>
        <v>0</v>
      </c>
      <c r="G158" s="14"/>
      <c r="H158" s="14">
        <f t="shared" si="133"/>
        <v>0</v>
      </c>
      <c r="I158" s="14">
        <f t="shared" si="133"/>
        <v>0</v>
      </c>
      <c r="J158" s="14">
        <f>J159*J160/1000</f>
        <v>0</v>
      </c>
      <c r="K158" s="14">
        <f>K159*K160/1000</f>
        <v>0</v>
      </c>
      <c r="L158" s="201"/>
      <c r="M158" s="14"/>
      <c r="N158" s="14">
        <f t="shared" ref="N158:O158" si="134">N159*N160/1000</f>
        <v>0</v>
      </c>
      <c r="O158" s="14">
        <f t="shared" si="134"/>
        <v>0</v>
      </c>
      <c r="P158" s="14">
        <f>P159*P160/1000</f>
        <v>0</v>
      </c>
      <c r="Q158" s="14">
        <f>Q159*Q160/1000</f>
        <v>0</v>
      </c>
      <c r="R158" s="14"/>
      <c r="S158" s="14">
        <f t="shared" ref="S158:T158" si="135">S159*S160/1000</f>
        <v>0</v>
      </c>
      <c r="T158" s="14">
        <f t="shared" si="135"/>
        <v>0</v>
      </c>
      <c r="U158" s="14">
        <f>U159*U160/1000</f>
        <v>0</v>
      </c>
      <c r="V158" s="14">
        <f>V159*V160/1000</f>
        <v>0</v>
      </c>
      <c r="W158" s="14"/>
      <c r="X158" s="14"/>
    </row>
    <row r="159" spans="1:24" hidden="1" x14ac:dyDescent="0.25">
      <c r="A159" s="19" t="str">
        <f>A158 &amp; ".1"</f>
        <v>16.4.2.1</v>
      </c>
      <c r="B159" s="35" t="s">
        <v>149</v>
      </c>
      <c r="C159" s="36" t="s">
        <v>86</v>
      </c>
      <c r="D159" s="11">
        <v>0</v>
      </c>
      <c r="E159" s="11">
        <v>0</v>
      </c>
      <c r="F159" s="11">
        <v>0</v>
      </c>
      <c r="G159" s="11"/>
      <c r="H159" s="11">
        <v>0</v>
      </c>
      <c r="I159" s="11">
        <v>0</v>
      </c>
      <c r="J159" s="11">
        <v>0</v>
      </c>
      <c r="K159" s="11">
        <v>0</v>
      </c>
      <c r="L159" s="198"/>
      <c r="M159" s="11"/>
      <c r="N159" s="11">
        <v>0</v>
      </c>
      <c r="O159" s="11">
        <v>0</v>
      </c>
      <c r="P159" s="11">
        <v>0</v>
      </c>
      <c r="Q159" s="11">
        <v>0</v>
      </c>
      <c r="R159" s="11"/>
      <c r="S159" s="11">
        <v>0</v>
      </c>
      <c r="T159" s="11">
        <v>0</v>
      </c>
      <c r="U159" s="11">
        <v>0</v>
      </c>
      <c r="V159" s="11">
        <v>0</v>
      </c>
      <c r="W159" s="11"/>
      <c r="X159" s="11"/>
    </row>
    <row r="160" spans="1:24" hidden="1" x14ac:dyDescent="0.25">
      <c r="A160" s="19" t="str">
        <f>A158 &amp; ".2"</f>
        <v>16.4.2.2</v>
      </c>
      <c r="B160" s="35" t="s">
        <v>150</v>
      </c>
      <c r="C160" s="36" t="s">
        <v>88</v>
      </c>
      <c r="D160" s="11">
        <v>0</v>
      </c>
      <c r="E160" s="11">
        <v>0</v>
      </c>
      <c r="F160" s="11">
        <v>0</v>
      </c>
      <c r="G160" s="11"/>
      <c r="H160" s="11">
        <v>0</v>
      </c>
      <c r="I160" s="11">
        <v>0</v>
      </c>
      <c r="J160" s="11">
        <v>0</v>
      </c>
      <c r="K160" s="11">
        <v>0</v>
      </c>
      <c r="L160" s="198"/>
      <c r="M160" s="11"/>
      <c r="N160" s="11">
        <v>0</v>
      </c>
      <c r="O160" s="11">
        <v>0</v>
      </c>
      <c r="P160" s="11">
        <v>0</v>
      </c>
      <c r="Q160" s="11">
        <v>0</v>
      </c>
      <c r="R160" s="11"/>
      <c r="S160" s="11">
        <v>0</v>
      </c>
      <c r="T160" s="11">
        <v>0</v>
      </c>
      <c r="U160" s="11">
        <v>0</v>
      </c>
      <c r="V160" s="11">
        <v>0</v>
      </c>
      <c r="W160" s="11"/>
      <c r="X160" s="11"/>
    </row>
    <row r="161" spans="1:24" hidden="1" x14ac:dyDescent="0.25">
      <c r="A161" s="19" t="str">
        <f>A156 &amp; ".3"</f>
        <v>16.4.3</v>
      </c>
      <c r="B161" s="34" t="s">
        <v>151</v>
      </c>
      <c r="C161" s="13" t="s">
        <v>71</v>
      </c>
      <c r="D161" s="14">
        <f t="shared" ref="D161:I161" si="136">D162*D163/1000</f>
        <v>0</v>
      </c>
      <c r="E161" s="14">
        <f t="shared" si="136"/>
        <v>0</v>
      </c>
      <c r="F161" s="14">
        <f t="shared" si="136"/>
        <v>0</v>
      </c>
      <c r="G161" s="14"/>
      <c r="H161" s="14">
        <f t="shared" si="136"/>
        <v>0</v>
      </c>
      <c r="I161" s="14">
        <f t="shared" si="136"/>
        <v>0</v>
      </c>
      <c r="J161" s="14">
        <f>J162*J163/1000</f>
        <v>0</v>
      </c>
      <c r="K161" s="14">
        <f>K162*K163/1000</f>
        <v>0</v>
      </c>
      <c r="L161" s="201"/>
      <c r="M161" s="14"/>
      <c r="N161" s="14">
        <f t="shared" ref="N161:O161" si="137">N162*N163/1000</f>
        <v>0</v>
      </c>
      <c r="O161" s="14">
        <f t="shared" si="137"/>
        <v>0</v>
      </c>
      <c r="P161" s="14">
        <f>P162*P163/1000</f>
        <v>0</v>
      </c>
      <c r="Q161" s="14">
        <f>Q162*Q163/1000</f>
        <v>0</v>
      </c>
      <c r="R161" s="14"/>
      <c r="S161" s="14">
        <f t="shared" ref="S161:T161" si="138">S162*S163/1000</f>
        <v>0</v>
      </c>
      <c r="T161" s="14">
        <f t="shared" si="138"/>
        <v>0</v>
      </c>
      <c r="U161" s="14">
        <f>U162*U163/1000</f>
        <v>0</v>
      </c>
      <c r="V161" s="14">
        <f>V162*V163/1000</f>
        <v>0</v>
      </c>
      <c r="W161" s="14"/>
      <c r="X161" s="14"/>
    </row>
    <row r="162" spans="1:24" hidden="1" x14ac:dyDescent="0.25">
      <c r="A162" s="19" t="str">
        <f>A161 &amp; ".1"</f>
        <v>16.4.3.1</v>
      </c>
      <c r="B162" s="35" t="s">
        <v>152</v>
      </c>
      <c r="C162" s="36" t="s">
        <v>86</v>
      </c>
      <c r="D162" s="11">
        <v>0</v>
      </c>
      <c r="E162" s="11">
        <v>0</v>
      </c>
      <c r="F162" s="11">
        <v>0</v>
      </c>
      <c r="G162" s="11"/>
      <c r="H162" s="11">
        <v>0</v>
      </c>
      <c r="I162" s="11">
        <v>0</v>
      </c>
      <c r="J162" s="11">
        <v>0</v>
      </c>
      <c r="K162" s="11">
        <v>0</v>
      </c>
      <c r="L162" s="198"/>
      <c r="M162" s="11"/>
      <c r="N162" s="11">
        <v>0</v>
      </c>
      <c r="O162" s="11">
        <v>0</v>
      </c>
      <c r="P162" s="11">
        <v>0</v>
      </c>
      <c r="Q162" s="11">
        <v>0</v>
      </c>
      <c r="R162" s="11"/>
      <c r="S162" s="11">
        <v>0</v>
      </c>
      <c r="T162" s="11">
        <v>0</v>
      </c>
      <c r="U162" s="11">
        <v>0</v>
      </c>
      <c r="V162" s="11">
        <v>0</v>
      </c>
      <c r="W162" s="11"/>
      <c r="X162" s="11"/>
    </row>
    <row r="163" spans="1:24" hidden="1" x14ac:dyDescent="0.25">
      <c r="A163" s="19" t="str">
        <f>A161 &amp; ".2"</f>
        <v>16.4.3.2</v>
      </c>
      <c r="B163" s="35" t="s">
        <v>153</v>
      </c>
      <c r="C163" s="36" t="s">
        <v>88</v>
      </c>
      <c r="D163" s="11">
        <v>0</v>
      </c>
      <c r="E163" s="11">
        <v>0</v>
      </c>
      <c r="F163" s="11">
        <v>0</v>
      </c>
      <c r="G163" s="11"/>
      <c r="H163" s="11">
        <v>0</v>
      </c>
      <c r="I163" s="11">
        <v>0</v>
      </c>
      <c r="J163" s="11">
        <v>0</v>
      </c>
      <c r="K163" s="11">
        <v>0</v>
      </c>
      <c r="L163" s="198"/>
      <c r="M163" s="11"/>
      <c r="N163" s="11">
        <v>0</v>
      </c>
      <c r="O163" s="11">
        <v>0</v>
      </c>
      <c r="P163" s="11">
        <v>0</v>
      </c>
      <c r="Q163" s="11">
        <v>0</v>
      </c>
      <c r="R163" s="11"/>
      <c r="S163" s="11">
        <v>0</v>
      </c>
      <c r="T163" s="11">
        <v>0</v>
      </c>
      <c r="U163" s="11">
        <v>0</v>
      </c>
      <c r="V163" s="11">
        <v>0</v>
      </c>
      <c r="W163" s="11"/>
      <c r="X163" s="11"/>
    </row>
    <row r="164" spans="1:24" hidden="1" x14ac:dyDescent="0.25">
      <c r="A164" s="19" t="str">
        <f>A156 &amp; ".4"</f>
        <v>16.4.4</v>
      </c>
      <c r="B164" s="34" t="s">
        <v>154</v>
      </c>
      <c r="C164" s="13" t="s">
        <v>71</v>
      </c>
      <c r="D164" s="14">
        <f t="shared" ref="D164:I164" si="139">D165*D166/1000</f>
        <v>0</v>
      </c>
      <c r="E164" s="14">
        <f t="shared" si="139"/>
        <v>0</v>
      </c>
      <c r="F164" s="14">
        <f t="shared" si="139"/>
        <v>0</v>
      </c>
      <c r="G164" s="14"/>
      <c r="H164" s="14">
        <f t="shared" si="139"/>
        <v>0</v>
      </c>
      <c r="I164" s="14">
        <f t="shared" si="139"/>
        <v>0</v>
      </c>
      <c r="J164" s="14">
        <f>J165*J166/1000</f>
        <v>0</v>
      </c>
      <c r="K164" s="14">
        <f>K165*K166/1000</f>
        <v>0</v>
      </c>
      <c r="L164" s="201"/>
      <c r="M164" s="14"/>
      <c r="N164" s="14">
        <f t="shared" ref="N164:O164" si="140">N165*N166/1000</f>
        <v>0</v>
      </c>
      <c r="O164" s="14">
        <f t="shared" si="140"/>
        <v>0</v>
      </c>
      <c r="P164" s="14">
        <f>P165*P166/1000</f>
        <v>0</v>
      </c>
      <c r="Q164" s="14">
        <f>Q165*Q166/1000</f>
        <v>0</v>
      </c>
      <c r="R164" s="14"/>
      <c r="S164" s="14">
        <f t="shared" ref="S164:T164" si="141">S165*S166/1000</f>
        <v>0</v>
      </c>
      <c r="T164" s="14">
        <f t="shared" si="141"/>
        <v>0</v>
      </c>
      <c r="U164" s="14">
        <f>U165*U166/1000</f>
        <v>0</v>
      </c>
      <c r="V164" s="14">
        <f>V165*V166/1000</f>
        <v>0</v>
      </c>
      <c r="W164" s="14"/>
      <c r="X164" s="14"/>
    </row>
    <row r="165" spans="1:24" ht="26.25" hidden="1" x14ac:dyDescent="0.25">
      <c r="A165" s="19" t="str">
        <f>A164 &amp; ".1"</f>
        <v>16.4.4.1</v>
      </c>
      <c r="B165" s="35" t="s">
        <v>155</v>
      </c>
      <c r="C165" s="36" t="s">
        <v>86</v>
      </c>
      <c r="D165" s="11">
        <v>0</v>
      </c>
      <c r="E165" s="11">
        <v>0</v>
      </c>
      <c r="F165" s="11">
        <v>0</v>
      </c>
      <c r="G165" s="11"/>
      <c r="H165" s="11">
        <v>0</v>
      </c>
      <c r="I165" s="11">
        <v>0</v>
      </c>
      <c r="J165" s="11">
        <v>0</v>
      </c>
      <c r="K165" s="11">
        <v>0</v>
      </c>
      <c r="L165" s="198"/>
      <c r="M165" s="11"/>
      <c r="N165" s="11">
        <v>0</v>
      </c>
      <c r="O165" s="11">
        <v>0</v>
      </c>
      <c r="P165" s="11">
        <v>0</v>
      </c>
      <c r="Q165" s="11">
        <v>0</v>
      </c>
      <c r="R165" s="11"/>
      <c r="S165" s="11">
        <v>0</v>
      </c>
      <c r="T165" s="11">
        <v>0</v>
      </c>
      <c r="U165" s="11">
        <v>0</v>
      </c>
      <c r="V165" s="11">
        <v>0</v>
      </c>
      <c r="W165" s="11"/>
      <c r="X165" s="11"/>
    </row>
    <row r="166" spans="1:24" hidden="1" x14ac:dyDescent="0.25">
      <c r="A166" s="19" t="str">
        <f>A164 &amp; ".2"</f>
        <v>16.4.4.2</v>
      </c>
      <c r="B166" s="35" t="s">
        <v>156</v>
      </c>
      <c r="C166" s="36" t="s">
        <v>88</v>
      </c>
      <c r="D166" s="11">
        <v>0</v>
      </c>
      <c r="E166" s="11">
        <v>0</v>
      </c>
      <c r="F166" s="11">
        <v>0</v>
      </c>
      <c r="G166" s="11"/>
      <c r="H166" s="11">
        <v>0</v>
      </c>
      <c r="I166" s="11">
        <v>0</v>
      </c>
      <c r="J166" s="11">
        <v>0</v>
      </c>
      <c r="K166" s="11">
        <v>0</v>
      </c>
      <c r="L166" s="198"/>
      <c r="M166" s="11"/>
      <c r="N166" s="11">
        <v>0</v>
      </c>
      <c r="O166" s="11">
        <v>0</v>
      </c>
      <c r="P166" s="11">
        <v>0</v>
      </c>
      <c r="Q166" s="11">
        <v>0</v>
      </c>
      <c r="R166" s="11"/>
      <c r="S166" s="11">
        <v>0</v>
      </c>
      <c r="T166" s="11">
        <v>0</v>
      </c>
      <c r="U166" s="11">
        <v>0</v>
      </c>
      <c r="V166" s="11">
        <v>0</v>
      </c>
      <c r="W166" s="11"/>
      <c r="X166" s="11"/>
    </row>
    <row r="167" spans="1:24" hidden="1" x14ac:dyDescent="0.25">
      <c r="A167" s="19" t="str">
        <f>A156 &amp; ".5"</f>
        <v>16.4.5</v>
      </c>
      <c r="B167" s="34" t="s">
        <v>157</v>
      </c>
      <c r="C167" s="13" t="s">
        <v>26</v>
      </c>
      <c r="D167" s="11">
        <v>0</v>
      </c>
      <c r="E167" s="11">
        <v>0</v>
      </c>
      <c r="F167" s="11">
        <v>0</v>
      </c>
      <c r="G167" s="11"/>
      <c r="H167" s="11">
        <v>0</v>
      </c>
      <c r="I167" s="11">
        <v>0</v>
      </c>
      <c r="J167" s="11">
        <v>0</v>
      </c>
      <c r="K167" s="11">
        <v>0</v>
      </c>
      <c r="L167" s="198"/>
      <c r="M167" s="11"/>
      <c r="N167" s="11">
        <v>0</v>
      </c>
      <c r="O167" s="11">
        <v>0</v>
      </c>
      <c r="P167" s="11">
        <v>0</v>
      </c>
      <c r="Q167" s="11">
        <v>0</v>
      </c>
      <c r="R167" s="11"/>
      <c r="S167" s="11">
        <v>0</v>
      </c>
      <c r="T167" s="11">
        <v>0</v>
      </c>
      <c r="U167" s="11">
        <v>0</v>
      </c>
      <c r="V167" s="11">
        <v>0</v>
      </c>
      <c r="W167" s="11"/>
      <c r="X167" s="11"/>
    </row>
    <row r="168" spans="1:24" ht="26.25" hidden="1" x14ac:dyDescent="0.25">
      <c r="A168" s="19" t="str">
        <f>A156 &amp; ".6"</f>
        <v>16.4.6</v>
      </c>
      <c r="B168" s="35" t="s">
        <v>158</v>
      </c>
      <c r="C168" s="36" t="s">
        <v>97</v>
      </c>
      <c r="D168" s="11">
        <v>0</v>
      </c>
      <c r="E168" s="11">
        <v>0</v>
      </c>
      <c r="F168" s="11">
        <v>0</v>
      </c>
      <c r="G168" s="11"/>
      <c r="H168" s="11">
        <v>0</v>
      </c>
      <c r="I168" s="11">
        <v>0</v>
      </c>
      <c r="J168" s="11">
        <v>0</v>
      </c>
      <c r="K168" s="11">
        <v>0</v>
      </c>
      <c r="L168" s="198"/>
      <c r="M168" s="11"/>
      <c r="N168" s="11">
        <v>0</v>
      </c>
      <c r="O168" s="11">
        <v>0</v>
      </c>
      <c r="P168" s="11">
        <v>0</v>
      </c>
      <c r="Q168" s="11">
        <v>0</v>
      </c>
      <c r="R168" s="11"/>
      <c r="S168" s="11">
        <v>0</v>
      </c>
      <c r="T168" s="11">
        <v>0</v>
      </c>
      <c r="U168" s="11">
        <v>0</v>
      </c>
      <c r="V168" s="11">
        <v>0</v>
      </c>
      <c r="W168" s="11"/>
      <c r="X168" s="11"/>
    </row>
    <row r="169" spans="1:24" hidden="1" x14ac:dyDescent="0.25">
      <c r="A169" s="19" t="str">
        <f>A156 &amp; ".7"</f>
        <v>16.4.7</v>
      </c>
      <c r="B169" s="35" t="s">
        <v>159</v>
      </c>
      <c r="C169" s="36" t="s">
        <v>99</v>
      </c>
      <c r="D169" s="14">
        <f t="shared" ref="D169:I169" si="142">D168*D167/1000</f>
        <v>0</v>
      </c>
      <c r="E169" s="14">
        <f t="shared" si="142"/>
        <v>0</v>
      </c>
      <c r="F169" s="14">
        <f t="shared" si="142"/>
        <v>0</v>
      </c>
      <c r="G169" s="14"/>
      <c r="H169" s="14">
        <f t="shared" si="142"/>
        <v>0</v>
      </c>
      <c r="I169" s="14">
        <f t="shared" si="142"/>
        <v>0</v>
      </c>
      <c r="J169" s="14">
        <f>J168*J167/1000</f>
        <v>0</v>
      </c>
      <c r="K169" s="14">
        <f>K168*K167/1000</f>
        <v>0</v>
      </c>
      <c r="L169" s="201"/>
      <c r="M169" s="14"/>
      <c r="N169" s="14">
        <f t="shared" ref="N169:O169" si="143">N168*N167/1000</f>
        <v>0</v>
      </c>
      <c r="O169" s="14">
        <f t="shared" si="143"/>
        <v>0</v>
      </c>
      <c r="P169" s="14">
        <f>P168*P167/1000</f>
        <v>0</v>
      </c>
      <c r="Q169" s="14">
        <f>Q168*Q167/1000</f>
        <v>0</v>
      </c>
      <c r="R169" s="14"/>
      <c r="S169" s="14">
        <f t="shared" ref="S169:T169" si="144">S168*S167/1000</f>
        <v>0</v>
      </c>
      <c r="T169" s="14">
        <f t="shared" si="144"/>
        <v>0</v>
      </c>
      <c r="U169" s="14">
        <f>U168*U167/1000</f>
        <v>0</v>
      </c>
      <c r="V169" s="14">
        <f>V168*V167/1000</f>
        <v>0</v>
      </c>
      <c r="W169" s="14"/>
      <c r="X169" s="14"/>
    </row>
    <row r="170" spans="1:24" hidden="1" x14ac:dyDescent="0.25">
      <c r="A170" s="19" t="str">
        <f>A156 &amp; ".8"</f>
        <v>16.4.8</v>
      </c>
      <c r="B170" s="35" t="s">
        <v>160</v>
      </c>
      <c r="C170" s="36"/>
      <c r="D170" s="11">
        <v>0</v>
      </c>
      <c r="E170" s="11">
        <v>0</v>
      </c>
      <c r="F170" s="11">
        <v>0</v>
      </c>
      <c r="G170" s="11"/>
      <c r="H170" s="11">
        <v>0</v>
      </c>
      <c r="I170" s="11">
        <v>0</v>
      </c>
      <c r="J170" s="11">
        <v>0</v>
      </c>
      <c r="K170" s="11">
        <v>0</v>
      </c>
      <c r="L170" s="198"/>
      <c r="M170" s="11"/>
      <c r="N170" s="11">
        <v>0</v>
      </c>
      <c r="O170" s="11">
        <v>0</v>
      </c>
      <c r="P170" s="11">
        <v>0</v>
      </c>
      <c r="Q170" s="11">
        <v>0</v>
      </c>
      <c r="R170" s="11"/>
      <c r="S170" s="11">
        <v>0</v>
      </c>
      <c r="T170" s="11">
        <v>0</v>
      </c>
      <c r="U170" s="11">
        <v>0</v>
      </c>
      <c r="V170" s="11">
        <v>0</v>
      </c>
      <c r="W170" s="11"/>
      <c r="X170" s="11"/>
    </row>
    <row r="171" spans="1:24" hidden="1" x14ac:dyDescent="0.25">
      <c r="A171" s="19" t="str">
        <f>A156 &amp; ".9"</f>
        <v>16.4.9</v>
      </c>
      <c r="B171" s="35" t="s">
        <v>161</v>
      </c>
      <c r="C171" s="36" t="s">
        <v>102</v>
      </c>
      <c r="D171" s="14">
        <f t="shared" ref="D171:I171" si="145">IF(D170=0,0,D169/D170)</f>
        <v>0</v>
      </c>
      <c r="E171" s="14">
        <f t="shared" si="145"/>
        <v>0</v>
      </c>
      <c r="F171" s="14">
        <f t="shared" si="145"/>
        <v>0</v>
      </c>
      <c r="G171" s="14"/>
      <c r="H171" s="14">
        <f t="shared" si="145"/>
        <v>0</v>
      </c>
      <c r="I171" s="14">
        <f t="shared" si="145"/>
        <v>0</v>
      </c>
      <c r="J171" s="14">
        <f>IF(J170=0,0,J169/J170)</f>
        <v>0</v>
      </c>
      <c r="K171" s="14">
        <f>IF(K170=0,0,K169/K170)</f>
        <v>0</v>
      </c>
      <c r="L171" s="201"/>
      <c r="M171" s="14"/>
      <c r="N171" s="14">
        <f t="shared" ref="N171:O171" si="146">IF(N170=0,0,N169/N170)</f>
        <v>0</v>
      </c>
      <c r="O171" s="14">
        <f t="shared" si="146"/>
        <v>0</v>
      </c>
      <c r="P171" s="14">
        <f>IF(P170=0,0,P169/P170)</f>
        <v>0</v>
      </c>
      <c r="Q171" s="14">
        <f>IF(Q170=0,0,Q169/Q170)</f>
        <v>0</v>
      </c>
      <c r="R171" s="14"/>
      <c r="S171" s="14">
        <f t="shared" ref="S171:T171" si="147">IF(S170=0,0,S169/S170)</f>
        <v>0</v>
      </c>
      <c r="T171" s="14">
        <f t="shared" si="147"/>
        <v>0</v>
      </c>
      <c r="U171" s="14">
        <f>IF(U170=0,0,U169/U170)</f>
        <v>0</v>
      </c>
      <c r="V171" s="14">
        <f>IF(V170=0,0,V169/V170)</f>
        <v>0</v>
      </c>
      <c r="W171" s="14"/>
      <c r="X171" s="14"/>
    </row>
    <row r="172" spans="1:24" ht="26.25" hidden="1" x14ac:dyDescent="0.25">
      <c r="A172" s="19" t="str">
        <f>A156 &amp; ".10"</f>
        <v>16.4.10</v>
      </c>
      <c r="B172" s="35" t="s">
        <v>162</v>
      </c>
      <c r="C172" s="36" t="s">
        <v>104</v>
      </c>
      <c r="D172" s="14">
        <f t="shared" ref="D172:I172" si="148">IF(D167=0,0,D171/D167*1000)</f>
        <v>0</v>
      </c>
      <c r="E172" s="14">
        <f t="shared" si="148"/>
        <v>0</v>
      </c>
      <c r="F172" s="14">
        <f t="shared" si="148"/>
        <v>0</v>
      </c>
      <c r="G172" s="14"/>
      <c r="H172" s="14">
        <f t="shared" si="148"/>
        <v>0</v>
      </c>
      <c r="I172" s="14">
        <f t="shared" si="148"/>
        <v>0</v>
      </c>
      <c r="J172" s="14">
        <f>IF(J167=0,0,J171/J167*1000)</f>
        <v>0</v>
      </c>
      <c r="K172" s="14">
        <f>IF(K167=0,0,K171/K167*1000)</f>
        <v>0</v>
      </c>
      <c r="L172" s="201"/>
      <c r="M172" s="14"/>
      <c r="N172" s="14">
        <f t="shared" ref="N172:O172" si="149">IF(N167=0,0,N171/N167*1000)</f>
        <v>0</v>
      </c>
      <c r="O172" s="14">
        <f t="shared" si="149"/>
        <v>0</v>
      </c>
      <c r="P172" s="14">
        <f>IF(P167=0,0,P171/P167*1000)</f>
        <v>0</v>
      </c>
      <c r="Q172" s="14">
        <f>IF(Q167=0,0,Q171/Q167*1000)</f>
        <v>0</v>
      </c>
      <c r="R172" s="14"/>
      <c r="S172" s="14">
        <f t="shared" ref="S172:T172" si="150">IF(S167=0,0,S171/S167*1000)</f>
        <v>0</v>
      </c>
      <c r="T172" s="14">
        <f t="shared" si="150"/>
        <v>0</v>
      </c>
      <c r="U172" s="14">
        <f>IF(U167=0,0,U171/U167*1000)</f>
        <v>0</v>
      </c>
      <c r="V172" s="14">
        <f>IF(V167=0,0,V171/V167*1000)</f>
        <v>0</v>
      </c>
      <c r="W172" s="14"/>
      <c r="X172" s="14"/>
    </row>
    <row r="173" spans="1:24" hidden="1" x14ac:dyDescent="0.25">
      <c r="A173" s="19" t="str">
        <f>A156 &amp; ".11"</f>
        <v>16.4.11</v>
      </c>
      <c r="B173" s="35" t="s">
        <v>163</v>
      </c>
      <c r="C173" s="36" t="s">
        <v>106</v>
      </c>
      <c r="D173" s="14">
        <f t="shared" ref="D173:V173" si="151">IF(D171=0,0,D156/D171*1000)</f>
        <v>0</v>
      </c>
      <c r="E173" s="14">
        <f t="shared" si="151"/>
        <v>0</v>
      </c>
      <c r="F173" s="14">
        <f t="shared" si="151"/>
        <v>0</v>
      </c>
      <c r="G173" s="14"/>
      <c r="H173" s="14">
        <f t="shared" si="151"/>
        <v>0</v>
      </c>
      <c r="I173" s="14">
        <f t="shared" si="151"/>
        <v>0</v>
      </c>
      <c r="J173" s="14">
        <f t="shared" si="151"/>
        <v>0</v>
      </c>
      <c r="K173" s="14">
        <f t="shared" si="151"/>
        <v>0</v>
      </c>
      <c r="L173" s="201"/>
      <c r="M173" s="14"/>
      <c r="N173" s="14">
        <f t="shared" si="151"/>
        <v>0</v>
      </c>
      <c r="O173" s="14">
        <f t="shared" si="151"/>
        <v>0</v>
      </c>
      <c r="P173" s="14">
        <f t="shared" si="151"/>
        <v>0</v>
      </c>
      <c r="Q173" s="14">
        <f t="shared" si="151"/>
        <v>0</v>
      </c>
      <c r="R173" s="14"/>
      <c r="S173" s="14">
        <f t="shared" si="151"/>
        <v>0</v>
      </c>
      <c r="T173" s="14">
        <f t="shared" si="151"/>
        <v>0</v>
      </c>
      <c r="U173" s="14">
        <f t="shared" si="151"/>
        <v>0</v>
      </c>
      <c r="V173" s="14">
        <f t="shared" si="151"/>
        <v>0</v>
      </c>
      <c r="W173" s="14"/>
      <c r="X173" s="14"/>
    </row>
    <row r="174" spans="1:24" ht="27" x14ac:dyDescent="0.25">
      <c r="A174" s="18" t="s">
        <v>164</v>
      </c>
      <c r="B174" s="33" t="s">
        <v>165</v>
      </c>
      <c r="C174" s="32" t="s">
        <v>71</v>
      </c>
      <c r="D174" s="14">
        <f t="shared" ref="D174:I174" si="152">D175+D176+D179+D182</f>
        <v>0</v>
      </c>
      <c r="E174" s="14">
        <f t="shared" si="152"/>
        <v>0</v>
      </c>
      <c r="F174" s="14">
        <f t="shared" si="152"/>
        <v>0</v>
      </c>
      <c r="G174" s="14">
        <v>0</v>
      </c>
      <c r="H174" s="14">
        <f t="shared" si="152"/>
        <v>0</v>
      </c>
      <c r="I174" s="14">
        <f t="shared" si="152"/>
        <v>0</v>
      </c>
      <c r="J174" s="14">
        <f>J175+J176+J179+J182</f>
        <v>0</v>
      </c>
      <c r="K174" s="14">
        <f>K175+K176+K179+K182</f>
        <v>0</v>
      </c>
      <c r="L174" s="201">
        <v>0</v>
      </c>
      <c r="M174" s="14">
        <v>0</v>
      </c>
      <c r="N174" s="14">
        <f t="shared" ref="N174:O174" si="153">N175+N176+N179+N182</f>
        <v>0</v>
      </c>
      <c r="O174" s="14">
        <f t="shared" si="153"/>
        <v>0</v>
      </c>
      <c r="P174" s="14">
        <f>P175+P176+P179+P182</f>
        <v>0</v>
      </c>
      <c r="Q174" s="14">
        <f>Q175+Q176+Q179+Q182</f>
        <v>0</v>
      </c>
      <c r="R174" s="14">
        <v>0</v>
      </c>
      <c r="S174" s="14">
        <f t="shared" ref="S174:T174" si="154">S175+S176+S179+S182</f>
        <v>0</v>
      </c>
      <c r="T174" s="14">
        <f t="shared" si="154"/>
        <v>0</v>
      </c>
      <c r="U174" s="14">
        <f>U175+U176+U179+U182</f>
        <v>0</v>
      </c>
      <c r="V174" s="14">
        <f>V175+V176+V179+V182</f>
        <v>0</v>
      </c>
      <c r="W174" s="14"/>
      <c r="X174" s="14">
        <v>0</v>
      </c>
    </row>
    <row r="175" spans="1:24" hidden="1" x14ac:dyDescent="0.25">
      <c r="A175" s="19" t="str">
        <f>A174 &amp; ".1"</f>
        <v>16.5.1</v>
      </c>
      <c r="B175" s="34" t="s">
        <v>166</v>
      </c>
      <c r="C175" s="13" t="s">
        <v>71</v>
      </c>
      <c r="D175" s="11">
        <v>0</v>
      </c>
      <c r="E175" s="11">
        <v>0</v>
      </c>
      <c r="F175" s="11">
        <v>0</v>
      </c>
      <c r="G175" s="11"/>
      <c r="H175" s="11">
        <v>0</v>
      </c>
      <c r="I175" s="11">
        <v>0</v>
      </c>
      <c r="J175" s="11">
        <v>0</v>
      </c>
      <c r="K175" s="11">
        <v>0</v>
      </c>
      <c r="L175" s="198"/>
      <c r="M175" s="11"/>
      <c r="N175" s="11">
        <v>0</v>
      </c>
      <c r="O175" s="11">
        <v>0</v>
      </c>
      <c r="P175" s="11">
        <v>0</v>
      </c>
      <c r="Q175" s="11">
        <v>0</v>
      </c>
      <c r="R175" s="11"/>
      <c r="S175" s="11">
        <v>0</v>
      </c>
      <c r="T175" s="11">
        <v>0</v>
      </c>
      <c r="U175" s="11">
        <v>0</v>
      </c>
      <c r="V175" s="11">
        <v>0</v>
      </c>
      <c r="W175" s="11"/>
      <c r="X175" s="11"/>
    </row>
    <row r="176" spans="1:24" hidden="1" x14ac:dyDescent="0.25">
      <c r="A176" s="19" t="str">
        <f>A174 &amp; ".2"</f>
        <v>16.5.2</v>
      </c>
      <c r="B176" s="34" t="s">
        <v>167</v>
      </c>
      <c r="C176" s="13" t="s">
        <v>71</v>
      </c>
      <c r="D176" s="14">
        <f t="shared" ref="D176:I176" si="155">D177*D178/1000</f>
        <v>0</v>
      </c>
      <c r="E176" s="14">
        <f t="shared" si="155"/>
        <v>0</v>
      </c>
      <c r="F176" s="14">
        <f t="shared" si="155"/>
        <v>0</v>
      </c>
      <c r="G176" s="14"/>
      <c r="H176" s="14">
        <f t="shared" si="155"/>
        <v>0</v>
      </c>
      <c r="I176" s="14">
        <f t="shared" si="155"/>
        <v>0</v>
      </c>
      <c r="J176" s="14">
        <f>J177*J178/1000</f>
        <v>0</v>
      </c>
      <c r="K176" s="14">
        <f>K177*K178/1000</f>
        <v>0</v>
      </c>
      <c r="L176" s="201"/>
      <c r="M176" s="14"/>
      <c r="N176" s="14">
        <f t="shared" ref="N176:O176" si="156">N177*N178/1000</f>
        <v>0</v>
      </c>
      <c r="O176" s="14">
        <f t="shared" si="156"/>
        <v>0</v>
      </c>
      <c r="P176" s="14">
        <f>P177*P178/1000</f>
        <v>0</v>
      </c>
      <c r="Q176" s="14">
        <f>Q177*Q178/1000</f>
        <v>0</v>
      </c>
      <c r="R176" s="14"/>
      <c r="S176" s="14">
        <f t="shared" ref="S176:T176" si="157">S177*S178/1000</f>
        <v>0</v>
      </c>
      <c r="T176" s="14">
        <f t="shared" si="157"/>
        <v>0</v>
      </c>
      <c r="U176" s="14">
        <f>U177*U178/1000</f>
        <v>0</v>
      </c>
      <c r="V176" s="14">
        <f>V177*V178/1000</f>
        <v>0</v>
      </c>
      <c r="W176" s="14"/>
      <c r="X176" s="14"/>
    </row>
    <row r="177" spans="1:24" hidden="1" x14ac:dyDescent="0.25">
      <c r="A177" s="19" t="str">
        <f>A176 &amp; ".1"</f>
        <v>16.5.2.1</v>
      </c>
      <c r="B177" s="35" t="s">
        <v>168</v>
      </c>
      <c r="C177" s="36" t="s">
        <v>86</v>
      </c>
      <c r="D177" s="11">
        <v>0</v>
      </c>
      <c r="E177" s="11">
        <v>0</v>
      </c>
      <c r="F177" s="11">
        <v>0</v>
      </c>
      <c r="G177" s="11"/>
      <c r="H177" s="11">
        <v>0</v>
      </c>
      <c r="I177" s="11">
        <v>0</v>
      </c>
      <c r="J177" s="11">
        <v>0</v>
      </c>
      <c r="K177" s="11">
        <v>0</v>
      </c>
      <c r="L177" s="198"/>
      <c r="M177" s="11"/>
      <c r="N177" s="11">
        <v>0</v>
      </c>
      <c r="O177" s="11">
        <v>0</v>
      </c>
      <c r="P177" s="11">
        <v>0</v>
      </c>
      <c r="Q177" s="11">
        <v>0</v>
      </c>
      <c r="R177" s="11"/>
      <c r="S177" s="11">
        <v>0</v>
      </c>
      <c r="T177" s="11">
        <v>0</v>
      </c>
      <c r="U177" s="11">
        <v>0</v>
      </c>
      <c r="V177" s="11">
        <v>0</v>
      </c>
      <c r="W177" s="11"/>
      <c r="X177" s="11"/>
    </row>
    <row r="178" spans="1:24" hidden="1" x14ac:dyDescent="0.25">
      <c r="A178" s="19" t="str">
        <f>A176 &amp; ".2"</f>
        <v>16.5.2.2</v>
      </c>
      <c r="B178" s="35" t="s">
        <v>169</v>
      </c>
      <c r="C178" s="36" t="s">
        <v>88</v>
      </c>
      <c r="D178" s="11">
        <v>0</v>
      </c>
      <c r="E178" s="11">
        <v>0</v>
      </c>
      <c r="F178" s="11">
        <v>0</v>
      </c>
      <c r="G178" s="11"/>
      <c r="H178" s="11">
        <v>0</v>
      </c>
      <c r="I178" s="11">
        <v>0</v>
      </c>
      <c r="J178" s="11">
        <v>0</v>
      </c>
      <c r="K178" s="11">
        <v>0</v>
      </c>
      <c r="L178" s="198"/>
      <c r="M178" s="11"/>
      <c r="N178" s="11">
        <v>0</v>
      </c>
      <c r="O178" s="11">
        <v>0</v>
      </c>
      <c r="P178" s="11">
        <v>0</v>
      </c>
      <c r="Q178" s="11">
        <v>0</v>
      </c>
      <c r="R178" s="11"/>
      <c r="S178" s="11">
        <v>0</v>
      </c>
      <c r="T178" s="11">
        <v>0</v>
      </c>
      <c r="U178" s="11">
        <v>0</v>
      </c>
      <c r="V178" s="11">
        <v>0</v>
      </c>
      <c r="W178" s="11"/>
      <c r="X178" s="11"/>
    </row>
    <row r="179" spans="1:24" hidden="1" x14ac:dyDescent="0.25">
      <c r="A179" s="19" t="str">
        <f>A174 &amp; ".3"</f>
        <v>16.5.3</v>
      </c>
      <c r="B179" s="34" t="s">
        <v>170</v>
      </c>
      <c r="C179" s="13" t="s">
        <v>71</v>
      </c>
      <c r="D179" s="14">
        <f t="shared" ref="D179:I179" si="158">D180*D181/1000</f>
        <v>0</v>
      </c>
      <c r="E179" s="14">
        <f t="shared" si="158"/>
        <v>0</v>
      </c>
      <c r="F179" s="14">
        <f t="shared" si="158"/>
        <v>0</v>
      </c>
      <c r="G179" s="14"/>
      <c r="H179" s="14">
        <f t="shared" si="158"/>
        <v>0</v>
      </c>
      <c r="I179" s="14">
        <f t="shared" si="158"/>
        <v>0</v>
      </c>
      <c r="J179" s="14">
        <f>J180*J181/1000</f>
        <v>0</v>
      </c>
      <c r="K179" s="14">
        <f>K180*K181/1000</f>
        <v>0</v>
      </c>
      <c r="L179" s="201"/>
      <c r="M179" s="14"/>
      <c r="N179" s="14">
        <f t="shared" ref="N179:O179" si="159">N180*N181/1000</f>
        <v>0</v>
      </c>
      <c r="O179" s="14">
        <f t="shared" si="159"/>
        <v>0</v>
      </c>
      <c r="P179" s="14">
        <f>P180*P181/1000</f>
        <v>0</v>
      </c>
      <c r="Q179" s="14">
        <f>Q180*Q181/1000</f>
        <v>0</v>
      </c>
      <c r="R179" s="14"/>
      <c r="S179" s="14">
        <f t="shared" ref="S179:T179" si="160">S180*S181/1000</f>
        <v>0</v>
      </c>
      <c r="T179" s="14">
        <f t="shared" si="160"/>
        <v>0</v>
      </c>
      <c r="U179" s="14">
        <f>U180*U181/1000</f>
        <v>0</v>
      </c>
      <c r="V179" s="14">
        <f>V180*V181/1000</f>
        <v>0</v>
      </c>
      <c r="W179" s="14"/>
      <c r="X179" s="14"/>
    </row>
    <row r="180" spans="1:24" hidden="1" x14ac:dyDescent="0.25">
      <c r="A180" s="19" t="str">
        <f>A179 &amp; ".1"</f>
        <v>16.5.3.1</v>
      </c>
      <c r="B180" s="35" t="s">
        <v>171</v>
      </c>
      <c r="C180" s="36" t="s">
        <v>86</v>
      </c>
      <c r="D180" s="11">
        <v>0</v>
      </c>
      <c r="E180" s="11">
        <v>0</v>
      </c>
      <c r="F180" s="11">
        <v>0</v>
      </c>
      <c r="G180" s="11"/>
      <c r="H180" s="11">
        <v>0</v>
      </c>
      <c r="I180" s="11">
        <v>0</v>
      </c>
      <c r="J180" s="11">
        <v>0</v>
      </c>
      <c r="K180" s="11">
        <v>0</v>
      </c>
      <c r="L180" s="198"/>
      <c r="M180" s="11"/>
      <c r="N180" s="11">
        <v>0</v>
      </c>
      <c r="O180" s="11">
        <v>0</v>
      </c>
      <c r="P180" s="11">
        <v>0</v>
      </c>
      <c r="Q180" s="11">
        <v>0</v>
      </c>
      <c r="R180" s="11"/>
      <c r="S180" s="11">
        <v>0</v>
      </c>
      <c r="T180" s="11">
        <v>0</v>
      </c>
      <c r="U180" s="11">
        <v>0</v>
      </c>
      <c r="V180" s="11">
        <v>0</v>
      </c>
      <c r="W180" s="11"/>
      <c r="X180" s="11"/>
    </row>
    <row r="181" spans="1:24" hidden="1" x14ac:dyDescent="0.25">
      <c r="A181" s="19" t="str">
        <f>A179 &amp; ".2"</f>
        <v>16.5.3.2</v>
      </c>
      <c r="B181" s="35" t="s">
        <v>172</v>
      </c>
      <c r="C181" s="36" t="s">
        <v>88</v>
      </c>
      <c r="D181" s="11">
        <v>0</v>
      </c>
      <c r="E181" s="11">
        <v>0</v>
      </c>
      <c r="F181" s="11">
        <v>0</v>
      </c>
      <c r="G181" s="11"/>
      <c r="H181" s="11">
        <v>0</v>
      </c>
      <c r="I181" s="11">
        <v>0</v>
      </c>
      <c r="J181" s="11">
        <v>0</v>
      </c>
      <c r="K181" s="11">
        <v>0</v>
      </c>
      <c r="L181" s="198"/>
      <c r="M181" s="11"/>
      <c r="N181" s="11">
        <v>0</v>
      </c>
      <c r="O181" s="11">
        <v>0</v>
      </c>
      <c r="P181" s="11">
        <v>0</v>
      </c>
      <c r="Q181" s="11">
        <v>0</v>
      </c>
      <c r="R181" s="11"/>
      <c r="S181" s="11">
        <v>0</v>
      </c>
      <c r="T181" s="11">
        <v>0</v>
      </c>
      <c r="U181" s="11">
        <v>0</v>
      </c>
      <c r="V181" s="11">
        <v>0</v>
      </c>
      <c r="W181" s="11"/>
      <c r="X181" s="11"/>
    </row>
    <row r="182" spans="1:24" hidden="1" x14ac:dyDescent="0.25">
      <c r="A182" s="19" t="str">
        <f>A174 &amp; ".4"</f>
        <v>16.5.4</v>
      </c>
      <c r="B182" s="34" t="s">
        <v>173</v>
      </c>
      <c r="C182" s="13" t="s">
        <v>71</v>
      </c>
      <c r="D182" s="14">
        <f t="shared" ref="D182:I182" si="161">D183*D184/1000</f>
        <v>0</v>
      </c>
      <c r="E182" s="14">
        <f t="shared" si="161"/>
        <v>0</v>
      </c>
      <c r="F182" s="14">
        <f t="shared" si="161"/>
        <v>0</v>
      </c>
      <c r="G182" s="14"/>
      <c r="H182" s="14">
        <f t="shared" si="161"/>
        <v>0</v>
      </c>
      <c r="I182" s="14">
        <f t="shared" si="161"/>
        <v>0</v>
      </c>
      <c r="J182" s="14">
        <f>J183*J184/1000</f>
        <v>0</v>
      </c>
      <c r="K182" s="14">
        <f>K183*K184/1000</f>
        <v>0</v>
      </c>
      <c r="L182" s="201"/>
      <c r="M182" s="14"/>
      <c r="N182" s="14">
        <f t="shared" ref="N182:O182" si="162">N183*N184/1000</f>
        <v>0</v>
      </c>
      <c r="O182" s="14">
        <f t="shared" si="162"/>
        <v>0</v>
      </c>
      <c r="P182" s="14">
        <f>P183*P184/1000</f>
        <v>0</v>
      </c>
      <c r="Q182" s="14">
        <f>Q183*Q184/1000</f>
        <v>0</v>
      </c>
      <c r="R182" s="14"/>
      <c r="S182" s="14">
        <f t="shared" ref="S182:T182" si="163">S183*S184/1000</f>
        <v>0</v>
      </c>
      <c r="T182" s="14">
        <f t="shared" si="163"/>
        <v>0</v>
      </c>
      <c r="U182" s="14">
        <f>U183*U184/1000</f>
        <v>0</v>
      </c>
      <c r="V182" s="14">
        <f>V183*V184/1000</f>
        <v>0</v>
      </c>
      <c r="W182" s="14"/>
      <c r="X182" s="14"/>
    </row>
    <row r="183" spans="1:24" hidden="1" x14ac:dyDescent="0.25">
      <c r="A183" s="19" t="str">
        <f>A182 &amp; ".1"</f>
        <v>16.5.4.1</v>
      </c>
      <c r="B183" s="35" t="s">
        <v>174</v>
      </c>
      <c r="C183" s="36" t="s">
        <v>86</v>
      </c>
      <c r="D183" s="11">
        <v>0</v>
      </c>
      <c r="E183" s="11">
        <v>0</v>
      </c>
      <c r="F183" s="11">
        <v>0</v>
      </c>
      <c r="G183" s="11"/>
      <c r="H183" s="11">
        <v>0</v>
      </c>
      <c r="I183" s="11">
        <v>0</v>
      </c>
      <c r="J183" s="11">
        <v>0</v>
      </c>
      <c r="K183" s="11">
        <v>0</v>
      </c>
      <c r="L183" s="198"/>
      <c r="M183" s="11"/>
      <c r="N183" s="11">
        <v>0</v>
      </c>
      <c r="O183" s="11">
        <v>0</v>
      </c>
      <c r="P183" s="11">
        <v>0</v>
      </c>
      <c r="Q183" s="11">
        <v>0</v>
      </c>
      <c r="R183" s="11"/>
      <c r="S183" s="11">
        <v>0</v>
      </c>
      <c r="T183" s="11">
        <v>0</v>
      </c>
      <c r="U183" s="11">
        <v>0</v>
      </c>
      <c r="V183" s="11">
        <v>0</v>
      </c>
      <c r="W183" s="11"/>
      <c r="X183" s="11"/>
    </row>
    <row r="184" spans="1:24" hidden="1" x14ac:dyDescent="0.25">
      <c r="A184" s="19" t="str">
        <f>A182 &amp; ".2"</f>
        <v>16.5.4.2</v>
      </c>
      <c r="B184" s="35" t="s">
        <v>175</v>
      </c>
      <c r="C184" s="36" t="s">
        <v>88</v>
      </c>
      <c r="D184" s="11">
        <v>0</v>
      </c>
      <c r="E184" s="11">
        <v>0</v>
      </c>
      <c r="F184" s="11">
        <v>0</v>
      </c>
      <c r="G184" s="11"/>
      <c r="H184" s="11">
        <v>0</v>
      </c>
      <c r="I184" s="11">
        <v>0</v>
      </c>
      <c r="J184" s="11">
        <v>0</v>
      </c>
      <c r="K184" s="11">
        <v>0</v>
      </c>
      <c r="L184" s="198"/>
      <c r="M184" s="11"/>
      <c r="N184" s="11">
        <v>0</v>
      </c>
      <c r="O184" s="11">
        <v>0</v>
      </c>
      <c r="P184" s="11">
        <v>0</v>
      </c>
      <c r="Q184" s="11">
        <v>0</v>
      </c>
      <c r="R184" s="11"/>
      <c r="S184" s="11">
        <v>0</v>
      </c>
      <c r="T184" s="11">
        <v>0</v>
      </c>
      <c r="U184" s="11">
        <v>0</v>
      </c>
      <c r="V184" s="11">
        <v>0</v>
      </c>
      <c r="W184" s="11"/>
      <c r="X184" s="11"/>
    </row>
    <row r="185" spans="1:24" hidden="1" x14ac:dyDescent="0.25">
      <c r="A185" s="19" t="str">
        <f>A174 &amp; ".5"</f>
        <v>16.5.5</v>
      </c>
      <c r="B185" s="34" t="s">
        <v>176</v>
      </c>
      <c r="C185" s="13" t="s">
        <v>26</v>
      </c>
      <c r="D185" s="11">
        <v>0</v>
      </c>
      <c r="E185" s="11">
        <v>0</v>
      </c>
      <c r="F185" s="11">
        <v>0</v>
      </c>
      <c r="G185" s="11"/>
      <c r="H185" s="11">
        <v>0</v>
      </c>
      <c r="I185" s="11">
        <v>0</v>
      </c>
      <c r="J185" s="11">
        <v>0</v>
      </c>
      <c r="K185" s="11">
        <v>0</v>
      </c>
      <c r="L185" s="198"/>
      <c r="M185" s="11"/>
      <c r="N185" s="11">
        <v>0</v>
      </c>
      <c r="O185" s="11">
        <v>0</v>
      </c>
      <c r="P185" s="11">
        <v>0</v>
      </c>
      <c r="Q185" s="11">
        <v>0</v>
      </c>
      <c r="R185" s="11"/>
      <c r="S185" s="11">
        <v>0</v>
      </c>
      <c r="T185" s="11">
        <v>0</v>
      </c>
      <c r="U185" s="11">
        <v>0</v>
      </c>
      <c r="V185" s="11">
        <v>0</v>
      </c>
      <c r="W185" s="11"/>
      <c r="X185" s="11"/>
    </row>
    <row r="186" spans="1:24" hidden="1" x14ac:dyDescent="0.25">
      <c r="A186" s="19" t="str">
        <f>A174 &amp; ".6"</f>
        <v>16.5.6</v>
      </c>
      <c r="B186" s="35" t="s">
        <v>177</v>
      </c>
      <c r="C186" s="36" t="s">
        <v>97</v>
      </c>
      <c r="D186" s="11">
        <v>0</v>
      </c>
      <c r="E186" s="11">
        <v>0</v>
      </c>
      <c r="F186" s="11">
        <v>0</v>
      </c>
      <c r="G186" s="11"/>
      <c r="H186" s="11">
        <v>0</v>
      </c>
      <c r="I186" s="11">
        <v>0</v>
      </c>
      <c r="J186" s="11">
        <v>0</v>
      </c>
      <c r="K186" s="11">
        <v>0</v>
      </c>
      <c r="L186" s="198"/>
      <c r="M186" s="11"/>
      <c r="N186" s="11">
        <v>0</v>
      </c>
      <c r="O186" s="11">
        <v>0</v>
      </c>
      <c r="P186" s="11">
        <v>0</v>
      </c>
      <c r="Q186" s="11">
        <v>0</v>
      </c>
      <c r="R186" s="11"/>
      <c r="S186" s="11">
        <v>0</v>
      </c>
      <c r="T186" s="11">
        <v>0</v>
      </c>
      <c r="U186" s="11">
        <v>0</v>
      </c>
      <c r="V186" s="11">
        <v>0</v>
      </c>
      <c r="W186" s="11"/>
      <c r="X186" s="11"/>
    </row>
    <row r="187" spans="1:24" hidden="1" x14ac:dyDescent="0.25">
      <c r="A187" s="19" t="str">
        <f>A174 &amp; ".7"</f>
        <v>16.5.7</v>
      </c>
      <c r="B187" s="35" t="s">
        <v>178</v>
      </c>
      <c r="C187" s="36" t="s">
        <v>99</v>
      </c>
      <c r="D187" s="14">
        <f t="shared" ref="D187:I187" si="164">D186*D185/1000</f>
        <v>0</v>
      </c>
      <c r="E187" s="14">
        <f t="shared" si="164"/>
        <v>0</v>
      </c>
      <c r="F187" s="14">
        <f t="shared" si="164"/>
        <v>0</v>
      </c>
      <c r="G187" s="14"/>
      <c r="H187" s="14">
        <f t="shared" si="164"/>
        <v>0</v>
      </c>
      <c r="I187" s="14">
        <f t="shared" si="164"/>
        <v>0</v>
      </c>
      <c r="J187" s="14">
        <f>J186*J185/1000</f>
        <v>0</v>
      </c>
      <c r="K187" s="14">
        <f>K186*K185/1000</f>
        <v>0</v>
      </c>
      <c r="L187" s="201"/>
      <c r="M187" s="14"/>
      <c r="N187" s="14">
        <f t="shared" ref="N187:O187" si="165">N186*N185/1000</f>
        <v>0</v>
      </c>
      <c r="O187" s="14">
        <f t="shared" si="165"/>
        <v>0</v>
      </c>
      <c r="P187" s="14">
        <f>P186*P185/1000</f>
        <v>0</v>
      </c>
      <c r="Q187" s="14">
        <f>Q186*Q185/1000</f>
        <v>0</v>
      </c>
      <c r="R187" s="14"/>
      <c r="S187" s="14">
        <f t="shared" ref="S187:T187" si="166">S186*S185/1000</f>
        <v>0</v>
      </c>
      <c r="T187" s="14">
        <f t="shared" si="166"/>
        <v>0</v>
      </c>
      <c r="U187" s="14">
        <f>U186*U185/1000</f>
        <v>0</v>
      </c>
      <c r="V187" s="14">
        <f>V186*V185/1000</f>
        <v>0</v>
      </c>
      <c r="W187" s="14"/>
      <c r="X187" s="14"/>
    </row>
    <row r="188" spans="1:24" hidden="1" x14ac:dyDescent="0.25">
      <c r="A188" s="19" t="str">
        <f>A174 &amp; ".8"</f>
        <v>16.5.8</v>
      </c>
      <c r="B188" s="35" t="s">
        <v>179</v>
      </c>
      <c r="C188" s="36"/>
      <c r="D188" s="11">
        <v>0</v>
      </c>
      <c r="E188" s="11">
        <v>0</v>
      </c>
      <c r="F188" s="11">
        <v>0</v>
      </c>
      <c r="G188" s="11"/>
      <c r="H188" s="11">
        <v>0</v>
      </c>
      <c r="I188" s="11">
        <v>0</v>
      </c>
      <c r="J188" s="11">
        <v>0</v>
      </c>
      <c r="K188" s="11">
        <v>0</v>
      </c>
      <c r="L188" s="198"/>
      <c r="M188" s="11"/>
      <c r="N188" s="11">
        <v>0</v>
      </c>
      <c r="O188" s="11">
        <v>0</v>
      </c>
      <c r="P188" s="11">
        <v>0</v>
      </c>
      <c r="Q188" s="11">
        <v>0</v>
      </c>
      <c r="R188" s="11"/>
      <c r="S188" s="11">
        <v>0</v>
      </c>
      <c r="T188" s="11">
        <v>0</v>
      </c>
      <c r="U188" s="11">
        <v>0</v>
      </c>
      <c r="V188" s="11">
        <v>0</v>
      </c>
      <c r="W188" s="11"/>
      <c r="X188" s="11"/>
    </row>
    <row r="189" spans="1:24" hidden="1" x14ac:dyDescent="0.25">
      <c r="A189" s="19" t="str">
        <f>A174 &amp; ".9"</f>
        <v>16.5.9</v>
      </c>
      <c r="B189" s="35" t="s">
        <v>180</v>
      </c>
      <c r="C189" s="36" t="s">
        <v>102</v>
      </c>
      <c r="D189" s="14">
        <f t="shared" ref="D189:I189" si="167">IF(D188=0,0,D187/D188)</f>
        <v>0</v>
      </c>
      <c r="E189" s="14">
        <f t="shared" si="167"/>
        <v>0</v>
      </c>
      <c r="F189" s="14">
        <f t="shared" si="167"/>
        <v>0</v>
      </c>
      <c r="G189" s="14"/>
      <c r="H189" s="14">
        <f t="shared" si="167"/>
        <v>0</v>
      </c>
      <c r="I189" s="14">
        <f t="shared" si="167"/>
        <v>0</v>
      </c>
      <c r="J189" s="14">
        <f>IF(J188=0,0,J187/J188)</f>
        <v>0</v>
      </c>
      <c r="K189" s="14">
        <f>IF(K188=0,0,K187/K188)</f>
        <v>0</v>
      </c>
      <c r="L189" s="201"/>
      <c r="M189" s="14"/>
      <c r="N189" s="14">
        <f t="shared" ref="N189:O189" si="168">IF(N188=0,0,N187/N188)</f>
        <v>0</v>
      </c>
      <c r="O189" s="14">
        <f t="shared" si="168"/>
        <v>0</v>
      </c>
      <c r="P189" s="14">
        <f>IF(P188=0,0,P187/P188)</f>
        <v>0</v>
      </c>
      <c r="Q189" s="14">
        <f>IF(Q188=0,0,Q187/Q188)</f>
        <v>0</v>
      </c>
      <c r="R189" s="14"/>
      <c r="S189" s="14">
        <f t="shared" ref="S189:T189" si="169">IF(S188=0,0,S187/S188)</f>
        <v>0</v>
      </c>
      <c r="T189" s="14">
        <f t="shared" si="169"/>
        <v>0</v>
      </c>
      <c r="U189" s="14">
        <f>IF(U188=0,0,U187/U188)</f>
        <v>0</v>
      </c>
      <c r="V189" s="14">
        <f>IF(V188=0,0,V187/V188)</f>
        <v>0</v>
      </c>
      <c r="W189" s="14"/>
      <c r="X189" s="14"/>
    </row>
    <row r="190" spans="1:24" ht="26.25" hidden="1" x14ac:dyDescent="0.25">
      <c r="A190" s="19" t="str">
        <f>A174 &amp; ".10"</f>
        <v>16.5.10</v>
      </c>
      <c r="B190" s="35" t="s">
        <v>181</v>
      </c>
      <c r="C190" s="36" t="s">
        <v>104</v>
      </c>
      <c r="D190" s="14">
        <f t="shared" ref="D190:I190" si="170">IF(D185=0,0,D189/D185*1000)</f>
        <v>0</v>
      </c>
      <c r="E190" s="14">
        <f t="shared" si="170"/>
        <v>0</v>
      </c>
      <c r="F190" s="14">
        <f t="shared" si="170"/>
        <v>0</v>
      </c>
      <c r="G190" s="14"/>
      <c r="H190" s="14">
        <f t="shared" si="170"/>
        <v>0</v>
      </c>
      <c r="I190" s="14">
        <f t="shared" si="170"/>
        <v>0</v>
      </c>
      <c r="J190" s="14">
        <f>IF(J185=0,0,J189/J185*1000)</f>
        <v>0</v>
      </c>
      <c r="K190" s="14">
        <f>IF(K185=0,0,K189/K185*1000)</f>
        <v>0</v>
      </c>
      <c r="L190" s="201"/>
      <c r="M190" s="14"/>
      <c r="N190" s="14">
        <f t="shared" ref="N190:O190" si="171">IF(N185=0,0,N189/N185*1000)</f>
        <v>0</v>
      </c>
      <c r="O190" s="14">
        <f t="shared" si="171"/>
        <v>0</v>
      </c>
      <c r="P190" s="14">
        <f>IF(P185=0,0,P189/P185*1000)</f>
        <v>0</v>
      </c>
      <c r="Q190" s="14">
        <f>IF(Q185=0,0,Q189/Q185*1000)</f>
        <v>0</v>
      </c>
      <c r="R190" s="14"/>
      <c r="S190" s="14">
        <f t="shared" ref="S190:T190" si="172">IF(S185=0,0,S189/S185*1000)</f>
        <v>0</v>
      </c>
      <c r="T190" s="14">
        <f t="shared" si="172"/>
        <v>0</v>
      </c>
      <c r="U190" s="14">
        <f>IF(U185=0,0,U189/U185*1000)</f>
        <v>0</v>
      </c>
      <c r="V190" s="14">
        <f>IF(V185=0,0,V189/V185*1000)</f>
        <v>0</v>
      </c>
      <c r="W190" s="14"/>
      <c r="X190" s="14"/>
    </row>
    <row r="191" spans="1:24" hidden="1" x14ac:dyDescent="0.25">
      <c r="A191" s="19" t="str">
        <f>A174 &amp; ".11"</f>
        <v>16.5.11</v>
      </c>
      <c r="B191" s="35" t="s">
        <v>182</v>
      </c>
      <c r="C191" s="36" t="s">
        <v>106</v>
      </c>
      <c r="D191" s="14">
        <f t="shared" ref="D191:V191" si="173">IF(D189=0,0,D174/D189*1000)</f>
        <v>0</v>
      </c>
      <c r="E191" s="14">
        <f t="shared" si="173"/>
        <v>0</v>
      </c>
      <c r="F191" s="14">
        <f t="shared" si="173"/>
        <v>0</v>
      </c>
      <c r="G191" s="14"/>
      <c r="H191" s="14">
        <f t="shared" si="173"/>
        <v>0</v>
      </c>
      <c r="I191" s="14">
        <f t="shared" si="173"/>
        <v>0</v>
      </c>
      <c r="J191" s="14">
        <f t="shared" si="173"/>
        <v>0</v>
      </c>
      <c r="K191" s="14">
        <f t="shared" si="173"/>
        <v>0</v>
      </c>
      <c r="L191" s="201"/>
      <c r="M191" s="14"/>
      <c r="N191" s="14">
        <f t="shared" si="173"/>
        <v>0</v>
      </c>
      <c r="O191" s="14">
        <f t="shared" si="173"/>
        <v>0</v>
      </c>
      <c r="P191" s="14">
        <f t="shared" si="173"/>
        <v>0</v>
      </c>
      <c r="Q191" s="14">
        <f t="shared" si="173"/>
        <v>0</v>
      </c>
      <c r="R191" s="14"/>
      <c r="S191" s="14">
        <f t="shared" si="173"/>
        <v>0</v>
      </c>
      <c r="T191" s="14">
        <f t="shared" si="173"/>
        <v>0</v>
      </c>
      <c r="U191" s="14">
        <f t="shared" si="173"/>
        <v>0</v>
      </c>
      <c r="V191" s="14">
        <f t="shared" si="173"/>
        <v>0</v>
      </c>
      <c r="W191" s="14"/>
      <c r="X191" s="14"/>
    </row>
    <row r="192" spans="1:24" ht="27" x14ac:dyDescent="0.25">
      <c r="A192" s="18" t="s">
        <v>183</v>
      </c>
      <c r="B192" s="33" t="s">
        <v>184</v>
      </c>
      <c r="C192" s="32" t="s">
        <v>71</v>
      </c>
      <c r="D192" s="14">
        <f t="shared" ref="D192:V192" si="174">D196+D199+D202+D205</f>
        <v>0</v>
      </c>
      <c r="E192" s="14">
        <f t="shared" si="174"/>
        <v>0</v>
      </c>
      <c r="F192" s="14">
        <f t="shared" si="174"/>
        <v>0</v>
      </c>
      <c r="G192" s="14">
        <v>0</v>
      </c>
      <c r="H192" s="14">
        <f t="shared" si="174"/>
        <v>0</v>
      </c>
      <c r="I192" s="14">
        <f t="shared" si="174"/>
        <v>0</v>
      </c>
      <c r="J192" s="14">
        <f t="shared" si="174"/>
        <v>0</v>
      </c>
      <c r="K192" s="14">
        <f t="shared" si="174"/>
        <v>0</v>
      </c>
      <c r="L192" s="201">
        <v>0</v>
      </c>
      <c r="M192" s="14">
        <v>0</v>
      </c>
      <c r="N192" s="14">
        <f t="shared" si="174"/>
        <v>0</v>
      </c>
      <c r="O192" s="14">
        <f t="shared" si="174"/>
        <v>0</v>
      </c>
      <c r="P192" s="14">
        <f t="shared" si="174"/>
        <v>0</v>
      </c>
      <c r="Q192" s="14">
        <f t="shared" si="174"/>
        <v>0</v>
      </c>
      <c r="R192" s="14">
        <v>0</v>
      </c>
      <c r="S192" s="14">
        <f t="shared" si="174"/>
        <v>0</v>
      </c>
      <c r="T192" s="14">
        <f t="shared" si="174"/>
        <v>0</v>
      </c>
      <c r="U192" s="14">
        <f t="shared" si="174"/>
        <v>0</v>
      </c>
      <c r="V192" s="14">
        <f t="shared" si="174"/>
        <v>0</v>
      </c>
      <c r="W192" s="14"/>
      <c r="X192" s="14">
        <v>0</v>
      </c>
    </row>
    <row r="193" spans="1:24" hidden="1" x14ac:dyDescent="0.25">
      <c r="A193" s="19" t="str">
        <f>A192 &amp; ".0.1"</f>
        <v>16.6.0.1</v>
      </c>
      <c r="B193" s="40" t="s">
        <v>185</v>
      </c>
      <c r="C193" s="36" t="s">
        <v>186</v>
      </c>
      <c r="D193" s="14">
        <f>D198+D201+D204+D207</f>
        <v>0</v>
      </c>
      <c r="E193" s="14">
        <f t="shared" ref="E193:V193" si="175">E198+E201+E204+E207</f>
        <v>0</v>
      </c>
      <c r="F193" s="14">
        <f t="shared" si="175"/>
        <v>0</v>
      </c>
      <c r="G193" s="14"/>
      <c r="H193" s="14">
        <f t="shared" si="175"/>
        <v>0</v>
      </c>
      <c r="I193" s="14">
        <f t="shared" si="175"/>
        <v>0</v>
      </c>
      <c r="J193" s="14">
        <f t="shared" si="175"/>
        <v>0</v>
      </c>
      <c r="K193" s="14">
        <f t="shared" si="175"/>
        <v>0</v>
      </c>
      <c r="L193" s="14"/>
      <c r="M193" s="165"/>
      <c r="N193" s="14">
        <f t="shared" si="175"/>
        <v>0</v>
      </c>
      <c r="O193" s="14">
        <f t="shared" si="175"/>
        <v>0</v>
      </c>
      <c r="P193" s="14">
        <f t="shared" si="175"/>
        <v>0</v>
      </c>
      <c r="Q193" s="14">
        <f t="shared" si="175"/>
        <v>0</v>
      </c>
      <c r="R193" s="14"/>
      <c r="S193" s="14">
        <f t="shared" si="175"/>
        <v>0</v>
      </c>
      <c r="T193" s="14">
        <f t="shared" si="175"/>
        <v>0</v>
      </c>
      <c r="U193" s="14">
        <f t="shared" si="175"/>
        <v>0</v>
      </c>
      <c r="V193" s="14">
        <f t="shared" si="175"/>
        <v>0</v>
      </c>
      <c r="W193" s="14"/>
      <c r="X193" s="14"/>
    </row>
    <row r="194" spans="1:24" hidden="1" x14ac:dyDescent="0.25">
      <c r="A194" s="19" t="str">
        <f>A192 &amp; ".0.2"</f>
        <v>16.6.0.2</v>
      </c>
      <c r="B194" s="40" t="s">
        <v>187</v>
      </c>
      <c r="C194" s="36" t="s">
        <v>188</v>
      </c>
      <c r="D194" s="41">
        <f>IF(D192=0,0,D192/D193)</f>
        <v>0</v>
      </c>
      <c r="E194" s="41">
        <f t="shared" ref="E194:V194" si="176">IF(E192=0,0,E192/E193)</f>
        <v>0</v>
      </c>
      <c r="F194" s="41">
        <f t="shared" si="176"/>
        <v>0</v>
      </c>
      <c r="G194" s="41"/>
      <c r="H194" s="41">
        <f t="shared" si="176"/>
        <v>0</v>
      </c>
      <c r="I194" s="41">
        <f t="shared" si="176"/>
        <v>0</v>
      </c>
      <c r="J194" s="41">
        <f t="shared" si="176"/>
        <v>0</v>
      </c>
      <c r="K194" s="41">
        <f t="shared" si="176"/>
        <v>0</v>
      </c>
      <c r="L194" s="41"/>
      <c r="M194" s="167"/>
      <c r="N194" s="41">
        <f t="shared" si="176"/>
        <v>0</v>
      </c>
      <c r="O194" s="41">
        <f t="shared" si="176"/>
        <v>0</v>
      </c>
      <c r="P194" s="41">
        <f t="shared" si="176"/>
        <v>0</v>
      </c>
      <c r="Q194" s="41">
        <f t="shared" si="176"/>
        <v>0</v>
      </c>
      <c r="R194" s="41"/>
      <c r="S194" s="41">
        <f t="shared" si="176"/>
        <v>0</v>
      </c>
      <c r="T194" s="41">
        <f t="shared" si="176"/>
        <v>0</v>
      </c>
      <c r="U194" s="41">
        <f t="shared" si="176"/>
        <v>0</v>
      </c>
      <c r="V194" s="41">
        <f t="shared" si="176"/>
        <v>0</v>
      </c>
      <c r="W194" s="41"/>
      <c r="X194" s="41"/>
    </row>
    <row r="195" spans="1:24" hidden="1" x14ac:dyDescent="0.25">
      <c r="A195" s="19" t="str">
        <f>A192 &amp; ".0.3"</f>
        <v>16.6.0.3</v>
      </c>
      <c r="B195" s="40" t="s">
        <v>189</v>
      </c>
      <c r="C195" s="36" t="s">
        <v>190</v>
      </c>
      <c r="D195" s="11">
        <v>0</v>
      </c>
      <c r="E195" s="11">
        <v>0</v>
      </c>
      <c r="F195" s="11">
        <v>0</v>
      </c>
      <c r="G195" s="11"/>
      <c r="H195" s="11">
        <v>0</v>
      </c>
      <c r="I195" s="11">
        <v>0</v>
      </c>
      <c r="J195" s="11">
        <v>0</v>
      </c>
      <c r="K195" s="11">
        <v>0</v>
      </c>
      <c r="L195" s="11"/>
      <c r="M195" s="164"/>
      <c r="N195" s="11">
        <v>0</v>
      </c>
      <c r="O195" s="11">
        <v>0</v>
      </c>
      <c r="P195" s="11">
        <v>0</v>
      </c>
      <c r="Q195" s="11">
        <v>0</v>
      </c>
      <c r="R195" s="11"/>
      <c r="S195" s="11">
        <v>0</v>
      </c>
      <c r="T195" s="11">
        <v>0</v>
      </c>
      <c r="U195" s="11">
        <v>0</v>
      </c>
      <c r="V195" s="11">
        <v>0</v>
      </c>
      <c r="W195" s="11"/>
      <c r="X195" s="11"/>
    </row>
    <row r="196" spans="1:24" hidden="1" x14ac:dyDescent="0.25">
      <c r="A196" s="19" t="str">
        <f>A192 &amp; ".1"</f>
        <v>16.6.1</v>
      </c>
      <c r="B196" s="40" t="s">
        <v>191</v>
      </c>
      <c r="C196" s="36" t="s">
        <v>71</v>
      </c>
      <c r="D196" s="14">
        <f>D197*D198</f>
        <v>0</v>
      </c>
      <c r="E196" s="14">
        <f t="shared" ref="E196:V196" si="177">E197*E198</f>
        <v>0</v>
      </c>
      <c r="F196" s="14">
        <f t="shared" si="177"/>
        <v>0</v>
      </c>
      <c r="G196" s="14"/>
      <c r="H196" s="14">
        <f t="shared" si="177"/>
        <v>0</v>
      </c>
      <c r="I196" s="14">
        <f t="shared" si="177"/>
        <v>0</v>
      </c>
      <c r="J196" s="14">
        <f t="shared" si="177"/>
        <v>0</v>
      </c>
      <c r="K196" s="14">
        <f t="shared" si="177"/>
        <v>0</v>
      </c>
      <c r="L196" s="14"/>
      <c r="M196" s="165"/>
      <c r="N196" s="14">
        <f t="shared" si="177"/>
        <v>0</v>
      </c>
      <c r="O196" s="14">
        <f t="shared" si="177"/>
        <v>0</v>
      </c>
      <c r="P196" s="14">
        <f t="shared" si="177"/>
        <v>0</v>
      </c>
      <c r="Q196" s="14">
        <f t="shared" si="177"/>
        <v>0</v>
      </c>
      <c r="R196" s="14"/>
      <c r="S196" s="14">
        <f t="shared" si="177"/>
        <v>0</v>
      </c>
      <c r="T196" s="14">
        <f t="shared" si="177"/>
        <v>0</v>
      </c>
      <c r="U196" s="14">
        <f t="shared" si="177"/>
        <v>0</v>
      </c>
      <c r="V196" s="14">
        <f t="shared" si="177"/>
        <v>0</v>
      </c>
      <c r="W196" s="14"/>
      <c r="X196" s="14"/>
    </row>
    <row r="197" spans="1:24" hidden="1" x14ac:dyDescent="0.25">
      <c r="A197" s="19" t="str">
        <f>A194 &amp; ".1"</f>
        <v>16.6.0.2.1</v>
      </c>
      <c r="B197" s="40" t="s">
        <v>192</v>
      </c>
      <c r="C197" s="36" t="s">
        <v>188</v>
      </c>
      <c r="D197" s="42">
        <v>0</v>
      </c>
      <c r="E197" s="42">
        <v>0</v>
      </c>
      <c r="F197" s="42">
        <v>0</v>
      </c>
      <c r="G197" s="42"/>
      <c r="H197" s="42">
        <v>0</v>
      </c>
      <c r="I197" s="42">
        <v>0</v>
      </c>
      <c r="J197" s="42">
        <v>0</v>
      </c>
      <c r="K197" s="42">
        <v>0</v>
      </c>
      <c r="L197" s="42"/>
      <c r="M197" s="168"/>
      <c r="N197" s="42">
        <v>0</v>
      </c>
      <c r="O197" s="42">
        <v>0</v>
      </c>
      <c r="P197" s="42">
        <v>0</v>
      </c>
      <c r="Q197" s="42">
        <v>0</v>
      </c>
      <c r="R197" s="42"/>
      <c r="S197" s="42">
        <v>0</v>
      </c>
      <c r="T197" s="42">
        <v>0</v>
      </c>
      <c r="U197" s="42">
        <v>0</v>
      </c>
      <c r="V197" s="42">
        <v>0</v>
      </c>
      <c r="W197" s="42"/>
      <c r="X197" s="42"/>
    </row>
    <row r="198" spans="1:24" hidden="1" x14ac:dyDescent="0.25">
      <c r="A198" s="19" t="str">
        <f>A193 &amp; ".1"</f>
        <v>16.6.0.1.1</v>
      </c>
      <c r="B198" s="40" t="s">
        <v>193</v>
      </c>
      <c r="C198" s="36" t="s">
        <v>186</v>
      </c>
      <c r="D198" s="11">
        <v>0</v>
      </c>
      <c r="E198" s="11">
        <v>0</v>
      </c>
      <c r="F198" s="11">
        <v>0</v>
      </c>
      <c r="G198" s="11"/>
      <c r="H198" s="11">
        <v>0</v>
      </c>
      <c r="I198" s="11">
        <v>0</v>
      </c>
      <c r="J198" s="11">
        <v>0</v>
      </c>
      <c r="K198" s="11">
        <v>0</v>
      </c>
      <c r="L198" s="11"/>
      <c r="M198" s="164"/>
      <c r="N198" s="11">
        <v>0</v>
      </c>
      <c r="O198" s="11">
        <v>0</v>
      </c>
      <c r="P198" s="11">
        <v>0</v>
      </c>
      <c r="Q198" s="11">
        <v>0</v>
      </c>
      <c r="R198" s="11"/>
      <c r="S198" s="11">
        <v>0</v>
      </c>
      <c r="T198" s="11">
        <v>0</v>
      </c>
      <c r="U198" s="11">
        <v>0</v>
      </c>
      <c r="V198" s="11">
        <v>0</v>
      </c>
      <c r="W198" s="11"/>
      <c r="X198" s="11"/>
    </row>
    <row r="199" spans="1:24" hidden="1" x14ac:dyDescent="0.25">
      <c r="A199" s="19" t="str">
        <f>A192 &amp; ".2"</f>
        <v>16.6.2</v>
      </c>
      <c r="B199" s="40" t="s">
        <v>194</v>
      </c>
      <c r="C199" s="36" t="s">
        <v>71</v>
      </c>
      <c r="D199" s="14">
        <f>D200*D201</f>
        <v>0</v>
      </c>
      <c r="E199" s="14">
        <f t="shared" ref="E199:V199" si="178">E200*E201</f>
        <v>0</v>
      </c>
      <c r="F199" s="14">
        <f t="shared" si="178"/>
        <v>0</v>
      </c>
      <c r="G199" s="14"/>
      <c r="H199" s="14">
        <f t="shared" si="178"/>
        <v>0</v>
      </c>
      <c r="I199" s="14">
        <f t="shared" si="178"/>
        <v>0</v>
      </c>
      <c r="J199" s="14">
        <f t="shared" si="178"/>
        <v>0</v>
      </c>
      <c r="K199" s="14">
        <f t="shared" si="178"/>
        <v>0</v>
      </c>
      <c r="L199" s="14"/>
      <c r="M199" s="165"/>
      <c r="N199" s="14">
        <f t="shared" si="178"/>
        <v>0</v>
      </c>
      <c r="O199" s="14">
        <f t="shared" si="178"/>
        <v>0</v>
      </c>
      <c r="P199" s="14">
        <f t="shared" si="178"/>
        <v>0</v>
      </c>
      <c r="Q199" s="14">
        <f t="shared" si="178"/>
        <v>0</v>
      </c>
      <c r="R199" s="14"/>
      <c r="S199" s="14">
        <f t="shared" si="178"/>
        <v>0</v>
      </c>
      <c r="T199" s="14">
        <f t="shared" si="178"/>
        <v>0</v>
      </c>
      <c r="U199" s="14">
        <f t="shared" si="178"/>
        <v>0</v>
      </c>
      <c r="V199" s="14">
        <f t="shared" si="178"/>
        <v>0</v>
      </c>
      <c r="W199" s="14"/>
      <c r="X199" s="14"/>
    </row>
    <row r="200" spans="1:24" hidden="1" x14ac:dyDescent="0.25">
      <c r="A200" s="19" t="str">
        <f>A194 &amp; ".2"</f>
        <v>16.6.0.2.2</v>
      </c>
      <c r="B200" s="40" t="s">
        <v>195</v>
      </c>
      <c r="C200" s="36" t="s">
        <v>188</v>
      </c>
      <c r="D200" s="42">
        <v>0</v>
      </c>
      <c r="E200" s="42">
        <v>0</v>
      </c>
      <c r="F200" s="42">
        <v>0</v>
      </c>
      <c r="G200" s="42"/>
      <c r="H200" s="42">
        <v>0</v>
      </c>
      <c r="I200" s="42">
        <v>0</v>
      </c>
      <c r="J200" s="42">
        <v>0</v>
      </c>
      <c r="K200" s="42">
        <v>0</v>
      </c>
      <c r="L200" s="42"/>
      <c r="M200" s="168"/>
      <c r="N200" s="42">
        <v>0</v>
      </c>
      <c r="O200" s="42">
        <v>0</v>
      </c>
      <c r="P200" s="42">
        <v>0</v>
      </c>
      <c r="Q200" s="42">
        <v>0</v>
      </c>
      <c r="R200" s="42"/>
      <c r="S200" s="42">
        <v>0</v>
      </c>
      <c r="T200" s="42">
        <v>0</v>
      </c>
      <c r="U200" s="42">
        <v>0</v>
      </c>
      <c r="V200" s="42">
        <v>0</v>
      </c>
      <c r="W200" s="42"/>
      <c r="X200" s="42"/>
    </row>
    <row r="201" spans="1:24" hidden="1" x14ac:dyDescent="0.25">
      <c r="A201" s="19" t="str">
        <f>A193 &amp; ".2"</f>
        <v>16.6.0.1.2</v>
      </c>
      <c r="B201" s="40" t="s">
        <v>196</v>
      </c>
      <c r="C201" s="36" t="s">
        <v>186</v>
      </c>
      <c r="D201" s="43">
        <v>0</v>
      </c>
      <c r="E201" s="43">
        <v>0</v>
      </c>
      <c r="F201" s="43">
        <v>0</v>
      </c>
      <c r="G201" s="43"/>
      <c r="H201" s="43">
        <v>0</v>
      </c>
      <c r="I201" s="43">
        <v>0</v>
      </c>
      <c r="J201" s="43">
        <v>0</v>
      </c>
      <c r="K201" s="43">
        <v>0</v>
      </c>
      <c r="L201" s="43"/>
      <c r="M201" s="280"/>
      <c r="N201" s="43">
        <v>0</v>
      </c>
      <c r="O201" s="43">
        <v>0</v>
      </c>
      <c r="P201" s="43">
        <v>0</v>
      </c>
      <c r="Q201" s="43">
        <v>0</v>
      </c>
      <c r="R201" s="43"/>
      <c r="S201" s="43">
        <v>0</v>
      </c>
      <c r="T201" s="43">
        <v>0</v>
      </c>
      <c r="U201" s="43">
        <v>0</v>
      </c>
      <c r="V201" s="43">
        <v>0</v>
      </c>
      <c r="W201" s="43"/>
      <c r="X201" s="43"/>
    </row>
    <row r="202" spans="1:24" hidden="1" x14ac:dyDescent="0.25">
      <c r="A202" s="19" t="str">
        <f>A192 &amp; ".3"</f>
        <v>16.6.3</v>
      </c>
      <c r="B202" s="40" t="s">
        <v>197</v>
      </c>
      <c r="C202" s="36" t="s">
        <v>71</v>
      </c>
      <c r="D202" s="14">
        <f>D203*D204</f>
        <v>0</v>
      </c>
      <c r="E202" s="14">
        <f t="shared" ref="E202:V202" si="179">E203*E204</f>
        <v>0</v>
      </c>
      <c r="F202" s="14">
        <f t="shared" si="179"/>
        <v>0</v>
      </c>
      <c r="G202" s="14"/>
      <c r="H202" s="14">
        <f t="shared" si="179"/>
        <v>0</v>
      </c>
      <c r="I202" s="14">
        <f t="shared" si="179"/>
        <v>0</v>
      </c>
      <c r="J202" s="14">
        <f t="shared" si="179"/>
        <v>0</v>
      </c>
      <c r="K202" s="14">
        <f t="shared" si="179"/>
        <v>0</v>
      </c>
      <c r="L202" s="14"/>
      <c r="M202" s="165"/>
      <c r="N202" s="14">
        <f t="shared" si="179"/>
        <v>0</v>
      </c>
      <c r="O202" s="14">
        <f t="shared" si="179"/>
        <v>0</v>
      </c>
      <c r="P202" s="14">
        <f t="shared" si="179"/>
        <v>0</v>
      </c>
      <c r="Q202" s="14">
        <f t="shared" si="179"/>
        <v>0</v>
      </c>
      <c r="R202" s="14"/>
      <c r="S202" s="14">
        <f t="shared" si="179"/>
        <v>0</v>
      </c>
      <c r="T202" s="14">
        <f t="shared" si="179"/>
        <v>0</v>
      </c>
      <c r="U202" s="14">
        <f t="shared" si="179"/>
        <v>0</v>
      </c>
      <c r="V202" s="14">
        <f t="shared" si="179"/>
        <v>0</v>
      </c>
      <c r="W202" s="14"/>
      <c r="X202" s="14"/>
    </row>
    <row r="203" spans="1:24" hidden="1" x14ac:dyDescent="0.25">
      <c r="A203" s="19" t="str">
        <f>A194 &amp; ".3"</f>
        <v>16.6.0.2.3</v>
      </c>
      <c r="B203" s="40" t="s">
        <v>198</v>
      </c>
      <c r="C203" s="36" t="s">
        <v>188</v>
      </c>
      <c r="D203" s="42">
        <v>0</v>
      </c>
      <c r="E203" s="42">
        <v>0</v>
      </c>
      <c r="F203" s="42">
        <v>0</v>
      </c>
      <c r="G203" s="42"/>
      <c r="H203" s="42">
        <v>0</v>
      </c>
      <c r="I203" s="42">
        <v>0</v>
      </c>
      <c r="J203" s="42">
        <v>0</v>
      </c>
      <c r="K203" s="42">
        <v>0</v>
      </c>
      <c r="L203" s="42"/>
      <c r="M203" s="168"/>
      <c r="N203" s="42">
        <v>0</v>
      </c>
      <c r="O203" s="42">
        <v>0</v>
      </c>
      <c r="P203" s="42">
        <v>0</v>
      </c>
      <c r="Q203" s="42">
        <v>0</v>
      </c>
      <c r="R203" s="42"/>
      <c r="S203" s="42">
        <v>0</v>
      </c>
      <c r="T203" s="42">
        <v>0</v>
      </c>
      <c r="U203" s="42">
        <v>0</v>
      </c>
      <c r="V203" s="42">
        <v>0</v>
      </c>
      <c r="W203" s="42"/>
      <c r="X203" s="42"/>
    </row>
    <row r="204" spans="1:24" hidden="1" x14ac:dyDescent="0.25">
      <c r="A204" s="19" t="str">
        <f>A193 &amp; ".3"</f>
        <v>16.6.0.1.3</v>
      </c>
      <c r="B204" s="40" t="s">
        <v>199</v>
      </c>
      <c r="C204" s="36" t="s">
        <v>186</v>
      </c>
      <c r="D204" s="11">
        <v>0</v>
      </c>
      <c r="E204" s="11">
        <v>0</v>
      </c>
      <c r="F204" s="11">
        <v>0</v>
      </c>
      <c r="G204" s="11"/>
      <c r="H204" s="11">
        <v>0</v>
      </c>
      <c r="I204" s="11">
        <v>0</v>
      </c>
      <c r="J204" s="11">
        <v>0</v>
      </c>
      <c r="K204" s="11">
        <v>0</v>
      </c>
      <c r="L204" s="11"/>
      <c r="M204" s="164"/>
      <c r="N204" s="11">
        <v>0</v>
      </c>
      <c r="O204" s="11">
        <v>0</v>
      </c>
      <c r="P204" s="11">
        <v>0</v>
      </c>
      <c r="Q204" s="11">
        <v>0</v>
      </c>
      <c r="R204" s="11"/>
      <c r="S204" s="11">
        <v>0</v>
      </c>
      <c r="T204" s="11">
        <v>0</v>
      </c>
      <c r="U204" s="11">
        <v>0</v>
      </c>
      <c r="V204" s="11">
        <v>0</v>
      </c>
      <c r="W204" s="11"/>
      <c r="X204" s="11"/>
    </row>
    <row r="205" spans="1:24" hidden="1" x14ac:dyDescent="0.25">
      <c r="A205" s="19" t="str">
        <f>A192 &amp; ".4"</f>
        <v>16.6.4</v>
      </c>
      <c r="B205" s="40" t="s">
        <v>200</v>
      </c>
      <c r="C205" s="36" t="s">
        <v>71</v>
      </c>
      <c r="D205" s="14">
        <f>D206*D207</f>
        <v>0</v>
      </c>
      <c r="E205" s="14">
        <f t="shared" ref="E205:V205" si="180">E206*E207</f>
        <v>0</v>
      </c>
      <c r="F205" s="14">
        <f t="shared" si="180"/>
        <v>0</v>
      </c>
      <c r="G205" s="14"/>
      <c r="H205" s="14">
        <f t="shared" si="180"/>
        <v>0</v>
      </c>
      <c r="I205" s="14">
        <f t="shared" si="180"/>
        <v>0</v>
      </c>
      <c r="J205" s="14">
        <f t="shared" si="180"/>
        <v>0</v>
      </c>
      <c r="K205" s="14">
        <f t="shared" si="180"/>
        <v>0</v>
      </c>
      <c r="L205" s="14"/>
      <c r="M205" s="165"/>
      <c r="N205" s="14">
        <f t="shared" si="180"/>
        <v>0</v>
      </c>
      <c r="O205" s="14">
        <f t="shared" si="180"/>
        <v>0</v>
      </c>
      <c r="P205" s="14">
        <f t="shared" si="180"/>
        <v>0</v>
      </c>
      <c r="Q205" s="14">
        <f t="shared" si="180"/>
        <v>0</v>
      </c>
      <c r="R205" s="14"/>
      <c r="S205" s="14">
        <f t="shared" si="180"/>
        <v>0</v>
      </c>
      <c r="T205" s="14">
        <f t="shared" si="180"/>
        <v>0</v>
      </c>
      <c r="U205" s="14">
        <f t="shared" si="180"/>
        <v>0</v>
      </c>
      <c r="V205" s="14">
        <f t="shared" si="180"/>
        <v>0</v>
      </c>
      <c r="W205" s="14"/>
      <c r="X205" s="14"/>
    </row>
    <row r="206" spans="1:24" hidden="1" x14ac:dyDescent="0.25">
      <c r="A206" s="19" t="str">
        <f>A194 &amp; ".4"</f>
        <v>16.6.0.2.4</v>
      </c>
      <c r="B206" s="40" t="s">
        <v>201</v>
      </c>
      <c r="C206" s="36" t="s">
        <v>188</v>
      </c>
      <c r="D206" s="42">
        <v>0</v>
      </c>
      <c r="E206" s="42">
        <v>0</v>
      </c>
      <c r="F206" s="42">
        <v>0</v>
      </c>
      <c r="G206" s="42"/>
      <c r="H206" s="42">
        <v>0</v>
      </c>
      <c r="I206" s="42">
        <v>0</v>
      </c>
      <c r="J206" s="42">
        <v>0</v>
      </c>
      <c r="K206" s="42">
        <v>0</v>
      </c>
      <c r="L206" s="42"/>
      <c r="M206" s="168"/>
      <c r="N206" s="42">
        <v>0</v>
      </c>
      <c r="O206" s="42">
        <v>0</v>
      </c>
      <c r="P206" s="42">
        <v>0</v>
      </c>
      <c r="Q206" s="42">
        <v>0</v>
      </c>
      <c r="R206" s="42"/>
      <c r="S206" s="42">
        <v>0</v>
      </c>
      <c r="T206" s="42">
        <v>0</v>
      </c>
      <c r="U206" s="42">
        <v>0</v>
      </c>
      <c r="V206" s="42">
        <v>0</v>
      </c>
      <c r="W206" s="42"/>
      <c r="X206" s="42"/>
    </row>
    <row r="207" spans="1:24" hidden="1" x14ac:dyDescent="0.25">
      <c r="A207" s="19" t="str">
        <f>A193 &amp; ".4"</f>
        <v>16.6.0.1.4</v>
      </c>
      <c r="B207" s="40" t="s">
        <v>202</v>
      </c>
      <c r="C207" s="36" t="s">
        <v>186</v>
      </c>
      <c r="D207" s="11">
        <v>0</v>
      </c>
      <c r="E207" s="11">
        <v>0</v>
      </c>
      <c r="F207" s="11">
        <v>0</v>
      </c>
      <c r="G207" s="11"/>
      <c r="H207" s="11">
        <v>0</v>
      </c>
      <c r="I207" s="11">
        <v>0</v>
      </c>
      <c r="J207" s="11">
        <v>0</v>
      </c>
      <c r="K207" s="11">
        <v>0</v>
      </c>
      <c r="L207" s="11"/>
      <c r="M207" s="164"/>
      <c r="N207" s="11">
        <v>0</v>
      </c>
      <c r="O207" s="11">
        <v>0</v>
      </c>
      <c r="P207" s="11">
        <v>0</v>
      </c>
      <c r="Q207" s="11">
        <v>0</v>
      </c>
      <c r="R207" s="11"/>
      <c r="S207" s="11">
        <v>0</v>
      </c>
      <c r="T207" s="11">
        <v>0</v>
      </c>
      <c r="U207" s="11">
        <v>0</v>
      </c>
      <c r="V207" s="11">
        <v>0</v>
      </c>
      <c r="W207" s="11"/>
      <c r="X207" s="11"/>
    </row>
    <row r="208" spans="1:24" x14ac:dyDescent="0.25">
      <c r="A208" s="44" t="s">
        <v>203</v>
      </c>
      <c r="B208" s="15" t="s">
        <v>204</v>
      </c>
      <c r="C208" s="32" t="s">
        <v>71</v>
      </c>
      <c r="D208" s="31">
        <f t="shared" ref="D208:V208" si="181">D209+D229</f>
        <v>143.4</v>
      </c>
      <c r="E208" s="31">
        <f t="shared" si="181"/>
        <v>142.47</v>
      </c>
      <c r="F208" s="31">
        <f t="shared" si="181"/>
        <v>143.4</v>
      </c>
      <c r="G208" s="31">
        <f t="shared" si="181"/>
        <v>152.83045999999999</v>
      </c>
      <c r="H208" s="31">
        <f t="shared" si="181"/>
        <v>156.92831984074323</v>
      </c>
      <c r="I208" s="31">
        <f t="shared" si="181"/>
        <v>0</v>
      </c>
      <c r="J208" s="31">
        <f t="shared" si="181"/>
        <v>0</v>
      </c>
      <c r="K208" s="31">
        <f t="shared" si="181"/>
        <v>0</v>
      </c>
      <c r="L208" s="199">
        <f t="shared" si="181"/>
        <v>127.159048</v>
      </c>
      <c r="M208" s="31">
        <f t="shared" si="181"/>
        <v>172.14379999999997</v>
      </c>
      <c r="N208" s="31">
        <f t="shared" si="181"/>
        <v>171.05186862641014</v>
      </c>
      <c r="O208" s="31">
        <f t="shared" si="181"/>
        <v>0</v>
      </c>
      <c r="P208" s="31">
        <f t="shared" si="181"/>
        <v>0</v>
      </c>
      <c r="Q208" s="31">
        <f t="shared" si="181"/>
        <v>0</v>
      </c>
      <c r="R208" s="31">
        <f t="shared" si="181"/>
        <v>128.36155960000002</v>
      </c>
      <c r="S208" s="31">
        <f t="shared" si="181"/>
        <v>186.44653680278708</v>
      </c>
      <c r="T208" s="31">
        <f t="shared" si="181"/>
        <v>0</v>
      </c>
      <c r="U208" s="31">
        <f t="shared" si="181"/>
        <v>0</v>
      </c>
      <c r="V208" s="31">
        <f t="shared" si="181"/>
        <v>0</v>
      </c>
      <c r="W208" s="31"/>
      <c r="X208" s="31">
        <f t="shared" ref="X208" si="182">X209+X229</f>
        <v>196.35731090440322</v>
      </c>
    </row>
    <row r="209" spans="1:24" x14ac:dyDescent="0.25">
      <c r="A209" s="45" t="s">
        <v>205</v>
      </c>
      <c r="B209" s="15" t="s">
        <v>206</v>
      </c>
      <c r="C209" s="32" t="s">
        <v>71</v>
      </c>
      <c r="D209" s="31">
        <f t="shared" ref="D209:V209" si="183">D210+D212+D213</f>
        <v>143.4</v>
      </c>
      <c r="E209" s="31">
        <f t="shared" si="183"/>
        <v>142.47</v>
      </c>
      <c r="F209" s="31">
        <f t="shared" si="183"/>
        <v>143.4</v>
      </c>
      <c r="G209" s="31">
        <f t="shared" si="183"/>
        <v>152.83045999999999</v>
      </c>
      <c r="H209" s="31">
        <f t="shared" si="183"/>
        <v>156.92831984074323</v>
      </c>
      <c r="I209" s="31">
        <f t="shared" si="183"/>
        <v>0</v>
      </c>
      <c r="J209" s="31">
        <f t="shared" si="183"/>
        <v>0</v>
      </c>
      <c r="K209" s="31">
        <f t="shared" si="183"/>
        <v>0</v>
      </c>
      <c r="L209" s="199">
        <f t="shared" si="183"/>
        <v>127.159048</v>
      </c>
      <c r="M209" s="31">
        <f t="shared" si="183"/>
        <v>172.14379999999997</v>
      </c>
      <c r="N209" s="31">
        <f t="shared" si="183"/>
        <v>171.05186862641014</v>
      </c>
      <c r="O209" s="31">
        <f t="shared" si="183"/>
        <v>0</v>
      </c>
      <c r="P209" s="31">
        <f t="shared" si="183"/>
        <v>0</v>
      </c>
      <c r="Q209" s="31">
        <f t="shared" si="183"/>
        <v>0</v>
      </c>
      <c r="R209" s="31">
        <f t="shared" si="183"/>
        <v>128.36155960000002</v>
      </c>
      <c r="S209" s="31">
        <f t="shared" si="183"/>
        <v>186.44653680278708</v>
      </c>
      <c r="T209" s="31">
        <f t="shared" si="183"/>
        <v>0</v>
      </c>
      <c r="U209" s="31">
        <f t="shared" si="183"/>
        <v>0</v>
      </c>
      <c r="V209" s="31">
        <f t="shared" si="183"/>
        <v>0</v>
      </c>
      <c r="W209" s="31"/>
      <c r="X209" s="31">
        <f t="shared" ref="X209" si="184">X210+X212+X213</f>
        <v>196.35731090440322</v>
      </c>
    </row>
    <row r="210" spans="1:24" x14ac:dyDescent="0.25">
      <c r="A210" s="45" t="s">
        <v>207</v>
      </c>
      <c r="B210" s="15" t="s">
        <v>208</v>
      </c>
      <c r="C210" s="32" t="s">
        <v>71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98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/>
      <c r="X210" s="11">
        <v>0</v>
      </c>
    </row>
    <row r="211" spans="1:24" x14ac:dyDescent="0.25">
      <c r="A211" s="45" t="s">
        <v>209</v>
      </c>
      <c r="B211" s="34" t="s">
        <v>210</v>
      </c>
      <c r="C211" s="36" t="s">
        <v>71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98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/>
      <c r="X211" s="11">
        <v>0</v>
      </c>
    </row>
    <row r="212" spans="1:24" ht="26.25" x14ac:dyDescent="0.25">
      <c r="A212" s="45" t="s">
        <v>211</v>
      </c>
      <c r="B212" s="46" t="s">
        <v>212</v>
      </c>
      <c r="C212" s="32" t="s">
        <v>71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98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/>
      <c r="X212" s="11">
        <v>0</v>
      </c>
    </row>
    <row r="213" spans="1:24" x14ac:dyDescent="0.25">
      <c r="A213" s="47" t="s">
        <v>213</v>
      </c>
      <c r="B213" s="46" t="s">
        <v>214</v>
      </c>
      <c r="C213" s="32" t="s">
        <v>71</v>
      </c>
      <c r="D213" s="31">
        <f t="shared" ref="D213:V214" si="185">D217+D220+D223+D226</f>
        <v>143.4</v>
      </c>
      <c r="E213" s="31">
        <f t="shared" si="185"/>
        <v>142.47</v>
      </c>
      <c r="F213" s="31">
        <f t="shared" si="185"/>
        <v>143.4</v>
      </c>
      <c r="G213" s="31">
        <f t="shared" si="185"/>
        <v>152.83045999999999</v>
      </c>
      <c r="H213" s="31">
        <f t="shared" si="185"/>
        <v>156.92831984074323</v>
      </c>
      <c r="I213" s="31">
        <f t="shared" si="185"/>
        <v>0</v>
      </c>
      <c r="J213" s="31">
        <f t="shared" si="185"/>
        <v>0</v>
      </c>
      <c r="K213" s="31">
        <f t="shared" si="185"/>
        <v>0</v>
      </c>
      <c r="L213" s="199">
        <f t="shared" si="185"/>
        <v>127.159048</v>
      </c>
      <c r="M213" s="31">
        <f t="shared" si="185"/>
        <v>172.14379999999997</v>
      </c>
      <c r="N213" s="31">
        <f t="shared" si="185"/>
        <v>171.05186862641014</v>
      </c>
      <c r="O213" s="31">
        <f t="shared" si="185"/>
        <v>0</v>
      </c>
      <c r="P213" s="31">
        <f t="shared" si="185"/>
        <v>0</v>
      </c>
      <c r="Q213" s="31">
        <f t="shared" si="185"/>
        <v>0</v>
      </c>
      <c r="R213" s="31">
        <f t="shared" si="185"/>
        <v>128.36155960000002</v>
      </c>
      <c r="S213" s="31">
        <f t="shared" si="185"/>
        <v>186.44653680278708</v>
      </c>
      <c r="T213" s="31">
        <f t="shared" si="185"/>
        <v>0</v>
      </c>
      <c r="U213" s="31">
        <f t="shared" si="185"/>
        <v>0</v>
      </c>
      <c r="V213" s="31">
        <f t="shared" si="185"/>
        <v>0</v>
      </c>
      <c r="W213" s="31"/>
      <c r="X213" s="31">
        <f t="shared" ref="X213" si="186">X217+X220+X223+X226</f>
        <v>196.35731090440322</v>
      </c>
    </row>
    <row r="214" spans="1:24" ht="15" customHeight="1" x14ac:dyDescent="0.25">
      <c r="A214" s="19" t="str">
        <f>A213 &amp; ".0.1"</f>
        <v>17.1.3.0.1</v>
      </c>
      <c r="B214" s="35" t="s">
        <v>215</v>
      </c>
      <c r="C214" s="36" t="s">
        <v>186</v>
      </c>
      <c r="D214" s="14">
        <f t="shared" si="185"/>
        <v>30.14</v>
      </c>
      <c r="E214" s="14">
        <f t="shared" si="185"/>
        <v>30.26</v>
      </c>
      <c r="F214" s="31">
        <f t="shared" si="185"/>
        <v>30.14</v>
      </c>
      <c r="G214" s="31">
        <f t="shared" si="185"/>
        <v>31.37</v>
      </c>
      <c r="H214" s="14">
        <f t="shared" si="185"/>
        <v>30.26</v>
      </c>
      <c r="I214" s="14">
        <f t="shared" si="185"/>
        <v>0</v>
      </c>
      <c r="J214" s="14">
        <f t="shared" si="185"/>
        <v>0</v>
      </c>
      <c r="K214" s="14">
        <f t="shared" si="185"/>
        <v>0</v>
      </c>
      <c r="L214" s="201">
        <f t="shared" si="185"/>
        <v>24.67</v>
      </c>
      <c r="M214" s="14">
        <f t="shared" si="185"/>
        <v>34.706411290322578</v>
      </c>
      <c r="N214" s="14">
        <f t="shared" si="185"/>
        <v>30.26</v>
      </c>
      <c r="O214" s="14">
        <f t="shared" si="185"/>
        <v>0</v>
      </c>
      <c r="P214" s="14">
        <f t="shared" si="185"/>
        <v>0</v>
      </c>
      <c r="Q214" s="14">
        <f t="shared" si="185"/>
        <v>0</v>
      </c>
      <c r="R214" s="14">
        <f t="shared" si="185"/>
        <v>24.73</v>
      </c>
      <c r="S214" s="14">
        <f t="shared" si="185"/>
        <v>30.26</v>
      </c>
      <c r="T214" s="14">
        <f t="shared" si="185"/>
        <v>0</v>
      </c>
      <c r="U214" s="14">
        <f t="shared" si="185"/>
        <v>0</v>
      </c>
      <c r="V214" s="14">
        <f t="shared" si="185"/>
        <v>0</v>
      </c>
      <c r="W214" s="14"/>
      <c r="X214" s="14">
        <f t="shared" ref="X214" si="187">X218+X221+X224+X227</f>
        <v>34.706411290322578</v>
      </c>
    </row>
    <row r="215" spans="1:24" ht="17.25" customHeight="1" x14ac:dyDescent="0.25">
      <c r="A215" s="19" t="str">
        <f>A213 &amp; ".0.2"</f>
        <v>17.1.3.0.2</v>
      </c>
      <c r="B215" s="35" t="s">
        <v>216</v>
      </c>
      <c r="C215" s="36" t="s">
        <v>188</v>
      </c>
      <c r="D215" s="41">
        <f t="shared" ref="D215:V215" si="188">IF(D213=0,0,D213/D214)</f>
        <v>4.7577969475779698</v>
      </c>
      <c r="E215" s="41">
        <f t="shared" si="188"/>
        <v>4.7081956378056837</v>
      </c>
      <c r="F215" s="31">
        <f t="shared" si="188"/>
        <v>4.7577969475779698</v>
      </c>
      <c r="G215" s="31">
        <f t="shared" si="188"/>
        <v>4.871866751673573</v>
      </c>
      <c r="H215" s="41">
        <f t="shared" si="188"/>
        <v>5.1859986728599878</v>
      </c>
      <c r="I215" s="41">
        <f t="shared" si="188"/>
        <v>0</v>
      </c>
      <c r="J215" s="41">
        <f t="shared" si="188"/>
        <v>0</v>
      </c>
      <c r="K215" s="41">
        <f t="shared" si="188"/>
        <v>0</v>
      </c>
      <c r="L215" s="203">
        <f t="shared" si="188"/>
        <v>5.1543999999999999</v>
      </c>
      <c r="M215" s="41">
        <f t="shared" si="188"/>
        <v>4.96</v>
      </c>
      <c r="N215" s="41">
        <f t="shared" si="188"/>
        <v>5.6527385534173868</v>
      </c>
      <c r="O215" s="41">
        <f t="shared" si="188"/>
        <v>0</v>
      </c>
      <c r="P215" s="41">
        <f t="shared" si="188"/>
        <v>0</v>
      </c>
      <c r="Q215" s="41">
        <f t="shared" si="188"/>
        <v>0</v>
      </c>
      <c r="R215" s="41">
        <f t="shared" si="188"/>
        <v>5.1905200000000011</v>
      </c>
      <c r="S215" s="41">
        <f t="shared" si="188"/>
        <v>6.1614850232249525</v>
      </c>
      <c r="T215" s="41">
        <f t="shared" si="188"/>
        <v>0</v>
      </c>
      <c r="U215" s="41">
        <f t="shared" si="188"/>
        <v>0</v>
      </c>
      <c r="V215" s="41">
        <f t="shared" si="188"/>
        <v>0</v>
      </c>
      <c r="W215" s="41"/>
      <c r="X215" s="41">
        <f t="shared" ref="X215" si="189">IF(X213=0,0,X213/X214)</f>
        <v>5.6576668000000003</v>
      </c>
    </row>
    <row r="216" spans="1:24" x14ac:dyDescent="0.25">
      <c r="A216" s="19" t="str">
        <f>A213 &amp; ".0.3"</f>
        <v>17.1.3.0.3</v>
      </c>
      <c r="B216" s="35" t="s">
        <v>217</v>
      </c>
      <c r="C216" s="36" t="s">
        <v>190</v>
      </c>
      <c r="D216" s="14">
        <f t="shared" ref="D216:V216" si="190">IF(D10=0,0,IF(D7=0,D214/D10*1000,D214/D7*1000))</f>
        <v>25.011825431731992</v>
      </c>
      <c r="E216" s="14">
        <f t="shared" si="190"/>
        <v>30.25788194826362</v>
      </c>
      <c r="F216" s="31">
        <f t="shared" si="190"/>
        <v>25.011825431731992</v>
      </c>
      <c r="G216" s="31">
        <f t="shared" si="190"/>
        <v>40.288608739430188</v>
      </c>
      <c r="H216" s="14">
        <f t="shared" si="190"/>
        <v>30.680320389333879</v>
      </c>
      <c r="I216" s="14">
        <f t="shared" si="190"/>
        <v>0</v>
      </c>
      <c r="J216" s="14">
        <f t="shared" si="190"/>
        <v>0</v>
      </c>
      <c r="K216" s="14">
        <f t="shared" si="190"/>
        <v>0</v>
      </c>
      <c r="L216" s="201">
        <f t="shared" si="190"/>
        <v>25.012673628713372</v>
      </c>
      <c r="M216" s="14">
        <f t="shared" si="190"/>
        <v>32.415176924585197</v>
      </c>
      <c r="N216" s="14">
        <f t="shared" si="190"/>
        <v>30.680320389333879</v>
      </c>
      <c r="O216" s="14">
        <f t="shared" si="190"/>
        <v>0</v>
      </c>
      <c r="P216" s="14">
        <f t="shared" si="190"/>
        <v>0</v>
      </c>
      <c r="Q216" s="14">
        <f t="shared" si="190"/>
        <v>0</v>
      </c>
      <c r="R216" s="14">
        <f t="shared" si="190"/>
        <v>25.073507046537564</v>
      </c>
      <c r="S216" s="14">
        <f t="shared" si="190"/>
        <v>30.680320389333879</v>
      </c>
      <c r="T216" s="14">
        <f t="shared" si="190"/>
        <v>0</v>
      </c>
      <c r="U216" s="14">
        <f t="shared" si="190"/>
        <v>0</v>
      </c>
      <c r="V216" s="14">
        <f t="shared" si="190"/>
        <v>0</v>
      </c>
      <c r="W216" s="14"/>
      <c r="X216" s="14">
        <f t="shared" ref="X216" si="191">IF(X10=0,0,IF(X7=0,X214/X10*1000,X214/X7*1000))</f>
        <v>35.188493653373797</v>
      </c>
    </row>
    <row r="217" spans="1:24" x14ac:dyDescent="0.25">
      <c r="A217" s="19" t="str">
        <f>A213 &amp; ".1"</f>
        <v>17.1.3.1</v>
      </c>
      <c r="B217" s="35" t="s">
        <v>218</v>
      </c>
      <c r="C217" s="36" t="s">
        <v>71</v>
      </c>
      <c r="D217" s="14">
        <f t="shared" ref="D217:W217" si="192">D218*D219</f>
        <v>143.4</v>
      </c>
      <c r="E217" s="14">
        <f t="shared" si="192"/>
        <v>142.47</v>
      </c>
      <c r="F217" s="31">
        <f t="shared" si="192"/>
        <v>143.4</v>
      </c>
      <c r="G217" s="123">
        <f t="shared" si="192"/>
        <v>152.83045999999999</v>
      </c>
      <c r="H217" s="14">
        <f t="shared" si="192"/>
        <v>156.92831984074323</v>
      </c>
      <c r="I217" s="14">
        <f t="shared" si="192"/>
        <v>0</v>
      </c>
      <c r="J217" s="14">
        <f t="shared" si="192"/>
        <v>0</v>
      </c>
      <c r="K217" s="14">
        <f t="shared" si="192"/>
        <v>0</v>
      </c>
      <c r="L217" s="201">
        <f t="shared" si="192"/>
        <v>127.159048</v>
      </c>
      <c r="M217" s="14">
        <f t="shared" si="192"/>
        <v>172.14379999999997</v>
      </c>
      <c r="N217" s="14">
        <f t="shared" si="192"/>
        <v>171.05186862641014</v>
      </c>
      <c r="O217" s="14">
        <f t="shared" si="192"/>
        <v>0</v>
      </c>
      <c r="P217" s="14">
        <f t="shared" si="192"/>
        <v>0</v>
      </c>
      <c r="Q217" s="14">
        <f t="shared" si="192"/>
        <v>0</v>
      </c>
      <c r="R217" s="14">
        <f t="shared" si="192"/>
        <v>128.36155960000002</v>
      </c>
      <c r="S217" s="14">
        <f t="shared" si="192"/>
        <v>186.44653680278708</v>
      </c>
      <c r="T217" s="14">
        <f t="shared" si="192"/>
        <v>0</v>
      </c>
      <c r="U217" s="14">
        <f t="shared" si="192"/>
        <v>0</v>
      </c>
      <c r="V217" s="14">
        <f t="shared" si="192"/>
        <v>0</v>
      </c>
      <c r="W217" s="14">
        <f t="shared" si="192"/>
        <v>0</v>
      </c>
      <c r="X217" s="14">
        <f t="shared" ref="X217" si="193">X218*X219</f>
        <v>196.35731090440322</v>
      </c>
    </row>
    <row r="218" spans="1:24" x14ac:dyDescent="0.25">
      <c r="A218" s="19" t="str">
        <f>A217 &amp; ".1"</f>
        <v>17.1.3.1.1</v>
      </c>
      <c r="B218" s="35" t="s">
        <v>219</v>
      </c>
      <c r="C218" s="36" t="s">
        <v>186</v>
      </c>
      <c r="D218" s="11">
        <v>30.14</v>
      </c>
      <c r="E218" s="11">
        <v>30.26</v>
      </c>
      <c r="F218" s="53">
        <v>30.14</v>
      </c>
      <c r="G218" s="122">
        <v>31.37</v>
      </c>
      <c r="H218" s="11">
        <f>E218</f>
        <v>30.26</v>
      </c>
      <c r="I218" s="11"/>
      <c r="J218" s="11"/>
      <c r="K218" s="11"/>
      <c r="L218" s="198">
        <v>24.67</v>
      </c>
      <c r="M218" s="11">
        <f>172.1438/M219</f>
        <v>34.706411290322578</v>
      </c>
      <c r="N218" s="11">
        <f>H218</f>
        <v>30.26</v>
      </c>
      <c r="O218" s="11"/>
      <c r="P218" s="11"/>
      <c r="Q218" s="11"/>
      <c r="R218" s="11">
        <v>24.73</v>
      </c>
      <c r="S218" s="11">
        <f>N218</f>
        <v>30.26</v>
      </c>
      <c r="T218" s="11"/>
      <c r="U218" s="11"/>
      <c r="V218" s="11"/>
      <c r="W218" s="11"/>
      <c r="X218" s="11">
        <f>M218</f>
        <v>34.706411290322578</v>
      </c>
    </row>
    <row r="219" spans="1:24" x14ac:dyDescent="0.25">
      <c r="A219" s="19" t="str">
        <f>A217 &amp; ".2"</f>
        <v>17.1.3.1.2</v>
      </c>
      <c r="B219" s="35" t="s">
        <v>220</v>
      </c>
      <c r="C219" s="36" t="s">
        <v>188</v>
      </c>
      <c r="D219" s="42">
        <f>143.4/30.14</f>
        <v>4.7577969475779698</v>
      </c>
      <c r="E219" s="42">
        <f>142.47/30.26</f>
        <v>4.7081956378056837</v>
      </c>
      <c r="F219" s="53">
        <f>143.4/30.14</f>
        <v>4.7577969475779698</v>
      </c>
      <c r="G219" s="122">
        <f>152.83046/G218</f>
        <v>4.871866751673573</v>
      </c>
      <c r="H219" s="42">
        <f>F219*1.09</f>
        <v>5.1859986728599878</v>
      </c>
      <c r="I219" s="42"/>
      <c r="J219" s="42"/>
      <c r="K219" s="42"/>
      <c r="L219" s="204">
        <v>5.1543999999999999</v>
      </c>
      <c r="M219" s="42">
        <v>4.96</v>
      </c>
      <c r="N219" s="42">
        <f>H219*1.09</f>
        <v>5.6527385534173868</v>
      </c>
      <c r="O219" s="42"/>
      <c r="P219" s="42"/>
      <c r="Q219" s="42"/>
      <c r="R219" s="42">
        <v>5.1905200000000002</v>
      </c>
      <c r="S219" s="42">
        <f>N219*1.09</f>
        <v>6.1614850232249525</v>
      </c>
      <c r="T219" s="42"/>
      <c r="U219" s="42"/>
      <c r="V219" s="42"/>
      <c r="W219" s="42"/>
      <c r="X219" s="42">
        <f>5.19052*1.09</f>
        <v>5.6576668000000003</v>
      </c>
    </row>
    <row r="220" spans="1:24" x14ac:dyDescent="0.25">
      <c r="A220" s="19" t="str">
        <f>A213 &amp; ".2"</f>
        <v>17.1.3.2</v>
      </c>
      <c r="B220" s="35" t="s">
        <v>221</v>
      </c>
      <c r="C220" s="36" t="s">
        <v>71</v>
      </c>
      <c r="D220" s="14">
        <f>D221*D222</f>
        <v>0</v>
      </c>
      <c r="E220" s="14">
        <f t="shared" ref="E220:V220" si="194">E221*E222</f>
        <v>0</v>
      </c>
      <c r="F220" s="14">
        <f t="shared" si="194"/>
        <v>0</v>
      </c>
      <c r="G220" s="14">
        <f t="shared" si="194"/>
        <v>0</v>
      </c>
      <c r="H220" s="14">
        <f t="shared" si="194"/>
        <v>0</v>
      </c>
      <c r="I220" s="14">
        <f t="shared" si="194"/>
        <v>0</v>
      </c>
      <c r="J220" s="14">
        <f t="shared" si="194"/>
        <v>0</v>
      </c>
      <c r="K220" s="14">
        <f t="shared" si="194"/>
        <v>0</v>
      </c>
      <c r="L220" s="201">
        <f t="shared" si="194"/>
        <v>0</v>
      </c>
      <c r="M220" s="14">
        <f t="shared" si="194"/>
        <v>0</v>
      </c>
      <c r="N220" s="14">
        <f t="shared" si="194"/>
        <v>0</v>
      </c>
      <c r="O220" s="14">
        <f t="shared" si="194"/>
        <v>0</v>
      </c>
      <c r="P220" s="14">
        <f t="shared" si="194"/>
        <v>0</v>
      </c>
      <c r="Q220" s="14">
        <f t="shared" si="194"/>
        <v>0</v>
      </c>
      <c r="R220" s="14">
        <f t="shared" ref="R220" si="195">R221*R222</f>
        <v>0</v>
      </c>
      <c r="S220" s="14">
        <f t="shared" si="194"/>
        <v>0</v>
      </c>
      <c r="T220" s="14">
        <f t="shared" si="194"/>
        <v>0</v>
      </c>
      <c r="U220" s="14">
        <f t="shared" si="194"/>
        <v>0</v>
      </c>
      <c r="V220" s="14">
        <f t="shared" si="194"/>
        <v>0</v>
      </c>
      <c r="W220" s="14"/>
      <c r="X220" s="14">
        <f t="shared" ref="X220" si="196">X221*X222</f>
        <v>0</v>
      </c>
    </row>
    <row r="221" spans="1:24" x14ac:dyDescent="0.25">
      <c r="A221" s="19" t="str">
        <f>A220 &amp; ".1"</f>
        <v>17.1.3.2.1</v>
      </c>
      <c r="B221" s="35" t="s">
        <v>222</v>
      </c>
      <c r="C221" s="36" t="s">
        <v>186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98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/>
      <c r="U221" s="11"/>
      <c r="V221" s="11"/>
      <c r="W221" s="11"/>
      <c r="X221" s="11">
        <v>0</v>
      </c>
    </row>
    <row r="222" spans="1:24" x14ac:dyDescent="0.25">
      <c r="A222" s="19" t="str">
        <f>A220 &amp; ".2"</f>
        <v>17.1.3.2.2</v>
      </c>
      <c r="B222" s="35" t="s">
        <v>223</v>
      </c>
      <c r="C222" s="36" t="s">
        <v>188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98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42"/>
      <c r="U222" s="42"/>
      <c r="V222" s="42"/>
      <c r="W222" s="42"/>
      <c r="X222" s="11">
        <v>0</v>
      </c>
    </row>
    <row r="223" spans="1:24" x14ac:dyDescent="0.25">
      <c r="A223" s="19" t="str">
        <f>A213 &amp; ".3"</f>
        <v>17.1.3.3</v>
      </c>
      <c r="B223" s="35" t="s">
        <v>224</v>
      </c>
      <c r="C223" s="36" t="s">
        <v>71</v>
      </c>
      <c r="D223" s="14">
        <f>D224*D225</f>
        <v>0</v>
      </c>
      <c r="E223" s="14">
        <f t="shared" ref="E223:V223" si="197">E224*E225</f>
        <v>0</v>
      </c>
      <c r="F223" s="14">
        <f t="shared" si="197"/>
        <v>0</v>
      </c>
      <c r="G223" s="14">
        <f t="shared" si="197"/>
        <v>0</v>
      </c>
      <c r="H223" s="14">
        <f t="shared" si="197"/>
        <v>0</v>
      </c>
      <c r="I223" s="14">
        <f t="shared" si="197"/>
        <v>0</v>
      </c>
      <c r="J223" s="14">
        <f t="shared" si="197"/>
        <v>0</v>
      </c>
      <c r="K223" s="14">
        <f t="shared" si="197"/>
        <v>0</v>
      </c>
      <c r="L223" s="201">
        <f t="shared" si="197"/>
        <v>0</v>
      </c>
      <c r="M223" s="14">
        <f t="shared" si="197"/>
        <v>0</v>
      </c>
      <c r="N223" s="14">
        <f t="shared" si="197"/>
        <v>0</v>
      </c>
      <c r="O223" s="14">
        <f t="shared" si="197"/>
        <v>0</v>
      </c>
      <c r="P223" s="14">
        <f t="shared" si="197"/>
        <v>0</v>
      </c>
      <c r="Q223" s="14">
        <f t="shared" si="197"/>
        <v>0</v>
      </c>
      <c r="R223" s="14">
        <f t="shared" ref="R223" si="198">R224*R225</f>
        <v>0</v>
      </c>
      <c r="S223" s="14">
        <f t="shared" si="197"/>
        <v>0</v>
      </c>
      <c r="T223" s="14">
        <f t="shared" si="197"/>
        <v>0</v>
      </c>
      <c r="U223" s="14">
        <f t="shared" si="197"/>
        <v>0</v>
      </c>
      <c r="V223" s="14">
        <f t="shared" si="197"/>
        <v>0</v>
      </c>
      <c r="W223" s="14"/>
      <c r="X223" s="14">
        <f t="shared" ref="X223" si="199">X224*X225</f>
        <v>0</v>
      </c>
    </row>
    <row r="224" spans="1:24" x14ac:dyDescent="0.25">
      <c r="A224" s="19" t="str">
        <f>A223 &amp; ".1"</f>
        <v>17.1.3.3.1</v>
      </c>
      <c r="B224" s="35" t="s">
        <v>225</v>
      </c>
      <c r="C224" s="36" t="s">
        <v>186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98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/>
      <c r="U224" s="11"/>
      <c r="V224" s="11"/>
      <c r="W224" s="11"/>
      <c r="X224" s="11">
        <v>0</v>
      </c>
    </row>
    <row r="225" spans="1:24" x14ac:dyDescent="0.25">
      <c r="A225" s="19" t="str">
        <f>A223 &amp; ".2"</f>
        <v>17.1.3.3.2</v>
      </c>
      <c r="B225" s="35" t="s">
        <v>226</v>
      </c>
      <c r="C225" s="36" t="s">
        <v>188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98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42"/>
      <c r="U225" s="42"/>
      <c r="V225" s="42"/>
      <c r="W225" s="42"/>
      <c r="X225" s="11">
        <v>0</v>
      </c>
    </row>
    <row r="226" spans="1:24" x14ac:dyDescent="0.25">
      <c r="A226" s="19" t="str">
        <f>A213 &amp; ".4"</f>
        <v>17.1.3.4</v>
      </c>
      <c r="B226" s="35" t="s">
        <v>227</v>
      </c>
      <c r="C226" s="36" t="s">
        <v>71</v>
      </c>
      <c r="D226" s="14">
        <f>D227*D228</f>
        <v>0</v>
      </c>
      <c r="E226" s="14">
        <f t="shared" ref="E226:V226" si="200">E227*E228</f>
        <v>0</v>
      </c>
      <c r="F226" s="14">
        <f t="shared" si="200"/>
        <v>0</v>
      </c>
      <c r="G226" s="14">
        <f t="shared" si="200"/>
        <v>0</v>
      </c>
      <c r="H226" s="14">
        <f t="shared" si="200"/>
        <v>0</v>
      </c>
      <c r="I226" s="14">
        <f t="shared" si="200"/>
        <v>0</v>
      </c>
      <c r="J226" s="14">
        <f t="shared" si="200"/>
        <v>0</v>
      </c>
      <c r="K226" s="14">
        <f t="shared" si="200"/>
        <v>0</v>
      </c>
      <c r="L226" s="201">
        <f t="shared" si="200"/>
        <v>0</v>
      </c>
      <c r="M226" s="14">
        <f t="shared" si="200"/>
        <v>0</v>
      </c>
      <c r="N226" s="14">
        <f t="shared" si="200"/>
        <v>0</v>
      </c>
      <c r="O226" s="14">
        <f t="shared" si="200"/>
        <v>0</v>
      </c>
      <c r="P226" s="14">
        <f t="shared" si="200"/>
        <v>0</v>
      </c>
      <c r="Q226" s="14">
        <f t="shared" si="200"/>
        <v>0</v>
      </c>
      <c r="R226" s="14">
        <f t="shared" ref="R226" si="201">R227*R228</f>
        <v>0</v>
      </c>
      <c r="S226" s="14">
        <f t="shared" si="200"/>
        <v>0</v>
      </c>
      <c r="T226" s="14">
        <f t="shared" si="200"/>
        <v>0</v>
      </c>
      <c r="U226" s="14">
        <f t="shared" si="200"/>
        <v>0</v>
      </c>
      <c r="V226" s="14">
        <f t="shared" si="200"/>
        <v>0</v>
      </c>
      <c r="W226" s="14"/>
      <c r="X226" s="14">
        <f t="shared" ref="X226" si="202">X227*X228</f>
        <v>0</v>
      </c>
    </row>
    <row r="227" spans="1:24" x14ac:dyDescent="0.25">
      <c r="A227" s="19" t="str">
        <f>A226 &amp; ".1"</f>
        <v>17.1.3.4.1</v>
      </c>
      <c r="B227" s="35" t="s">
        <v>228</v>
      </c>
      <c r="C227" s="36" t="s">
        <v>186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98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/>
      <c r="U227" s="11"/>
      <c r="V227" s="11"/>
      <c r="W227" s="11"/>
      <c r="X227" s="11">
        <v>0</v>
      </c>
    </row>
    <row r="228" spans="1:24" x14ac:dyDescent="0.25">
      <c r="A228" s="19" t="str">
        <f>A226 &amp; ".2"</f>
        <v>17.1.3.4.2</v>
      </c>
      <c r="B228" s="35" t="s">
        <v>229</v>
      </c>
      <c r="C228" s="36" t="s">
        <v>188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98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42"/>
      <c r="U228" s="42"/>
      <c r="V228" s="42"/>
      <c r="W228" s="42"/>
      <c r="X228" s="11">
        <v>0</v>
      </c>
    </row>
    <row r="229" spans="1:24" x14ac:dyDescent="0.25">
      <c r="A229" s="47" t="s">
        <v>230</v>
      </c>
      <c r="B229" s="15" t="s">
        <v>539</v>
      </c>
      <c r="C229" s="48" t="s">
        <v>71</v>
      </c>
      <c r="D229" s="31">
        <f>D230+D231</f>
        <v>0</v>
      </c>
      <c r="E229" s="31">
        <f t="shared" ref="E229:V229" si="203">E230+E231</f>
        <v>0</v>
      </c>
      <c r="F229" s="31">
        <f t="shared" si="203"/>
        <v>0</v>
      </c>
      <c r="G229" s="31">
        <f t="shared" si="203"/>
        <v>0</v>
      </c>
      <c r="H229" s="31">
        <f t="shared" si="203"/>
        <v>0</v>
      </c>
      <c r="I229" s="31">
        <f t="shared" si="203"/>
        <v>0</v>
      </c>
      <c r="J229" s="31">
        <f t="shared" si="203"/>
        <v>0</v>
      </c>
      <c r="K229" s="31">
        <f t="shared" si="203"/>
        <v>0</v>
      </c>
      <c r="L229" s="199">
        <f t="shared" si="203"/>
        <v>0</v>
      </c>
      <c r="M229" s="31">
        <f t="shared" si="203"/>
        <v>0</v>
      </c>
      <c r="N229" s="31">
        <f t="shared" si="203"/>
        <v>0</v>
      </c>
      <c r="O229" s="31">
        <f t="shared" si="203"/>
        <v>0</v>
      </c>
      <c r="P229" s="31">
        <f t="shared" si="203"/>
        <v>0</v>
      </c>
      <c r="Q229" s="31">
        <f t="shared" si="203"/>
        <v>0</v>
      </c>
      <c r="R229" s="31">
        <f t="shared" ref="R229" si="204">R230+R231</f>
        <v>0</v>
      </c>
      <c r="S229" s="31">
        <f t="shared" si="203"/>
        <v>0</v>
      </c>
      <c r="T229" s="31">
        <f t="shared" si="203"/>
        <v>0</v>
      </c>
      <c r="U229" s="31">
        <f t="shared" si="203"/>
        <v>0</v>
      </c>
      <c r="V229" s="31">
        <f t="shared" si="203"/>
        <v>0</v>
      </c>
      <c r="W229" s="31"/>
      <c r="X229" s="31">
        <f t="shared" ref="X229" si="205">X230+X231</f>
        <v>0</v>
      </c>
    </row>
    <row r="230" spans="1:24" x14ac:dyDescent="0.25">
      <c r="A230" s="47" t="s">
        <v>232</v>
      </c>
      <c r="B230" s="15" t="s">
        <v>233</v>
      </c>
      <c r="C230" s="32" t="s">
        <v>71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98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/>
      <c r="U230" s="11"/>
      <c r="V230" s="11"/>
      <c r="W230" s="11"/>
      <c r="X230" s="11">
        <v>0</v>
      </c>
    </row>
    <row r="231" spans="1:24" x14ac:dyDescent="0.25">
      <c r="A231" s="47" t="s">
        <v>234</v>
      </c>
      <c r="B231" s="46" t="s">
        <v>235</v>
      </c>
      <c r="C231" s="32" t="s">
        <v>71</v>
      </c>
      <c r="D231" s="31">
        <f t="shared" ref="D231:V232" si="206">D235+D238+D241+D244</f>
        <v>0</v>
      </c>
      <c r="E231" s="31">
        <f t="shared" si="206"/>
        <v>0</v>
      </c>
      <c r="F231" s="31">
        <f t="shared" si="206"/>
        <v>0</v>
      </c>
      <c r="G231" s="31">
        <f t="shared" si="206"/>
        <v>0</v>
      </c>
      <c r="H231" s="31">
        <f t="shared" si="206"/>
        <v>0</v>
      </c>
      <c r="I231" s="31">
        <f t="shared" si="206"/>
        <v>0</v>
      </c>
      <c r="J231" s="31">
        <f t="shared" si="206"/>
        <v>0</v>
      </c>
      <c r="K231" s="31">
        <f t="shared" si="206"/>
        <v>0</v>
      </c>
      <c r="L231" s="199">
        <f t="shared" si="206"/>
        <v>0</v>
      </c>
      <c r="M231" s="31">
        <f t="shared" si="206"/>
        <v>0</v>
      </c>
      <c r="N231" s="31">
        <f t="shared" si="206"/>
        <v>0</v>
      </c>
      <c r="O231" s="31">
        <f t="shared" si="206"/>
        <v>0</v>
      </c>
      <c r="P231" s="31">
        <f t="shared" si="206"/>
        <v>0</v>
      </c>
      <c r="Q231" s="31">
        <f t="shared" si="206"/>
        <v>0</v>
      </c>
      <c r="R231" s="31">
        <f t="shared" ref="R231" si="207">R235+R238+R241+R244</f>
        <v>0</v>
      </c>
      <c r="S231" s="31">
        <f t="shared" si="206"/>
        <v>0</v>
      </c>
      <c r="T231" s="31">
        <f t="shared" si="206"/>
        <v>0</v>
      </c>
      <c r="U231" s="31">
        <f t="shared" si="206"/>
        <v>0</v>
      </c>
      <c r="V231" s="31">
        <f t="shared" si="206"/>
        <v>0</v>
      </c>
      <c r="W231" s="31"/>
      <c r="X231" s="31">
        <f t="shared" ref="X231" si="208">X235+X238+X241+X244</f>
        <v>0</v>
      </c>
    </row>
    <row r="232" spans="1:24" hidden="1" x14ac:dyDescent="0.25">
      <c r="A232" s="19" t="str">
        <f>A231 &amp; ".0.1"</f>
        <v>17.2.2.0.1</v>
      </c>
      <c r="B232" s="35" t="s">
        <v>215</v>
      </c>
      <c r="C232" s="36" t="s">
        <v>186</v>
      </c>
      <c r="D232" s="14">
        <f t="shared" si="206"/>
        <v>0</v>
      </c>
      <c r="E232" s="14">
        <f t="shared" si="206"/>
        <v>0</v>
      </c>
      <c r="F232" s="14">
        <f t="shared" si="206"/>
        <v>0</v>
      </c>
      <c r="G232" s="14"/>
      <c r="H232" s="14">
        <f t="shared" si="206"/>
        <v>0</v>
      </c>
      <c r="I232" s="14">
        <f t="shared" si="206"/>
        <v>0</v>
      </c>
      <c r="J232" s="14">
        <f t="shared" si="206"/>
        <v>0</v>
      </c>
      <c r="K232" s="14">
        <f t="shared" si="206"/>
        <v>0</v>
      </c>
      <c r="L232" s="201"/>
      <c r="M232" s="14"/>
      <c r="N232" s="14">
        <f t="shared" si="206"/>
        <v>0</v>
      </c>
      <c r="O232" s="14">
        <f t="shared" si="206"/>
        <v>0</v>
      </c>
      <c r="P232" s="14">
        <f t="shared" si="206"/>
        <v>0</v>
      </c>
      <c r="Q232" s="14">
        <f t="shared" si="206"/>
        <v>0</v>
      </c>
      <c r="R232" s="14"/>
      <c r="S232" s="14">
        <f t="shared" si="206"/>
        <v>0</v>
      </c>
      <c r="T232" s="14">
        <f t="shared" si="206"/>
        <v>0</v>
      </c>
      <c r="U232" s="14">
        <f t="shared" si="206"/>
        <v>0</v>
      </c>
      <c r="V232" s="14">
        <f t="shared" si="206"/>
        <v>0</v>
      </c>
      <c r="W232" s="14"/>
      <c r="X232" s="14"/>
    </row>
    <row r="233" spans="1:24" hidden="1" x14ac:dyDescent="0.25">
      <c r="A233" s="19" t="str">
        <f>A231 &amp; ".0.2"</f>
        <v>17.2.2.0.2</v>
      </c>
      <c r="B233" s="35" t="s">
        <v>216</v>
      </c>
      <c r="C233" s="36" t="s">
        <v>188</v>
      </c>
      <c r="D233" s="41">
        <f t="shared" ref="D233:V233" si="209">IF(D231=0,0,D231/D232)</f>
        <v>0</v>
      </c>
      <c r="E233" s="41">
        <f t="shared" si="209"/>
        <v>0</v>
      </c>
      <c r="F233" s="41">
        <f t="shared" si="209"/>
        <v>0</v>
      </c>
      <c r="G233" s="41"/>
      <c r="H233" s="41">
        <f t="shared" si="209"/>
        <v>0</v>
      </c>
      <c r="I233" s="41">
        <f t="shared" si="209"/>
        <v>0</v>
      </c>
      <c r="J233" s="41">
        <f t="shared" si="209"/>
        <v>0</v>
      </c>
      <c r="K233" s="41">
        <f t="shared" si="209"/>
        <v>0</v>
      </c>
      <c r="L233" s="203"/>
      <c r="M233" s="41"/>
      <c r="N233" s="41">
        <f t="shared" si="209"/>
        <v>0</v>
      </c>
      <c r="O233" s="41">
        <f t="shared" si="209"/>
        <v>0</v>
      </c>
      <c r="P233" s="41">
        <f t="shared" si="209"/>
        <v>0</v>
      </c>
      <c r="Q233" s="41">
        <f t="shared" si="209"/>
        <v>0</v>
      </c>
      <c r="R233" s="41"/>
      <c r="S233" s="41">
        <f t="shared" si="209"/>
        <v>0</v>
      </c>
      <c r="T233" s="41">
        <f t="shared" si="209"/>
        <v>0</v>
      </c>
      <c r="U233" s="41">
        <f t="shared" si="209"/>
        <v>0</v>
      </c>
      <c r="V233" s="41">
        <f t="shared" si="209"/>
        <v>0</v>
      </c>
      <c r="W233" s="41"/>
      <c r="X233" s="41"/>
    </row>
    <row r="234" spans="1:24" hidden="1" x14ac:dyDescent="0.25">
      <c r="A234" s="19" t="str">
        <f>A231 &amp; ".0.3"</f>
        <v>17.2.2.0.3</v>
      </c>
      <c r="B234" s="35" t="s">
        <v>217</v>
      </c>
      <c r="C234" s="36" t="s">
        <v>190</v>
      </c>
      <c r="D234" s="14">
        <f t="shared" ref="D234:V234" si="210">IF(D10=0,0,IF(D7=0,D232/D28*1000,D232/D7*1000))</f>
        <v>0</v>
      </c>
      <c r="E234" s="14">
        <f t="shared" si="210"/>
        <v>0</v>
      </c>
      <c r="F234" s="14">
        <f t="shared" si="210"/>
        <v>0</v>
      </c>
      <c r="G234" s="14"/>
      <c r="H234" s="14">
        <f t="shared" si="210"/>
        <v>0</v>
      </c>
      <c r="I234" s="14">
        <f t="shared" si="210"/>
        <v>0</v>
      </c>
      <c r="J234" s="14">
        <f t="shared" si="210"/>
        <v>0</v>
      </c>
      <c r="K234" s="14">
        <f t="shared" si="210"/>
        <v>0</v>
      </c>
      <c r="L234" s="201"/>
      <c r="M234" s="14"/>
      <c r="N234" s="14">
        <f t="shared" si="210"/>
        <v>0</v>
      </c>
      <c r="O234" s="14">
        <f t="shared" si="210"/>
        <v>0</v>
      </c>
      <c r="P234" s="14">
        <f t="shared" si="210"/>
        <v>0</v>
      </c>
      <c r="Q234" s="14">
        <f t="shared" si="210"/>
        <v>0</v>
      </c>
      <c r="R234" s="14"/>
      <c r="S234" s="14">
        <f t="shared" si="210"/>
        <v>0</v>
      </c>
      <c r="T234" s="14">
        <f t="shared" si="210"/>
        <v>0</v>
      </c>
      <c r="U234" s="14">
        <f t="shared" si="210"/>
        <v>0</v>
      </c>
      <c r="V234" s="14">
        <f t="shared" si="210"/>
        <v>0</v>
      </c>
      <c r="W234" s="14"/>
      <c r="X234" s="14"/>
    </row>
    <row r="235" spans="1:24" hidden="1" x14ac:dyDescent="0.25">
      <c r="A235" s="19" t="str">
        <f>A231 &amp; ".1"</f>
        <v>17.2.2.1</v>
      </c>
      <c r="B235" s="35" t="s">
        <v>218</v>
      </c>
      <c r="C235" s="36" t="s">
        <v>71</v>
      </c>
      <c r="D235" s="14">
        <f t="shared" ref="D235:V235" si="211">D236*D237</f>
        <v>0</v>
      </c>
      <c r="E235" s="14">
        <f t="shared" si="211"/>
        <v>0</v>
      </c>
      <c r="F235" s="14">
        <f t="shared" si="211"/>
        <v>0</v>
      </c>
      <c r="G235" s="14"/>
      <c r="H235" s="14">
        <f t="shared" si="211"/>
        <v>0</v>
      </c>
      <c r="I235" s="14">
        <f t="shared" si="211"/>
        <v>0</v>
      </c>
      <c r="J235" s="14">
        <f t="shared" si="211"/>
        <v>0</v>
      </c>
      <c r="K235" s="14">
        <f t="shared" si="211"/>
        <v>0</v>
      </c>
      <c r="L235" s="201"/>
      <c r="M235" s="14"/>
      <c r="N235" s="14">
        <f t="shared" si="211"/>
        <v>0</v>
      </c>
      <c r="O235" s="14">
        <f t="shared" si="211"/>
        <v>0</v>
      </c>
      <c r="P235" s="14">
        <f t="shared" si="211"/>
        <v>0</v>
      </c>
      <c r="Q235" s="14">
        <f t="shared" si="211"/>
        <v>0</v>
      </c>
      <c r="R235" s="14"/>
      <c r="S235" s="14">
        <f t="shared" si="211"/>
        <v>0</v>
      </c>
      <c r="T235" s="14">
        <f t="shared" si="211"/>
        <v>0</v>
      </c>
      <c r="U235" s="14">
        <f t="shared" si="211"/>
        <v>0</v>
      </c>
      <c r="V235" s="14">
        <f t="shared" si="211"/>
        <v>0</v>
      </c>
      <c r="W235" s="14"/>
      <c r="X235" s="14"/>
    </row>
    <row r="236" spans="1:24" hidden="1" x14ac:dyDescent="0.25">
      <c r="A236" s="19" t="str">
        <f>A235 &amp; ".1"</f>
        <v>17.2.2.1.1</v>
      </c>
      <c r="B236" s="35" t="s">
        <v>219</v>
      </c>
      <c r="C236" s="36" t="s">
        <v>186</v>
      </c>
      <c r="D236" s="11">
        <v>0</v>
      </c>
      <c r="E236" s="11">
        <v>0</v>
      </c>
      <c r="F236" s="11">
        <v>0</v>
      </c>
      <c r="G236" s="11"/>
      <c r="H236" s="11">
        <v>0</v>
      </c>
      <c r="I236" s="11">
        <v>0</v>
      </c>
      <c r="J236" s="11">
        <v>0</v>
      </c>
      <c r="K236" s="11">
        <v>0</v>
      </c>
      <c r="L236" s="198"/>
      <c r="M236" s="11"/>
      <c r="N236" s="11">
        <v>0</v>
      </c>
      <c r="O236" s="11">
        <v>0</v>
      </c>
      <c r="P236" s="11">
        <v>0</v>
      </c>
      <c r="Q236" s="11">
        <v>0</v>
      </c>
      <c r="R236" s="11"/>
      <c r="S236" s="11">
        <v>0</v>
      </c>
      <c r="T236" s="11">
        <v>0</v>
      </c>
      <c r="U236" s="11">
        <v>0</v>
      </c>
      <c r="V236" s="11">
        <v>0</v>
      </c>
      <c r="W236" s="11"/>
      <c r="X236" s="11"/>
    </row>
    <row r="237" spans="1:24" hidden="1" x14ac:dyDescent="0.25">
      <c r="A237" s="19" t="str">
        <f>A235 &amp; ".2"</f>
        <v>17.2.2.1.2</v>
      </c>
      <c r="B237" s="35" t="s">
        <v>220</v>
      </c>
      <c r="C237" s="36" t="s">
        <v>188</v>
      </c>
      <c r="D237" s="11">
        <v>0</v>
      </c>
      <c r="E237" s="11">
        <v>0</v>
      </c>
      <c r="F237" s="11">
        <v>0</v>
      </c>
      <c r="G237" s="11"/>
      <c r="H237" s="11">
        <v>0</v>
      </c>
      <c r="I237" s="11">
        <v>0</v>
      </c>
      <c r="J237" s="11">
        <v>0</v>
      </c>
      <c r="K237" s="11">
        <v>0</v>
      </c>
      <c r="L237" s="198"/>
      <c r="M237" s="11"/>
      <c r="N237" s="11">
        <v>0</v>
      </c>
      <c r="O237" s="11">
        <v>0</v>
      </c>
      <c r="P237" s="11">
        <v>0</v>
      </c>
      <c r="Q237" s="11">
        <v>0</v>
      </c>
      <c r="R237" s="11"/>
      <c r="S237" s="11">
        <v>0</v>
      </c>
      <c r="T237" s="11">
        <v>0</v>
      </c>
      <c r="U237" s="11">
        <v>0</v>
      </c>
      <c r="V237" s="11">
        <v>0</v>
      </c>
      <c r="W237" s="11"/>
      <c r="X237" s="11"/>
    </row>
    <row r="238" spans="1:24" hidden="1" x14ac:dyDescent="0.25">
      <c r="A238" s="19" t="str">
        <f>A231 &amp; ".2"</f>
        <v>17.2.2.2</v>
      </c>
      <c r="B238" s="35" t="s">
        <v>221</v>
      </c>
      <c r="C238" s="36" t="s">
        <v>71</v>
      </c>
      <c r="D238" s="14">
        <f>D239*D240</f>
        <v>0</v>
      </c>
      <c r="E238" s="14">
        <f t="shared" ref="E238:I238" si="212">E239*E240</f>
        <v>0</v>
      </c>
      <c r="F238" s="14">
        <f t="shared" si="212"/>
        <v>0</v>
      </c>
      <c r="G238" s="14"/>
      <c r="H238" s="14">
        <f t="shared" si="212"/>
        <v>0</v>
      </c>
      <c r="I238" s="14">
        <f t="shared" si="212"/>
        <v>0</v>
      </c>
      <c r="J238" s="14">
        <f>J239*J240</f>
        <v>0</v>
      </c>
      <c r="K238" s="14">
        <f>K239*K240</f>
        <v>0</v>
      </c>
      <c r="L238" s="201"/>
      <c r="M238" s="14"/>
      <c r="N238" s="14">
        <f t="shared" ref="N238:O238" si="213">N239*N240</f>
        <v>0</v>
      </c>
      <c r="O238" s="14">
        <f t="shared" si="213"/>
        <v>0</v>
      </c>
      <c r="P238" s="14">
        <f>P239*P240</f>
        <v>0</v>
      </c>
      <c r="Q238" s="14">
        <f>Q239*Q240</f>
        <v>0</v>
      </c>
      <c r="R238" s="14"/>
      <c r="S238" s="14">
        <f t="shared" ref="S238:T238" si="214">S239*S240</f>
        <v>0</v>
      </c>
      <c r="T238" s="14">
        <f t="shared" si="214"/>
        <v>0</v>
      </c>
      <c r="U238" s="14">
        <f>U239*U240</f>
        <v>0</v>
      </c>
      <c r="V238" s="14">
        <f>V239*V240</f>
        <v>0</v>
      </c>
      <c r="W238" s="14"/>
      <c r="X238" s="14"/>
    </row>
    <row r="239" spans="1:24" hidden="1" x14ac:dyDescent="0.25">
      <c r="A239" s="19" t="str">
        <f>A238 &amp; ".1"</f>
        <v>17.2.2.2.1</v>
      </c>
      <c r="B239" s="35" t="s">
        <v>222</v>
      </c>
      <c r="C239" s="36" t="s">
        <v>186</v>
      </c>
      <c r="D239" s="11">
        <v>0</v>
      </c>
      <c r="E239" s="11">
        <v>0</v>
      </c>
      <c r="F239" s="11">
        <v>0</v>
      </c>
      <c r="G239" s="11"/>
      <c r="H239" s="11">
        <v>0</v>
      </c>
      <c r="I239" s="11">
        <v>0</v>
      </c>
      <c r="J239" s="11">
        <v>0</v>
      </c>
      <c r="K239" s="11">
        <v>0</v>
      </c>
      <c r="L239" s="198"/>
      <c r="M239" s="11"/>
      <c r="N239" s="11">
        <v>0</v>
      </c>
      <c r="O239" s="11">
        <v>0</v>
      </c>
      <c r="P239" s="11">
        <v>0</v>
      </c>
      <c r="Q239" s="11">
        <v>0</v>
      </c>
      <c r="R239" s="11"/>
      <c r="S239" s="11">
        <v>0</v>
      </c>
      <c r="T239" s="11">
        <v>0</v>
      </c>
      <c r="U239" s="11">
        <v>0</v>
      </c>
      <c r="V239" s="11">
        <v>0</v>
      </c>
      <c r="W239" s="11"/>
      <c r="X239" s="11"/>
    </row>
    <row r="240" spans="1:24" hidden="1" x14ac:dyDescent="0.25">
      <c r="A240" s="19" t="str">
        <f>A238 &amp; ".2"</f>
        <v>17.2.2.2.2</v>
      </c>
      <c r="B240" s="35" t="s">
        <v>223</v>
      </c>
      <c r="C240" s="36" t="s">
        <v>188</v>
      </c>
      <c r="D240" s="11">
        <v>0</v>
      </c>
      <c r="E240" s="11">
        <v>0</v>
      </c>
      <c r="F240" s="11">
        <v>0</v>
      </c>
      <c r="G240" s="11"/>
      <c r="H240" s="11">
        <v>0</v>
      </c>
      <c r="I240" s="11">
        <v>0</v>
      </c>
      <c r="J240" s="11">
        <v>0</v>
      </c>
      <c r="K240" s="11">
        <v>0</v>
      </c>
      <c r="L240" s="198"/>
      <c r="M240" s="11"/>
      <c r="N240" s="11">
        <v>0</v>
      </c>
      <c r="O240" s="11">
        <v>0</v>
      </c>
      <c r="P240" s="11">
        <v>0</v>
      </c>
      <c r="Q240" s="11">
        <v>0</v>
      </c>
      <c r="R240" s="11"/>
      <c r="S240" s="11">
        <v>0</v>
      </c>
      <c r="T240" s="11">
        <v>0</v>
      </c>
      <c r="U240" s="11">
        <v>0</v>
      </c>
      <c r="V240" s="11">
        <v>0</v>
      </c>
      <c r="W240" s="11"/>
      <c r="X240" s="11"/>
    </row>
    <row r="241" spans="1:24" hidden="1" x14ac:dyDescent="0.25">
      <c r="A241" s="19" t="str">
        <f>A231 &amp; ".3"</f>
        <v>17.2.2.3</v>
      </c>
      <c r="B241" s="35" t="s">
        <v>224</v>
      </c>
      <c r="C241" s="36" t="s">
        <v>71</v>
      </c>
      <c r="D241" s="14">
        <f>D242*D243</f>
        <v>0</v>
      </c>
      <c r="E241" s="14">
        <f t="shared" ref="E241:I241" si="215">E242*E243</f>
        <v>0</v>
      </c>
      <c r="F241" s="14">
        <f t="shared" si="215"/>
        <v>0</v>
      </c>
      <c r="G241" s="14"/>
      <c r="H241" s="14">
        <f t="shared" si="215"/>
        <v>0</v>
      </c>
      <c r="I241" s="14">
        <f t="shared" si="215"/>
        <v>0</v>
      </c>
      <c r="J241" s="14">
        <f>J242*J243</f>
        <v>0</v>
      </c>
      <c r="K241" s="14">
        <f>K242*K243</f>
        <v>0</v>
      </c>
      <c r="L241" s="201"/>
      <c r="M241" s="14"/>
      <c r="N241" s="14">
        <f t="shared" ref="N241:O241" si="216">N242*N243</f>
        <v>0</v>
      </c>
      <c r="O241" s="14">
        <f t="shared" si="216"/>
        <v>0</v>
      </c>
      <c r="P241" s="14">
        <f>P242*P243</f>
        <v>0</v>
      </c>
      <c r="Q241" s="14">
        <f>Q242*Q243</f>
        <v>0</v>
      </c>
      <c r="R241" s="14"/>
      <c r="S241" s="14">
        <f t="shared" ref="S241:T241" si="217">S242*S243</f>
        <v>0</v>
      </c>
      <c r="T241" s="14">
        <f t="shared" si="217"/>
        <v>0</v>
      </c>
      <c r="U241" s="14">
        <f>U242*U243</f>
        <v>0</v>
      </c>
      <c r="V241" s="14">
        <f>V242*V243</f>
        <v>0</v>
      </c>
      <c r="W241" s="14"/>
      <c r="X241" s="14"/>
    </row>
    <row r="242" spans="1:24" hidden="1" x14ac:dyDescent="0.25">
      <c r="A242" s="19" t="str">
        <f>A241 &amp; ".1"</f>
        <v>17.2.2.3.1</v>
      </c>
      <c r="B242" s="35" t="s">
        <v>225</v>
      </c>
      <c r="C242" s="36" t="s">
        <v>186</v>
      </c>
      <c r="D242" s="11">
        <v>0</v>
      </c>
      <c r="E242" s="11">
        <v>0</v>
      </c>
      <c r="F242" s="11">
        <v>0</v>
      </c>
      <c r="G242" s="11"/>
      <c r="H242" s="11">
        <v>0</v>
      </c>
      <c r="I242" s="11">
        <v>0</v>
      </c>
      <c r="J242" s="11">
        <v>0</v>
      </c>
      <c r="K242" s="11">
        <v>0</v>
      </c>
      <c r="L242" s="198"/>
      <c r="M242" s="11"/>
      <c r="N242" s="11">
        <v>0</v>
      </c>
      <c r="O242" s="11">
        <v>0</v>
      </c>
      <c r="P242" s="11">
        <v>0</v>
      </c>
      <c r="Q242" s="11">
        <v>0</v>
      </c>
      <c r="R242" s="11"/>
      <c r="S242" s="11">
        <v>0</v>
      </c>
      <c r="T242" s="11">
        <v>0</v>
      </c>
      <c r="U242" s="11">
        <v>0</v>
      </c>
      <c r="V242" s="11">
        <v>0</v>
      </c>
      <c r="W242" s="11"/>
      <c r="X242" s="11"/>
    </row>
    <row r="243" spans="1:24" hidden="1" x14ac:dyDescent="0.25">
      <c r="A243" s="19" t="str">
        <f>A241 &amp; ".2"</f>
        <v>17.2.2.3.2</v>
      </c>
      <c r="B243" s="35" t="s">
        <v>226</v>
      </c>
      <c r="C243" s="36" t="s">
        <v>188</v>
      </c>
      <c r="D243" s="11">
        <v>0</v>
      </c>
      <c r="E243" s="11">
        <v>0</v>
      </c>
      <c r="F243" s="11">
        <v>0</v>
      </c>
      <c r="G243" s="11"/>
      <c r="H243" s="11">
        <v>0</v>
      </c>
      <c r="I243" s="11">
        <v>0</v>
      </c>
      <c r="J243" s="11">
        <v>0</v>
      </c>
      <c r="K243" s="11">
        <v>0</v>
      </c>
      <c r="L243" s="198"/>
      <c r="M243" s="11"/>
      <c r="N243" s="11">
        <v>0</v>
      </c>
      <c r="O243" s="11">
        <v>0</v>
      </c>
      <c r="P243" s="11">
        <v>0</v>
      </c>
      <c r="Q243" s="11">
        <v>0</v>
      </c>
      <c r="R243" s="11"/>
      <c r="S243" s="11">
        <v>0</v>
      </c>
      <c r="T243" s="11">
        <v>0</v>
      </c>
      <c r="U243" s="11">
        <v>0</v>
      </c>
      <c r="V243" s="11">
        <v>0</v>
      </c>
      <c r="W243" s="11"/>
      <c r="X243" s="11"/>
    </row>
    <row r="244" spans="1:24" hidden="1" x14ac:dyDescent="0.25">
      <c r="A244" s="19" t="str">
        <f>A231 &amp; ".4"</f>
        <v>17.2.2.4</v>
      </c>
      <c r="B244" s="35" t="s">
        <v>227</v>
      </c>
      <c r="C244" s="36" t="s">
        <v>71</v>
      </c>
      <c r="D244" s="14">
        <f>D245*D246</f>
        <v>0</v>
      </c>
      <c r="E244" s="14">
        <f t="shared" ref="E244:I244" si="218">E245*E246</f>
        <v>0</v>
      </c>
      <c r="F244" s="14">
        <f t="shared" si="218"/>
        <v>0</v>
      </c>
      <c r="G244" s="14"/>
      <c r="H244" s="14">
        <f t="shared" si="218"/>
        <v>0</v>
      </c>
      <c r="I244" s="14">
        <f t="shared" si="218"/>
        <v>0</v>
      </c>
      <c r="J244" s="14">
        <f>J245*J246</f>
        <v>0</v>
      </c>
      <c r="K244" s="14">
        <f>K245*K246</f>
        <v>0</v>
      </c>
      <c r="L244" s="201"/>
      <c r="M244" s="14"/>
      <c r="N244" s="14">
        <f t="shared" ref="N244:O244" si="219">N245*N246</f>
        <v>0</v>
      </c>
      <c r="O244" s="14">
        <f t="shared" si="219"/>
        <v>0</v>
      </c>
      <c r="P244" s="14">
        <f>P245*P246</f>
        <v>0</v>
      </c>
      <c r="Q244" s="14">
        <f>Q245*Q246</f>
        <v>0</v>
      </c>
      <c r="R244" s="14"/>
      <c r="S244" s="14">
        <f t="shared" ref="S244:T244" si="220">S245*S246</f>
        <v>0</v>
      </c>
      <c r="T244" s="14">
        <f t="shared" si="220"/>
        <v>0</v>
      </c>
      <c r="U244" s="14">
        <f>U245*U246</f>
        <v>0</v>
      </c>
      <c r="V244" s="14">
        <f>V245*V246</f>
        <v>0</v>
      </c>
      <c r="W244" s="14"/>
      <c r="X244" s="14"/>
    </row>
    <row r="245" spans="1:24" hidden="1" x14ac:dyDescent="0.25">
      <c r="A245" s="19" t="str">
        <f>A244 &amp; ".1"</f>
        <v>17.2.2.4.1</v>
      </c>
      <c r="B245" s="35" t="s">
        <v>228</v>
      </c>
      <c r="C245" s="36" t="s">
        <v>186</v>
      </c>
      <c r="D245" s="11">
        <v>0</v>
      </c>
      <c r="E245" s="11">
        <v>0</v>
      </c>
      <c r="F245" s="11">
        <v>0</v>
      </c>
      <c r="G245" s="11"/>
      <c r="H245" s="11">
        <v>0</v>
      </c>
      <c r="I245" s="11">
        <v>0</v>
      </c>
      <c r="J245" s="11">
        <v>0</v>
      </c>
      <c r="K245" s="11">
        <v>0</v>
      </c>
      <c r="L245" s="198"/>
      <c r="M245" s="11"/>
      <c r="N245" s="11">
        <v>0</v>
      </c>
      <c r="O245" s="11">
        <v>0</v>
      </c>
      <c r="P245" s="11">
        <v>0</v>
      </c>
      <c r="Q245" s="11">
        <v>0</v>
      </c>
      <c r="R245" s="11"/>
      <c r="S245" s="11">
        <v>0</v>
      </c>
      <c r="T245" s="11">
        <v>0</v>
      </c>
      <c r="U245" s="11">
        <v>0</v>
      </c>
      <c r="V245" s="11">
        <v>0</v>
      </c>
      <c r="W245" s="11"/>
      <c r="X245" s="11"/>
    </row>
    <row r="246" spans="1:24" hidden="1" x14ac:dyDescent="0.25">
      <c r="A246" s="19" t="str">
        <f>A244 &amp; ".2"</f>
        <v>17.2.2.4.2</v>
      </c>
      <c r="B246" s="35" t="s">
        <v>229</v>
      </c>
      <c r="C246" s="36" t="s">
        <v>188</v>
      </c>
      <c r="D246" s="11">
        <v>0</v>
      </c>
      <c r="E246" s="11">
        <v>0</v>
      </c>
      <c r="F246" s="11">
        <v>0</v>
      </c>
      <c r="G246" s="11"/>
      <c r="H246" s="11">
        <v>0</v>
      </c>
      <c r="I246" s="11">
        <v>0</v>
      </c>
      <c r="J246" s="11">
        <v>0</v>
      </c>
      <c r="K246" s="11">
        <v>0</v>
      </c>
      <c r="L246" s="198"/>
      <c r="M246" s="11"/>
      <c r="N246" s="11">
        <v>0</v>
      </c>
      <c r="O246" s="11">
        <v>0</v>
      </c>
      <c r="P246" s="11">
        <v>0</v>
      </c>
      <c r="Q246" s="11">
        <v>0</v>
      </c>
      <c r="R246" s="11"/>
      <c r="S246" s="11">
        <v>0</v>
      </c>
      <c r="T246" s="11">
        <v>0</v>
      </c>
      <c r="U246" s="11">
        <v>0</v>
      </c>
      <c r="V246" s="11">
        <v>0</v>
      </c>
      <c r="W246" s="11"/>
      <c r="X246" s="11"/>
    </row>
    <row r="247" spans="1:24" x14ac:dyDescent="0.25">
      <c r="A247" s="47" t="s">
        <v>236</v>
      </c>
      <c r="B247" s="15" t="s">
        <v>237</v>
      </c>
      <c r="C247" s="32" t="s">
        <v>71</v>
      </c>
      <c r="D247" s="31">
        <f>D248*D249</f>
        <v>0</v>
      </c>
      <c r="E247" s="31">
        <f t="shared" ref="E247:M247" si="221">E248*E249</f>
        <v>0</v>
      </c>
      <c r="F247" s="31">
        <f t="shared" si="221"/>
        <v>0</v>
      </c>
      <c r="G247" s="31">
        <v>0</v>
      </c>
      <c r="H247" s="31">
        <f t="shared" si="221"/>
        <v>0</v>
      </c>
      <c r="I247" s="31">
        <f t="shared" si="221"/>
        <v>0</v>
      </c>
      <c r="J247" s="31">
        <f t="shared" si="221"/>
        <v>0</v>
      </c>
      <c r="K247" s="31">
        <f t="shared" si="221"/>
        <v>0</v>
      </c>
      <c r="L247" s="199">
        <f t="shared" si="221"/>
        <v>0</v>
      </c>
      <c r="M247" s="31">
        <f t="shared" si="221"/>
        <v>0</v>
      </c>
      <c r="N247" s="31">
        <f t="shared" ref="N247:O247" si="222">N248*N249</f>
        <v>0</v>
      </c>
      <c r="O247" s="31">
        <f t="shared" si="222"/>
        <v>0</v>
      </c>
      <c r="P247" s="31">
        <f>P248*P249</f>
        <v>0</v>
      </c>
      <c r="Q247" s="31">
        <f>Q248*Q249</f>
        <v>0</v>
      </c>
      <c r="R247" s="31">
        <f t="shared" ref="R247" si="223">R248*R249</f>
        <v>0</v>
      </c>
      <c r="S247" s="31">
        <f t="shared" ref="S247:T247" si="224">S248*S249</f>
        <v>0</v>
      </c>
      <c r="T247" s="31">
        <f t="shared" si="224"/>
        <v>0</v>
      </c>
      <c r="U247" s="31">
        <f>U248*U249</f>
        <v>0</v>
      </c>
      <c r="V247" s="31">
        <f>V248*V249</f>
        <v>0</v>
      </c>
      <c r="W247" s="31"/>
      <c r="X247" s="31">
        <f t="shared" ref="X247" si="225">X248*X249</f>
        <v>0</v>
      </c>
    </row>
    <row r="248" spans="1:24" x14ac:dyDescent="0.25">
      <c r="A248" s="49" t="s">
        <v>238</v>
      </c>
      <c r="B248" s="35" t="s">
        <v>239</v>
      </c>
      <c r="C248" s="36" t="s">
        <v>240</v>
      </c>
      <c r="D248" s="43">
        <v>0</v>
      </c>
      <c r="E248" s="43">
        <v>0</v>
      </c>
      <c r="F248" s="43">
        <v>0</v>
      </c>
      <c r="G248" s="43">
        <v>0</v>
      </c>
      <c r="H248" s="43">
        <v>0</v>
      </c>
      <c r="I248" s="43">
        <v>0</v>
      </c>
      <c r="J248" s="43">
        <v>0</v>
      </c>
      <c r="K248" s="43">
        <v>0</v>
      </c>
      <c r="L248" s="205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/>
      <c r="U248" s="43"/>
      <c r="V248" s="43"/>
      <c r="W248" s="43"/>
      <c r="X248" s="43">
        <v>0</v>
      </c>
    </row>
    <row r="249" spans="1:24" x14ac:dyDescent="0.25">
      <c r="A249" s="49" t="s">
        <v>241</v>
      </c>
      <c r="B249" s="35" t="s">
        <v>242</v>
      </c>
      <c r="C249" s="36" t="s">
        <v>243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98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/>
      <c r="U249" s="11"/>
      <c r="V249" s="11"/>
      <c r="W249" s="11"/>
      <c r="X249" s="11">
        <v>0</v>
      </c>
    </row>
    <row r="250" spans="1:24" x14ac:dyDescent="0.25">
      <c r="A250" s="49" t="s">
        <v>244</v>
      </c>
      <c r="B250" s="35" t="s">
        <v>245</v>
      </c>
      <c r="C250" s="36" t="s">
        <v>246</v>
      </c>
      <c r="D250" s="50">
        <f t="shared" ref="D250:V250" si="226">IF(D10=0,0,IF(D7=0,D248/D10*1000,D248/D7*1000))</f>
        <v>0</v>
      </c>
      <c r="E250" s="50">
        <f t="shared" si="226"/>
        <v>0</v>
      </c>
      <c r="F250" s="50">
        <f t="shared" si="226"/>
        <v>0</v>
      </c>
      <c r="G250" s="50">
        <f t="shared" si="226"/>
        <v>0</v>
      </c>
      <c r="H250" s="50">
        <f t="shared" si="226"/>
        <v>0</v>
      </c>
      <c r="I250" s="50">
        <f t="shared" si="226"/>
        <v>0</v>
      </c>
      <c r="J250" s="50">
        <f t="shared" si="226"/>
        <v>0</v>
      </c>
      <c r="K250" s="50">
        <f t="shared" si="226"/>
        <v>0</v>
      </c>
      <c r="L250" s="206">
        <f t="shared" si="226"/>
        <v>0</v>
      </c>
      <c r="M250" s="50">
        <f t="shared" si="226"/>
        <v>0</v>
      </c>
      <c r="N250" s="50">
        <f t="shared" si="226"/>
        <v>0</v>
      </c>
      <c r="O250" s="50">
        <f t="shared" si="226"/>
        <v>0</v>
      </c>
      <c r="P250" s="50">
        <f t="shared" si="226"/>
        <v>0</v>
      </c>
      <c r="Q250" s="50">
        <f t="shared" si="226"/>
        <v>0</v>
      </c>
      <c r="R250" s="50">
        <f t="shared" ref="R250" si="227">IF(R10=0,0,IF(R7=0,R248/R10*1000,R248/R7*1000))</f>
        <v>0</v>
      </c>
      <c r="S250" s="50">
        <f t="shared" si="226"/>
        <v>0</v>
      </c>
      <c r="T250" s="50">
        <f t="shared" si="226"/>
        <v>0</v>
      </c>
      <c r="U250" s="50">
        <f t="shared" si="226"/>
        <v>0</v>
      </c>
      <c r="V250" s="50">
        <f t="shared" si="226"/>
        <v>0</v>
      </c>
      <c r="W250" s="50"/>
      <c r="X250" s="50">
        <f t="shared" ref="X250" si="228">IF(X10=0,0,IF(X7=0,X248/X10*1000,X248/X7*1000))</f>
        <v>0</v>
      </c>
    </row>
    <row r="251" spans="1:24" x14ac:dyDescent="0.25">
      <c r="A251" s="47" t="s">
        <v>247</v>
      </c>
      <c r="B251" s="15" t="s">
        <v>248</v>
      </c>
      <c r="C251" s="32" t="s">
        <v>71</v>
      </c>
      <c r="D251" s="31">
        <f t="shared" ref="D251:V251" si="229">D252*D253</f>
        <v>0</v>
      </c>
      <c r="E251" s="31">
        <f t="shared" si="229"/>
        <v>0</v>
      </c>
      <c r="F251" s="31">
        <f t="shared" si="229"/>
        <v>0</v>
      </c>
      <c r="G251" s="31">
        <v>0</v>
      </c>
      <c r="H251" s="31">
        <f t="shared" si="229"/>
        <v>0</v>
      </c>
      <c r="I251" s="31">
        <f t="shared" si="229"/>
        <v>0</v>
      </c>
      <c r="J251" s="31">
        <f t="shared" si="229"/>
        <v>0</v>
      </c>
      <c r="K251" s="31">
        <f t="shared" si="229"/>
        <v>0</v>
      </c>
      <c r="L251" s="199">
        <f t="shared" si="229"/>
        <v>0</v>
      </c>
      <c r="M251" s="31">
        <f t="shared" si="229"/>
        <v>0</v>
      </c>
      <c r="N251" s="31">
        <f t="shared" si="229"/>
        <v>0</v>
      </c>
      <c r="O251" s="31">
        <f t="shared" si="229"/>
        <v>0</v>
      </c>
      <c r="P251" s="31">
        <f t="shared" si="229"/>
        <v>0</v>
      </c>
      <c r="Q251" s="31">
        <f t="shared" si="229"/>
        <v>0</v>
      </c>
      <c r="R251" s="31">
        <f t="shared" ref="R251" si="230">R252*R253</f>
        <v>0</v>
      </c>
      <c r="S251" s="31">
        <f t="shared" si="229"/>
        <v>0</v>
      </c>
      <c r="T251" s="31">
        <f t="shared" si="229"/>
        <v>0</v>
      </c>
      <c r="U251" s="31">
        <f t="shared" si="229"/>
        <v>0</v>
      </c>
      <c r="V251" s="31">
        <f t="shared" si="229"/>
        <v>0</v>
      </c>
      <c r="W251" s="31"/>
      <c r="X251" s="31">
        <f t="shared" ref="X251" si="231">X252*X253</f>
        <v>0</v>
      </c>
    </row>
    <row r="252" spans="1:24" x14ac:dyDescent="0.25">
      <c r="A252" s="49" t="s">
        <v>249</v>
      </c>
      <c r="B252" s="35" t="s">
        <v>250</v>
      </c>
      <c r="C252" s="36" t="s">
        <v>240</v>
      </c>
      <c r="D252" s="43">
        <v>0</v>
      </c>
      <c r="E252" s="43">
        <v>0</v>
      </c>
      <c r="F252" s="43">
        <v>0</v>
      </c>
      <c r="G252" s="43">
        <v>0</v>
      </c>
      <c r="H252" s="43">
        <v>0</v>
      </c>
      <c r="I252" s="43">
        <v>0</v>
      </c>
      <c r="J252" s="43">
        <v>0</v>
      </c>
      <c r="K252" s="43">
        <v>0</v>
      </c>
      <c r="L252" s="205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/>
      <c r="U252" s="43"/>
      <c r="V252" s="43"/>
      <c r="W252" s="43"/>
      <c r="X252" s="43">
        <v>0</v>
      </c>
    </row>
    <row r="253" spans="1:24" x14ac:dyDescent="0.25">
      <c r="A253" s="49" t="s">
        <v>251</v>
      </c>
      <c r="B253" s="35" t="s">
        <v>252</v>
      </c>
      <c r="C253" s="36" t="s">
        <v>243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98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/>
      <c r="U253" s="11"/>
      <c r="V253" s="11"/>
      <c r="W253" s="11"/>
      <c r="X253" s="11">
        <v>0</v>
      </c>
    </row>
    <row r="254" spans="1:24" x14ac:dyDescent="0.25">
      <c r="A254" s="49" t="s">
        <v>253</v>
      </c>
      <c r="B254" s="35" t="s">
        <v>254</v>
      </c>
      <c r="C254" s="36" t="s">
        <v>246</v>
      </c>
      <c r="D254" s="50">
        <f>IF(D10=0,0,IF(D7=0,D252/D10*1000,D252/D7*1000))</f>
        <v>0</v>
      </c>
      <c r="E254" s="50">
        <f t="shared" ref="E254:V254" si="232">IF(E10=0,0,IF(E7=0,E252/E10*1000,E252/E7*1000))</f>
        <v>0</v>
      </c>
      <c r="F254" s="50">
        <f t="shared" si="232"/>
        <v>0</v>
      </c>
      <c r="G254" s="50">
        <f t="shared" si="232"/>
        <v>0</v>
      </c>
      <c r="H254" s="50">
        <f t="shared" si="232"/>
        <v>0</v>
      </c>
      <c r="I254" s="50">
        <f t="shared" si="232"/>
        <v>0</v>
      </c>
      <c r="J254" s="50">
        <f t="shared" si="232"/>
        <v>0</v>
      </c>
      <c r="K254" s="50">
        <f t="shared" si="232"/>
        <v>0</v>
      </c>
      <c r="L254" s="206">
        <f t="shared" si="232"/>
        <v>0</v>
      </c>
      <c r="M254" s="50">
        <f t="shared" si="232"/>
        <v>0</v>
      </c>
      <c r="N254" s="50">
        <f t="shared" si="232"/>
        <v>0</v>
      </c>
      <c r="O254" s="50">
        <f t="shared" si="232"/>
        <v>0</v>
      </c>
      <c r="P254" s="50">
        <f t="shared" si="232"/>
        <v>0</v>
      </c>
      <c r="Q254" s="50">
        <f t="shared" si="232"/>
        <v>0</v>
      </c>
      <c r="R254" s="50">
        <f t="shared" ref="R254" si="233">IF(R10=0,0,IF(R7=0,R252/R10*1000,R252/R7*1000))</f>
        <v>0</v>
      </c>
      <c r="S254" s="50">
        <f t="shared" si="232"/>
        <v>0</v>
      </c>
      <c r="T254" s="50">
        <f t="shared" si="232"/>
        <v>0</v>
      </c>
      <c r="U254" s="50">
        <f t="shared" si="232"/>
        <v>0</v>
      </c>
      <c r="V254" s="50">
        <f t="shared" si="232"/>
        <v>0</v>
      </c>
      <c r="W254" s="50"/>
      <c r="X254" s="50">
        <f t="shared" ref="X254" si="234">IF(X10=0,0,IF(X7=0,X252/X10*1000,X252/X7*1000))</f>
        <v>0</v>
      </c>
    </row>
    <row r="255" spans="1:24" x14ac:dyDescent="0.25">
      <c r="A255" s="47" t="s">
        <v>255</v>
      </c>
      <c r="B255" s="15" t="s">
        <v>256</v>
      </c>
      <c r="C255" s="48" t="s">
        <v>71</v>
      </c>
      <c r="D255" s="11">
        <v>4.0999999999999996</v>
      </c>
      <c r="E255" s="11">
        <v>4.0999999999999996</v>
      </c>
      <c r="F255" s="53">
        <v>4.0999999999999996</v>
      </c>
      <c r="G255" s="53">
        <f>4.10412</f>
        <v>4.10412</v>
      </c>
      <c r="H255" s="11">
        <f>E255</f>
        <v>4.0999999999999996</v>
      </c>
      <c r="I255" s="11"/>
      <c r="J255" s="11"/>
      <c r="K255" s="11"/>
      <c r="L255" s="198">
        <v>4.0999999999999996</v>
      </c>
      <c r="M255" s="11">
        <v>44.579839999999997</v>
      </c>
      <c r="N255" s="11">
        <f>H255</f>
        <v>4.0999999999999996</v>
      </c>
      <c r="O255" s="11"/>
      <c r="P255" s="11"/>
      <c r="Q255" s="11"/>
      <c r="R255" s="11">
        <v>41.6</v>
      </c>
      <c r="S255" s="11">
        <f>N255</f>
        <v>4.0999999999999996</v>
      </c>
      <c r="T255" s="11"/>
      <c r="U255" s="11"/>
      <c r="V255" s="11"/>
      <c r="W255" s="11"/>
      <c r="X255" s="11">
        <f>M255</f>
        <v>44.579839999999997</v>
      </c>
    </row>
    <row r="256" spans="1:24" ht="50.25" customHeight="1" x14ac:dyDescent="0.25">
      <c r="A256" s="49" t="s">
        <v>257</v>
      </c>
      <c r="B256" s="51" t="s">
        <v>258</v>
      </c>
      <c r="C256" s="52" t="s">
        <v>71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98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/>
      <c r="X256" s="11">
        <v>0</v>
      </c>
    </row>
    <row r="257" spans="1:24" x14ac:dyDescent="0.25">
      <c r="A257" s="47" t="s">
        <v>259</v>
      </c>
      <c r="B257" s="15" t="s">
        <v>260</v>
      </c>
      <c r="C257" s="48" t="s">
        <v>71</v>
      </c>
      <c r="D257" s="31">
        <f>D258+D259+D260</f>
        <v>0.3</v>
      </c>
      <c r="E257" s="31">
        <f t="shared" ref="E257:R257" si="235">E258+E259+E260</f>
        <v>0.13</v>
      </c>
      <c r="F257" s="31">
        <f t="shared" si="235"/>
        <v>0.3</v>
      </c>
      <c r="G257" s="31">
        <f t="shared" si="235"/>
        <v>0.13375999999999999</v>
      </c>
      <c r="H257" s="31">
        <f t="shared" si="235"/>
        <v>0</v>
      </c>
      <c r="I257" s="31">
        <f t="shared" si="235"/>
        <v>0</v>
      </c>
      <c r="J257" s="31">
        <f t="shared" si="235"/>
        <v>0</v>
      </c>
      <c r="K257" s="31">
        <f t="shared" si="235"/>
        <v>0</v>
      </c>
      <c r="L257" s="199">
        <f t="shared" si="235"/>
        <v>0</v>
      </c>
      <c r="M257" s="31">
        <f t="shared" si="235"/>
        <v>0.13375999999999999</v>
      </c>
      <c r="N257" s="31">
        <f t="shared" si="235"/>
        <v>0</v>
      </c>
      <c r="O257" s="31">
        <f t="shared" si="235"/>
        <v>0</v>
      </c>
      <c r="P257" s="31">
        <f t="shared" si="235"/>
        <v>0</v>
      </c>
      <c r="Q257" s="31">
        <f t="shared" si="235"/>
        <v>0</v>
      </c>
      <c r="R257" s="31">
        <f t="shared" si="235"/>
        <v>0</v>
      </c>
      <c r="S257" s="31">
        <f t="shared" ref="S257:T257" si="236">S258+S259+S260</f>
        <v>0</v>
      </c>
      <c r="T257" s="31">
        <f t="shared" si="236"/>
        <v>0</v>
      </c>
      <c r="U257" s="31">
        <f>U258+U259+U260</f>
        <v>0</v>
      </c>
      <c r="V257" s="31">
        <f>V258+V259+V260</f>
        <v>0</v>
      </c>
      <c r="W257" s="31"/>
      <c r="X257" s="31">
        <f t="shared" ref="X257" si="237">X258+X259+X260</f>
        <v>0</v>
      </c>
    </row>
    <row r="258" spans="1:24" x14ac:dyDescent="0.25">
      <c r="A258" s="49" t="s">
        <v>261</v>
      </c>
      <c r="B258" s="38" t="s">
        <v>262</v>
      </c>
      <c r="C258" s="13" t="s">
        <v>71</v>
      </c>
      <c r="D258" s="11">
        <v>0.3</v>
      </c>
      <c r="E258" s="11">
        <v>0.13</v>
      </c>
      <c r="F258" s="11">
        <v>0.3</v>
      </c>
      <c r="G258" s="11">
        <f>0.13376</f>
        <v>0.13375999999999999</v>
      </c>
      <c r="H258" s="11">
        <v>0</v>
      </c>
      <c r="I258" s="11">
        <v>0</v>
      </c>
      <c r="J258" s="11">
        <v>0</v>
      </c>
      <c r="K258" s="11">
        <v>0</v>
      </c>
      <c r="L258" s="198">
        <v>0</v>
      </c>
      <c r="M258" s="11">
        <v>0.13375999999999999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/>
      <c r="X258" s="11">
        <v>0</v>
      </c>
    </row>
    <row r="259" spans="1:24" x14ac:dyDescent="0.25">
      <c r="A259" s="49" t="s">
        <v>263</v>
      </c>
      <c r="B259" s="38" t="s">
        <v>264</v>
      </c>
      <c r="C259" s="13" t="s">
        <v>71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98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/>
      <c r="X259" s="11">
        <v>0</v>
      </c>
    </row>
    <row r="260" spans="1:24" x14ac:dyDescent="0.25">
      <c r="A260" s="49" t="s">
        <v>265</v>
      </c>
      <c r="B260" s="34" t="s">
        <v>266</v>
      </c>
      <c r="C260" s="13" t="s">
        <v>71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98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/>
      <c r="X260" s="11">
        <v>0</v>
      </c>
    </row>
    <row r="261" spans="1:24" x14ac:dyDescent="0.25">
      <c r="A261" s="47" t="s">
        <v>267</v>
      </c>
      <c r="B261" s="46" t="s">
        <v>268</v>
      </c>
      <c r="C261" s="48" t="s">
        <v>71</v>
      </c>
      <c r="D261" s="53">
        <v>1998.83</v>
      </c>
      <c r="E261" s="53">
        <v>1278.9455</v>
      </c>
      <c r="F261" s="53">
        <v>1998.83</v>
      </c>
      <c r="G261" s="53">
        <f>1389.34491+66.7792</f>
        <v>1456.12411</v>
      </c>
      <c r="H261" s="53">
        <v>3846.83</v>
      </c>
      <c r="I261" s="53"/>
      <c r="J261" s="53"/>
      <c r="K261" s="53"/>
      <c r="L261" s="200">
        <v>1601.72</v>
      </c>
      <c r="M261" s="53">
        <f>1352.34813+90.32503</f>
        <v>1442.6731600000001</v>
      </c>
      <c r="N261" s="53">
        <f>H261*1.047</f>
        <v>4027.6310099999996</v>
      </c>
      <c r="O261" s="53"/>
      <c r="P261" s="53"/>
      <c r="Q261" s="53"/>
      <c r="R261" s="53">
        <v>1679.45</v>
      </c>
      <c r="S261" s="53">
        <f>N261*1.047</f>
        <v>4216.929667469999</v>
      </c>
      <c r="T261" s="53"/>
      <c r="U261" s="53"/>
      <c r="V261" s="53"/>
      <c r="W261" s="53"/>
      <c r="X261" s="53">
        <f>1679.45*1.069</f>
        <v>1795.33205</v>
      </c>
    </row>
    <row r="262" spans="1:24" x14ac:dyDescent="0.25">
      <c r="A262" s="49" t="s">
        <v>269</v>
      </c>
      <c r="B262" s="34" t="s">
        <v>270</v>
      </c>
      <c r="C262" s="13" t="s">
        <v>271</v>
      </c>
      <c r="D262" s="11">
        <v>6612.88</v>
      </c>
      <c r="E262" s="11">
        <v>6656.09</v>
      </c>
      <c r="F262" s="53">
        <v>6612.88</v>
      </c>
      <c r="G262" s="11">
        <v>6668.93</v>
      </c>
      <c r="H262" s="11">
        <v>8819</v>
      </c>
      <c r="I262" s="11"/>
      <c r="J262" s="11"/>
      <c r="K262" s="11"/>
      <c r="L262" s="198">
        <v>8010</v>
      </c>
      <c r="M262" s="11">
        <v>6668.93</v>
      </c>
      <c r="N262" s="11">
        <f>H262*1.047</f>
        <v>9233.4929999999986</v>
      </c>
      <c r="O262" s="11"/>
      <c r="P262" s="11"/>
      <c r="Q262" s="11"/>
      <c r="R262" s="11">
        <v>8202.66</v>
      </c>
      <c r="S262" s="11">
        <f>N262*1.047</f>
        <v>9667.4671709999984</v>
      </c>
      <c r="T262" s="11"/>
      <c r="U262" s="11"/>
      <c r="V262" s="11"/>
      <c r="W262" s="11"/>
      <c r="X262" s="11">
        <f>8202.66*1.069</f>
        <v>8768.6435399999991</v>
      </c>
    </row>
    <row r="263" spans="1:24" x14ac:dyDescent="0.25">
      <c r="A263" s="49" t="s">
        <v>272</v>
      </c>
      <c r="B263" s="35" t="s">
        <v>273</v>
      </c>
      <c r="C263" s="36" t="s">
        <v>274</v>
      </c>
      <c r="D263" s="11">
        <v>7.53</v>
      </c>
      <c r="E263" s="11">
        <v>5</v>
      </c>
      <c r="F263" s="53">
        <v>7.53</v>
      </c>
      <c r="G263" s="53">
        <v>5.2</v>
      </c>
      <c r="H263" s="11">
        <v>8.5</v>
      </c>
      <c r="I263" s="11">
        <v>15.91</v>
      </c>
      <c r="J263" s="11">
        <v>15.91</v>
      </c>
      <c r="K263" s="11">
        <v>15.91</v>
      </c>
      <c r="L263" s="198">
        <v>5.52</v>
      </c>
      <c r="M263" s="11">
        <v>4.84</v>
      </c>
      <c r="N263" s="11">
        <f>H263</f>
        <v>8.5</v>
      </c>
      <c r="O263" s="11">
        <v>15.91</v>
      </c>
      <c r="P263" s="11">
        <v>15.91</v>
      </c>
      <c r="Q263" s="11">
        <v>15.91</v>
      </c>
      <c r="R263" s="11">
        <v>5.5884985599999997</v>
      </c>
      <c r="S263" s="11">
        <f>N263</f>
        <v>8.5</v>
      </c>
      <c r="T263" s="11"/>
      <c r="U263" s="11"/>
      <c r="V263" s="11"/>
      <c r="W263" s="11"/>
      <c r="X263" s="11">
        <v>5.5884985599999997</v>
      </c>
    </row>
    <row r="264" spans="1:24" x14ac:dyDescent="0.25">
      <c r="A264" s="49" t="s">
        <v>275</v>
      </c>
      <c r="B264" s="35" t="s">
        <v>276</v>
      </c>
      <c r="C264" s="36" t="s">
        <v>277</v>
      </c>
      <c r="D264" s="14">
        <f>IF(D263=0,0,D261/D263/12*1000)</f>
        <v>22120.739265161574</v>
      </c>
      <c r="E264" s="14">
        <f t="shared" ref="E264:V264" si="238">IF(E263=0,0,E261/E263/12*1000)</f>
        <v>21315.758333333335</v>
      </c>
      <c r="F264" s="14">
        <v>21548.43</v>
      </c>
      <c r="G264" s="14">
        <f t="shared" si="238"/>
        <v>23335.322275641021</v>
      </c>
      <c r="H264" s="14">
        <f t="shared" si="238"/>
        <v>37714.019607843133</v>
      </c>
      <c r="I264" s="14">
        <f t="shared" si="238"/>
        <v>0</v>
      </c>
      <c r="J264" s="14">
        <f t="shared" si="238"/>
        <v>0</v>
      </c>
      <c r="K264" s="14">
        <f t="shared" si="238"/>
        <v>0</v>
      </c>
      <c r="L264" s="201">
        <f t="shared" si="238"/>
        <v>24180.555555555558</v>
      </c>
      <c r="M264" s="14">
        <f>IF(M263=0,0,M261/M263/12*1000)</f>
        <v>24839.413911845728</v>
      </c>
      <c r="N264" s="14">
        <f t="shared" ref="N264:R264" si="239">IF(N263=0,0,N261/N263/12*1000)</f>
        <v>39486.57852941176</v>
      </c>
      <c r="O264" s="14">
        <f t="shared" si="239"/>
        <v>0</v>
      </c>
      <c r="P264" s="14">
        <f t="shared" si="239"/>
        <v>0</v>
      </c>
      <c r="Q264" s="14">
        <f t="shared" si="239"/>
        <v>0</v>
      </c>
      <c r="R264" s="14">
        <f t="shared" si="239"/>
        <v>25043.250018600109</v>
      </c>
      <c r="S264" s="14">
        <f t="shared" si="238"/>
        <v>41342.447720294113</v>
      </c>
      <c r="T264" s="14">
        <f t="shared" si="238"/>
        <v>0</v>
      </c>
      <c r="U264" s="14">
        <f t="shared" si="238"/>
        <v>0</v>
      </c>
      <c r="V264" s="14">
        <f t="shared" si="238"/>
        <v>0</v>
      </c>
      <c r="W264" s="14"/>
      <c r="X264" s="14">
        <f t="shared" ref="X264" si="240">IF(X263=0,0,X261/X263/12*1000)</f>
        <v>26771.234269883516</v>
      </c>
    </row>
    <row r="265" spans="1:24" x14ac:dyDescent="0.25">
      <c r="A265" s="47" t="s">
        <v>278</v>
      </c>
      <c r="B265" s="46" t="s">
        <v>279</v>
      </c>
      <c r="C265" s="48" t="s">
        <v>71</v>
      </c>
      <c r="D265" s="53">
        <v>603.65</v>
      </c>
      <c r="E265" s="53">
        <v>418.64</v>
      </c>
      <c r="F265" s="53">
        <v>603.65</v>
      </c>
      <c r="G265" s="53">
        <f>451.10323+2.81928+20.16732</f>
        <v>474.08983000000001</v>
      </c>
      <c r="H265" s="53">
        <f>H261*30.2%</f>
        <v>1161.7426599999999</v>
      </c>
      <c r="I265" s="53">
        <f t="shared" ref="I265:L265" si="241">I261*30.2%</f>
        <v>0</v>
      </c>
      <c r="J265" s="53">
        <f t="shared" si="241"/>
        <v>0</v>
      </c>
      <c r="K265" s="53">
        <f t="shared" si="241"/>
        <v>0</v>
      </c>
      <c r="L265" s="200">
        <f t="shared" si="241"/>
        <v>483.71944000000002</v>
      </c>
      <c r="M265" s="53">
        <f>456.82178+2.88067+30.05684</f>
        <v>489.75929000000002</v>
      </c>
      <c r="N265" s="53">
        <f t="shared" ref="N265:S265" si="242">N261*30.2%</f>
        <v>1216.3445650199999</v>
      </c>
      <c r="O265" s="53">
        <f t="shared" si="242"/>
        <v>0</v>
      </c>
      <c r="P265" s="53">
        <f t="shared" si="242"/>
        <v>0</v>
      </c>
      <c r="Q265" s="53">
        <f t="shared" si="242"/>
        <v>0</v>
      </c>
      <c r="R265" s="53">
        <f t="shared" si="242"/>
        <v>507.19389999999999</v>
      </c>
      <c r="S265" s="53">
        <f t="shared" si="242"/>
        <v>1273.5127595759398</v>
      </c>
      <c r="T265" s="53"/>
      <c r="U265" s="53"/>
      <c r="V265" s="53"/>
      <c r="W265" s="53"/>
      <c r="X265" s="53">
        <f t="shared" ref="X265" si="243">X261*30.2%</f>
        <v>542.1902791</v>
      </c>
    </row>
    <row r="266" spans="1:24" x14ac:dyDescent="0.25">
      <c r="A266" s="54" t="s">
        <v>280</v>
      </c>
      <c r="B266" s="35" t="s">
        <v>281</v>
      </c>
      <c r="C266" s="36" t="s">
        <v>29</v>
      </c>
      <c r="D266" s="14">
        <f t="shared" ref="D266:W266" si="244">IF(D261=0,0,D265/D261*100)</f>
        <v>30.200167097752185</v>
      </c>
      <c r="E266" s="14">
        <f t="shared" si="244"/>
        <v>32.733216544411</v>
      </c>
      <c r="F266" s="14">
        <f t="shared" si="244"/>
        <v>30.200167097752185</v>
      </c>
      <c r="G266" s="14">
        <f t="shared" si="244"/>
        <v>32.558339412428246</v>
      </c>
      <c r="H266" s="14">
        <f t="shared" si="244"/>
        <v>30.2</v>
      </c>
      <c r="I266" s="14">
        <f t="shared" si="244"/>
        <v>0</v>
      </c>
      <c r="J266" s="14">
        <f t="shared" si="244"/>
        <v>0</v>
      </c>
      <c r="K266" s="14">
        <f t="shared" si="244"/>
        <v>0</v>
      </c>
      <c r="L266" s="201">
        <f t="shared" si="244"/>
        <v>30.2</v>
      </c>
      <c r="M266" s="14">
        <f t="shared" si="244"/>
        <v>33.948041980624353</v>
      </c>
      <c r="N266" s="14">
        <f t="shared" si="244"/>
        <v>30.2</v>
      </c>
      <c r="O266" s="14">
        <f t="shared" si="244"/>
        <v>0</v>
      </c>
      <c r="P266" s="14">
        <f t="shared" si="244"/>
        <v>0</v>
      </c>
      <c r="Q266" s="14">
        <f t="shared" si="244"/>
        <v>0</v>
      </c>
      <c r="R266" s="14">
        <f t="shared" si="244"/>
        <v>30.2</v>
      </c>
      <c r="S266" s="14">
        <f t="shared" si="244"/>
        <v>30.2</v>
      </c>
      <c r="T266" s="14">
        <f t="shared" si="244"/>
        <v>0</v>
      </c>
      <c r="U266" s="14">
        <f t="shared" si="244"/>
        <v>0</v>
      </c>
      <c r="V266" s="14">
        <f t="shared" si="244"/>
        <v>0</v>
      </c>
      <c r="W266" s="14">
        <f t="shared" si="244"/>
        <v>0</v>
      </c>
      <c r="X266" s="14">
        <f t="shared" ref="X266" si="245">IF(X261=0,0,X265/X261*100)</f>
        <v>30.2</v>
      </c>
    </row>
    <row r="267" spans="1:24" x14ac:dyDescent="0.25">
      <c r="A267" s="18" t="s">
        <v>282</v>
      </c>
      <c r="B267" s="15" t="s">
        <v>283</v>
      </c>
      <c r="C267" s="48" t="s">
        <v>71</v>
      </c>
      <c r="D267" s="31">
        <f t="shared" ref="D267:V267" si="246">D268+D269</f>
        <v>164.8</v>
      </c>
      <c r="E267" s="31">
        <f t="shared" si="246"/>
        <v>96.96</v>
      </c>
      <c r="F267" s="31">
        <f t="shared" si="246"/>
        <v>164.8</v>
      </c>
      <c r="G267" s="31">
        <f t="shared" si="246"/>
        <v>243.52930000000001</v>
      </c>
      <c r="H267" s="31">
        <f t="shared" si="246"/>
        <v>177.98400000000004</v>
      </c>
      <c r="I267" s="31">
        <f t="shared" si="246"/>
        <v>0</v>
      </c>
      <c r="J267" s="31">
        <f t="shared" si="246"/>
        <v>0</v>
      </c>
      <c r="K267" s="31">
        <f t="shared" si="246"/>
        <v>0</v>
      </c>
      <c r="L267" s="199">
        <f t="shared" si="246"/>
        <v>141.96</v>
      </c>
      <c r="M267" s="31">
        <f t="shared" si="246"/>
        <v>0</v>
      </c>
      <c r="N267" s="31">
        <f t="shared" si="246"/>
        <v>192.22272000000007</v>
      </c>
      <c r="O267" s="31">
        <f t="shared" si="246"/>
        <v>0</v>
      </c>
      <c r="P267" s="31">
        <f t="shared" si="246"/>
        <v>0</v>
      </c>
      <c r="Q267" s="31">
        <f t="shared" si="246"/>
        <v>0</v>
      </c>
      <c r="R267" s="31">
        <f t="shared" si="246"/>
        <v>147.03</v>
      </c>
      <c r="S267" s="31">
        <f t="shared" si="246"/>
        <v>207.60053760000008</v>
      </c>
      <c r="T267" s="31">
        <f t="shared" si="246"/>
        <v>0</v>
      </c>
      <c r="U267" s="31">
        <f t="shared" si="246"/>
        <v>0</v>
      </c>
      <c r="V267" s="31">
        <f t="shared" si="246"/>
        <v>0</v>
      </c>
      <c r="W267" s="31"/>
      <c r="X267" s="31">
        <f t="shared" ref="X267" si="247">X268+X269</f>
        <v>157.02804</v>
      </c>
    </row>
    <row r="268" spans="1:24" x14ac:dyDescent="0.25">
      <c r="A268" s="19" t="str">
        <f>A267 &amp; ".1"</f>
        <v>24.1</v>
      </c>
      <c r="B268" s="38" t="s">
        <v>284</v>
      </c>
      <c r="C268" s="13" t="s">
        <v>71</v>
      </c>
      <c r="D268" s="11">
        <v>0</v>
      </c>
      <c r="E268" s="11">
        <v>0</v>
      </c>
      <c r="F268" s="11">
        <v>0</v>
      </c>
      <c r="G268" s="11">
        <v>243.52930000000001</v>
      </c>
      <c r="H268" s="11">
        <v>0</v>
      </c>
      <c r="I268" s="11">
        <v>0</v>
      </c>
      <c r="J268" s="11">
        <v>0</v>
      </c>
      <c r="K268" s="11">
        <v>0</v>
      </c>
      <c r="L268" s="198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/>
      <c r="S268" s="11">
        <v>0</v>
      </c>
      <c r="T268" s="11"/>
      <c r="U268" s="11"/>
      <c r="V268" s="11"/>
      <c r="W268" s="11"/>
      <c r="X268" s="11"/>
    </row>
    <row r="269" spans="1:24" x14ac:dyDescent="0.25">
      <c r="A269" s="19" t="str">
        <f>A267 &amp; ".2"</f>
        <v>24.2</v>
      </c>
      <c r="B269" s="38" t="s">
        <v>285</v>
      </c>
      <c r="C269" s="13" t="s">
        <v>71</v>
      </c>
      <c r="D269" s="14">
        <f>D270+D273+D274</f>
        <v>164.8</v>
      </c>
      <c r="E269" s="14">
        <f t="shared" ref="E269:K269" si="248">E270+E273+E274</f>
        <v>96.96</v>
      </c>
      <c r="F269" s="14">
        <f t="shared" si="248"/>
        <v>164.8</v>
      </c>
      <c r="G269" s="14">
        <f>G270+G273+G274</f>
        <v>0</v>
      </c>
      <c r="H269" s="14">
        <f t="shared" si="248"/>
        <v>177.98400000000004</v>
      </c>
      <c r="I269" s="14">
        <f t="shared" si="248"/>
        <v>0</v>
      </c>
      <c r="J269" s="14">
        <f t="shared" si="248"/>
        <v>0</v>
      </c>
      <c r="K269" s="14">
        <f t="shared" si="248"/>
        <v>0</v>
      </c>
      <c r="L269" s="201">
        <f>L270+L273+L274</f>
        <v>141.96</v>
      </c>
      <c r="M269" s="14">
        <f>M270+M273+M274</f>
        <v>0</v>
      </c>
      <c r="N269" s="14">
        <f t="shared" ref="N269:R269" si="249">N270+N273+N274</f>
        <v>192.22272000000007</v>
      </c>
      <c r="O269" s="14">
        <f t="shared" si="249"/>
        <v>0</v>
      </c>
      <c r="P269" s="14">
        <f t="shared" si="249"/>
        <v>0</v>
      </c>
      <c r="Q269" s="14">
        <f t="shared" si="249"/>
        <v>0</v>
      </c>
      <c r="R269" s="14">
        <f t="shared" si="249"/>
        <v>147.03</v>
      </c>
      <c r="S269" s="14">
        <f t="shared" ref="S269" si="250">S270+S273+S274</f>
        <v>207.60053760000008</v>
      </c>
      <c r="T269" s="14">
        <f t="shared" ref="T269" si="251">T270+T273+T274</f>
        <v>0</v>
      </c>
      <c r="U269" s="14">
        <f>U270+U273+U274</f>
        <v>0</v>
      </c>
      <c r="V269" s="14">
        <f>V270+V273+V274</f>
        <v>0</v>
      </c>
      <c r="W269" s="14"/>
      <c r="X269" s="14">
        <f t="shared" ref="X269" si="252">X270+X273+X274</f>
        <v>157.02804</v>
      </c>
    </row>
    <row r="270" spans="1:24" x14ac:dyDescent="0.25">
      <c r="A270" s="19" t="str">
        <f>A269 &amp; ".1"</f>
        <v>24.2.1</v>
      </c>
      <c r="B270" s="38" t="s">
        <v>286</v>
      </c>
      <c r="C270" s="13" t="s">
        <v>71</v>
      </c>
      <c r="D270" s="11"/>
      <c r="E270" s="11"/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98">
        <v>0</v>
      </c>
      <c r="M270" s="11"/>
      <c r="N270" s="11">
        <v>0</v>
      </c>
      <c r="O270" s="11">
        <v>0</v>
      </c>
      <c r="P270" s="11">
        <v>0</v>
      </c>
      <c r="Q270" s="11">
        <v>0</v>
      </c>
      <c r="R270" s="11"/>
      <c r="S270" s="11">
        <v>0</v>
      </c>
      <c r="T270" s="11"/>
      <c r="U270" s="11"/>
      <c r="V270" s="11"/>
      <c r="W270" s="11"/>
      <c r="X270" s="11"/>
    </row>
    <row r="271" spans="1:24" x14ac:dyDescent="0.25">
      <c r="A271" s="19" t="str">
        <f>A270 &amp; ".1"</f>
        <v>24.2.1.1</v>
      </c>
      <c r="B271" s="55" t="s">
        <v>287</v>
      </c>
      <c r="C271" s="36" t="s">
        <v>274</v>
      </c>
      <c r="D271" s="11"/>
      <c r="E271" s="11"/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98">
        <v>0</v>
      </c>
      <c r="M271" s="11"/>
      <c r="N271" s="11">
        <v>0</v>
      </c>
      <c r="O271" s="11">
        <v>0</v>
      </c>
      <c r="P271" s="11">
        <v>0</v>
      </c>
      <c r="Q271" s="11">
        <v>0</v>
      </c>
      <c r="R271" s="11"/>
      <c r="S271" s="11">
        <v>0</v>
      </c>
      <c r="T271" s="11"/>
      <c r="U271" s="11"/>
      <c r="V271" s="11"/>
      <c r="W271" s="11"/>
      <c r="X271" s="11"/>
    </row>
    <row r="272" spans="1:24" x14ac:dyDescent="0.25">
      <c r="A272" s="19" t="str">
        <f>A270 &amp; ".2"</f>
        <v>24.2.1.2</v>
      </c>
      <c r="B272" s="55" t="s">
        <v>288</v>
      </c>
      <c r="C272" s="36" t="s">
        <v>277</v>
      </c>
      <c r="D272" s="14">
        <f>IF(D271=0,0,D270/D271/12*1000)</f>
        <v>0</v>
      </c>
      <c r="E272" s="14">
        <f t="shared" ref="E272:V272" si="253">IF(E271=0,0,E270/E271/12*1000)</f>
        <v>0</v>
      </c>
      <c r="F272" s="14">
        <f>IF(F271=0,0,F270/F271/12*1000)</f>
        <v>0</v>
      </c>
      <c r="G272" s="14">
        <f>IF(G271=0,0,G270/G271/12*1000)</f>
        <v>0</v>
      </c>
      <c r="H272" s="14">
        <f t="shared" si="253"/>
        <v>0</v>
      </c>
      <c r="I272" s="14">
        <f t="shared" si="253"/>
        <v>0</v>
      </c>
      <c r="J272" s="14">
        <f t="shared" si="253"/>
        <v>0</v>
      </c>
      <c r="K272" s="14">
        <f t="shared" si="253"/>
        <v>0</v>
      </c>
      <c r="L272" s="201">
        <f t="shared" si="253"/>
        <v>0</v>
      </c>
      <c r="M272" s="14">
        <f t="shared" si="253"/>
        <v>0</v>
      </c>
      <c r="N272" s="14">
        <f t="shared" si="253"/>
        <v>0</v>
      </c>
      <c r="O272" s="14">
        <f t="shared" si="253"/>
        <v>0</v>
      </c>
      <c r="P272" s="14">
        <f t="shared" si="253"/>
        <v>0</v>
      </c>
      <c r="Q272" s="14">
        <f t="shared" si="253"/>
        <v>0</v>
      </c>
      <c r="R272" s="14">
        <f t="shared" si="253"/>
        <v>0</v>
      </c>
      <c r="S272" s="14">
        <f t="shared" si="253"/>
        <v>0</v>
      </c>
      <c r="T272" s="14">
        <f t="shared" si="253"/>
        <v>0</v>
      </c>
      <c r="U272" s="14">
        <f t="shared" si="253"/>
        <v>0</v>
      </c>
      <c r="V272" s="14">
        <f t="shared" si="253"/>
        <v>0</v>
      </c>
      <c r="W272" s="14"/>
      <c r="X272" s="14">
        <f t="shared" ref="X272" si="254">IF(X271=0,0,X270/X271/12*1000)</f>
        <v>0</v>
      </c>
    </row>
    <row r="273" spans="1:24" x14ac:dyDescent="0.25">
      <c r="A273" s="19" t="str">
        <f>A269 &amp; ".2"</f>
        <v>24.2.2</v>
      </c>
      <c r="B273" s="38" t="s">
        <v>289</v>
      </c>
      <c r="C273" s="13" t="s">
        <v>71</v>
      </c>
      <c r="D273" s="11"/>
      <c r="E273" s="11"/>
      <c r="F273" s="11">
        <v>0</v>
      </c>
      <c r="G273" s="11">
        <v>0</v>
      </c>
      <c r="H273" s="11"/>
      <c r="I273" s="11"/>
      <c r="J273" s="11"/>
      <c r="K273" s="11"/>
      <c r="L273" s="198">
        <v>0</v>
      </c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</row>
    <row r="274" spans="1:24" x14ac:dyDescent="0.25">
      <c r="A274" s="19" t="str">
        <f>A269 &amp; ".3"</f>
        <v>24.2.3</v>
      </c>
      <c r="B274" s="38" t="s">
        <v>290</v>
      </c>
      <c r="C274" s="13" t="s">
        <v>71</v>
      </c>
      <c r="D274" s="11">
        <v>164.8</v>
      </c>
      <c r="E274" s="11">
        <v>96.96</v>
      </c>
      <c r="F274" s="53">
        <v>164.8</v>
      </c>
      <c r="G274" s="53">
        <v>0</v>
      </c>
      <c r="H274" s="11">
        <f>F274*1.08</f>
        <v>177.98400000000004</v>
      </c>
      <c r="I274" s="11"/>
      <c r="J274" s="11"/>
      <c r="K274" s="11"/>
      <c r="L274" s="198">
        <v>141.96</v>
      </c>
      <c r="M274" s="11">
        <v>0</v>
      </c>
      <c r="N274" s="11">
        <f>H274*1.08</f>
        <v>192.22272000000007</v>
      </c>
      <c r="O274" s="11"/>
      <c r="P274" s="11"/>
      <c r="Q274" s="11"/>
      <c r="R274" s="11">
        <v>147.03</v>
      </c>
      <c r="S274" s="11">
        <f>N274*1.08</f>
        <v>207.60053760000008</v>
      </c>
      <c r="T274" s="11"/>
      <c r="U274" s="11"/>
      <c r="V274" s="11"/>
      <c r="W274" s="11"/>
      <c r="X274" s="11">
        <f>147.03*1.068</f>
        <v>157.02804</v>
      </c>
    </row>
    <row r="275" spans="1:24" x14ac:dyDescent="0.25">
      <c r="A275" s="18" t="s">
        <v>291</v>
      </c>
      <c r="B275" s="15" t="s">
        <v>292</v>
      </c>
      <c r="C275" s="48" t="s">
        <v>71</v>
      </c>
      <c r="D275" s="31">
        <f>D276+D279+D280+D281</f>
        <v>0</v>
      </c>
      <c r="E275" s="31">
        <f t="shared" ref="E275:R275" si="255">E276+E279+E280+E281</f>
        <v>94.96</v>
      </c>
      <c r="F275" s="31">
        <f t="shared" si="255"/>
        <v>0</v>
      </c>
      <c r="G275" s="31">
        <f t="shared" si="255"/>
        <v>68.557969999999997</v>
      </c>
      <c r="H275" s="31">
        <f t="shared" si="255"/>
        <v>428.59669999999994</v>
      </c>
      <c r="I275" s="31">
        <f t="shared" si="255"/>
        <v>0</v>
      </c>
      <c r="J275" s="31">
        <f t="shared" si="255"/>
        <v>0</v>
      </c>
      <c r="K275" s="31">
        <f t="shared" si="255"/>
        <v>0</v>
      </c>
      <c r="L275" s="199">
        <f t="shared" si="255"/>
        <v>210.03863999999999</v>
      </c>
      <c r="M275" s="31">
        <f t="shared" si="255"/>
        <v>156.97856999999999</v>
      </c>
      <c r="N275" s="31">
        <f t="shared" si="255"/>
        <v>450.65614313999993</v>
      </c>
      <c r="O275" s="31">
        <f t="shared" si="255"/>
        <v>0</v>
      </c>
      <c r="P275" s="31">
        <f t="shared" si="255"/>
        <v>0</v>
      </c>
      <c r="Q275" s="31">
        <f t="shared" si="255"/>
        <v>0</v>
      </c>
      <c r="R275" s="31">
        <f t="shared" si="255"/>
        <v>219.73854</v>
      </c>
      <c r="S275" s="31">
        <f t="shared" ref="S275" si="256">S276+S279+S280+S281</f>
        <v>473.88262718789991</v>
      </c>
      <c r="T275" s="31">
        <f t="shared" ref="T275" si="257">T276+T279+T280+T281</f>
        <v>0</v>
      </c>
      <c r="U275" s="31">
        <f>U276+U279+U280+U281</f>
        <v>0</v>
      </c>
      <c r="V275" s="31">
        <f>V276+V279+V280+V281</f>
        <v>0</v>
      </c>
      <c r="W275" s="31"/>
      <c r="X275" s="31">
        <f t="shared" ref="X275" si="258">X276+X279+X280+X281</f>
        <v>234.90049926</v>
      </c>
    </row>
    <row r="276" spans="1:24" x14ac:dyDescent="0.25">
      <c r="A276" s="19" t="str">
        <f>A275 &amp; ".1"</f>
        <v>25.1</v>
      </c>
      <c r="B276" s="38" t="s">
        <v>293</v>
      </c>
      <c r="C276" s="13" t="s">
        <v>71</v>
      </c>
      <c r="D276" s="11">
        <v>0</v>
      </c>
      <c r="E276" s="11">
        <v>11.27</v>
      </c>
      <c r="F276" s="11">
        <v>0</v>
      </c>
      <c r="G276" s="11">
        <f>52.00778</f>
        <v>52.007779999999997</v>
      </c>
      <c r="H276" s="11">
        <v>259.13</v>
      </c>
      <c r="I276" s="11"/>
      <c r="J276" s="11"/>
      <c r="K276" s="11"/>
      <c r="L276" s="198">
        <v>161.32</v>
      </c>
      <c r="M276" s="11">
        <v>122.7341</v>
      </c>
      <c r="N276" s="11">
        <f>H276*1.047</f>
        <v>271.30910999999998</v>
      </c>
      <c r="O276" s="11"/>
      <c r="P276" s="11"/>
      <c r="Q276" s="11"/>
      <c r="R276" s="11">
        <v>168.77</v>
      </c>
      <c r="S276" s="11">
        <f>N276*1.047</f>
        <v>284.06063816999995</v>
      </c>
      <c r="T276" s="11"/>
      <c r="U276" s="11"/>
      <c r="V276" s="11"/>
      <c r="W276" s="11"/>
      <c r="X276" s="11">
        <f>168.77*1.069</f>
        <v>180.41513</v>
      </c>
    </row>
    <row r="277" spans="1:24" x14ac:dyDescent="0.25">
      <c r="A277" s="19" t="str">
        <f>A276 &amp; ".1"</f>
        <v>25.1.1</v>
      </c>
      <c r="B277" s="55" t="s">
        <v>294</v>
      </c>
      <c r="C277" s="36" t="s">
        <v>274</v>
      </c>
      <c r="D277" s="11">
        <v>0</v>
      </c>
      <c r="E277" s="11">
        <v>0.1</v>
      </c>
      <c r="F277" s="11">
        <v>0</v>
      </c>
      <c r="G277" s="11">
        <v>0.2</v>
      </c>
      <c r="H277" s="11">
        <v>0.5</v>
      </c>
      <c r="I277" s="11"/>
      <c r="J277" s="11"/>
      <c r="K277" s="11"/>
      <c r="L277" s="198">
        <v>0.4</v>
      </c>
      <c r="M277" s="11">
        <v>0.44708455819409076</v>
      </c>
      <c r="N277" s="11">
        <f>H277</f>
        <v>0.5</v>
      </c>
      <c r="O277" s="11"/>
      <c r="P277" s="11"/>
      <c r="Q277" s="11"/>
      <c r="R277" s="11">
        <v>0.4</v>
      </c>
      <c r="S277" s="11">
        <f>N277</f>
        <v>0.5</v>
      </c>
      <c r="T277" s="11"/>
      <c r="U277" s="11"/>
      <c r="V277" s="11"/>
      <c r="W277" s="11"/>
      <c r="X277" s="11">
        <v>0.4</v>
      </c>
    </row>
    <row r="278" spans="1:24" x14ac:dyDescent="0.25">
      <c r="A278" s="19" t="str">
        <f>A276 &amp; ".2"</f>
        <v>25.1.2</v>
      </c>
      <c r="B278" s="55" t="s">
        <v>295</v>
      </c>
      <c r="C278" s="36" t="s">
        <v>277</v>
      </c>
      <c r="D278" s="14">
        <f>IF(D277=0,0,D276/D277*1000/12)</f>
        <v>0</v>
      </c>
      <c r="E278" s="14">
        <f t="shared" ref="E278:V278" si="259">IF(E277=0,0,E276/E277*1000/12)</f>
        <v>9391.6666666666661</v>
      </c>
      <c r="F278" s="14">
        <f t="shared" si="259"/>
        <v>0</v>
      </c>
      <c r="G278" s="14">
        <f t="shared" si="259"/>
        <v>21669.908333333329</v>
      </c>
      <c r="H278" s="14">
        <f>IF(H277=0,0,H276/H277*1000/12)</f>
        <v>43188.333333333336</v>
      </c>
      <c r="I278" s="14">
        <f t="shared" ref="I278:L278" si="260">IF(I277=0,0,I276/I277*1000/12)</f>
        <v>0</v>
      </c>
      <c r="J278" s="14">
        <f t="shared" si="260"/>
        <v>0</v>
      </c>
      <c r="K278" s="14">
        <f t="shared" si="260"/>
        <v>0</v>
      </c>
      <c r="L278" s="201">
        <f t="shared" si="260"/>
        <v>33608.333333333328</v>
      </c>
      <c r="M278" s="14">
        <f>IF(M277=0,0,M276/M277*1000/12)</f>
        <v>22876.75</v>
      </c>
      <c r="N278" s="14">
        <f t="shared" ref="N278:R278" si="261">IF(N277=0,0,N276/N277*1000/12)</f>
        <v>45218.184999999998</v>
      </c>
      <c r="O278" s="14">
        <f t="shared" si="261"/>
        <v>0</v>
      </c>
      <c r="P278" s="14">
        <f t="shared" si="261"/>
        <v>0</v>
      </c>
      <c r="Q278" s="14">
        <f t="shared" si="261"/>
        <v>0</v>
      </c>
      <c r="R278" s="14">
        <f t="shared" si="261"/>
        <v>35160.416666666664</v>
      </c>
      <c r="S278" s="14">
        <f t="shared" si="259"/>
        <v>47343.439694999986</v>
      </c>
      <c r="T278" s="14">
        <f t="shared" si="259"/>
        <v>0</v>
      </c>
      <c r="U278" s="14">
        <f t="shared" si="259"/>
        <v>0</v>
      </c>
      <c r="V278" s="14">
        <f t="shared" si="259"/>
        <v>0</v>
      </c>
      <c r="W278" s="14"/>
      <c r="X278" s="14">
        <f t="shared" ref="X278" si="262">IF(X277=0,0,X276/X277*1000/12)</f>
        <v>37586.48541666667</v>
      </c>
    </row>
    <row r="279" spans="1:24" x14ac:dyDescent="0.25">
      <c r="A279" s="19" t="str">
        <f>A275 &amp; ".2"</f>
        <v>25.2</v>
      </c>
      <c r="B279" s="38" t="s">
        <v>296</v>
      </c>
      <c r="C279" s="13" t="s">
        <v>71</v>
      </c>
      <c r="D279" s="11">
        <v>0</v>
      </c>
      <c r="E279" s="11">
        <v>3.4</v>
      </c>
      <c r="F279" s="11">
        <v>0</v>
      </c>
      <c r="G279" s="11">
        <f>15.60234+0.10366</f>
        <v>15.706</v>
      </c>
      <c r="H279" s="11">
        <f>H276*30.2%</f>
        <v>78.257260000000002</v>
      </c>
      <c r="I279" s="11">
        <f t="shared" ref="I279:L279" si="263">I276*30.2%</f>
        <v>0</v>
      </c>
      <c r="J279" s="11">
        <f t="shared" si="263"/>
        <v>0</v>
      </c>
      <c r="K279" s="11">
        <f t="shared" si="263"/>
        <v>0</v>
      </c>
      <c r="L279" s="198">
        <f t="shared" si="263"/>
        <v>48.718639999999994</v>
      </c>
      <c r="M279" s="11">
        <f>34.03432+0.21015</f>
        <v>34.24447</v>
      </c>
      <c r="N279" s="11">
        <f t="shared" ref="N279:S279" si="264">N276*30.2%</f>
        <v>81.935351219999987</v>
      </c>
      <c r="O279" s="11">
        <f t="shared" si="264"/>
        <v>0</v>
      </c>
      <c r="P279" s="11">
        <f t="shared" si="264"/>
        <v>0</v>
      </c>
      <c r="Q279" s="11">
        <f t="shared" si="264"/>
        <v>0</v>
      </c>
      <c r="R279" s="11">
        <f t="shared" si="264"/>
        <v>50.968540000000004</v>
      </c>
      <c r="S279" s="11">
        <f t="shared" si="264"/>
        <v>85.786312727339975</v>
      </c>
      <c r="T279" s="11"/>
      <c r="U279" s="11"/>
      <c r="V279" s="11"/>
      <c r="W279" s="11"/>
      <c r="X279" s="11">
        <f t="shared" ref="X279" si="265">X276*30.2%</f>
        <v>54.485369259999999</v>
      </c>
    </row>
    <row r="280" spans="1:24" x14ac:dyDescent="0.25">
      <c r="A280" s="19" t="str">
        <f>A275 &amp; ".3"</f>
        <v>25.3</v>
      </c>
      <c r="B280" s="38" t="s">
        <v>297</v>
      </c>
      <c r="C280" s="13" t="s">
        <v>71</v>
      </c>
      <c r="D280" s="11">
        <v>0</v>
      </c>
      <c r="E280" s="11"/>
      <c r="F280" s="11">
        <v>0</v>
      </c>
      <c r="G280" s="11">
        <v>0</v>
      </c>
      <c r="H280" s="11"/>
      <c r="I280" s="11"/>
      <c r="J280" s="11"/>
      <c r="K280" s="11"/>
      <c r="L280" s="198">
        <v>0</v>
      </c>
      <c r="M280" s="11">
        <v>0</v>
      </c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</row>
    <row r="281" spans="1:24" x14ac:dyDescent="0.25">
      <c r="A281" s="19" t="str">
        <f>A275 &amp; ".4"</f>
        <v>25.4</v>
      </c>
      <c r="B281" s="38" t="s">
        <v>298</v>
      </c>
      <c r="C281" s="13" t="s">
        <v>71</v>
      </c>
      <c r="D281" s="11">
        <v>0</v>
      </c>
      <c r="E281" s="11">
        <f>94.96-E276-E279</f>
        <v>80.289999999999992</v>
      </c>
      <c r="F281" s="11">
        <v>0</v>
      </c>
      <c r="G281" s="11">
        <f>0.84419</f>
        <v>0.84419</v>
      </c>
      <c r="H281" s="11">
        <f>E281*1.136</f>
        <v>91.209439999999987</v>
      </c>
      <c r="I281" s="11"/>
      <c r="J281" s="11"/>
      <c r="K281" s="11"/>
      <c r="L281" s="198">
        <v>0</v>
      </c>
      <c r="M281" s="11">
        <v>0</v>
      </c>
      <c r="N281" s="11">
        <f>H281*1.068</f>
        <v>97.411681919999992</v>
      </c>
      <c r="O281" s="11"/>
      <c r="P281" s="11"/>
      <c r="Q281" s="11"/>
      <c r="R281" s="11">
        <v>0</v>
      </c>
      <c r="S281" s="11">
        <f>N281*1.068</f>
        <v>104.03567629055999</v>
      </c>
      <c r="T281" s="11"/>
      <c r="U281" s="11"/>
      <c r="V281" s="11"/>
      <c r="W281" s="11"/>
      <c r="X281" s="11">
        <v>0</v>
      </c>
    </row>
    <row r="282" spans="1:24" ht="26.25" customHeight="1" x14ac:dyDescent="0.25">
      <c r="A282" s="18" t="s">
        <v>299</v>
      </c>
      <c r="B282" s="15" t="s">
        <v>300</v>
      </c>
      <c r="C282" s="48" t="s">
        <v>71</v>
      </c>
      <c r="D282" s="31">
        <f>D283+D286+D287+D288+D289+D290+D291+D292+D294+D293+D295+D296+D297+D298</f>
        <v>469.03999999999996</v>
      </c>
      <c r="E282" s="124">
        <f t="shared" ref="E282:R282" si="266">E283+E286+E287+E288+E289+E290+E291+E292+E294+E293+E295+E296+E297+E298</f>
        <v>303.63</v>
      </c>
      <c r="F282" s="31">
        <f t="shared" si="266"/>
        <v>469.03999999999996</v>
      </c>
      <c r="G282" s="31">
        <f t="shared" si="266"/>
        <v>457.46680000000003</v>
      </c>
      <c r="H282" s="31">
        <f t="shared" si="266"/>
        <v>1740.9354800000001</v>
      </c>
      <c r="I282" s="31">
        <f t="shared" si="266"/>
        <v>0</v>
      </c>
      <c r="J282" s="31">
        <f t="shared" si="266"/>
        <v>0</v>
      </c>
      <c r="K282" s="31">
        <f t="shared" si="266"/>
        <v>0</v>
      </c>
      <c r="L282" s="199">
        <f t="shared" si="266"/>
        <v>556.52644000000009</v>
      </c>
      <c r="M282" s="31">
        <f t="shared" si="266"/>
        <v>786.19380000000001</v>
      </c>
      <c r="N282" s="31">
        <f t="shared" si="266"/>
        <v>1828.6484775599999</v>
      </c>
      <c r="O282" s="31">
        <f t="shared" si="266"/>
        <v>0</v>
      </c>
      <c r="P282" s="31">
        <f t="shared" si="266"/>
        <v>0</v>
      </c>
      <c r="Q282" s="31">
        <f t="shared" si="266"/>
        <v>0</v>
      </c>
      <c r="R282" s="31">
        <f t="shared" si="266"/>
        <v>581.71712000000002</v>
      </c>
      <c r="S282" s="31">
        <f t="shared" ref="S282" si="267">S283+S286+S287+S288+S289+S290+S291+S292+S294+S293+S295+S296+S297+S298</f>
        <v>1920.8844400453195</v>
      </c>
      <c r="T282" s="31">
        <f t="shared" ref="T282" si="268">T283+T286+T287+T288+T289+T290+T291+T292+T294+T293+T295+T296+T297+T298</f>
        <v>0</v>
      </c>
      <c r="U282" s="31">
        <f>U283+U286+U287+U288+U289+U290+U291+U292+U294+U293+U295+U296+U297+U298</f>
        <v>0</v>
      </c>
      <c r="V282" s="31">
        <f>V283+V286+V287+V288+V289+V290+V291+V292+V294+V293+V295+V296+V297+V298</f>
        <v>0</v>
      </c>
      <c r="W282" s="31"/>
      <c r="X282" s="31">
        <f t="shared" ref="X282" si="269">X283+X286+X287+X288+X289+X290+X291+X292+X294+X293+X295+X296+X297+X298</f>
        <v>901.31472797826996</v>
      </c>
    </row>
    <row r="283" spans="1:24" x14ac:dyDescent="0.25">
      <c r="A283" s="19" t="str">
        <f>A282 &amp; ".1"</f>
        <v>26.1</v>
      </c>
      <c r="B283" s="38" t="s">
        <v>301</v>
      </c>
      <c r="C283" s="13" t="s">
        <v>71</v>
      </c>
      <c r="D283" s="11">
        <v>253.15</v>
      </c>
      <c r="E283" s="11">
        <v>177.01</v>
      </c>
      <c r="F283" s="53">
        <v>253.15</v>
      </c>
      <c r="G283" s="53">
        <f>294.20531</f>
        <v>294.20531</v>
      </c>
      <c r="H283" s="11">
        <v>1121.74</v>
      </c>
      <c r="I283" s="11"/>
      <c r="J283" s="11"/>
      <c r="K283" s="11"/>
      <c r="L283" s="198">
        <v>315.22000000000003</v>
      </c>
      <c r="M283" s="11">
        <v>501.37401999999997</v>
      </c>
      <c r="N283" s="11">
        <f>H283*1.047</f>
        <v>1174.4617799999999</v>
      </c>
      <c r="O283" s="11"/>
      <c r="P283" s="11"/>
      <c r="Q283" s="11"/>
      <c r="R283" s="11">
        <v>329.56</v>
      </c>
      <c r="S283" s="11">
        <f>N283*1.047</f>
        <v>1229.6614836599997</v>
      </c>
      <c r="T283" s="11"/>
      <c r="U283" s="11"/>
      <c r="V283" s="11"/>
      <c r="W283" s="11"/>
      <c r="X283" s="11">
        <v>545.41720999999995</v>
      </c>
    </row>
    <row r="284" spans="1:24" x14ac:dyDescent="0.25">
      <c r="A284" s="19" t="str">
        <f>A283 &amp; ".1"</f>
        <v>26.1.1</v>
      </c>
      <c r="B284" s="55" t="s">
        <v>302</v>
      </c>
      <c r="C284" s="36" t="s">
        <v>274</v>
      </c>
      <c r="D284" s="11"/>
      <c r="E284" s="11"/>
      <c r="F284" s="11"/>
      <c r="G284" s="11">
        <v>0.52559549999999999</v>
      </c>
      <c r="H284" s="11">
        <v>1.26</v>
      </c>
      <c r="I284" s="11">
        <v>1.26</v>
      </c>
      <c r="J284" s="11">
        <v>1.26</v>
      </c>
      <c r="K284" s="11">
        <v>1.26</v>
      </c>
      <c r="L284" s="198">
        <v>0.7</v>
      </c>
      <c r="M284" s="11">
        <v>0.70138665759713015</v>
      </c>
      <c r="N284" s="11">
        <v>1.26</v>
      </c>
      <c r="O284" s="11">
        <v>1.26</v>
      </c>
      <c r="P284" s="11">
        <v>1.26</v>
      </c>
      <c r="Q284" s="11">
        <v>1.26</v>
      </c>
      <c r="R284" s="11">
        <v>0.71</v>
      </c>
      <c r="S284" s="11">
        <v>1.26</v>
      </c>
      <c r="T284" s="11"/>
      <c r="U284" s="11"/>
      <c r="V284" s="11"/>
      <c r="W284" s="11"/>
      <c r="X284" s="11">
        <v>0.7</v>
      </c>
    </row>
    <row r="285" spans="1:24" x14ac:dyDescent="0.25">
      <c r="A285" s="19" t="str">
        <f>A283 &amp; ".2"</f>
        <v>26.1.2</v>
      </c>
      <c r="B285" s="55" t="s">
        <v>303</v>
      </c>
      <c r="C285" s="36" t="s">
        <v>277</v>
      </c>
      <c r="D285" s="14">
        <f>IF(D284=0,0,D283/D284/12*1000)</f>
        <v>0</v>
      </c>
      <c r="E285" s="14">
        <f t="shared" ref="E285:V285" si="270">IF(E284=0,0,E283/E284/12*1000)</f>
        <v>0</v>
      </c>
      <c r="F285" s="14">
        <f t="shared" si="270"/>
        <v>0</v>
      </c>
      <c r="G285" s="14">
        <f>IF(G284=0,0,G283/G284/12*1000)-0.01</f>
        <v>46646.335272489334</v>
      </c>
      <c r="H285" s="14">
        <f t="shared" si="270"/>
        <v>74189.153439153437</v>
      </c>
      <c r="I285" s="14">
        <f t="shared" si="270"/>
        <v>0</v>
      </c>
      <c r="J285" s="14">
        <f t="shared" si="270"/>
        <v>0</v>
      </c>
      <c r="K285" s="14">
        <f t="shared" si="270"/>
        <v>0</v>
      </c>
      <c r="L285" s="201">
        <f t="shared" si="270"/>
        <v>37526.190476190488</v>
      </c>
      <c r="M285" s="14">
        <f>IF(M284=0,0,M283/M284/12*1000)</f>
        <v>59569.38</v>
      </c>
      <c r="N285" s="14">
        <f t="shared" ref="N285:R285" si="271">IF(N284=0,0,N283/N284/12*1000)</f>
        <v>77676.043650793639</v>
      </c>
      <c r="O285" s="14">
        <f t="shared" si="271"/>
        <v>0</v>
      </c>
      <c r="P285" s="14">
        <f t="shared" si="271"/>
        <v>0</v>
      </c>
      <c r="Q285" s="14">
        <f t="shared" si="271"/>
        <v>0</v>
      </c>
      <c r="R285" s="14">
        <f t="shared" si="271"/>
        <v>38680.751173708923</v>
      </c>
      <c r="S285" s="14">
        <f t="shared" si="270"/>
        <v>81326.81770238094</v>
      </c>
      <c r="T285" s="14">
        <f t="shared" si="270"/>
        <v>0</v>
      </c>
      <c r="U285" s="14">
        <f t="shared" si="270"/>
        <v>0</v>
      </c>
      <c r="V285" s="14">
        <f t="shared" si="270"/>
        <v>0</v>
      </c>
      <c r="W285" s="14"/>
      <c r="X285" s="14">
        <f t="shared" ref="X285" si="272">IF(X284=0,0,X283/X284/12*1000)</f>
        <v>64930.620238095245</v>
      </c>
    </row>
    <row r="286" spans="1:24" x14ac:dyDescent="0.25">
      <c r="A286" s="19" t="str">
        <f>A282 &amp; ".2"</f>
        <v>26.2</v>
      </c>
      <c r="B286" s="38" t="s">
        <v>304</v>
      </c>
      <c r="C286" s="13" t="s">
        <v>71</v>
      </c>
      <c r="D286" s="11">
        <v>73.489999999999995</v>
      </c>
      <c r="E286" s="11">
        <v>50.02</v>
      </c>
      <c r="F286" s="53">
        <v>73.489999999999995</v>
      </c>
      <c r="G286" s="53">
        <f>77.0194+0.57203</f>
        <v>77.591430000000003</v>
      </c>
      <c r="H286" s="11">
        <f>H283*30.2%</f>
        <v>338.76547999999997</v>
      </c>
      <c r="I286" s="11">
        <f t="shared" ref="I286:L286" si="273">I283*30.2%</f>
        <v>0</v>
      </c>
      <c r="J286" s="11">
        <f t="shared" si="273"/>
        <v>0</v>
      </c>
      <c r="K286" s="11">
        <f t="shared" si="273"/>
        <v>0</v>
      </c>
      <c r="L286" s="198">
        <f t="shared" si="273"/>
        <v>95.19644000000001</v>
      </c>
      <c r="M286" s="11">
        <f>116.31124+0.89705</f>
        <v>117.20828999999999</v>
      </c>
      <c r="N286" s="11">
        <f t="shared" ref="N286:S286" si="274">N283*30.2%</f>
        <v>354.68745755999993</v>
      </c>
      <c r="O286" s="11">
        <f t="shared" si="274"/>
        <v>0</v>
      </c>
      <c r="P286" s="11">
        <f t="shared" si="274"/>
        <v>0</v>
      </c>
      <c r="Q286" s="11">
        <f t="shared" si="274"/>
        <v>0</v>
      </c>
      <c r="R286" s="11">
        <f t="shared" si="274"/>
        <v>99.527119999999996</v>
      </c>
      <c r="S286" s="11">
        <f t="shared" si="274"/>
        <v>371.35776806531987</v>
      </c>
      <c r="T286" s="11"/>
      <c r="U286" s="11"/>
      <c r="V286" s="11"/>
      <c r="W286" s="11"/>
      <c r="X286" s="11">
        <f t="shared" ref="X286" si="275">X283*30.2%</f>
        <v>164.71599741999998</v>
      </c>
    </row>
    <row r="287" spans="1:24" x14ac:dyDescent="0.25">
      <c r="A287" s="19" t="str">
        <f>A282 &amp; ".3"</f>
        <v>26.3</v>
      </c>
      <c r="B287" s="38" t="s">
        <v>305</v>
      </c>
      <c r="C287" s="13" t="s">
        <v>71</v>
      </c>
      <c r="D287" s="11"/>
      <c r="E287" s="11">
        <v>2.4929999999999999</v>
      </c>
      <c r="F287" s="11"/>
      <c r="G287" s="11">
        <v>1.7702500000000001</v>
      </c>
      <c r="H287" s="11"/>
      <c r="I287" s="11"/>
      <c r="J287" s="11"/>
      <c r="K287" s="11"/>
      <c r="L287" s="198"/>
      <c r="M287" s="164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</row>
    <row r="288" spans="1:24" x14ac:dyDescent="0.25">
      <c r="A288" s="19" t="str">
        <f>A282 &amp; ".4"</f>
        <v>26.4</v>
      </c>
      <c r="B288" s="38" t="s">
        <v>306</v>
      </c>
      <c r="C288" s="13" t="s">
        <v>71</v>
      </c>
      <c r="D288" s="11"/>
      <c r="E288" s="11">
        <v>1.347</v>
      </c>
      <c r="F288" s="11"/>
      <c r="G288" s="11">
        <v>1.72899</v>
      </c>
      <c r="H288" s="11"/>
      <c r="I288" s="11"/>
      <c r="J288" s="11"/>
      <c r="K288" s="11"/>
      <c r="L288" s="198"/>
      <c r="M288" s="164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</row>
    <row r="289" spans="1:24" x14ac:dyDescent="0.25">
      <c r="A289" s="19" t="str">
        <f>A282 &amp; ".5"</f>
        <v>26.5</v>
      </c>
      <c r="B289" s="38" t="s">
        <v>307</v>
      </c>
      <c r="C289" s="13" t="s">
        <v>71</v>
      </c>
      <c r="D289" s="11"/>
      <c r="E289" s="11">
        <v>0.53600000000000003</v>
      </c>
      <c r="F289" s="11"/>
      <c r="G289" s="11">
        <v>1.0173300000000001</v>
      </c>
      <c r="H289" s="11"/>
      <c r="I289" s="11"/>
      <c r="J289" s="11"/>
      <c r="K289" s="11"/>
      <c r="L289" s="198"/>
      <c r="M289" s="164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</row>
    <row r="290" spans="1:24" x14ac:dyDescent="0.25">
      <c r="A290" s="19" t="str">
        <f>A282 &amp; ".6"</f>
        <v>26.6</v>
      </c>
      <c r="B290" s="38" t="s">
        <v>308</v>
      </c>
      <c r="C290" s="13" t="s">
        <v>71</v>
      </c>
      <c r="D290" s="11"/>
      <c r="E290" s="11">
        <v>0.436</v>
      </c>
      <c r="F290" s="11"/>
      <c r="G290" s="11">
        <v>0.10908</v>
      </c>
      <c r="H290" s="11"/>
      <c r="I290" s="11"/>
      <c r="J290" s="11"/>
      <c r="K290" s="11"/>
      <c r="L290" s="198"/>
      <c r="M290" s="164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</row>
    <row r="291" spans="1:24" x14ac:dyDescent="0.25">
      <c r="A291" s="19" t="str">
        <f>A282 &amp; ".7"</f>
        <v>26.7</v>
      </c>
      <c r="B291" s="38" t="s">
        <v>309</v>
      </c>
      <c r="C291" s="13" t="s">
        <v>71</v>
      </c>
      <c r="D291" s="11"/>
      <c r="E291" s="11">
        <v>3.2650000000000001</v>
      </c>
      <c r="F291" s="11"/>
      <c r="G291" s="11">
        <v>4.2584099999999996</v>
      </c>
      <c r="H291" s="11"/>
      <c r="I291" s="11"/>
      <c r="J291" s="11"/>
      <c r="K291" s="11"/>
      <c r="L291" s="198"/>
      <c r="M291" s="164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</row>
    <row r="292" spans="1:24" x14ac:dyDescent="0.25">
      <c r="A292" s="19" t="str">
        <f>A282 &amp; ".8"</f>
        <v>26.8</v>
      </c>
      <c r="B292" s="38" t="s">
        <v>310</v>
      </c>
      <c r="C292" s="13" t="s">
        <v>71</v>
      </c>
      <c r="D292" s="11"/>
      <c r="E292" s="11">
        <v>0</v>
      </c>
      <c r="F292" s="11"/>
      <c r="G292" s="11">
        <v>0</v>
      </c>
      <c r="H292" s="11"/>
      <c r="I292" s="11"/>
      <c r="J292" s="11"/>
      <c r="K292" s="11"/>
      <c r="L292" s="198"/>
      <c r="M292" s="164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</row>
    <row r="293" spans="1:24" x14ac:dyDescent="0.25">
      <c r="A293" s="19" t="str">
        <f>A282 &amp; ".9"</f>
        <v>26.9</v>
      </c>
      <c r="B293" s="38" t="s">
        <v>311</v>
      </c>
      <c r="C293" s="13" t="s">
        <v>71</v>
      </c>
      <c r="D293" s="11"/>
      <c r="E293" s="11">
        <f>0.739+0.109+0.101+0.036</f>
        <v>0.98499999999999999</v>
      </c>
      <c r="F293" s="11"/>
      <c r="G293" s="11">
        <f>7.41723+1.18189</f>
        <v>8.5991199999999992</v>
      </c>
      <c r="H293" s="11"/>
      <c r="I293" s="11"/>
      <c r="J293" s="11"/>
      <c r="K293" s="11"/>
      <c r="L293" s="198"/>
      <c r="M293" s="164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</row>
    <row r="294" spans="1:24" ht="18" customHeight="1" x14ac:dyDescent="0.25">
      <c r="A294" s="19" t="str">
        <f>A282 &amp; ".10"</f>
        <v>26.10</v>
      </c>
      <c r="B294" s="38" t="s">
        <v>312</v>
      </c>
      <c r="C294" s="13" t="s">
        <v>71</v>
      </c>
      <c r="D294" s="11"/>
      <c r="E294" s="11">
        <v>0</v>
      </c>
      <c r="F294" s="11"/>
      <c r="G294" s="11">
        <v>0</v>
      </c>
      <c r="H294" s="11"/>
      <c r="I294" s="11"/>
      <c r="J294" s="11"/>
      <c r="K294" s="11"/>
      <c r="L294" s="198"/>
      <c r="M294" s="164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</row>
    <row r="295" spans="1:24" x14ac:dyDescent="0.25">
      <c r="A295" s="19" t="str">
        <f>A282 &amp; ".11"</f>
        <v>26.11</v>
      </c>
      <c r="B295" s="38" t="s">
        <v>313</v>
      </c>
      <c r="C295" s="13" t="s">
        <v>71</v>
      </c>
      <c r="D295" s="11"/>
      <c r="E295" s="11">
        <f>0.809+0.103</f>
        <v>0.91200000000000003</v>
      </c>
      <c r="F295" s="11"/>
      <c r="G295" s="11">
        <v>1.8821300000000001</v>
      </c>
      <c r="H295" s="11"/>
      <c r="I295" s="11"/>
      <c r="J295" s="11"/>
      <c r="K295" s="11"/>
      <c r="L295" s="198"/>
      <c r="M295" s="164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</row>
    <row r="296" spans="1:24" x14ac:dyDescent="0.25">
      <c r="A296" s="19" t="str">
        <f>A282 &amp; ".12"</f>
        <v>26.12</v>
      </c>
      <c r="B296" s="38" t="s">
        <v>314</v>
      </c>
      <c r="C296" s="13" t="s">
        <v>71</v>
      </c>
      <c r="D296" s="11"/>
      <c r="E296" s="11">
        <v>1.0999999999999999E-2</v>
      </c>
      <c r="F296" s="11"/>
      <c r="G296" s="11">
        <v>0.20383000000000001</v>
      </c>
      <c r="H296" s="11"/>
      <c r="I296" s="11"/>
      <c r="J296" s="11"/>
      <c r="K296" s="11"/>
      <c r="L296" s="198"/>
      <c r="M296" s="164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</row>
    <row r="297" spans="1:24" x14ac:dyDescent="0.25">
      <c r="A297" s="19" t="str">
        <f>A282 &amp; ".13"</f>
        <v>26.13</v>
      </c>
      <c r="B297" s="38" t="s">
        <v>315</v>
      </c>
      <c r="C297" s="13" t="s">
        <v>71</v>
      </c>
      <c r="D297" s="11"/>
      <c r="E297" s="11">
        <v>4.87</v>
      </c>
      <c r="F297" s="11"/>
      <c r="G297" s="11">
        <v>11.51473</v>
      </c>
      <c r="H297" s="11"/>
      <c r="I297" s="11"/>
      <c r="J297" s="11"/>
      <c r="K297" s="11"/>
      <c r="L297" s="198"/>
      <c r="M297" s="164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</row>
    <row r="298" spans="1:24" x14ac:dyDescent="0.25">
      <c r="A298" s="19" t="str">
        <f>A282 &amp; ".14"</f>
        <v>26.14</v>
      </c>
      <c r="B298" s="38" t="s">
        <v>316</v>
      </c>
      <c r="C298" s="13" t="s">
        <v>71</v>
      </c>
      <c r="D298" s="11">
        <v>142.4</v>
      </c>
      <c r="E298" s="11">
        <f>303.63-E283-E286-E287-E288-E289-E290-E291-E292-E293-E295-E294-E296-E297</f>
        <v>61.744999999999997</v>
      </c>
      <c r="F298" s="53">
        <v>142.4</v>
      </c>
      <c r="G298" s="53">
        <v>54.586190000000002</v>
      </c>
      <c r="H298" s="11">
        <v>280.43</v>
      </c>
      <c r="I298" s="11"/>
      <c r="J298" s="11"/>
      <c r="K298" s="11"/>
      <c r="L298" s="198">
        <v>146.11000000000001</v>
      </c>
      <c r="M298" s="11">
        <f>786.1938-M283-M286</f>
        <v>167.61149000000006</v>
      </c>
      <c r="N298" s="11">
        <f t="shared" ref="N298" si="276">H298*1.068</f>
        <v>299.49924000000004</v>
      </c>
      <c r="O298" s="11"/>
      <c r="P298" s="11"/>
      <c r="Q298" s="11"/>
      <c r="R298" s="11">
        <v>152.63</v>
      </c>
      <c r="S298" s="11">
        <f t="shared" ref="S298" si="277">N298*1.068</f>
        <v>319.86518832000007</v>
      </c>
      <c r="T298" s="11"/>
      <c r="U298" s="11"/>
      <c r="V298" s="11"/>
      <c r="W298" s="11"/>
      <c r="X298" s="11">
        <f>M298*1.067*1.069</f>
        <v>191.18152055827005</v>
      </c>
    </row>
    <row r="299" spans="1:24" x14ac:dyDescent="0.25">
      <c r="A299" s="47" t="s">
        <v>317</v>
      </c>
      <c r="B299" s="15" t="s">
        <v>318</v>
      </c>
      <c r="C299" s="48" t="s">
        <v>71</v>
      </c>
      <c r="D299" s="31">
        <f>D300+D301+D302+D303+D304+D305+D306+D307+D308</f>
        <v>193.61</v>
      </c>
      <c r="E299" s="31">
        <f t="shared" ref="E299:R299" si="278">E300+E301+E302+E303+E304+E305+E306+E307+E308</f>
        <v>155.22529</v>
      </c>
      <c r="F299" s="31">
        <f t="shared" si="278"/>
        <v>193.61</v>
      </c>
      <c r="G299" s="31">
        <f>G300+G301+G302+G303+G304+G305+G306+G307+G308</f>
        <v>787.87883999999997</v>
      </c>
      <c r="H299" s="31">
        <f t="shared" si="278"/>
        <v>229.62764000000001</v>
      </c>
      <c r="I299" s="31">
        <f t="shared" si="278"/>
        <v>206.77548000000002</v>
      </c>
      <c r="J299" s="31">
        <f t="shared" si="278"/>
        <v>243.26904000000002</v>
      </c>
      <c r="K299" s="31">
        <f t="shared" si="278"/>
        <v>220.83621264000004</v>
      </c>
      <c r="L299" s="199">
        <f t="shared" si="278"/>
        <v>212.32</v>
      </c>
      <c r="M299" s="31">
        <f t="shared" si="278"/>
        <v>120.17806</v>
      </c>
      <c r="N299" s="31">
        <f t="shared" si="278"/>
        <v>261.78461424000005</v>
      </c>
      <c r="O299" s="31">
        <f t="shared" si="278"/>
        <v>235.85307509952005</v>
      </c>
      <c r="P299" s="31">
        <f t="shared" si="278"/>
        <v>277.47850548096005</v>
      </c>
      <c r="Q299" s="31">
        <f t="shared" si="278"/>
        <v>251.89108420628745</v>
      </c>
      <c r="R299" s="31">
        <f t="shared" si="278"/>
        <v>222.6</v>
      </c>
      <c r="S299" s="31">
        <f t="shared" ref="S299" si="279">S300+S301+S302+S303+S304+S305+S306+S307+S308</f>
        <v>298.45450638102534</v>
      </c>
      <c r="T299" s="31">
        <f t="shared" ref="T299" si="280">T300+T301+T302+T303+T304+T305+T306+T307+T308</f>
        <v>0</v>
      </c>
      <c r="U299" s="31">
        <f>U300+U301+U302+U303+U304+U305+U306+U307+U308</f>
        <v>0</v>
      </c>
      <c r="V299" s="31">
        <f>V300+V301+V302+V303+V304+V305+V306+V307+V308</f>
        <v>0</v>
      </c>
      <c r="W299" s="31"/>
      <c r="X299" s="31">
        <f t="shared" ref="X299" si="281">X300+X301+X302+X303+X304+X305+X306+X307+X308</f>
        <v>239.39319999999998</v>
      </c>
    </row>
    <row r="300" spans="1:24" ht="25.5" x14ac:dyDescent="0.25">
      <c r="A300" s="19" t="str">
        <f>A299 &amp; ".1"</f>
        <v>27.1</v>
      </c>
      <c r="B300" s="51" t="s">
        <v>319</v>
      </c>
      <c r="C300" s="52" t="s">
        <v>71</v>
      </c>
      <c r="D300" s="11"/>
      <c r="E300" s="11">
        <v>0</v>
      </c>
      <c r="F300" s="11"/>
      <c r="G300" s="11">
        <v>0</v>
      </c>
      <c r="H300" s="11">
        <f t="shared" ref="H300:H307" si="282">E300*1.068</f>
        <v>0</v>
      </c>
      <c r="I300" s="11"/>
      <c r="J300" s="11"/>
      <c r="K300" s="11"/>
      <c r="L300" s="198">
        <v>0</v>
      </c>
      <c r="M300" s="164"/>
      <c r="N300" s="11">
        <f t="shared" ref="N300:N307" si="283">H300*1.068</f>
        <v>0</v>
      </c>
      <c r="O300" s="11"/>
      <c r="P300" s="11"/>
      <c r="Q300" s="11"/>
      <c r="R300" s="11"/>
      <c r="S300" s="11">
        <f t="shared" ref="S300:S307" si="284">N300*1.068</f>
        <v>0</v>
      </c>
      <c r="T300" s="11"/>
      <c r="U300" s="11"/>
      <c r="V300" s="11"/>
      <c r="W300" s="11"/>
      <c r="X300" s="11"/>
    </row>
    <row r="301" spans="1:24" x14ac:dyDescent="0.25">
      <c r="A301" s="19" t="str">
        <f>A299 &amp; ".2"</f>
        <v>27.2</v>
      </c>
      <c r="B301" s="51" t="s">
        <v>320</v>
      </c>
      <c r="C301" s="52" t="s">
        <v>71</v>
      </c>
      <c r="D301" s="11"/>
      <c r="E301" s="11">
        <v>0</v>
      </c>
      <c r="F301" s="11"/>
      <c r="G301" s="11">
        <v>0</v>
      </c>
      <c r="H301" s="11">
        <f t="shared" si="282"/>
        <v>0</v>
      </c>
      <c r="I301" s="11"/>
      <c r="J301" s="11"/>
      <c r="K301" s="11"/>
      <c r="L301" s="198">
        <v>0</v>
      </c>
      <c r="M301" s="164"/>
      <c r="N301" s="11">
        <f t="shared" si="283"/>
        <v>0</v>
      </c>
      <c r="O301" s="11"/>
      <c r="P301" s="11"/>
      <c r="Q301" s="11"/>
      <c r="R301" s="11"/>
      <c r="S301" s="11">
        <f t="shared" si="284"/>
        <v>0</v>
      </c>
      <c r="T301" s="11"/>
      <c r="U301" s="11"/>
      <c r="V301" s="11"/>
      <c r="W301" s="11"/>
      <c r="X301" s="11"/>
    </row>
    <row r="302" spans="1:24" ht="38.25" customHeight="1" x14ac:dyDescent="0.25">
      <c r="A302" s="19" t="str">
        <f>A299 &amp; ".3"</f>
        <v>27.3</v>
      </c>
      <c r="B302" s="51" t="s">
        <v>321</v>
      </c>
      <c r="C302" s="52" t="s">
        <v>71</v>
      </c>
      <c r="D302" s="11"/>
      <c r="E302" s="11">
        <v>0</v>
      </c>
      <c r="F302" s="11"/>
      <c r="G302" s="11">
        <v>0</v>
      </c>
      <c r="H302" s="11">
        <f t="shared" si="282"/>
        <v>0</v>
      </c>
      <c r="I302" s="11"/>
      <c r="J302" s="11"/>
      <c r="K302" s="11"/>
      <c r="L302" s="198">
        <v>0</v>
      </c>
      <c r="M302" s="164"/>
      <c r="N302" s="11">
        <f t="shared" si="283"/>
        <v>0</v>
      </c>
      <c r="O302" s="11"/>
      <c r="P302" s="11"/>
      <c r="Q302" s="11"/>
      <c r="R302" s="11"/>
      <c r="S302" s="11">
        <f t="shared" si="284"/>
        <v>0</v>
      </c>
      <c r="T302" s="11"/>
      <c r="U302" s="11"/>
      <c r="V302" s="11"/>
      <c r="W302" s="11"/>
      <c r="X302" s="11"/>
    </row>
    <row r="303" spans="1:24" ht="25.5" x14ac:dyDescent="0.25">
      <c r="A303" s="19" t="str">
        <f>A299 &amp; ".4"</f>
        <v>27.4</v>
      </c>
      <c r="B303" s="51" t="s">
        <v>322</v>
      </c>
      <c r="C303" s="52" t="s">
        <v>71</v>
      </c>
      <c r="D303" s="11"/>
      <c r="E303" s="11">
        <v>1.73</v>
      </c>
      <c r="F303" s="11"/>
      <c r="G303" s="11">
        <v>1.3972</v>
      </c>
      <c r="H303" s="11">
        <f t="shared" si="282"/>
        <v>1.8476400000000002</v>
      </c>
      <c r="I303" s="11"/>
      <c r="J303" s="11"/>
      <c r="K303" s="11"/>
      <c r="L303" s="198">
        <v>0</v>
      </c>
      <c r="M303" s="164"/>
      <c r="N303" s="11">
        <f t="shared" si="283"/>
        <v>1.9732795200000004</v>
      </c>
      <c r="O303" s="11"/>
      <c r="P303" s="11"/>
      <c r="Q303" s="11"/>
      <c r="R303" s="11"/>
      <c r="S303" s="11">
        <f t="shared" si="284"/>
        <v>2.1074625273600005</v>
      </c>
      <c r="T303" s="11"/>
      <c r="U303" s="11"/>
      <c r="V303" s="11"/>
      <c r="W303" s="11"/>
      <c r="X303" s="11"/>
    </row>
    <row r="304" spans="1:24" ht="23.25" customHeight="1" x14ac:dyDescent="0.25">
      <c r="A304" s="19" t="str">
        <f>A299 &amp; ".5"</f>
        <v>27.5</v>
      </c>
      <c r="B304" s="51" t="s">
        <v>323</v>
      </c>
      <c r="C304" s="52" t="s">
        <v>71</v>
      </c>
      <c r="D304" s="11"/>
      <c r="E304" s="11">
        <v>0</v>
      </c>
      <c r="F304" s="11"/>
      <c r="G304" s="11">
        <v>0</v>
      </c>
      <c r="H304" s="11">
        <f t="shared" si="282"/>
        <v>0</v>
      </c>
      <c r="I304" s="11"/>
      <c r="J304" s="11"/>
      <c r="K304" s="11"/>
      <c r="L304" s="198">
        <v>0</v>
      </c>
      <c r="M304" s="164"/>
      <c r="N304" s="11">
        <f t="shared" si="283"/>
        <v>0</v>
      </c>
      <c r="O304" s="11"/>
      <c r="P304" s="11"/>
      <c r="Q304" s="11"/>
      <c r="R304" s="11"/>
      <c r="S304" s="11">
        <f t="shared" si="284"/>
        <v>0</v>
      </c>
      <c r="T304" s="11"/>
      <c r="U304" s="11"/>
      <c r="V304" s="11"/>
      <c r="W304" s="11"/>
      <c r="X304" s="11"/>
    </row>
    <row r="305" spans="1:24" x14ac:dyDescent="0.25">
      <c r="A305" s="19" t="str">
        <f>A299 &amp; ".6"</f>
        <v>27.6</v>
      </c>
      <c r="B305" s="51" t="s">
        <v>324</v>
      </c>
      <c r="C305" s="52" t="s">
        <v>71</v>
      </c>
      <c r="D305" s="11"/>
      <c r="E305" s="11">
        <v>0</v>
      </c>
      <c r="F305" s="11"/>
      <c r="G305" s="11">
        <v>0</v>
      </c>
      <c r="H305" s="11">
        <f t="shared" si="282"/>
        <v>0</v>
      </c>
      <c r="I305" s="11"/>
      <c r="J305" s="11"/>
      <c r="K305" s="11"/>
      <c r="L305" s="198">
        <v>0</v>
      </c>
      <c r="M305" s="164"/>
      <c r="N305" s="11">
        <f t="shared" si="283"/>
        <v>0</v>
      </c>
      <c r="O305" s="11"/>
      <c r="P305" s="11"/>
      <c r="Q305" s="11"/>
      <c r="R305" s="11"/>
      <c r="S305" s="11">
        <f t="shared" si="284"/>
        <v>0</v>
      </c>
      <c r="T305" s="11"/>
      <c r="U305" s="11"/>
      <c r="V305" s="11"/>
      <c r="W305" s="11"/>
      <c r="X305" s="11"/>
    </row>
    <row r="306" spans="1:24" x14ac:dyDescent="0.25">
      <c r="A306" s="19" t="str">
        <f>A299 &amp; ".7"</f>
        <v>27.7</v>
      </c>
      <c r="B306" s="51" t="s">
        <v>325</v>
      </c>
      <c r="C306" s="52" t="s">
        <v>71</v>
      </c>
      <c r="D306" s="11"/>
      <c r="E306" s="11"/>
      <c r="F306" s="11"/>
      <c r="G306" s="11">
        <v>0</v>
      </c>
      <c r="H306" s="11">
        <f t="shared" si="282"/>
        <v>0</v>
      </c>
      <c r="I306" s="11"/>
      <c r="J306" s="11"/>
      <c r="K306" s="11"/>
      <c r="L306" s="198">
        <v>0</v>
      </c>
      <c r="M306" s="164"/>
      <c r="N306" s="11">
        <f t="shared" si="283"/>
        <v>0</v>
      </c>
      <c r="O306" s="11"/>
      <c r="P306" s="11"/>
      <c r="Q306" s="11"/>
      <c r="R306" s="11"/>
      <c r="S306" s="11">
        <f t="shared" si="284"/>
        <v>0</v>
      </c>
      <c r="T306" s="11"/>
      <c r="U306" s="11"/>
      <c r="V306" s="11"/>
      <c r="W306" s="11"/>
      <c r="X306" s="11"/>
    </row>
    <row r="307" spans="1:24" x14ac:dyDescent="0.25">
      <c r="A307" s="19" t="str">
        <f>A299 &amp; ".8"</f>
        <v>27.8</v>
      </c>
      <c r="B307" s="51" t="s">
        <v>326</v>
      </c>
      <c r="C307" s="52" t="s">
        <v>71</v>
      </c>
      <c r="D307" s="11"/>
      <c r="E307" s="11">
        <v>0</v>
      </c>
      <c r="F307" s="11"/>
      <c r="G307" s="11">
        <v>0</v>
      </c>
      <c r="H307" s="11">
        <f t="shared" si="282"/>
        <v>0</v>
      </c>
      <c r="I307" s="11"/>
      <c r="J307" s="11"/>
      <c r="K307" s="11"/>
      <c r="L307" s="198">
        <v>0</v>
      </c>
      <c r="M307" s="164"/>
      <c r="N307" s="11">
        <f t="shared" si="283"/>
        <v>0</v>
      </c>
      <c r="O307" s="11"/>
      <c r="P307" s="11"/>
      <c r="Q307" s="11"/>
      <c r="R307" s="11"/>
      <c r="S307" s="11">
        <f t="shared" si="284"/>
        <v>0</v>
      </c>
      <c r="T307" s="11"/>
      <c r="U307" s="11"/>
      <c r="V307" s="11"/>
      <c r="W307" s="11"/>
      <c r="X307" s="11"/>
    </row>
    <row r="308" spans="1:24" ht="23.25" customHeight="1" x14ac:dyDescent="0.25">
      <c r="A308" s="19" t="str">
        <f>A299 &amp; ".9"</f>
        <v>27.9</v>
      </c>
      <c r="B308" s="51" t="s">
        <v>327</v>
      </c>
      <c r="C308" s="52" t="s">
        <v>71</v>
      </c>
      <c r="D308" s="14">
        <f>D309+D310+D311+D312+D313</f>
        <v>193.61</v>
      </c>
      <c r="E308" s="14">
        <f t="shared" ref="E308:V308" si="285">E309+E310+E311+E312+E313</f>
        <v>153.49529000000001</v>
      </c>
      <c r="F308" s="14">
        <f t="shared" si="285"/>
        <v>193.61</v>
      </c>
      <c r="G308" s="14">
        <f t="shared" si="285"/>
        <v>786.48163999999997</v>
      </c>
      <c r="H308" s="14">
        <f t="shared" si="285"/>
        <v>227.78</v>
      </c>
      <c r="I308" s="14">
        <f t="shared" si="285"/>
        <v>206.77548000000002</v>
      </c>
      <c r="J308" s="14">
        <f t="shared" si="285"/>
        <v>243.26904000000002</v>
      </c>
      <c r="K308" s="14">
        <f t="shared" si="285"/>
        <v>220.83621264000004</v>
      </c>
      <c r="L308" s="201">
        <f t="shared" si="285"/>
        <v>212.32</v>
      </c>
      <c r="M308" s="14">
        <f t="shared" si="285"/>
        <v>120.17806</v>
      </c>
      <c r="N308" s="14">
        <f t="shared" si="285"/>
        <v>259.81133472000005</v>
      </c>
      <c r="O308" s="14">
        <f t="shared" si="285"/>
        <v>235.85307509952005</v>
      </c>
      <c r="P308" s="14">
        <f t="shared" si="285"/>
        <v>277.47850548096005</v>
      </c>
      <c r="Q308" s="14">
        <f t="shared" si="285"/>
        <v>251.89108420628745</v>
      </c>
      <c r="R308" s="14">
        <f t="shared" si="285"/>
        <v>222.6</v>
      </c>
      <c r="S308" s="14">
        <f t="shared" si="285"/>
        <v>296.34704385366535</v>
      </c>
      <c r="T308" s="14">
        <f t="shared" si="285"/>
        <v>0</v>
      </c>
      <c r="U308" s="14">
        <f t="shared" si="285"/>
        <v>0</v>
      </c>
      <c r="V308" s="14">
        <f t="shared" si="285"/>
        <v>0</v>
      </c>
      <c r="W308" s="14"/>
      <c r="X308" s="14">
        <f t="shared" ref="X308" si="286">X309+X310+X311+X312+X313</f>
        <v>239.39319999999998</v>
      </c>
    </row>
    <row r="309" spans="1:24" x14ac:dyDescent="0.25">
      <c r="A309" s="56" t="str">
        <f>A308 &amp; ".1"</f>
        <v>27.9.1</v>
      </c>
      <c r="B309" s="57" t="s">
        <v>328</v>
      </c>
      <c r="C309" s="58" t="s">
        <v>71</v>
      </c>
      <c r="D309" s="59"/>
      <c r="E309" s="59"/>
      <c r="F309" s="59"/>
      <c r="G309" s="59">
        <v>1.8280000000000001</v>
      </c>
      <c r="H309" s="11">
        <f t="shared" ref="H309:I312" si="287">E309*1.068</f>
        <v>0</v>
      </c>
      <c r="I309" s="11">
        <f t="shared" si="287"/>
        <v>0</v>
      </c>
      <c r="J309" s="11">
        <f t="shared" ref="J309:Q313" si="288">H309*1.068</f>
        <v>0</v>
      </c>
      <c r="K309" s="11">
        <f t="shared" si="288"/>
        <v>0</v>
      </c>
      <c r="L309" s="207">
        <v>0</v>
      </c>
      <c r="M309" s="59">
        <v>0.60899999999999999</v>
      </c>
      <c r="N309" s="59">
        <f t="shared" ref="N309:O313" si="289">J309*1.068</f>
        <v>0</v>
      </c>
      <c r="O309" s="59">
        <f t="shared" si="289"/>
        <v>0</v>
      </c>
      <c r="P309" s="59">
        <f t="shared" si="288"/>
        <v>0</v>
      </c>
      <c r="Q309" s="59">
        <f t="shared" si="288"/>
        <v>0</v>
      </c>
      <c r="R309" s="59"/>
      <c r="S309" s="11">
        <f>P309*1.068</f>
        <v>0</v>
      </c>
      <c r="T309" s="59"/>
      <c r="U309" s="59"/>
      <c r="V309" s="59"/>
      <c r="W309" s="59"/>
      <c r="X309" s="59">
        <f>M309</f>
        <v>0.60899999999999999</v>
      </c>
    </row>
    <row r="310" spans="1:24" x14ac:dyDescent="0.25">
      <c r="A310" s="56" t="str">
        <f>A308 &amp; ".2"</f>
        <v>27.9.2</v>
      </c>
      <c r="B310" s="57" t="s">
        <v>329</v>
      </c>
      <c r="C310" s="58" t="s">
        <v>71</v>
      </c>
      <c r="D310" s="59"/>
      <c r="E310" s="59"/>
      <c r="F310" s="59"/>
      <c r="G310" s="59">
        <v>0</v>
      </c>
      <c r="H310" s="11">
        <f t="shared" si="287"/>
        <v>0</v>
      </c>
      <c r="I310" s="11">
        <f t="shared" si="287"/>
        <v>0</v>
      </c>
      <c r="J310" s="11">
        <f t="shared" si="288"/>
        <v>0</v>
      </c>
      <c r="K310" s="11">
        <f t="shared" si="288"/>
        <v>0</v>
      </c>
      <c r="L310" s="207">
        <v>0</v>
      </c>
      <c r="M310" s="59"/>
      <c r="N310" s="59">
        <f t="shared" si="289"/>
        <v>0</v>
      </c>
      <c r="O310" s="59">
        <f t="shared" si="289"/>
        <v>0</v>
      </c>
      <c r="P310" s="59">
        <f t="shared" si="288"/>
        <v>0</v>
      </c>
      <c r="Q310" s="59">
        <f t="shared" si="288"/>
        <v>0</v>
      </c>
      <c r="R310" s="59"/>
      <c r="S310" s="11">
        <f>P310*1.068</f>
        <v>0</v>
      </c>
      <c r="T310" s="59"/>
      <c r="U310" s="59"/>
      <c r="V310" s="59"/>
      <c r="W310" s="59"/>
      <c r="X310" s="59"/>
    </row>
    <row r="311" spans="1:24" x14ac:dyDescent="0.25">
      <c r="A311" s="56" t="str">
        <f>A308 &amp; ".3"</f>
        <v>27.9.3</v>
      </c>
      <c r="B311" s="57" t="s">
        <v>330</v>
      </c>
      <c r="C311" s="58" t="s">
        <v>71</v>
      </c>
      <c r="D311" s="59"/>
      <c r="E311" s="59"/>
      <c r="F311" s="59"/>
      <c r="G311" s="59">
        <v>0</v>
      </c>
      <c r="H311" s="11">
        <f t="shared" si="287"/>
        <v>0</v>
      </c>
      <c r="I311" s="11">
        <f t="shared" si="287"/>
        <v>0</v>
      </c>
      <c r="J311" s="11">
        <f t="shared" si="288"/>
        <v>0</v>
      </c>
      <c r="K311" s="11">
        <f t="shared" si="288"/>
        <v>0</v>
      </c>
      <c r="L311" s="207">
        <v>0</v>
      </c>
      <c r="M311" s="59"/>
      <c r="N311" s="59">
        <f t="shared" si="289"/>
        <v>0</v>
      </c>
      <c r="O311" s="59">
        <f t="shared" si="289"/>
        <v>0</v>
      </c>
      <c r="P311" s="59">
        <f t="shared" si="288"/>
        <v>0</v>
      </c>
      <c r="Q311" s="59">
        <f t="shared" si="288"/>
        <v>0</v>
      </c>
      <c r="R311" s="59"/>
      <c r="S311" s="11">
        <f>P311*1.068</f>
        <v>0</v>
      </c>
      <c r="T311" s="59"/>
      <c r="U311" s="59"/>
      <c r="V311" s="59"/>
      <c r="W311" s="59"/>
      <c r="X311" s="59"/>
    </row>
    <row r="312" spans="1:24" x14ac:dyDescent="0.25">
      <c r="A312" s="56" t="str">
        <f>A308 &amp; ".4"</f>
        <v>27.9.4</v>
      </c>
      <c r="B312" s="57" t="s">
        <v>331</v>
      </c>
      <c r="C312" s="58" t="s">
        <v>71</v>
      </c>
      <c r="D312" s="59"/>
      <c r="E312" s="59"/>
      <c r="F312" s="59"/>
      <c r="G312" s="59">
        <v>0</v>
      </c>
      <c r="H312" s="11">
        <f t="shared" si="287"/>
        <v>0</v>
      </c>
      <c r="I312" s="11">
        <f t="shared" si="287"/>
        <v>0</v>
      </c>
      <c r="J312" s="11">
        <f t="shared" si="288"/>
        <v>0</v>
      </c>
      <c r="K312" s="11">
        <f t="shared" si="288"/>
        <v>0</v>
      </c>
      <c r="L312" s="207">
        <v>0</v>
      </c>
      <c r="M312" s="59">
        <v>0.82479999999999998</v>
      </c>
      <c r="N312" s="59">
        <f t="shared" si="289"/>
        <v>0</v>
      </c>
      <c r="O312" s="59">
        <f t="shared" si="289"/>
        <v>0</v>
      </c>
      <c r="P312" s="59">
        <f t="shared" si="288"/>
        <v>0</v>
      </c>
      <c r="Q312" s="59">
        <f t="shared" si="288"/>
        <v>0</v>
      </c>
      <c r="R312" s="59"/>
      <c r="S312" s="11">
        <f>P312*1.068</f>
        <v>0</v>
      </c>
      <c r="T312" s="59"/>
      <c r="U312" s="59"/>
      <c r="V312" s="59"/>
      <c r="W312" s="59"/>
      <c r="X312" s="59">
        <f>M312</f>
        <v>0.82479999999999998</v>
      </c>
    </row>
    <row r="313" spans="1:24" x14ac:dyDescent="0.25">
      <c r="A313" s="56" t="str">
        <f>A308 &amp; ".5"</f>
        <v>27.9.5</v>
      </c>
      <c r="B313" s="51" t="s">
        <v>332</v>
      </c>
      <c r="C313" s="58" t="s">
        <v>71</v>
      </c>
      <c r="D313" s="59">
        <v>193.61</v>
      </c>
      <c r="E313" s="121">
        <f>213.28529-59.79</f>
        <v>153.49529000000001</v>
      </c>
      <c r="F313" s="121">
        <v>193.61</v>
      </c>
      <c r="G313" s="121">
        <f>784.65491-0.00127</f>
        <v>784.65364</v>
      </c>
      <c r="H313" s="11">
        <v>227.78</v>
      </c>
      <c r="I313" s="11">
        <f>F313*1.068</f>
        <v>206.77548000000002</v>
      </c>
      <c r="J313" s="11">
        <f t="shared" si="288"/>
        <v>243.26904000000002</v>
      </c>
      <c r="K313" s="11">
        <f t="shared" si="288"/>
        <v>220.83621264000004</v>
      </c>
      <c r="L313" s="207">
        <v>212.32</v>
      </c>
      <c r="M313" s="59">
        <f>4.16321+24.90554+0.89919+17.98058+51.29574+6.6+12.9</f>
        <v>118.74426</v>
      </c>
      <c r="N313" s="59">
        <f t="shared" si="289"/>
        <v>259.81133472000005</v>
      </c>
      <c r="O313" s="59">
        <f t="shared" si="289"/>
        <v>235.85307509952005</v>
      </c>
      <c r="P313" s="59">
        <f t="shared" si="288"/>
        <v>277.47850548096005</v>
      </c>
      <c r="Q313" s="59">
        <f t="shared" si="288"/>
        <v>251.89108420628745</v>
      </c>
      <c r="R313" s="59">
        <v>222.6</v>
      </c>
      <c r="S313" s="11">
        <f>P313*1.068</f>
        <v>296.34704385366535</v>
      </c>
      <c r="T313" s="59"/>
      <c r="U313" s="59"/>
      <c r="V313" s="59"/>
      <c r="W313" s="59"/>
      <c r="X313" s="59">
        <f>222.6*1.069</f>
        <v>237.95939999999999</v>
      </c>
    </row>
    <row r="314" spans="1:24" x14ac:dyDescent="0.25">
      <c r="A314" s="18" t="s">
        <v>333</v>
      </c>
      <c r="B314" s="30" t="s">
        <v>334</v>
      </c>
      <c r="C314" s="2" t="s">
        <v>71</v>
      </c>
      <c r="D314" s="31">
        <f>D315+D316+D317+D318</f>
        <v>0</v>
      </c>
      <c r="E314" s="31">
        <f t="shared" ref="E314:R314" si="290">E315+E316+E317+E318</f>
        <v>0</v>
      </c>
      <c r="F314" s="31">
        <f t="shared" si="290"/>
        <v>0</v>
      </c>
      <c r="G314" s="31">
        <f t="shared" si="290"/>
        <v>0</v>
      </c>
      <c r="H314" s="31">
        <f t="shared" si="290"/>
        <v>27.01</v>
      </c>
      <c r="I314" s="31">
        <f t="shared" si="290"/>
        <v>0</v>
      </c>
      <c r="J314" s="31">
        <f t="shared" si="290"/>
        <v>0</v>
      </c>
      <c r="K314" s="31">
        <f t="shared" si="290"/>
        <v>0</v>
      </c>
      <c r="L314" s="199">
        <f t="shared" si="290"/>
        <v>0</v>
      </c>
      <c r="M314" s="31">
        <f t="shared" si="290"/>
        <v>0</v>
      </c>
      <c r="N314" s="31">
        <f t="shared" si="290"/>
        <v>0</v>
      </c>
      <c r="O314" s="31">
        <f t="shared" si="290"/>
        <v>0</v>
      </c>
      <c r="P314" s="31">
        <f t="shared" si="290"/>
        <v>0</v>
      </c>
      <c r="Q314" s="31">
        <f t="shared" si="290"/>
        <v>0</v>
      </c>
      <c r="R314" s="31">
        <f t="shared" si="290"/>
        <v>0</v>
      </c>
      <c r="S314" s="31">
        <f t="shared" ref="S314:T314" si="291">S315+S316+S317+S318</f>
        <v>0</v>
      </c>
      <c r="T314" s="31">
        <f t="shared" si="291"/>
        <v>0</v>
      </c>
      <c r="U314" s="31">
        <f>U315+U316+U317+U318</f>
        <v>0</v>
      </c>
      <c r="V314" s="31">
        <f>V315+V316+V317+V318</f>
        <v>0</v>
      </c>
      <c r="W314" s="31"/>
      <c r="X314" s="31">
        <f t="shared" ref="X314" si="292">X315+X316+X317+X318</f>
        <v>0</v>
      </c>
    </row>
    <row r="315" spans="1:24" ht="25.5" x14ac:dyDescent="0.25">
      <c r="A315" s="19" t="str">
        <f>A314 &amp; ".1"</f>
        <v>28.1</v>
      </c>
      <c r="B315" s="51" t="s">
        <v>335</v>
      </c>
      <c r="C315" s="52" t="s">
        <v>71</v>
      </c>
      <c r="D315" s="11"/>
      <c r="E315" s="11"/>
      <c r="F315" s="11"/>
      <c r="G315" s="11">
        <v>0</v>
      </c>
      <c r="H315" s="11"/>
      <c r="I315" s="11"/>
      <c r="J315" s="11"/>
      <c r="K315" s="11"/>
      <c r="L315" s="198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</row>
    <row r="316" spans="1:24" x14ac:dyDescent="0.25">
      <c r="A316" s="19" t="str">
        <f>A314 &amp; ".2"</f>
        <v>28.2</v>
      </c>
      <c r="B316" s="51" t="s">
        <v>336</v>
      </c>
      <c r="C316" s="52" t="s">
        <v>71</v>
      </c>
      <c r="D316" s="11"/>
      <c r="E316" s="11"/>
      <c r="F316" s="11"/>
      <c r="G316" s="11">
        <v>0</v>
      </c>
      <c r="H316" s="11"/>
      <c r="I316" s="11"/>
      <c r="J316" s="11"/>
      <c r="K316" s="11"/>
      <c r="L316" s="198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</row>
    <row r="317" spans="1:24" ht="23.25" customHeight="1" x14ac:dyDescent="0.25">
      <c r="A317" s="19" t="str">
        <f>A314 &amp; ".3"</f>
        <v>28.3</v>
      </c>
      <c r="B317" s="51" t="s">
        <v>337</v>
      </c>
      <c r="C317" s="52" t="s">
        <v>71</v>
      </c>
      <c r="D317" s="11"/>
      <c r="E317" s="11"/>
      <c r="F317" s="11"/>
      <c r="G317" s="11">
        <v>0</v>
      </c>
      <c r="H317" s="11"/>
      <c r="I317" s="11"/>
      <c r="J317" s="11"/>
      <c r="K317" s="11"/>
      <c r="L317" s="198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</row>
    <row r="318" spans="1:24" x14ac:dyDescent="0.25">
      <c r="A318" s="19" t="str">
        <f>A314 &amp; ".4"</f>
        <v>28.4</v>
      </c>
      <c r="B318" s="51" t="s">
        <v>338</v>
      </c>
      <c r="C318" s="52" t="s">
        <v>71</v>
      </c>
      <c r="D318" s="14">
        <f>D319+D320</f>
        <v>0</v>
      </c>
      <c r="E318" s="14">
        <f t="shared" ref="E318:R318" si="293">E319+E320</f>
        <v>0</v>
      </c>
      <c r="F318" s="14">
        <f t="shared" si="293"/>
        <v>0</v>
      </c>
      <c r="G318" s="14">
        <f t="shared" si="293"/>
        <v>0</v>
      </c>
      <c r="H318" s="14">
        <f t="shared" si="293"/>
        <v>27.01</v>
      </c>
      <c r="I318" s="14">
        <f t="shared" si="293"/>
        <v>0</v>
      </c>
      <c r="J318" s="14">
        <f t="shared" si="293"/>
        <v>0</v>
      </c>
      <c r="K318" s="14">
        <f t="shared" si="293"/>
        <v>0</v>
      </c>
      <c r="L318" s="201">
        <f t="shared" si="293"/>
        <v>0</v>
      </c>
      <c r="M318" s="14">
        <f t="shared" si="293"/>
        <v>0</v>
      </c>
      <c r="N318" s="14">
        <f t="shared" si="293"/>
        <v>0</v>
      </c>
      <c r="O318" s="14">
        <f t="shared" si="293"/>
        <v>0</v>
      </c>
      <c r="P318" s="14">
        <f t="shared" si="293"/>
        <v>0</v>
      </c>
      <c r="Q318" s="14">
        <f t="shared" si="293"/>
        <v>0</v>
      </c>
      <c r="R318" s="14">
        <f t="shared" si="293"/>
        <v>0</v>
      </c>
      <c r="S318" s="14">
        <f t="shared" ref="S318:T318" si="294">S319+S320</f>
        <v>0</v>
      </c>
      <c r="T318" s="14">
        <f t="shared" si="294"/>
        <v>0</v>
      </c>
      <c r="U318" s="14">
        <f>U319+U320</f>
        <v>0</v>
      </c>
      <c r="V318" s="14">
        <f>V319+V320</f>
        <v>0</v>
      </c>
      <c r="W318" s="14"/>
      <c r="X318" s="14">
        <f t="shared" ref="X318" si="295">X319+X320</f>
        <v>0</v>
      </c>
    </row>
    <row r="319" spans="1:24" x14ac:dyDescent="0.25">
      <c r="A319" s="19" t="str">
        <f>A318 &amp; ".1"</f>
        <v>28.4.1</v>
      </c>
      <c r="B319" s="51" t="s">
        <v>339</v>
      </c>
      <c r="C319" s="52" t="s">
        <v>71</v>
      </c>
      <c r="D319" s="11"/>
      <c r="E319" s="11"/>
      <c r="F319" s="11"/>
      <c r="G319" s="11">
        <v>0</v>
      </c>
      <c r="H319" s="11"/>
      <c r="I319" s="11"/>
      <c r="J319" s="11"/>
      <c r="K319" s="11"/>
      <c r="L319" s="198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</row>
    <row r="320" spans="1:24" x14ac:dyDescent="0.25">
      <c r="A320" s="19" t="str">
        <f>A318 &amp; ".2"</f>
        <v>28.4.2</v>
      </c>
      <c r="B320" s="51" t="s">
        <v>340</v>
      </c>
      <c r="C320" s="52" t="s">
        <v>71</v>
      </c>
      <c r="D320" s="11"/>
      <c r="E320" s="11"/>
      <c r="F320" s="11"/>
      <c r="G320" s="11">
        <v>0</v>
      </c>
      <c r="H320" s="11">
        <v>27.01</v>
      </c>
      <c r="I320" s="11"/>
      <c r="J320" s="11"/>
      <c r="K320" s="11"/>
      <c r="L320" s="198">
        <v>0</v>
      </c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</row>
    <row r="321" spans="1:24" x14ac:dyDescent="0.25">
      <c r="A321" s="18" t="s">
        <v>341</v>
      </c>
      <c r="B321" s="30" t="s">
        <v>342</v>
      </c>
      <c r="C321" s="2" t="s">
        <v>71</v>
      </c>
      <c r="D321" s="31">
        <f>D322+D323+D324+D325</f>
        <v>0</v>
      </c>
      <c r="E321" s="31">
        <f t="shared" ref="E321:K321" si="296">E322+E323+E324+E325</f>
        <v>0</v>
      </c>
      <c r="F321" s="31">
        <f t="shared" si="296"/>
        <v>0</v>
      </c>
      <c r="G321" s="31">
        <f t="shared" si="296"/>
        <v>1777.27</v>
      </c>
      <c r="H321" s="31">
        <f t="shared" si="296"/>
        <v>1035.79</v>
      </c>
      <c r="I321" s="31">
        <f t="shared" si="296"/>
        <v>0</v>
      </c>
      <c r="J321" s="31">
        <f t="shared" si="296"/>
        <v>0</v>
      </c>
      <c r="K321" s="31">
        <f t="shared" si="296"/>
        <v>0</v>
      </c>
      <c r="L321" s="199">
        <f>L322+L323+L324+L325</f>
        <v>0</v>
      </c>
      <c r="M321" s="31">
        <f>M322+M323+M324+M325</f>
        <v>805.79</v>
      </c>
      <c r="N321" s="31">
        <f t="shared" ref="N321:R321" si="297">N322+N323+N324+N325</f>
        <v>0</v>
      </c>
      <c r="O321" s="31">
        <f t="shared" si="297"/>
        <v>0</v>
      </c>
      <c r="P321" s="31">
        <f t="shared" si="297"/>
        <v>0</v>
      </c>
      <c r="Q321" s="31">
        <f t="shared" si="297"/>
        <v>0</v>
      </c>
      <c r="R321" s="31">
        <f t="shared" si="297"/>
        <v>2195.91</v>
      </c>
      <c r="S321" s="31">
        <f t="shared" ref="S321:T321" si="298">S322+S323+S324+S325</f>
        <v>0</v>
      </c>
      <c r="T321" s="31">
        <f t="shared" si="298"/>
        <v>0</v>
      </c>
      <c r="U321" s="31">
        <f>U322+U323+U324+U325</f>
        <v>0</v>
      </c>
      <c r="V321" s="31">
        <f>V322+V323+V324+V325</f>
        <v>0</v>
      </c>
      <c r="W321" s="31"/>
      <c r="X321" s="31">
        <f t="shared" ref="X321" si="299">X322+X323+X324+X325</f>
        <v>3949.2869596</v>
      </c>
    </row>
    <row r="322" spans="1:24" ht="22.5" customHeight="1" x14ac:dyDescent="0.25">
      <c r="A322" s="19" t="str">
        <f>A321 &amp; ".1"</f>
        <v>29.1</v>
      </c>
      <c r="B322" s="51" t="s">
        <v>343</v>
      </c>
      <c r="C322" s="52" t="s">
        <v>71</v>
      </c>
      <c r="D322" s="11"/>
      <c r="E322" s="11"/>
      <c r="F322" s="11"/>
      <c r="G322" s="11">
        <v>0</v>
      </c>
      <c r="H322" s="11"/>
      <c r="I322" s="11"/>
      <c r="J322" s="11"/>
      <c r="K322" s="11"/>
      <c r="L322" s="198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</row>
    <row r="323" spans="1:24" ht="24.75" customHeight="1" x14ac:dyDescent="0.25">
      <c r="A323" s="19" t="str">
        <f>A321 &amp; ".2"</f>
        <v>29.2</v>
      </c>
      <c r="B323" s="51" t="s">
        <v>344</v>
      </c>
      <c r="C323" s="52" t="s">
        <v>71</v>
      </c>
      <c r="D323" s="11"/>
      <c r="E323" s="11"/>
      <c r="F323" s="11"/>
      <c r="G323" s="11">
        <v>0</v>
      </c>
      <c r="H323" s="11"/>
      <c r="I323" s="11"/>
      <c r="J323" s="11"/>
      <c r="K323" s="11"/>
      <c r="L323" s="198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</row>
    <row r="324" spans="1:24" ht="25.5" x14ac:dyDescent="0.25">
      <c r="A324" s="19" t="str">
        <f>A321 &amp; ".3"</f>
        <v>29.3</v>
      </c>
      <c r="B324" s="51" t="s">
        <v>345</v>
      </c>
      <c r="C324" s="52" t="s">
        <v>71</v>
      </c>
      <c r="D324" s="11"/>
      <c r="E324" s="11"/>
      <c r="F324" s="11"/>
      <c r="G324" s="11">
        <v>0</v>
      </c>
      <c r="H324" s="11">
        <v>156.19999999999999</v>
      </c>
      <c r="I324" s="11"/>
      <c r="J324" s="11"/>
      <c r="K324" s="11"/>
      <c r="L324" s="198"/>
      <c r="M324" s="11"/>
      <c r="N324" s="11"/>
      <c r="O324" s="11"/>
      <c r="P324" s="11"/>
      <c r="Q324" s="11"/>
      <c r="R324" s="11">
        <v>681.11</v>
      </c>
      <c r="S324" s="11"/>
      <c r="T324" s="11"/>
      <c r="U324" s="11"/>
      <c r="V324" s="11"/>
      <c r="W324" s="11"/>
      <c r="X324" s="11">
        <f>(M95-L95)+(M97-L97)+(M208-L208)+(M255-L255)+M257+(M265-L265)+(M282-L282)</f>
        <v>487.63695960000007</v>
      </c>
    </row>
    <row r="325" spans="1:24" ht="38.25" x14ac:dyDescent="0.25">
      <c r="A325" s="19" t="str">
        <f>A321 &amp; ".4"</f>
        <v>29.4</v>
      </c>
      <c r="B325" s="51" t="s">
        <v>346</v>
      </c>
      <c r="C325" s="52" t="s">
        <v>71</v>
      </c>
      <c r="D325" s="11"/>
      <c r="E325" s="11"/>
      <c r="F325" s="11"/>
      <c r="G325" s="11">
        <v>1777.27</v>
      </c>
      <c r="H325" s="11">
        <v>879.59</v>
      </c>
      <c r="I325" s="11"/>
      <c r="J325" s="11"/>
      <c r="K325" s="11"/>
      <c r="L325" s="198"/>
      <c r="M325" s="11">
        <v>805.79</v>
      </c>
      <c r="N325" s="11"/>
      <c r="O325" s="11"/>
      <c r="P325" s="11"/>
      <c r="Q325" s="11"/>
      <c r="R325" s="11">
        <v>1514.8</v>
      </c>
      <c r="S325" s="11"/>
      <c r="T325" s="11"/>
      <c r="U325" s="11"/>
      <c r="V325" s="11"/>
      <c r="W325" s="11"/>
      <c r="X325" s="11">
        <f>878.59+1777.27+805.79</f>
        <v>3461.65</v>
      </c>
    </row>
    <row r="326" spans="1:24" ht="25.5" x14ac:dyDescent="0.25">
      <c r="A326" s="47" t="s">
        <v>347</v>
      </c>
      <c r="B326" s="30" t="s">
        <v>348</v>
      </c>
      <c r="C326" s="2" t="s">
        <v>71</v>
      </c>
      <c r="D326" s="11"/>
      <c r="E326" s="11"/>
      <c r="F326" s="11"/>
      <c r="G326" s="11">
        <v>0</v>
      </c>
      <c r="H326" s="11"/>
      <c r="I326" s="11"/>
      <c r="J326" s="11"/>
      <c r="K326" s="11"/>
      <c r="L326" s="198">
        <v>0</v>
      </c>
      <c r="M326" s="11"/>
      <c r="N326" s="11"/>
      <c r="O326" s="11"/>
      <c r="P326" s="11"/>
      <c r="Q326" s="11"/>
      <c r="R326" s="11">
        <v>681.52</v>
      </c>
      <c r="S326" s="11"/>
      <c r="T326" s="11"/>
      <c r="U326" s="11"/>
      <c r="V326" s="11"/>
      <c r="W326" s="11"/>
      <c r="X326" s="11">
        <f>(L261-M261)+L267+(L275-M275)+(L299-M299)+(L329-M329)</f>
        <v>524.55885000000001</v>
      </c>
    </row>
    <row r="327" spans="1:24" x14ac:dyDescent="0.25">
      <c r="A327" s="47" t="s">
        <v>349</v>
      </c>
      <c r="B327" s="30" t="s">
        <v>350</v>
      </c>
      <c r="C327" s="2" t="s">
        <v>351</v>
      </c>
      <c r="D327" s="31">
        <f t="shared" ref="D327:V327" si="300">IF(D16=0,0,D94/D16*1000)</f>
        <v>3643.131404072883</v>
      </c>
      <c r="E327" s="31">
        <f t="shared" si="300"/>
        <v>3413.571794658762</v>
      </c>
      <c r="F327" s="31">
        <f t="shared" si="300"/>
        <v>3643.1296891747052</v>
      </c>
      <c r="G327" s="31">
        <f t="shared" si="300"/>
        <v>5790.7876448262632</v>
      </c>
      <c r="H327" s="31">
        <f>IF(H42=0,0,H94/H42*1000)</f>
        <v>8896.3420821977488</v>
      </c>
      <c r="I327" s="31">
        <f t="shared" ref="I327:K327" si="301">IF(I42=0,0,I94/I42*1000)</f>
        <v>181.06434325744308</v>
      </c>
      <c r="J327" s="31">
        <f t="shared" si="301"/>
        <v>213.02017513134851</v>
      </c>
      <c r="K327" s="31">
        <f t="shared" si="301"/>
        <v>193.37671859894925</v>
      </c>
      <c r="L327" s="199">
        <f>IF(L42=0,0,L94/L42*1000)-0.01</f>
        <v>4224.1773571436079</v>
      </c>
      <c r="M327" s="31">
        <f>IF(M42=0,0,M94/M42*1000)</f>
        <v>3900.7916850213915</v>
      </c>
      <c r="N327" s="31">
        <f t="shared" ref="N327:R327" si="302">IF(N42=0,0,N94/N42*1000)</f>
        <v>9377.3161469839124</v>
      </c>
      <c r="O327" s="31">
        <f t="shared" si="302"/>
        <v>206.52633546367778</v>
      </c>
      <c r="P327" s="31">
        <f t="shared" si="302"/>
        <v>242.97592423901932</v>
      </c>
      <c r="Q327" s="31">
        <f t="shared" si="302"/>
        <v>220.57012627520791</v>
      </c>
      <c r="R327" s="31">
        <f t="shared" si="302"/>
        <v>4337.8517833524338</v>
      </c>
      <c r="S327" s="31">
        <f t="shared" ref="S327" si="303">IF(S42=0,0,S94/S42*1000)</f>
        <v>9890.8702840456426</v>
      </c>
      <c r="T327" s="31">
        <f t="shared" si="300"/>
        <v>0</v>
      </c>
      <c r="U327" s="31">
        <f t="shared" si="300"/>
        <v>0</v>
      </c>
      <c r="V327" s="31">
        <f t="shared" si="300"/>
        <v>0</v>
      </c>
      <c r="W327" s="31"/>
      <c r="X327" s="31">
        <f t="shared" ref="X327" si="304">IF(X42=0,0,X94/X42*1000)</f>
        <v>5355.813416723242</v>
      </c>
    </row>
    <row r="328" spans="1:24" x14ac:dyDescent="0.25">
      <c r="A328" s="47" t="s">
        <v>352</v>
      </c>
      <c r="B328" s="30" t="s">
        <v>353</v>
      </c>
      <c r="C328" s="2" t="s">
        <v>29</v>
      </c>
      <c r="D328" s="31">
        <f t="shared" ref="D328:V328" si="305">IF(D329=0,0,D329/D94*100)</f>
        <v>1.3749758167125699</v>
      </c>
      <c r="E328" s="31">
        <f t="shared" si="305"/>
        <v>0.85691867110696163</v>
      </c>
      <c r="F328" s="31">
        <f t="shared" si="305"/>
        <v>1.3749764639427602</v>
      </c>
      <c r="G328" s="31">
        <f t="shared" si="305"/>
        <v>7.8083463771938311E-2</v>
      </c>
      <c r="H328" s="31">
        <f t="shared" si="305"/>
        <v>11.006729679735544</v>
      </c>
      <c r="I328" s="31">
        <f t="shared" si="305"/>
        <v>0</v>
      </c>
      <c r="J328" s="31">
        <f t="shared" si="305"/>
        <v>0</v>
      </c>
      <c r="K328" s="31">
        <f t="shared" si="305"/>
        <v>0</v>
      </c>
      <c r="L328" s="199">
        <f t="shared" si="305"/>
        <v>2.191524386782723</v>
      </c>
      <c r="M328" s="31">
        <f t="shared" si="305"/>
        <v>0.238964553448336</v>
      </c>
      <c r="N328" s="31">
        <f t="shared" si="305"/>
        <v>2.1994744107423316</v>
      </c>
      <c r="O328" s="31">
        <f t="shared" si="305"/>
        <v>0</v>
      </c>
      <c r="P328" s="31">
        <f t="shared" si="305"/>
        <v>0</v>
      </c>
      <c r="Q328" s="31">
        <f t="shared" si="305"/>
        <v>0</v>
      </c>
      <c r="R328" s="31">
        <f t="shared" si="305"/>
        <v>5.6504570047706917</v>
      </c>
      <c r="S328" s="31">
        <f t="shared" si="305"/>
        <v>2.0937463215243692</v>
      </c>
      <c r="T328" s="31">
        <f t="shared" si="305"/>
        <v>0</v>
      </c>
      <c r="U328" s="31">
        <f t="shared" si="305"/>
        <v>0</v>
      </c>
      <c r="V328" s="31">
        <f t="shared" si="305"/>
        <v>0</v>
      </c>
      <c r="W328" s="31"/>
      <c r="X328" s="31">
        <f t="shared" ref="X328" si="306">IF(X329=0,0,X329/X94*100)</f>
        <v>1.2870647856667274</v>
      </c>
    </row>
    <row r="329" spans="1:24" x14ac:dyDescent="0.25">
      <c r="A329" s="18" t="s">
        <v>354</v>
      </c>
      <c r="B329" s="60" t="s">
        <v>355</v>
      </c>
      <c r="C329" s="2" t="s">
        <v>271</v>
      </c>
      <c r="D329" s="31">
        <f>D330+D331+D332+D333+D335+D334</f>
        <v>58.42</v>
      </c>
      <c r="E329" s="31">
        <f t="shared" ref="E329:V329" si="307">E330+E331+E332+E333+E335+E334</f>
        <v>27.11</v>
      </c>
      <c r="F329" s="31">
        <f t="shared" si="307"/>
        <v>58.42</v>
      </c>
      <c r="G329" s="31">
        <f t="shared" si="307"/>
        <v>3.3453499999999998</v>
      </c>
      <c r="H329" s="31">
        <f t="shared" si="307"/>
        <v>931.34299999999996</v>
      </c>
      <c r="I329" s="31">
        <f t="shared" si="307"/>
        <v>0</v>
      </c>
      <c r="J329" s="31">
        <f t="shared" si="307"/>
        <v>0</v>
      </c>
      <c r="K329" s="31">
        <f t="shared" si="307"/>
        <v>0</v>
      </c>
      <c r="L329" s="199">
        <f t="shared" si="307"/>
        <v>88.05</v>
      </c>
      <c r="M329" s="31">
        <f t="shared" si="307"/>
        <v>9.6999999999999993</v>
      </c>
      <c r="N329" s="31">
        <f t="shared" si="307"/>
        <v>196.17214999999999</v>
      </c>
      <c r="O329" s="31">
        <f t="shared" si="307"/>
        <v>0</v>
      </c>
      <c r="P329" s="31">
        <f t="shared" si="307"/>
        <v>0</v>
      </c>
      <c r="Q329" s="31">
        <f t="shared" si="307"/>
        <v>0</v>
      </c>
      <c r="R329" s="31">
        <f t="shared" si="307"/>
        <v>233.13</v>
      </c>
      <c r="S329" s="31">
        <f t="shared" si="307"/>
        <v>196.9692575</v>
      </c>
      <c r="T329" s="31">
        <f t="shared" si="307"/>
        <v>0</v>
      </c>
      <c r="U329" s="31">
        <f t="shared" si="307"/>
        <v>0</v>
      </c>
      <c r="V329" s="31">
        <f t="shared" si="307"/>
        <v>0</v>
      </c>
      <c r="W329" s="31"/>
      <c r="X329" s="31">
        <f t="shared" ref="X329" si="308">X330+X331+X332+X333+X335+X334</f>
        <v>65.564043099999992</v>
      </c>
    </row>
    <row r="330" spans="1:24" ht="25.5" x14ac:dyDescent="0.25">
      <c r="A330" s="19" t="str">
        <f>A329 &amp; ".1"</f>
        <v>33.1</v>
      </c>
      <c r="B330" s="61" t="s">
        <v>356</v>
      </c>
      <c r="C330" s="52" t="s">
        <v>71</v>
      </c>
      <c r="D330" s="11">
        <v>0</v>
      </c>
      <c r="E330" s="11">
        <v>0</v>
      </c>
      <c r="F330" s="11">
        <v>0</v>
      </c>
      <c r="G330" s="11">
        <v>0</v>
      </c>
      <c r="H330" s="11"/>
      <c r="I330" s="11"/>
      <c r="J330" s="11"/>
      <c r="K330" s="11"/>
      <c r="L330" s="198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</row>
    <row r="331" spans="1:24" x14ac:dyDescent="0.25">
      <c r="A331" s="19" t="str">
        <f>A329 &amp; ".2"</f>
        <v>33.2</v>
      </c>
      <c r="B331" s="34" t="s">
        <v>357</v>
      </c>
      <c r="C331" s="13" t="s">
        <v>71</v>
      </c>
      <c r="D331" s="11">
        <v>14.46</v>
      </c>
      <c r="E331" s="11">
        <v>10.43</v>
      </c>
      <c r="F331" s="53">
        <v>14.46</v>
      </c>
      <c r="G331" s="53">
        <v>3.3453499999999998</v>
      </c>
      <c r="H331" s="11">
        <f>F331*1.05</f>
        <v>15.183000000000002</v>
      </c>
      <c r="I331" s="11">
        <v>0</v>
      </c>
      <c r="J331" s="11">
        <v>0</v>
      </c>
      <c r="K331" s="11">
        <v>0</v>
      </c>
      <c r="L331" s="198"/>
      <c r="M331" s="11">
        <v>9.6999999999999993</v>
      </c>
      <c r="N331" s="11">
        <f>H331*1.05</f>
        <v>15.942150000000002</v>
      </c>
      <c r="O331" s="11">
        <v>0</v>
      </c>
      <c r="P331" s="11">
        <v>0</v>
      </c>
      <c r="Q331" s="11">
        <v>0</v>
      </c>
      <c r="R331" s="11"/>
      <c r="S331" s="11">
        <f>N331*1.05</f>
        <v>16.739257500000001</v>
      </c>
      <c r="T331" s="11"/>
      <c r="U331" s="11"/>
      <c r="V331" s="11"/>
      <c r="W331" s="11"/>
      <c r="X331" s="11">
        <f>M331*1.067*1.069</f>
        <v>11.064043099999997</v>
      </c>
    </row>
    <row r="332" spans="1:24" x14ac:dyDescent="0.25">
      <c r="A332" s="19" t="str">
        <f>A329 &amp; ".3"</f>
        <v>33.3</v>
      </c>
      <c r="B332" s="34" t="s">
        <v>358</v>
      </c>
      <c r="C332" s="13" t="s">
        <v>71</v>
      </c>
      <c r="D332" s="11"/>
      <c r="E332" s="11"/>
      <c r="F332" s="11"/>
      <c r="G332" s="11">
        <v>0</v>
      </c>
      <c r="H332" s="11"/>
      <c r="I332" s="11"/>
      <c r="J332" s="11"/>
      <c r="K332" s="11"/>
      <c r="L332" s="198"/>
      <c r="M332" s="11"/>
      <c r="N332" s="11">
        <v>0</v>
      </c>
      <c r="O332" s="11">
        <v>0</v>
      </c>
      <c r="P332" s="11">
        <v>0</v>
      </c>
      <c r="Q332" s="11">
        <v>0</v>
      </c>
      <c r="R332" s="11"/>
      <c r="S332" s="11">
        <v>0</v>
      </c>
      <c r="T332" s="11"/>
      <c r="U332" s="11"/>
      <c r="V332" s="11"/>
      <c r="W332" s="11"/>
      <c r="X332" s="11"/>
    </row>
    <row r="333" spans="1:24" x14ac:dyDescent="0.25">
      <c r="A333" s="19" t="str">
        <f>A329 &amp; ".4"</f>
        <v>33.4</v>
      </c>
      <c r="B333" s="34" t="s">
        <v>359</v>
      </c>
      <c r="C333" s="13" t="s">
        <v>71</v>
      </c>
      <c r="D333" s="11">
        <v>28.73</v>
      </c>
      <c r="E333" s="11"/>
      <c r="F333" s="53">
        <v>28.73</v>
      </c>
      <c r="G333" s="11">
        <v>0</v>
      </c>
      <c r="H333" s="11">
        <v>720.93</v>
      </c>
      <c r="I333" s="11"/>
      <c r="J333" s="11"/>
      <c r="K333" s="11"/>
      <c r="L333" s="198">
        <v>70.27</v>
      </c>
      <c r="M333" s="11"/>
      <c r="N333" s="11">
        <v>0</v>
      </c>
      <c r="O333" s="11">
        <v>0</v>
      </c>
      <c r="P333" s="11">
        <v>0</v>
      </c>
      <c r="Q333" s="11">
        <v>0</v>
      </c>
      <c r="R333" s="11">
        <v>178.63</v>
      </c>
      <c r="S333" s="11">
        <v>0</v>
      </c>
      <c r="T333" s="11"/>
      <c r="U333" s="11"/>
      <c r="V333" s="11"/>
      <c r="W333" s="11"/>
      <c r="X333" s="11"/>
    </row>
    <row r="334" spans="1:24" x14ac:dyDescent="0.25">
      <c r="A334" s="19" t="str">
        <f>A330 &amp; ".4"</f>
        <v>33.1.4</v>
      </c>
      <c r="B334" s="34" t="s">
        <v>540</v>
      </c>
      <c r="C334" s="13"/>
      <c r="D334" s="11">
        <v>12.31</v>
      </c>
      <c r="E334" s="11">
        <v>15</v>
      </c>
      <c r="F334" s="53">
        <v>12.31</v>
      </c>
      <c r="G334" s="11">
        <v>0</v>
      </c>
      <c r="H334" s="11">
        <v>15</v>
      </c>
      <c r="I334" s="11">
        <v>0</v>
      </c>
      <c r="J334" s="11">
        <v>0</v>
      </c>
      <c r="K334" s="11">
        <v>0</v>
      </c>
      <c r="L334" s="198"/>
      <c r="M334" s="164"/>
      <c r="N334" s="11">
        <v>0</v>
      </c>
      <c r="O334" s="11">
        <v>0</v>
      </c>
      <c r="P334" s="11">
        <v>0</v>
      </c>
      <c r="Q334" s="11">
        <v>0</v>
      </c>
      <c r="R334" s="11"/>
      <c r="S334" s="11">
        <v>0</v>
      </c>
      <c r="T334" s="11"/>
      <c r="U334" s="11"/>
      <c r="V334" s="11"/>
      <c r="W334" s="11"/>
      <c r="X334" s="11"/>
    </row>
    <row r="335" spans="1:24" x14ac:dyDescent="0.25">
      <c r="A335" s="19" t="str">
        <f>A329 &amp; ".5"</f>
        <v>33.5</v>
      </c>
      <c r="B335" s="34" t="s">
        <v>360</v>
      </c>
      <c r="C335" s="13" t="s">
        <v>71</v>
      </c>
      <c r="D335" s="14">
        <f>D336+D337+D338</f>
        <v>2.92</v>
      </c>
      <c r="E335" s="14">
        <f t="shared" ref="E335:R335" si="309">E336+E337+E338</f>
        <v>1.68</v>
      </c>
      <c r="F335" s="14">
        <f t="shared" si="309"/>
        <v>2.92</v>
      </c>
      <c r="G335" s="14">
        <f t="shared" si="309"/>
        <v>0</v>
      </c>
      <c r="H335" s="14">
        <f t="shared" si="309"/>
        <v>180.23</v>
      </c>
      <c r="I335" s="14">
        <f t="shared" si="309"/>
        <v>0</v>
      </c>
      <c r="J335" s="14">
        <f t="shared" si="309"/>
        <v>0</v>
      </c>
      <c r="K335" s="14">
        <f t="shared" si="309"/>
        <v>0</v>
      </c>
      <c r="L335" s="201">
        <f t="shared" si="309"/>
        <v>17.78</v>
      </c>
      <c r="M335" s="14">
        <f t="shared" si="309"/>
        <v>0</v>
      </c>
      <c r="N335" s="14">
        <f t="shared" si="309"/>
        <v>180.23</v>
      </c>
      <c r="O335" s="14">
        <f t="shared" si="309"/>
        <v>0</v>
      </c>
      <c r="P335" s="14">
        <f t="shared" si="309"/>
        <v>0</v>
      </c>
      <c r="Q335" s="14">
        <f t="shared" si="309"/>
        <v>0</v>
      </c>
      <c r="R335" s="14">
        <f t="shared" si="309"/>
        <v>54.5</v>
      </c>
      <c r="S335" s="14">
        <f t="shared" ref="S335" si="310">S336+S337+S338</f>
        <v>180.23</v>
      </c>
      <c r="T335" s="14">
        <f t="shared" ref="T335" si="311">T336+T337+T338</f>
        <v>0</v>
      </c>
      <c r="U335" s="14">
        <f>U336+U337+U338</f>
        <v>0</v>
      </c>
      <c r="V335" s="14">
        <f>V336+V337+V338</f>
        <v>0</v>
      </c>
      <c r="W335" s="14"/>
      <c r="X335" s="14">
        <f t="shared" ref="X335" si="312">X336+X337+X338</f>
        <v>54.5</v>
      </c>
    </row>
    <row r="336" spans="1:24" x14ac:dyDescent="0.25">
      <c r="A336" s="19" t="str">
        <f>A335 &amp; ".1"</f>
        <v>33.5.1</v>
      </c>
      <c r="B336" s="35" t="s">
        <v>361</v>
      </c>
      <c r="C336" s="36" t="s">
        <v>71</v>
      </c>
      <c r="D336" s="11">
        <v>2.89</v>
      </c>
      <c r="E336" s="11">
        <v>0</v>
      </c>
      <c r="F336" s="53">
        <v>2.89</v>
      </c>
      <c r="G336" s="11">
        <v>0</v>
      </c>
      <c r="H336" s="11">
        <v>180.23</v>
      </c>
      <c r="I336" s="11"/>
      <c r="J336" s="11"/>
      <c r="K336" s="11"/>
      <c r="L336" s="198">
        <v>17.57</v>
      </c>
      <c r="M336" s="11"/>
      <c r="N336" s="11">
        <f>H336</f>
        <v>180.23</v>
      </c>
      <c r="O336" s="11"/>
      <c r="P336" s="11"/>
      <c r="Q336" s="11"/>
      <c r="R336" s="11">
        <v>44.66</v>
      </c>
      <c r="S336" s="11">
        <f>N336</f>
        <v>180.23</v>
      </c>
      <c r="T336" s="11"/>
      <c r="U336" s="11"/>
      <c r="V336" s="11"/>
      <c r="W336" s="11"/>
      <c r="X336" s="11">
        <v>44.66</v>
      </c>
    </row>
    <row r="337" spans="1:24" x14ac:dyDescent="0.25">
      <c r="A337" s="19" t="str">
        <f>A335 &amp; ".2"</f>
        <v>33.5.2</v>
      </c>
      <c r="B337" s="35" t="s">
        <v>362</v>
      </c>
      <c r="C337" s="36" t="s">
        <v>71</v>
      </c>
      <c r="D337" s="11">
        <v>0.03</v>
      </c>
      <c r="E337" s="11">
        <v>1.68</v>
      </c>
      <c r="F337" s="53">
        <v>0.03</v>
      </c>
      <c r="G337" s="11">
        <v>0</v>
      </c>
      <c r="H337" s="11">
        <v>0</v>
      </c>
      <c r="I337" s="11"/>
      <c r="J337" s="11"/>
      <c r="K337" s="11"/>
      <c r="L337" s="198">
        <v>0.21</v>
      </c>
      <c r="M337" s="11"/>
      <c r="N337" s="11">
        <f>H337*1.06</f>
        <v>0</v>
      </c>
      <c r="O337" s="11"/>
      <c r="P337" s="11"/>
      <c r="Q337" s="11"/>
      <c r="R337" s="11">
        <v>9.84</v>
      </c>
      <c r="S337" s="11">
        <f>N337*1.06</f>
        <v>0</v>
      </c>
      <c r="T337" s="11"/>
      <c r="U337" s="11"/>
      <c r="V337" s="11"/>
      <c r="W337" s="11"/>
      <c r="X337" s="11">
        <v>9.84</v>
      </c>
    </row>
    <row r="338" spans="1:24" x14ac:dyDescent="0.25">
      <c r="A338" s="19" t="str">
        <f>A335 &amp; ".3"</f>
        <v>33.5.3</v>
      </c>
      <c r="B338" s="35" t="s">
        <v>363</v>
      </c>
      <c r="C338" s="36" t="s">
        <v>71</v>
      </c>
      <c r="D338" s="11"/>
      <c r="E338" s="11"/>
      <c r="F338" s="11">
        <v>0</v>
      </c>
      <c r="G338" s="11">
        <v>0</v>
      </c>
      <c r="H338" s="11"/>
      <c r="I338" s="11"/>
      <c r="J338" s="11"/>
      <c r="K338" s="11"/>
      <c r="L338" s="198">
        <v>0</v>
      </c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</row>
    <row r="339" spans="1:24" x14ac:dyDescent="0.25">
      <c r="A339" s="47" t="s">
        <v>364</v>
      </c>
      <c r="B339" s="12" t="s">
        <v>365</v>
      </c>
      <c r="C339" s="12" t="s">
        <v>71</v>
      </c>
      <c r="D339" s="31">
        <f t="shared" ref="D339:V339" si="313">D94+D314+D321-D326+D329</f>
        <v>4307.2219999999998</v>
      </c>
      <c r="E339" s="31">
        <f t="shared" si="313"/>
        <v>3190.77079</v>
      </c>
      <c r="F339" s="31">
        <f t="shared" si="313"/>
        <v>4307.22</v>
      </c>
      <c r="G339" s="31">
        <f t="shared" si="313"/>
        <v>6064.9411705999992</v>
      </c>
      <c r="H339" s="31">
        <f t="shared" si="313"/>
        <v>10455.720844640746</v>
      </c>
      <c r="I339" s="31">
        <f t="shared" si="313"/>
        <v>206.77548000000002</v>
      </c>
      <c r="J339" s="31">
        <f t="shared" si="313"/>
        <v>243.26904000000002</v>
      </c>
      <c r="K339" s="31">
        <f t="shared" si="313"/>
        <v>220.83621264000004</v>
      </c>
      <c r="L339" s="199">
        <f t="shared" si="313"/>
        <v>4105.8013209999999</v>
      </c>
      <c r="M339" s="31">
        <f t="shared" si="313"/>
        <v>4874.6694305999999</v>
      </c>
      <c r="N339" s="31">
        <f t="shared" si="313"/>
        <v>9115.2188568808087</v>
      </c>
      <c r="O339" s="31">
        <f t="shared" si="313"/>
        <v>235.85307509952005</v>
      </c>
      <c r="P339" s="31">
        <f t="shared" si="313"/>
        <v>277.47850548096005</v>
      </c>
      <c r="Q339" s="31">
        <f t="shared" si="313"/>
        <v>251.89108420628745</v>
      </c>
      <c r="R339" s="31">
        <f t="shared" si="313"/>
        <v>5873.3809667000014</v>
      </c>
      <c r="S339" s="31">
        <f t="shared" si="313"/>
        <v>9604.4727107643339</v>
      </c>
      <c r="T339" s="31">
        <f t="shared" si="313"/>
        <v>0</v>
      </c>
      <c r="U339" s="31">
        <f t="shared" si="313"/>
        <v>0</v>
      </c>
      <c r="V339" s="31">
        <f t="shared" si="313"/>
        <v>0</v>
      </c>
      <c r="W339" s="31"/>
      <c r="X339" s="31">
        <f t="shared" ref="X339" si="314">X94+X314+X321-X326+X329</f>
        <v>8584.3669677479775</v>
      </c>
    </row>
    <row r="340" spans="1:24" x14ac:dyDescent="0.25">
      <c r="A340" s="47" t="s">
        <v>366</v>
      </c>
      <c r="B340" s="12" t="s">
        <v>367</v>
      </c>
      <c r="C340" s="12" t="s">
        <v>71</v>
      </c>
      <c r="D340" s="31">
        <f t="shared" ref="D340:V340" si="315">IF(D3="да",D339*1.18,D339)</f>
        <v>5082.5219599999991</v>
      </c>
      <c r="E340" s="31">
        <f t="shared" si="315"/>
        <v>3765.1095321999996</v>
      </c>
      <c r="F340" s="31">
        <f t="shared" si="315"/>
        <v>5082.5195999999996</v>
      </c>
      <c r="G340" s="31">
        <f t="shared" si="315"/>
        <v>7156.6305813079989</v>
      </c>
      <c r="H340" s="31">
        <f t="shared" si="315"/>
        <v>12337.75059667608</v>
      </c>
      <c r="I340" s="31">
        <f t="shared" si="315"/>
        <v>243.99506640000001</v>
      </c>
      <c r="J340" s="31">
        <f t="shared" si="315"/>
        <v>287.05746720000002</v>
      </c>
      <c r="K340" s="31">
        <f t="shared" si="315"/>
        <v>260.58673091520001</v>
      </c>
      <c r="L340" s="199">
        <f>IF(L3="да",L339*1.18,L339)-0.01</f>
        <v>4844.8355587799997</v>
      </c>
      <c r="M340" s="31">
        <f>IF(M3="да",M339*1.18,M339)</f>
        <v>5752.1099281079996</v>
      </c>
      <c r="N340" s="31">
        <f t="shared" ref="N340:R340" si="316">IF(N3="да",N339*1.18,N339)</f>
        <v>10755.958251119353</v>
      </c>
      <c r="O340" s="31">
        <f t="shared" si="316"/>
        <v>278.30662861743366</v>
      </c>
      <c r="P340" s="31">
        <f t="shared" si="316"/>
        <v>327.42463646753282</v>
      </c>
      <c r="Q340" s="31">
        <f t="shared" si="316"/>
        <v>297.23147936341917</v>
      </c>
      <c r="R340" s="31">
        <f t="shared" si="316"/>
        <v>6930.5895407060016</v>
      </c>
      <c r="S340" s="31">
        <f t="shared" si="315"/>
        <v>11333.277798701913</v>
      </c>
      <c r="T340" s="31">
        <f t="shared" si="315"/>
        <v>0</v>
      </c>
      <c r="U340" s="31">
        <f t="shared" si="315"/>
        <v>0</v>
      </c>
      <c r="V340" s="31">
        <f t="shared" si="315"/>
        <v>0</v>
      </c>
      <c r="W340" s="31"/>
      <c r="X340" s="31">
        <f t="shared" ref="X340" si="317">IF(X3="да",X339*1.18,X339)</f>
        <v>10129.553021942613</v>
      </c>
    </row>
    <row r="341" spans="1:24" ht="38.25" x14ac:dyDescent="0.25">
      <c r="A341" s="47" t="s">
        <v>368</v>
      </c>
      <c r="B341" s="30" t="s">
        <v>369</v>
      </c>
      <c r="C341" s="62" t="s">
        <v>71</v>
      </c>
      <c r="D341" s="31">
        <f t="shared" ref="D341:V341" si="318">D339-D210-D212</f>
        <v>4307.2219999999998</v>
      </c>
      <c r="E341" s="31">
        <f t="shared" si="318"/>
        <v>3190.77079</v>
      </c>
      <c r="F341" s="31">
        <f t="shared" si="318"/>
        <v>4307.22</v>
      </c>
      <c r="G341" s="31">
        <f t="shared" si="318"/>
        <v>6064.9411705999992</v>
      </c>
      <c r="H341" s="31">
        <f t="shared" si="318"/>
        <v>10455.720844640746</v>
      </c>
      <c r="I341" s="31">
        <f t="shared" si="318"/>
        <v>206.77548000000002</v>
      </c>
      <c r="J341" s="31">
        <f t="shared" si="318"/>
        <v>243.26904000000002</v>
      </c>
      <c r="K341" s="31">
        <f t="shared" si="318"/>
        <v>220.83621264000004</v>
      </c>
      <c r="L341" s="199">
        <f t="shared" si="318"/>
        <v>4105.8013209999999</v>
      </c>
      <c r="M341" s="31">
        <f t="shared" si="318"/>
        <v>4874.6694305999999</v>
      </c>
      <c r="N341" s="31">
        <f t="shared" si="318"/>
        <v>9115.2188568808087</v>
      </c>
      <c r="O341" s="31">
        <f t="shared" si="318"/>
        <v>235.85307509952005</v>
      </c>
      <c r="P341" s="31">
        <f t="shared" si="318"/>
        <v>277.47850548096005</v>
      </c>
      <c r="Q341" s="31">
        <f t="shared" si="318"/>
        <v>251.89108420628745</v>
      </c>
      <c r="R341" s="31">
        <f t="shared" si="318"/>
        <v>5873.3809667000014</v>
      </c>
      <c r="S341" s="31">
        <f t="shared" si="318"/>
        <v>9604.4727107643339</v>
      </c>
      <c r="T341" s="31">
        <f t="shared" si="318"/>
        <v>0</v>
      </c>
      <c r="U341" s="31">
        <f t="shared" si="318"/>
        <v>0</v>
      </c>
      <c r="V341" s="31">
        <f t="shared" si="318"/>
        <v>0</v>
      </c>
      <c r="W341" s="31"/>
      <c r="X341" s="31">
        <f t="shared" ref="X341" si="319">X339-X210-X212</f>
        <v>8584.3669677479775</v>
      </c>
    </row>
    <row r="342" spans="1:24" x14ac:dyDescent="0.25">
      <c r="A342" s="63" t="s">
        <v>370</v>
      </c>
      <c r="B342" s="64" t="s">
        <v>371</v>
      </c>
      <c r="C342" s="65" t="s">
        <v>372</v>
      </c>
      <c r="D342" s="66">
        <f t="shared" ref="D342:V342" si="320">IF(D16=0,0,ROUND(D339/D16*1000,2))</f>
        <v>3693.22</v>
      </c>
      <c r="E342" s="66">
        <f t="shared" si="320"/>
        <v>3442.82</v>
      </c>
      <c r="F342" s="66">
        <f>IF(F16=0,0,ROUND(F339/F16*1000,2))</f>
        <v>3693.22</v>
      </c>
      <c r="G342" s="66">
        <f>IF(G16=0,0,ROUND(G339/G16*1000,2))</f>
        <v>8197.51</v>
      </c>
      <c r="H342" s="66">
        <f t="shared" ref="H342:S342" si="321">IF(H42=0,0,ROUND(H339/H42*1000,2))</f>
        <v>10992.95</v>
      </c>
      <c r="I342" s="66">
        <f t="shared" si="321"/>
        <v>181.06</v>
      </c>
      <c r="J342" s="66">
        <f t="shared" si="321"/>
        <v>213.02</v>
      </c>
      <c r="K342" s="66">
        <f t="shared" si="321"/>
        <v>193.38</v>
      </c>
      <c r="L342" s="66">
        <f t="shared" si="321"/>
        <v>4316.76</v>
      </c>
      <c r="M342" s="66">
        <f t="shared" si="321"/>
        <v>4684.46</v>
      </c>
      <c r="N342" s="66">
        <f t="shared" si="321"/>
        <v>9583.57</v>
      </c>
      <c r="O342" s="66">
        <f t="shared" si="321"/>
        <v>206.53</v>
      </c>
      <c r="P342" s="66">
        <f t="shared" si="321"/>
        <v>242.98</v>
      </c>
      <c r="Q342" s="66">
        <f t="shared" si="321"/>
        <v>220.57</v>
      </c>
      <c r="R342" s="66">
        <f t="shared" si="321"/>
        <v>6175.16</v>
      </c>
      <c r="S342" s="66">
        <f t="shared" si="321"/>
        <v>10097.959999999999</v>
      </c>
      <c r="T342" s="66">
        <f t="shared" si="320"/>
        <v>0</v>
      </c>
      <c r="U342" s="66">
        <f t="shared" si="320"/>
        <v>0</v>
      </c>
      <c r="V342" s="66">
        <f t="shared" si="320"/>
        <v>0</v>
      </c>
      <c r="W342" s="66"/>
      <c r="X342" s="66">
        <f t="shared" ref="X342" si="322">IF(X42=0,0,ROUND(X339/X42*1000,2))</f>
        <v>9025.44</v>
      </c>
    </row>
    <row r="343" spans="1:24" x14ac:dyDescent="0.25">
      <c r="A343" s="63" t="s">
        <v>373</v>
      </c>
      <c r="B343" s="65" t="s">
        <v>374</v>
      </c>
      <c r="C343" s="65" t="s">
        <v>372</v>
      </c>
      <c r="D343" s="66">
        <f t="shared" ref="D343:V343" si="323">IF(D3="да",D342*1.18,D342)</f>
        <v>4357.9995999999992</v>
      </c>
      <c r="E343" s="66">
        <f t="shared" si="323"/>
        <v>4062.5275999999999</v>
      </c>
      <c r="F343" s="66">
        <f t="shared" si="323"/>
        <v>4357.9995999999992</v>
      </c>
      <c r="G343" s="66">
        <f t="shared" si="323"/>
        <v>9673.0617999999995</v>
      </c>
      <c r="H343" s="66">
        <f t="shared" si="323"/>
        <v>12971.681</v>
      </c>
      <c r="I343" s="66">
        <f t="shared" si="323"/>
        <v>213.6508</v>
      </c>
      <c r="J343" s="66">
        <f t="shared" si="323"/>
        <v>251.36359999999999</v>
      </c>
      <c r="K343" s="66">
        <f t="shared" si="323"/>
        <v>228.18839999999997</v>
      </c>
      <c r="L343" s="66">
        <f t="shared" si="323"/>
        <v>5093.7767999999996</v>
      </c>
      <c r="M343" s="66">
        <f t="shared" si="323"/>
        <v>5527.6628000000001</v>
      </c>
      <c r="N343" s="66">
        <f t="shared" si="323"/>
        <v>11308.612599999999</v>
      </c>
      <c r="O343" s="66">
        <f t="shared" si="323"/>
        <v>243.7054</v>
      </c>
      <c r="P343" s="66">
        <f t="shared" si="323"/>
        <v>286.71639999999996</v>
      </c>
      <c r="Q343" s="66">
        <f t="shared" si="323"/>
        <v>260.27259999999995</v>
      </c>
      <c r="R343" s="66">
        <f t="shared" si="323"/>
        <v>7286.688799999999</v>
      </c>
      <c r="S343" s="66">
        <f t="shared" si="323"/>
        <v>11915.592799999999</v>
      </c>
      <c r="T343" s="66">
        <f t="shared" si="323"/>
        <v>0</v>
      </c>
      <c r="U343" s="66">
        <f t="shared" si="323"/>
        <v>0</v>
      </c>
      <c r="V343" s="66">
        <f t="shared" si="323"/>
        <v>0</v>
      </c>
      <c r="W343" s="66"/>
      <c r="X343" s="66">
        <f t="shared" ref="X343" si="324">IF(X3="да",X342*1.18,X342)</f>
        <v>10650.019200000001</v>
      </c>
    </row>
    <row r="344" spans="1:24" x14ac:dyDescent="0.25">
      <c r="A344" s="49" t="s">
        <v>375</v>
      </c>
      <c r="B344" s="12" t="s">
        <v>376</v>
      </c>
      <c r="C344" s="12" t="s">
        <v>71</v>
      </c>
      <c r="D344" s="31">
        <f t="shared" ref="D344:V344" si="325">D345+D346+D347</f>
        <v>4307.2178249999997</v>
      </c>
      <c r="E344" s="31">
        <f t="shared" si="325"/>
        <v>3422.8356800000001</v>
      </c>
      <c r="F344" s="31">
        <f t="shared" si="325"/>
        <v>4307.2178249999997</v>
      </c>
      <c r="G344" s="31">
        <f t="shared" si="325"/>
        <v>2529.9520600000001</v>
      </c>
      <c r="H344" s="31">
        <f t="shared" si="325"/>
        <v>10455.724533499999</v>
      </c>
      <c r="I344" s="31">
        <f t="shared" si="325"/>
        <v>206.77052000000003</v>
      </c>
      <c r="J344" s="31">
        <f t="shared" si="325"/>
        <v>243.26884000000001</v>
      </c>
      <c r="K344" s="31">
        <f t="shared" si="325"/>
        <v>220.83995999999999</v>
      </c>
      <c r="L344" s="199">
        <f t="shared" si="325"/>
        <v>4105.7999388000007</v>
      </c>
      <c r="M344" s="31">
        <f t="shared" si="325"/>
        <v>3300.0147499999998</v>
      </c>
      <c r="N344" s="31">
        <f t="shared" si="325"/>
        <v>9115.2209340999998</v>
      </c>
      <c r="O344" s="31">
        <f t="shared" si="325"/>
        <v>235.85726</v>
      </c>
      <c r="P344" s="31">
        <f t="shared" si="325"/>
        <v>277.48315999999994</v>
      </c>
      <c r="Q344" s="31">
        <f t="shared" si="325"/>
        <v>251.89093999999997</v>
      </c>
      <c r="R344" s="31">
        <f t="shared" si="325"/>
        <v>5873.3799308000007</v>
      </c>
      <c r="S344" s="31">
        <f t="shared" si="325"/>
        <v>9604.4726947999989</v>
      </c>
      <c r="T344" s="31">
        <f t="shared" si="325"/>
        <v>0</v>
      </c>
      <c r="U344" s="31">
        <f t="shared" si="325"/>
        <v>0</v>
      </c>
      <c r="V344" s="31">
        <f t="shared" si="325"/>
        <v>0</v>
      </c>
      <c r="W344" s="31"/>
      <c r="X344" s="31">
        <f t="shared" ref="X344" si="326">X345+X346+X347</f>
        <v>8584.3667472000016</v>
      </c>
    </row>
    <row r="345" spans="1:24" x14ac:dyDescent="0.25">
      <c r="A345" s="49" t="s">
        <v>377</v>
      </c>
      <c r="B345" s="17" t="s">
        <v>378</v>
      </c>
      <c r="C345" s="17" t="s">
        <v>71</v>
      </c>
      <c r="D345" s="14">
        <f>D343*D55/1000/1.18</f>
        <v>4307.2178249999997</v>
      </c>
      <c r="E345" s="14">
        <v>3422.8356800000001</v>
      </c>
      <c r="F345" s="31">
        <f>F343*F55/1000/1.18</f>
        <v>4307.2178249999997</v>
      </c>
      <c r="G345" s="31">
        <v>2529.9520600000001</v>
      </c>
      <c r="H345" s="14">
        <f t="shared" ref="H345:V345" si="327">H343*H55/1000/1.18</f>
        <v>10455.724533499999</v>
      </c>
      <c r="I345" s="14">
        <f t="shared" si="327"/>
        <v>206.77052000000003</v>
      </c>
      <c r="J345" s="14">
        <f t="shared" si="327"/>
        <v>243.26884000000001</v>
      </c>
      <c r="K345" s="14">
        <f t="shared" si="327"/>
        <v>220.83995999999999</v>
      </c>
      <c r="L345" s="201">
        <f t="shared" si="327"/>
        <v>4105.7999388000007</v>
      </c>
      <c r="M345" s="14">
        <v>3300.0147499999998</v>
      </c>
      <c r="N345" s="14">
        <f t="shared" si="327"/>
        <v>9115.2209340999998</v>
      </c>
      <c r="O345" s="14">
        <f t="shared" si="327"/>
        <v>235.85726</v>
      </c>
      <c r="P345" s="14">
        <f t="shared" si="327"/>
        <v>277.48315999999994</v>
      </c>
      <c r="Q345" s="14">
        <f t="shared" si="327"/>
        <v>251.89093999999997</v>
      </c>
      <c r="R345" s="14">
        <f t="shared" si="327"/>
        <v>5873.3799308000007</v>
      </c>
      <c r="S345" s="14">
        <f t="shared" si="327"/>
        <v>9604.4726947999989</v>
      </c>
      <c r="T345" s="14">
        <f t="shared" si="327"/>
        <v>0</v>
      </c>
      <c r="U345" s="14">
        <f t="shared" si="327"/>
        <v>0</v>
      </c>
      <c r="V345" s="14">
        <f t="shared" si="327"/>
        <v>0</v>
      </c>
      <c r="W345" s="14"/>
      <c r="X345" s="14">
        <f t="shared" ref="X345" si="328">X343*X55/1000/1.18</f>
        <v>8584.3667472000016</v>
      </c>
    </row>
    <row r="346" spans="1:24" x14ac:dyDescent="0.25">
      <c r="A346" s="49" t="s">
        <v>379</v>
      </c>
      <c r="B346" s="17" t="s">
        <v>380</v>
      </c>
      <c r="C346" s="17" t="s">
        <v>71</v>
      </c>
      <c r="D346" s="14">
        <f>D343*D68/1000</f>
        <v>0</v>
      </c>
      <c r="E346" s="14">
        <v>0</v>
      </c>
      <c r="F346" s="14">
        <f>F343*F68/1000/1.18</f>
        <v>0</v>
      </c>
      <c r="G346" s="14">
        <v>0</v>
      </c>
      <c r="H346" s="14">
        <f t="shared" ref="H346:V346" si="329">H343*H68/1000/1.18</f>
        <v>0</v>
      </c>
      <c r="I346" s="14">
        <f t="shared" si="329"/>
        <v>0</v>
      </c>
      <c r="J346" s="14">
        <f t="shared" si="329"/>
        <v>0</v>
      </c>
      <c r="K346" s="14">
        <f t="shared" si="329"/>
        <v>0</v>
      </c>
      <c r="L346" s="201">
        <f t="shared" si="329"/>
        <v>0</v>
      </c>
      <c r="M346" s="14">
        <v>0</v>
      </c>
      <c r="N346" s="14">
        <f t="shared" si="329"/>
        <v>0</v>
      </c>
      <c r="O346" s="14">
        <f t="shared" si="329"/>
        <v>0</v>
      </c>
      <c r="P346" s="14">
        <f t="shared" si="329"/>
        <v>0</v>
      </c>
      <c r="Q346" s="14">
        <f t="shared" si="329"/>
        <v>0</v>
      </c>
      <c r="R346" s="14">
        <f t="shared" si="329"/>
        <v>0</v>
      </c>
      <c r="S346" s="14">
        <f t="shared" si="329"/>
        <v>0</v>
      </c>
      <c r="T346" s="14">
        <f t="shared" si="329"/>
        <v>0</v>
      </c>
      <c r="U346" s="14">
        <f t="shared" si="329"/>
        <v>0</v>
      </c>
      <c r="V346" s="14">
        <f t="shared" si="329"/>
        <v>0</v>
      </c>
      <c r="W346" s="14"/>
      <c r="X346" s="14">
        <f t="shared" ref="X346" si="330">X343*X68/1000/1.18</f>
        <v>0</v>
      </c>
    </row>
    <row r="347" spans="1:24" x14ac:dyDescent="0.25">
      <c r="A347" s="49" t="s">
        <v>381</v>
      </c>
      <c r="B347" s="17" t="s">
        <v>382</v>
      </c>
      <c r="C347" s="17" t="s">
        <v>71</v>
      </c>
      <c r="D347" s="14">
        <f>D343*D81/1000</f>
        <v>0</v>
      </c>
      <c r="E347" s="14">
        <v>0</v>
      </c>
      <c r="F347" s="14">
        <f>F343*F81/1000/1.18</f>
        <v>0</v>
      </c>
      <c r="G347" s="14">
        <v>0</v>
      </c>
      <c r="H347" s="14">
        <f t="shared" ref="H347:V347" si="331">H343*H81/1000/1.18</f>
        <v>0</v>
      </c>
      <c r="I347" s="14">
        <f t="shared" si="331"/>
        <v>0</v>
      </c>
      <c r="J347" s="14">
        <f t="shared" si="331"/>
        <v>0</v>
      </c>
      <c r="K347" s="14">
        <f t="shared" si="331"/>
        <v>0</v>
      </c>
      <c r="L347" s="201">
        <f t="shared" si="331"/>
        <v>0</v>
      </c>
      <c r="M347" s="14">
        <v>0</v>
      </c>
      <c r="N347" s="14">
        <f t="shared" si="331"/>
        <v>0</v>
      </c>
      <c r="O347" s="14">
        <f t="shared" si="331"/>
        <v>0</v>
      </c>
      <c r="P347" s="14">
        <f t="shared" si="331"/>
        <v>0</v>
      </c>
      <c r="Q347" s="14">
        <f t="shared" si="331"/>
        <v>0</v>
      </c>
      <c r="R347" s="14">
        <f t="shared" si="331"/>
        <v>0</v>
      </c>
      <c r="S347" s="14">
        <f t="shared" si="331"/>
        <v>0</v>
      </c>
      <c r="T347" s="14">
        <f t="shared" si="331"/>
        <v>0</v>
      </c>
      <c r="U347" s="14">
        <f t="shared" si="331"/>
        <v>0</v>
      </c>
      <c r="V347" s="14">
        <f t="shared" si="331"/>
        <v>0</v>
      </c>
      <c r="W347" s="14"/>
      <c r="X347" s="14">
        <f t="shared" ref="X347" si="332">X343*X81/1000/1.18</f>
        <v>0</v>
      </c>
    </row>
    <row r="348" spans="1:24" x14ac:dyDescent="0.25">
      <c r="A348" s="47" t="s">
        <v>383</v>
      </c>
      <c r="B348" s="12" t="s">
        <v>384</v>
      </c>
      <c r="C348" s="12" t="s">
        <v>71</v>
      </c>
      <c r="D348" s="11">
        <f>ROUND(D344-D94,2)</f>
        <v>58.42</v>
      </c>
      <c r="E348" s="11">
        <f>ROUND(E344-E94,2)</f>
        <v>259.17</v>
      </c>
      <c r="F348" s="11">
        <f>ROUND(F344-F94,2)</f>
        <v>58.42</v>
      </c>
      <c r="G348" s="11">
        <f>ROUND(G344-G94,2)</f>
        <v>-1754.37</v>
      </c>
      <c r="H348" s="11">
        <f t="shared" ref="H348:W348" si="333">ROUND(H344-H94,2)</f>
        <v>1994.15</v>
      </c>
      <c r="I348" s="11">
        <f t="shared" si="333"/>
        <v>0</v>
      </c>
      <c r="J348" s="11">
        <f t="shared" si="333"/>
        <v>0</v>
      </c>
      <c r="K348" s="11">
        <f t="shared" si="333"/>
        <v>0</v>
      </c>
      <c r="L348" s="198">
        <f>ROUND(L344-L94,2)</f>
        <v>88.05</v>
      </c>
      <c r="M348" s="11">
        <f>ROUND(M344-M94,2)</f>
        <v>-759.16</v>
      </c>
      <c r="N348" s="11">
        <f t="shared" si="333"/>
        <v>196.17</v>
      </c>
      <c r="O348" s="11">
        <f t="shared" si="333"/>
        <v>0</v>
      </c>
      <c r="P348" s="11">
        <f t="shared" si="333"/>
        <v>0</v>
      </c>
      <c r="Q348" s="11">
        <f t="shared" si="333"/>
        <v>0</v>
      </c>
      <c r="R348" s="11">
        <f t="shared" si="333"/>
        <v>1747.52</v>
      </c>
      <c r="S348" s="11">
        <f t="shared" si="333"/>
        <v>196.97</v>
      </c>
      <c r="T348" s="11">
        <f t="shared" si="333"/>
        <v>0</v>
      </c>
      <c r="U348" s="11">
        <f t="shared" si="333"/>
        <v>0</v>
      </c>
      <c r="V348" s="11">
        <f t="shared" si="333"/>
        <v>0</v>
      </c>
      <c r="W348" s="11">
        <f t="shared" si="333"/>
        <v>0</v>
      </c>
      <c r="X348" s="11">
        <f t="shared" ref="X348" si="334">ROUND(X344-X94,2)</f>
        <v>3490.29</v>
      </c>
    </row>
    <row r="349" spans="1:24" x14ac:dyDescent="0.25">
      <c r="A349" s="47" t="s">
        <v>385</v>
      </c>
      <c r="B349" s="12" t="s">
        <v>386</v>
      </c>
      <c r="C349" s="12" t="s">
        <v>29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</row>
    <row r="350" spans="1:24" ht="14.25" customHeight="1" x14ac:dyDescent="0.25">
      <c r="A350" s="67"/>
      <c r="B350" s="68"/>
      <c r="C350" s="69"/>
      <c r="D350" s="67"/>
      <c r="E350" s="68"/>
      <c r="F350" s="69"/>
      <c r="G350" s="69"/>
      <c r="H350" s="69"/>
      <c r="I350" s="69"/>
      <c r="J350" s="69"/>
      <c r="K350" s="67"/>
      <c r="L350" s="67"/>
      <c r="M350" s="67"/>
      <c r="N350" s="69"/>
      <c r="O350" s="69"/>
      <c r="P350" s="69"/>
      <c r="Q350" s="67"/>
      <c r="R350" s="67"/>
      <c r="S350" s="69"/>
      <c r="T350" s="69"/>
      <c r="U350" s="69"/>
      <c r="V350" s="67"/>
      <c r="W350" s="212"/>
      <c r="X350" s="67"/>
    </row>
    <row r="351" spans="1:24" ht="14.25" customHeight="1" x14ac:dyDescent="0.25">
      <c r="A351" s="67"/>
      <c r="B351" s="68"/>
      <c r="C351" s="69"/>
      <c r="D351" s="67"/>
      <c r="E351" s="68"/>
      <c r="F351" s="69"/>
      <c r="G351" s="69"/>
      <c r="H351" s="69"/>
      <c r="I351" s="69"/>
      <c r="J351" s="69"/>
      <c r="K351" s="67"/>
      <c r="L351" s="67"/>
      <c r="M351" s="67"/>
      <c r="N351" s="69"/>
      <c r="O351" s="69"/>
      <c r="P351" s="69"/>
      <c r="Q351" s="67"/>
      <c r="R351" s="67"/>
      <c r="S351" s="69"/>
      <c r="T351" s="69"/>
      <c r="U351" s="69"/>
      <c r="V351" s="67"/>
      <c r="W351" s="212"/>
      <c r="X351" s="67"/>
    </row>
    <row r="352" spans="1:24" ht="14.25" customHeight="1" x14ac:dyDescent="0.25">
      <c r="A352" s="67"/>
      <c r="B352" s="68"/>
      <c r="C352" s="69"/>
      <c r="D352" s="67"/>
      <c r="E352" s="68"/>
      <c r="F352" s="69"/>
      <c r="G352" s="69"/>
      <c r="H352" s="69"/>
      <c r="I352" s="69"/>
      <c r="J352" s="69"/>
      <c r="K352" s="67"/>
      <c r="L352" s="67"/>
      <c r="M352" s="67"/>
      <c r="N352" s="69"/>
      <c r="O352" s="69"/>
      <c r="P352" s="69"/>
      <c r="Q352" s="67"/>
      <c r="R352" s="67"/>
      <c r="S352" s="69"/>
      <c r="T352" s="69"/>
      <c r="U352" s="69"/>
      <c r="V352" s="67"/>
      <c r="W352" s="212"/>
      <c r="X352" s="67"/>
    </row>
    <row r="353" spans="1:24" ht="14.25" customHeight="1" x14ac:dyDescent="0.25">
      <c r="A353" s="67"/>
      <c r="B353" s="68"/>
      <c r="C353" s="69"/>
      <c r="D353" s="67"/>
      <c r="E353" s="68"/>
      <c r="F353" s="69"/>
      <c r="G353" s="69"/>
      <c r="H353" s="69"/>
      <c r="I353" s="69"/>
      <c r="J353" s="69"/>
      <c r="K353" s="67"/>
      <c r="L353" s="67"/>
      <c r="M353" s="67"/>
      <c r="N353" s="69"/>
      <c r="O353" s="69"/>
      <c r="P353" s="69"/>
      <c r="Q353" s="67"/>
      <c r="R353" s="67"/>
      <c r="S353" s="69"/>
      <c r="T353" s="69"/>
      <c r="U353" s="69"/>
      <c r="V353" s="67"/>
      <c r="W353" s="212"/>
      <c r="X353" s="67"/>
    </row>
    <row r="354" spans="1:24" ht="15.75" x14ac:dyDescent="0.25">
      <c r="A354" s="294" t="s">
        <v>387</v>
      </c>
      <c r="B354" s="295"/>
      <c r="C354" s="295"/>
      <c r="D354" s="295"/>
      <c r="E354" s="295"/>
      <c r="F354" s="295"/>
      <c r="G354" s="295"/>
      <c r="H354" s="295"/>
      <c r="I354" s="295"/>
      <c r="J354" s="295"/>
      <c r="K354" s="295"/>
      <c r="L354" s="295"/>
      <c r="M354" s="295"/>
      <c r="N354" s="248"/>
      <c r="O354" s="248"/>
      <c r="P354" s="248"/>
      <c r="Q354" s="248"/>
      <c r="R354" s="248"/>
      <c r="S354" s="248"/>
      <c r="T354" s="73"/>
      <c r="U354" s="73"/>
      <c r="V354" s="73"/>
      <c r="W354" s="73"/>
      <c r="X354" s="248"/>
    </row>
    <row r="355" spans="1:24" ht="38.25" x14ac:dyDescent="0.25">
      <c r="A355" s="74"/>
      <c r="B355" s="75" t="s">
        <v>0</v>
      </c>
      <c r="C355" s="76" t="s">
        <v>1</v>
      </c>
      <c r="D355" s="4" t="s">
        <v>603</v>
      </c>
      <c r="E355" s="4" t="s">
        <v>604</v>
      </c>
      <c r="F355" s="4" t="s">
        <v>605</v>
      </c>
      <c r="G355" s="4" t="s">
        <v>606</v>
      </c>
      <c r="H355" s="4" t="s">
        <v>5</v>
      </c>
      <c r="I355" s="4" t="s">
        <v>6</v>
      </c>
      <c r="J355" s="4" t="s">
        <v>7</v>
      </c>
      <c r="K355" s="4" t="s">
        <v>8</v>
      </c>
      <c r="L355" s="6" t="s">
        <v>542</v>
      </c>
      <c r="M355" s="6" t="s">
        <v>607</v>
      </c>
      <c r="N355" s="4" t="s">
        <v>9</v>
      </c>
      <c r="O355" s="4" t="s">
        <v>10</v>
      </c>
      <c r="P355" s="4" t="s">
        <v>11</v>
      </c>
      <c r="Q355" s="4" t="s">
        <v>12</v>
      </c>
      <c r="R355" s="4" t="s">
        <v>543</v>
      </c>
      <c r="S355" s="4" t="s">
        <v>13</v>
      </c>
      <c r="T355" s="4" t="s">
        <v>14</v>
      </c>
      <c r="U355" s="4" t="s">
        <v>15</v>
      </c>
      <c r="V355" s="4" t="s">
        <v>16</v>
      </c>
      <c r="W355" s="4" t="s">
        <v>544</v>
      </c>
      <c r="X355" s="6" t="s">
        <v>620</v>
      </c>
    </row>
    <row r="356" spans="1:24" ht="25.5" x14ac:dyDescent="0.25">
      <c r="A356" s="77" t="s">
        <v>388</v>
      </c>
      <c r="B356" s="78" t="s">
        <v>389</v>
      </c>
      <c r="C356" s="79" t="s">
        <v>71</v>
      </c>
      <c r="D356" s="80">
        <f>SUM(D357:D375)</f>
        <v>4261.1420000000007</v>
      </c>
      <c r="E356" s="80">
        <f t="shared" ref="E356:W356" si="335">SUM(E357:E375)</f>
        <v>3180.3407900000002</v>
      </c>
      <c r="F356" s="80">
        <f t="shared" si="335"/>
        <v>4261.1400000000003</v>
      </c>
      <c r="G356" s="80">
        <f t="shared" si="335"/>
        <v>4284.3258206</v>
      </c>
      <c r="H356" s="80">
        <f t="shared" si="335"/>
        <v>8476.5778446407421</v>
      </c>
      <c r="I356" s="80">
        <f t="shared" si="335"/>
        <v>206.77548000000002</v>
      </c>
      <c r="J356" s="80">
        <f t="shared" si="335"/>
        <v>243.26904000000002</v>
      </c>
      <c r="K356" s="80">
        <f t="shared" si="335"/>
        <v>220.83621264000004</v>
      </c>
      <c r="L356" s="80">
        <f t="shared" si="335"/>
        <v>4017.9613210000007</v>
      </c>
      <c r="M356" s="80">
        <f t="shared" si="335"/>
        <v>4059.1794306000006</v>
      </c>
      <c r="N356" s="80">
        <f t="shared" si="335"/>
        <v>8919.0467068808084</v>
      </c>
      <c r="O356" s="80">
        <f t="shared" si="335"/>
        <v>235.85307509952005</v>
      </c>
      <c r="P356" s="80">
        <f t="shared" si="335"/>
        <v>277.47850548096005</v>
      </c>
      <c r="Q356" s="80">
        <f t="shared" si="335"/>
        <v>251.89108420628745</v>
      </c>
      <c r="R356" s="80">
        <f t="shared" si="335"/>
        <v>4135.7009667000002</v>
      </c>
      <c r="S356" s="80">
        <f t="shared" si="335"/>
        <v>9407.5034532643331</v>
      </c>
      <c r="T356" s="80">
        <f t="shared" si="335"/>
        <v>0</v>
      </c>
      <c r="U356" s="80">
        <f t="shared" si="335"/>
        <v>0</v>
      </c>
      <c r="V356" s="80">
        <f t="shared" si="335"/>
        <v>0</v>
      </c>
      <c r="W356" s="80">
        <f t="shared" si="335"/>
        <v>0</v>
      </c>
      <c r="X356" s="80">
        <f t="shared" ref="X356" si="336">SUM(X357:X375)</f>
        <v>5103.9148150479759</v>
      </c>
    </row>
    <row r="357" spans="1:24" x14ac:dyDescent="0.25">
      <c r="A357" s="74"/>
      <c r="B357" s="81" t="s">
        <v>390</v>
      </c>
      <c r="C357" s="82" t="s">
        <v>71</v>
      </c>
      <c r="D357" s="83">
        <f t="shared" ref="D357:W357" si="337">D95</f>
        <v>7.7</v>
      </c>
      <c r="E357" s="83">
        <f t="shared" si="337"/>
        <v>10.050000000000001</v>
      </c>
      <c r="F357" s="83">
        <f t="shared" si="337"/>
        <v>7.7</v>
      </c>
      <c r="G357" s="83">
        <f t="shared" si="337"/>
        <v>41.516819999999996</v>
      </c>
      <c r="H357" s="83">
        <f t="shared" si="337"/>
        <v>10.653</v>
      </c>
      <c r="I357" s="83">
        <f t="shared" si="337"/>
        <v>0</v>
      </c>
      <c r="J357" s="83">
        <f t="shared" si="337"/>
        <v>0</v>
      </c>
      <c r="K357" s="83">
        <f t="shared" si="337"/>
        <v>0</v>
      </c>
      <c r="L357" s="83">
        <f t="shared" si="337"/>
        <v>8.18</v>
      </c>
      <c r="M357" s="83">
        <f t="shared" si="337"/>
        <v>65.786050000000003</v>
      </c>
      <c r="N357" s="83">
        <f t="shared" si="337"/>
        <v>11.292180000000002</v>
      </c>
      <c r="O357" s="83">
        <f t="shared" si="337"/>
        <v>0</v>
      </c>
      <c r="P357" s="83">
        <f t="shared" si="337"/>
        <v>0</v>
      </c>
      <c r="Q357" s="83">
        <f t="shared" si="337"/>
        <v>0</v>
      </c>
      <c r="R357" s="83">
        <f t="shared" si="337"/>
        <v>8.3699999999999992</v>
      </c>
      <c r="S357" s="83">
        <f t="shared" si="337"/>
        <v>11.969710800000003</v>
      </c>
      <c r="T357" s="83">
        <f t="shared" si="337"/>
        <v>0</v>
      </c>
      <c r="U357" s="83">
        <f t="shared" si="337"/>
        <v>0</v>
      </c>
      <c r="V357" s="83">
        <f t="shared" si="337"/>
        <v>0</v>
      </c>
      <c r="W357" s="83">
        <f t="shared" si="337"/>
        <v>0</v>
      </c>
      <c r="X357" s="83">
        <f t="shared" ref="X357" si="338">X95</f>
        <v>76.519833490100012</v>
      </c>
    </row>
    <row r="358" spans="1:24" x14ac:dyDescent="0.25">
      <c r="A358" s="74"/>
      <c r="B358" s="81" t="s">
        <v>391</v>
      </c>
      <c r="C358" s="82" t="s">
        <v>71</v>
      </c>
      <c r="D358" s="83">
        <f t="shared" ref="D358:W358" si="339">D97</f>
        <v>663.37199999999996</v>
      </c>
      <c r="E358" s="83">
        <f t="shared" si="339"/>
        <v>658.55</v>
      </c>
      <c r="F358" s="83">
        <f t="shared" si="339"/>
        <v>663.37</v>
      </c>
      <c r="G358" s="83">
        <f t="shared" si="339"/>
        <v>598.09381059999998</v>
      </c>
      <c r="H358" s="83">
        <f t="shared" si="339"/>
        <v>704.18004480000002</v>
      </c>
      <c r="I358" s="83">
        <f t="shared" si="339"/>
        <v>0</v>
      </c>
      <c r="J358" s="83">
        <f t="shared" si="339"/>
        <v>0</v>
      </c>
      <c r="K358" s="83">
        <f t="shared" si="339"/>
        <v>0</v>
      </c>
      <c r="L358" s="83">
        <f t="shared" si="339"/>
        <v>672.02775299999996</v>
      </c>
      <c r="M358" s="83">
        <f t="shared" si="339"/>
        <v>780.75310060000015</v>
      </c>
      <c r="N358" s="83">
        <f t="shared" si="339"/>
        <v>755.31512829439998</v>
      </c>
      <c r="O358" s="83">
        <f t="shared" si="339"/>
        <v>0</v>
      </c>
      <c r="P358" s="83">
        <f t="shared" si="339"/>
        <v>0</v>
      </c>
      <c r="Q358" s="83">
        <f t="shared" si="339"/>
        <v>0</v>
      </c>
      <c r="R358" s="83">
        <f t="shared" si="339"/>
        <v>589.79984709999997</v>
      </c>
      <c r="S358" s="83">
        <f t="shared" si="339"/>
        <v>813.7226674013632</v>
      </c>
      <c r="T358" s="83">
        <f t="shared" si="339"/>
        <v>0</v>
      </c>
      <c r="U358" s="83">
        <f t="shared" si="339"/>
        <v>0</v>
      </c>
      <c r="V358" s="83">
        <f t="shared" si="339"/>
        <v>0</v>
      </c>
      <c r="W358" s="83">
        <f t="shared" si="339"/>
        <v>0</v>
      </c>
      <c r="X358" s="83">
        <f t="shared" ref="X358" si="340">X97</f>
        <v>906.45903431520378</v>
      </c>
    </row>
    <row r="359" spans="1:24" ht="25.5" x14ac:dyDescent="0.25">
      <c r="A359" s="74"/>
      <c r="B359" s="81" t="s">
        <v>392</v>
      </c>
      <c r="C359" s="82" t="s">
        <v>71</v>
      </c>
      <c r="D359" s="83">
        <f t="shared" ref="D359:W359" si="341">D210+D213</f>
        <v>143.4</v>
      </c>
      <c r="E359" s="83">
        <f t="shared" si="341"/>
        <v>142.47</v>
      </c>
      <c r="F359" s="83">
        <f t="shared" si="341"/>
        <v>143.4</v>
      </c>
      <c r="G359" s="83">
        <f t="shared" si="341"/>
        <v>152.83045999999999</v>
      </c>
      <c r="H359" s="83">
        <f t="shared" si="341"/>
        <v>156.92831984074323</v>
      </c>
      <c r="I359" s="83">
        <f t="shared" si="341"/>
        <v>0</v>
      </c>
      <c r="J359" s="83">
        <f t="shared" si="341"/>
        <v>0</v>
      </c>
      <c r="K359" s="83">
        <f t="shared" si="341"/>
        <v>0</v>
      </c>
      <c r="L359" s="83">
        <f t="shared" si="341"/>
        <v>127.159048</v>
      </c>
      <c r="M359" s="83">
        <f t="shared" si="341"/>
        <v>172.14379999999997</v>
      </c>
      <c r="N359" s="83">
        <f t="shared" si="341"/>
        <v>171.05186862641014</v>
      </c>
      <c r="O359" s="83">
        <f t="shared" si="341"/>
        <v>0</v>
      </c>
      <c r="P359" s="83">
        <f t="shared" si="341"/>
        <v>0</v>
      </c>
      <c r="Q359" s="83">
        <f t="shared" si="341"/>
        <v>0</v>
      </c>
      <c r="R359" s="83">
        <f t="shared" si="341"/>
        <v>128.36155960000002</v>
      </c>
      <c r="S359" s="83">
        <f t="shared" si="341"/>
        <v>186.44653680278708</v>
      </c>
      <c r="T359" s="83">
        <f t="shared" si="341"/>
        <v>0</v>
      </c>
      <c r="U359" s="83">
        <f t="shared" si="341"/>
        <v>0</v>
      </c>
      <c r="V359" s="83">
        <f t="shared" si="341"/>
        <v>0</v>
      </c>
      <c r="W359" s="83">
        <f t="shared" si="341"/>
        <v>0</v>
      </c>
      <c r="X359" s="83">
        <f t="shared" ref="X359" si="342">X210+X213</f>
        <v>196.35731090440322</v>
      </c>
    </row>
    <row r="360" spans="1:24" x14ac:dyDescent="0.25">
      <c r="A360" s="74"/>
      <c r="B360" s="81" t="s">
        <v>393</v>
      </c>
      <c r="C360" s="82" t="s">
        <v>71</v>
      </c>
      <c r="D360" s="84">
        <f t="shared" ref="D360:W360" si="343">D247</f>
        <v>0</v>
      </c>
      <c r="E360" s="84">
        <f t="shared" si="343"/>
        <v>0</v>
      </c>
      <c r="F360" s="84">
        <f t="shared" si="343"/>
        <v>0</v>
      </c>
      <c r="G360" s="84">
        <f t="shared" si="343"/>
        <v>0</v>
      </c>
      <c r="H360" s="84">
        <f t="shared" si="343"/>
        <v>0</v>
      </c>
      <c r="I360" s="84">
        <f t="shared" si="343"/>
        <v>0</v>
      </c>
      <c r="J360" s="84">
        <f t="shared" si="343"/>
        <v>0</v>
      </c>
      <c r="K360" s="84">
        <f t="shared" si="343"/>
        <v>0</v>
      </c>
      <c r="L360" s="84">
        <f t="shared" si="343"/>
        <v>0</v>
      </c>
      <c r="M360" s="84">
        <f t="shared" si="343"/>
        <v>0</v>
      </c>
      <c r="N360" s="84">
        <f t="shared" si="343"/>
        <v>0</v>
      </c>
      <c r="O360" s="84">
        <f t="shared" si="343"/>
        <v>0</v>
      </c>
      <c r="P360" s="84">
        <f t="shared" si="343"/>
        <v>0</v>
      </c>
      <c r="Q360" s="84">
        <f t="shared" si="343"/>
        <v>0</v>
      </c>
      <c r="R360" s="84">
        <f t="shared" si="343"/>
        <v>0</v>
      </c>
      <c r="S360" s="84">
        <f t="shared" si="343"/>
        <v>0</v>
      </c>
      <c r="T360" s="84">
        <f t="shared" si="343"/>
        <v>0</v>
      </c>
      <c r="U360" s="84">
        <f t="shared" si="343"/>
        <v>0</v>
      </c>
      <c r="V360" s="84">
        <f t="shared" si="343"/>
        <v>0</v>
      </c>
      <c r="W360" s="84">
        <f t="shared" si="343"/>
        <v>0</v>
      </c>
      <c r="X360" s="84">
        <f t="shared" ref="X360" si="344">X247</f>
        <v>0</v>
      </c>
    </row>
    <row r="361" spans="1:24" x14ac:dyDescent="0.25">
      <c r="A361" s="74"/>
      <c r="B361" s="81" t="s">
        <v>394</v>
      </c>
      <c r="C361" s="82" t="s">
        <v>71</v>
      </c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214"/>
      <c r="W361" s="112"/>
      <c r="X361" s="84"/>
    </row>
    <row r="362" spans="1:24" ht="25.5" x14ac:dyDescent="0.25">
      <c r="A362" s="74"/>
      <c r="B362" s="81" t="s">
        <v>395</v>
      </c>
      <c r="C362" s="82" t="s">
        <v>71</v>
      </c>
      <c r="D362" s="84">
        <f t="shared" ref="D362:W362" si="345">D255</f>
        <v>4.0999999999999996</v>
      </c>
      <c r="E362" s="84">
        <f t="shared" si="345"/>
        <v>4.0999999999999996</v>
      </c>
      <c r="F362" s="84">
        <f t="shared" si="345"/>
        <v>4.0999999999999996</v>
      </c>
      <c r="G362" s="84">
        <f t="shared" si="345"/>
        <v>4.10412</v>
      </c>
      <c r="H362" s="84">
        <f t="shared" si="345"/>
        <v>4.0999999999999996</v>
      </c>
      <c r="I362" s="84">
        <f t="shared" si="345"/>
        <v>0</v>
      </c>
      <c r="J362" s="84">
        <f t="shared" si="345"/>
        <v>0</v>
      </c>
      <c r="K362" s="84">
        <f t="shared" si="345"/>
        <v>0</v>
      </c>
      <c r="L362" s="84">
        <f t="shared" si="345"/>
        <v>4.0999999999999996</v>
      </c>
      <c r="M362" s="84">
        <f t="shared" si="345"/>
        <v>44.579839999999997</v>
      </c>
      <c r="N362" s="84">
        <f t="shared" si="345"/>
        <v>4.0999999999999996</v>
      </c>
      <c r="O362" s="84">
        <f t="shared" si="345"/>
        <v>0</v>
      </c>
      <c r="P362" s="84">
        <f t="shared" si="345"/>
        <v>0</v>
      </c>
      <c r="Q362" s="84">
        <f t="shared" si="345"/>
        <v>0</v>
      </c>
      <c r="R362" s="84">
        <f t="shared" si="345"/>
        <v>41.6</v>
      </c>
      <c r="S362" s="84">
        <f t="shared" si="345"/>
        <v>4.0999999999999996</v>
      </c>
      <c r="T362" s="84">
        <f t="shared" si="345"/>
        <v>0</v>
      </c>
      <c r="U362" s="84">
        <f t="shared" si="345"/>
        <v>0</v>
      </c>
      <c r="V362" s="84">
        <f t="shared" si="345"/>
        <v>0</v>
      </c>
      <c r="W362" s="84">
        <f t="shared" si="345"/>
        <v>0</v>
      </c>
      <c r="X362" s="84">
        <f t="shared" ref="X362" si="346">X255</f>
        <v>44.579839999999997</v>
      </c>
    </row>
    <row r="363" spans="1:24" x14ac:dyDescent="0.25">
      <c r="A363" s="74"/>
      <c r="B363" s="81" t="s">
        <v>396</v>
      </c>
      <c r="C363" s="82" t="s">
        <v>71</v>
      </c>
      <c r="D363" s="84">
        <f t="shared" ref="D363:W363" si="347">D261+D270+D276+D283</f>
        <v>2251.98</v>
      </c>
      <c r="E363" s="84">
        <f t="shared" si="347"/>
        <v>1467.2255</v>
      </c>
      <c r="F363" s="84">
        <f t="shared" si="347"/>
        <v>2251.98</v>
      </c>
      <c r="G363" s="84">
        <f t="shared" si="347"/>
        <v>1802.3371999999999</v>
      </c>
      <c r="H363" s="84">
        <f t="shared" si="347"/>
        <v>5227.7</v>
      </c>
      <c r="I363" s="84">
        <f t="shared" si="347"/>
        <v>0</v>
      </c>
      <c r="J363" s="84">
        <f t="shared" si="347"/>
        <v>0</v>
      </c>
      <c r="K363" s="84">
        <f t="shared" si="347"/>
        <v>0</v>
      </c>
      <c r="L363" s="84">
        <f t="shared" si="347"/>
        <v>2078.2600000000002</v>
      </c>
      <c r="M363" s="84">
        <f t="shared" si="347"/>
        <v>2066.7812800000002</v>
      </c>
      <c r="N363" s="84">
        <f t="shared" si="347"/>
        <v>5473.4018999999989</v>
      </c>
      <c r="O363" s="84">
        <f t="shared" si="347"/>
        <v>0</v>
      </c>
      <c r="P363" s="84">
        <f t="shared" si="347"/>
        <v>0</v>
      </c>
      <c r="Q363" s="84">
        <f t="shared" si="347"/>
        <v>0</v>
      </c>
      <c r="R363" s="84">
        <f t="shared" si="347"/>
        <v>2177.7800000000002</v>
      </c>
      <c r="S363" s="84">
        <f t="shared" si="347"/>
        <v>5730.6517892999982</v>
      </c>
      <c r="T363" s="84">
        <f t="shared" si="347"/>
        <v>0</v>
      </c>
      <c r="U363" s="84">
        <f t="shared" si="347"/>
        <v>0</v>
      </c>
      <c r="V363" s="84">
        <f t="shared" si="347"/>
        <v>0</v>
      </c>
      <c r="W363" s="84">
        <f t="shared" si="347"/>
        <v>0</v>
      </c>
      <c r="X363" s="84">
        <f t="shared" ref="X363" si="348">X261+X270+X276+X283</f>
        <v>2521.1643899999999</v>
      </c>
    </row>
    <row r="364" spans="1:24" x14ac:dyDescent="0.25">
      <c r="A364" s="74"/>
      <c r="B364" s="81" t="s">
        <v>397</v>
      </c>
      <c r="C364" s="82" t="s">
        <v>71</v>
      </c>
      <c r="D364" s="84">
        <f t="shared" ref="D364:W364" si="349">D265+D273+D279+D286</f>
        <v>677.14</v>
      </c>
      <c r="E364" s="84">
        <f t="shared" si="349"/>
        <v>472.05999999999995</v>
      </c>
      <c r="F364" s="84">
        <f t="shared" si="349"/>
        <v>677.14</v>
      </c>
      <c r="G364" s="84">
        <f>G265+G273+G279+G286</f>
        <v>567.38725999999997</v>
      </c>
      <c r="H364" s="84">
        <f t="shared" si="349"/>
        <v>1578.7654</v>
      </c>
      <c r="I364" s="84">
        <f t="shared" si="349"/>
        <v>0</v>
      </c>
      <c r="J364" s="84">
        <f t="shared" si="349"/>
        <v>0</v>
      </c>
      <c r="K364" s="84">
        <f t="shared" si="349"/>
        <v>0</v>
      </c>
      <c r="L364" s="84">
        <f t="shared" si="349"/>
        <v>627.63452000000007</v>
      </c>
      <c r="M364" s="84">
        <f t="shared" si="349"/>
        <v>641.21205000000009</v>
      </c>
      <c r="N364" s="84">
        <f t="shared" si="349"/>
        <v>1652.9673737999999</v>
      </c>
      <c r="O364" s="84">
        <f t="shared" si="349"/>
        <v>0</v>
      </c>
      <c r="P364" s="84">
        <f t="shared" si="349"/>
        <v>0</v>
      </c>
      <c r="Q364" s="84">
        <f t="shared" si="349"/>
        <v>0</v>
      </c>
      <c r="R364" s="84">
        <f t="shared" si="349"/>
        <v>657.68955999999991</v>
      </c>
      <c r="S364" s="84">
        <f t="shared" si="349"/>
        <v>1730.6568403685997</v>
      </c>
      <c r="T364" s="84">
        <f t="shared" si="349"/>
        <v>0</v>
      </c>
      <c r="U364" s="84">
        <f t="shared" si="349"/>
        <v>0</v>
      </c>
      <c r="V364" s="84">
        <f t="shared" si="349"/>
        <v>0</v>
      </c>
      <c r="W364" s="84">
        <f t="shared" si="349"/>
        <v>0</v>
      </c>
      <c r="X364" s="84">
        <f t="shared" ref="X364" si="350">X265+X273+X279+X286</f>
        <v>761.39164577999998</v>
      </c>
    </row>
    <row r="365" spans="1:24" ht="25.5" x14ac:dyDescent="0.25">
      <c r="A365" s="74"/>
      <c r="B365" s="81" t="s">
        <v>398</v>
      </c>
      <c r="C365" s="82" t="s">
        <v>71</v>
      </c>
      <c r="D365" s="84">
        <f t="shared" ref="D365:W365" si="351">D268</f>
        <v>0</v>
      </c>
      <c r="E365" s="84">
        <f t="shared" si="351"/>
        <v>0</v>
      </c>
      <c r="F365" s="84">
        <f t="shared" si="351"/>
        <v>0</v>
      </c>
      <c r="G365" s="84">
        <f t="shared" si="351"/>
        <v>243.52930000000001</v>
      </c>
      <c r="H365" s="84">
        <f t="shared" si="351"/>
        <v>0</v>
      </c>
      <c r="I365" s="84">
        <f t="shared" si="351"/>
        <v>0</v>
      </c>
      <c r="J365" s="84">
        <f t="shared" si="351"/>
        <v>0</v>
      </c>
      <c r="K365" s="84">
        <f t="shared" si="351"/>
        <v>0</v>
      </c>
      <c r="L365" s="84">
        <f t="shared" si="351"/>
        <v>0</v>
      </c>
      <c r="M365" s="84">
        <f t="shared" si="351"/>
        <v>0</v>
      </c>
      <c r="N365" s="84">
        <f t="shared" si="351"/>
        <v>0</v>
      </c>
      <c r="O365" s="84">
        <f t="shared" si="351"/>
        <v>0</v>
      </c>
      <c r="P365" s="84">
        <f t="shared" si="351"/>
        <v>0</v>
      </c>
      <c r="Q365" s="84">
        <f t="shared" si="351"/>
        <v>0</v>
      </c>
      <c r="R365" s="84">
        <f t="shared" si="351"/>
        <v>0</v>
      </c>
      <c r="S365" s="84">
        <f t="shared" si="351"/>
        <v>0</v>
      </c>
      <c r="T365" s="84">
        <f t="shared" si="351"/>
        <v>0</v>
      </c>
      <c r="U365" s="84">
        <f t="shared" si="351"/>
        <v>0</v>
      </c>
      <c r="V365" s="84">
        <f t="shared" si="351"/>
        <v>0</v>
      </c>
      <c r="W365" s="84">
        <f t="shared" si="351"/>
        <v>0</v>
      </c>
      <c r="X365" s="84">
        <f t="shared" ref="X365" si="352">X268</f>
        <v>0</v>
      </c>
    </row>
    <row r="366" spans="1:24" ht="38.25" x14ac:dyDescent="0.25">
      <c r="A366" s="74"/>
      <c r="B366" s="81" t="s">
        <v>399</v>
      </c>
      <c r="C366" s="82" t="s">
        <v>71</v>
      </c>
      <c r="D366" s="84">
        <f t="shared" ref="D366:W366" si="353">D251+D229+D212</f>
        <v>0</v>
      </c>
      <c r="E366" s="84">
        <f t="shared" si="353"/>
        <v>0</v>
      </c>
      <c r="F366" s="84">
        <f t="shared" si="353"/>
        <v>0</v>
      </c>
      <c r="G366" s="84">
        <f t="shared" si="353"/>
        <v>0</v>
      </c>
      <c r="H366" s="84">
        <f t="shared" si="353"/>
        <v>0</v>
      </c>
      <c r="I366" s="84">
        <f t="shared" si="353"/>
        <v>0</v>
      </c>
      <c r="J366" s="84">
        <f t="shared" si="353"/>
        <v>0</v>
      </c>
      <c r="K366" s="84">
        <f t="shared" si="353"/>
        <v>0</v>
      </c>
      <c r="L366" s="84">
        <f t="shared" si="353"/>
        <v>0</v>
      </c>
      <c r="M366" s="84">
        <f t="shared" si="353"/>
        <v>0</v>
      </c>
      <c r="N366" s="84">
        <f t="shared" si="353"/>
        <v>0</v>
      </c>
      <c r="O366" s="84">
        <f t="shared" si="353"/>
        <v>0</v>
      </c>
      <c r="P366" s="84">
        <f t="shared" si="353"/>
        <v>0</v>
      </c>
      <c r="Q366" s="84">
        <f t="shared" si="353"/>
        <v>0</v>
      </c>
      <c r="R366" s="84">
        <f t="shared" si="353"/>
        <v>0</v>
      </c>
      <c r="S366" s="84">
        <f t="shared" si="353"/>
        <v>0</v>
      </c>
      <c r="T366" s="84">
        <f t="shared" si="353"/>
        <v>0</v>
      </c>
      <c r="U366" s="84">
        <f t="shared" si="353"/>
        <v>0</v>
      </c>
      <c r="V366" s="84">
        <f t="shared" si="353"/>
        <v>0</v>
      </c>
      <c r="W366" s="84">
        <f t="shared" si="353"/>
        <v>0</v>
      </c>
      <c r="X366" s="84">
        <f t="shared" ref="X366" si="354">X251+X229+X212</f>
        <v>0</v>
      </c>
    </row>
    <row r="367" spans="1:24" ht="51" x14ac:dyDescent="0.25">
      <c r="A367" s="74"/>
      <c r="B367" s="81" t="s">
        <v>400</v>
      </c>
      <c r="C367" s="82" t="s">
        <v>71</v>
      </c>
      <c r="D367" s="84">
        <f t="shared" ref="D367:W367" si="355">D307+D300+D301+D313</f>
        <v>193.61</v>
      </c>
      <c r="E367" s="84">
        <f t="shared" si="355"/>
        <v>153.49529000000001</v>
      </c>
      <c r="F367" s="84">
        <f t="shared" si="355"/>
        <v>193.61</v>
      </c>
      <c r="G367" s="84">
        <f t="shared" si="355"/>
        <v>784.65364</v>
      </c>
      <c r="H367" s="84">
        <f t="shared" si="355"/>
        <v>227.78</v>
      </c>
      <c r="I367" s="84">
        <f t="shared" si="355"/>
        <v>206.77548000000002</v>
      </c>
      <c r="J367" s="84">
        <f t="shared" si="355"/>
        <v>243.26904000000002</v>
      </c>
      <c r="K367" s="84">
        <f t="shared" si="355"/>
        <v>220.83621264000004</v>
      </c>
      <c r="L367" s="84">
        <f t="shared" si="355"/>
        <v>212.32</v>
      </c>
      <c r="M367" s="84">
        <f t="shared" si="355"/>
        <v>118.74426</v>
      </c>
      <c r="N367" s="84">
        <f t="shared" si="355"/>
        <v>259.81133472000005</v>
      </c>
      <c r="O367" s="84">
        <f t="shared" si="355"/>
        <v>235.85307509952005</v>
      </c>
      <c r="P367" s="84">
        <f t="shared" si="355"/>
        <v>277.47850548096005</v>
      </c>
      <c r="Q367" s="84">
        <f t="shared" si="355"/>
        <v>251.89108420628745</v>
      </c>
      <c r="R367" s="84">
        <f t="shared" si="355"/>
        <v>222.6</v>
      </c>
      <c r="S367" s="84">
        <f t="shared" si="355"/>
        <v>296.34704385366535</v>
      </c>
      <c r="T367" s="84">
        <f t="shared" si="355"/>
        <v>0</v>
      </c>
      <c r="U367" s="84">
        <f t="shared" si="355"/>
        <v>0</v>
      </c>
      <c r="V367" s="84">
        <f t="shared" si="355"/>
        <v>0</v>
      </c>
      <c r="W367" s="84">
        <f t="shared" si="355"/>
        <v>0</v>
      </c>
      <c r="X367" s="84">
        <f t="shared" ref="X367" si="356">X307+X300+X301+X313</f>
        <v>237.95939999999999</v>
      </c>
    </row>
    <row r="368" spans="1:24" ht="76.5" x14ac:dyDescent="0.25">
      <c r="A368" s="74"/>
      <c r="B368" s="81" t="s">
        <v>401</v>
      </c>
      <c r="C368" s="82" t="s">
        <v>71</v>
      </c>
      <c r="D368" s="84">
        <f t="shared" ref="D368:W368" si="357">D291+D292+D293+D294+D295+D296+D297+D298</f>
        <v>142.4</v>
      </c>
      <c r="E368" s="84">
        <f t="shared" si="357"/>
        <v>71.787999999999997</v>
      </c>
      <c r="F368" s="84">
        <f t="shared" si="357"/>
        <v>142.4</v>
      </c>
      <c r="G368" s="84">
        <f t="shared" si="357"/>
        <v>81.044409999999999</v>
      </c>
      <c r="H368" s="84">
        <f t="shared" si="357"/>
        <v>280.43</v>
      </c>
      <c r="I368" s="84">
        <f t="shared" si="357"/>
        <v>0</v>
      </c>
      <c r="J368" s="84">
        <f t="shared" si="357"/>
        <v>0</v>
      </c>
      <c r="K368" s="84">
        <f t="shared" si="357"/>
        <v>0</v>
      </c>
      <c r="L368" s="84">
        <f t="shared" si="357"/>
        <v>146.11000000000001</v>
      </c>
      <c r="M368" s="84">
        <f t="shared" si="357"/>
        <v>167.61149000000006</v>
      </c>
      <c r="N368" s="84">
        <f t="shared" si="357"/>
        <v>299.49924000000004</v>
      </c>
      <c r="O368" s="84">
        <f t="shared" si="357"/>
        <v>0</v>
      </c>
      <c r="P368" s="84">
        <f t="shared" si="357"/>
        <v>0</v>
      </c>
      <c r="Q368" s="84">
        <f t="shared" si="357"/>
        <v>0</v>
      </c>
      <c r="R368" s="84">
        <f t="shared" si="357"/>
        <v>152.63</v>
      </c>
      <c r="S368" s="84">
        <f t="shared" si="357"/>
        <v>319.86518832000007</v>
      </c>
      <c r="T368" s="84">
        <f t="shared" si="357"/>
        <v>0</v>
      </c>
      <c r="U368" s="84">
        <f t="shared" si="357"/>
        <v>0</v>
      </c>
      <c r="V368" s="84">
        <f t="shared" si="357"/>
        <v>0</v>
      </c>
      <c r="W368" s="84">
        <f t="shared" si="357"/>
        <v>0</v>
      </c>
      <c r="X368" s="84">
        <f t="shared" ref="X368" si="358">X291+X292+X293+X294+X295+X296+X297+X298</f>
        <v>191.18152055827005</v>
      </c>
    </row>
    <row r="369" spans="1:24" ht="63.75" x14ac:dyDescent="0.25">
      <c r="A369" s="74"/>
      <c r="B369" s="81" t="s">
        <v>402</v>
      </c>
      <c r="C369" s="82" t="s">
        <v>71</v>
      </c>
      <c r="D369" s="84">
        <f t="shared" ref="D369:W369" si="359">D303</f>
        <v>0</v>
      </c>
      <c r="E369" s="84">
        <f t="shared" si="359"/>
        <v>1.73</v>
      </c>
      <c r="F369" s="84">
        <f t="shared" si="359"/>
        <v>0</v>
      </c>
      <c r="G369" s="84">
        <f t="shared" si="359"/>
        <v>1.3972</v>
      </c>
      <c r="H369" s="84">
        <f t="shared" si="359"/>
        <v>1.8476400000000002</v>
      </c>
      <c r="I369" s="84">
        <f t="shared" si="359"/>
        <v>0</v>
      </c>
      <c r="J369" s="84">
        <f t="shared" si="359"/>
        <v>0</v>
      </c>
      <c r="K369" s="84">
        <f t="shared" si="359"/>
        <v>0</v>
      </c>
      <c r="L369" s="84">
        <f t="shared" si="359"/>
        <v>0</v>
      </c>
      <c r="M369" s="84">
        <f t="shared" si="359"/>
        <v>0</v>
      </c>
      <c r="N369" s="84">
        <f t="shared" si="359"/>
        <v>1.9732795200000004</v>
      </c>
      <c r="O369" s="84">
        <f t="shared" si="359"/>
        <v>0</v>
      </c>
      <c r="P369" s="84">
        <f t="shared" si="359"/>
        <v>0</v>
      </c>
      <c r="Q369" s="84">
        <f t="shared" si="359"/>
        <v>0</v>
      </c>
      <c r="R369" s="84">
        <f t="shared" si="359"/>
        <v>0</v>
      </c>
      <c r="S369" s="84">
        <f t="shared" si="359"/>
        <v>2.1074625273600005</v>
      </c>
      <c r="T369" s="84">
        <f t="shared" si="359"/>
        <v>0</v>
      </c>
      <c r="U369" s="84">
        <f t="shared" si="359"/>
        <v>0</v>
      </c>
      <c r="V369" s="84">
        <f t="shared" si="359"/>
        <v>0</v>
      </c>
      <c r="W369" s="84">
        <f t="shared" si="359"/>
        <v>0</v>
      </c>
      <c r="X369" s="84">
        <f t="shared" ref="X369" si="360">X303</f>
        <v>0</v>
      </c>
    </row>
    <row r="370" spans="1:24" ht="25.5" x14ac:dyDescent="0.25">
      <c r="A370" s="74"/>
      <c r="B370" s="81" t="s">
        <v>403</v>
      </c>
      <c r="C370" s="82" t="s">
        <v>71</v>
      </c>
      <c r="D370" s="84">
        <f t="shared" ref="D370:W370" si="361">D257+D289</f>
        <v>0.3</v>
      </c>
      <c r="E370" s="84">
        <f t="shared" si="361"/>
        <v>0.66600000000000004</v>
      </c>
      <c r="F370" s="84">
        <f t="shared" si="361"/>
        <v>0.3</v>
      </c>
      <c r="G370" s="84">
        <f t="shared" si="361"/>
        <v>1.1510899999999999</v>
      </c>
      <c r="H370" s="84">
        <f t="shared" si="361"/>
        <v>0</v>
      </c>
      <c r="I370" s="84">
        <f t="shared" si="361"/>
        <v>0</v>
      </c>
      <c r="J370" s="84">
        <f t="shared" si="361"/>
        <v>0</v>
      </c>
      <c r="K370" s="84">
        <f t="shared" si="361"/>
        <v>0</v>
      </c>
      <c r="L370" s="84">
        <f t="shared" si="361"/>
        <v>0</v>
      </c>
      <c r="M370" s="84">
        <f t="shared" si="361"/>
        <v>0.13375999999999999</v>
      </c>
      <c r="N370" s="84">
        <f t="shared" si="361"/>
        <v>0</v>
      </c>
      <c r="O370" s="84">
        <f t="shared" si="361"/>
        <v>0</v>
      </c>
      <c r="P370" s="84">
        <f t="shared" si="361"/>
        <v>0</v>
      </c>
      <c r="Q370" s="84">
        <f t="shared" si="361"/>
        <v>0</v>
      </c>
      <c r="R370" s="84">
        <f t="shared" si="361"/>
        <v>0</v>
      </c>
      <c r="S370" s="84">
        <f t="shared" si="361"/>
        <v>0</v>
      </c>
      <c r="T370" s="84">
        <f t="shared" si="361"/>
        <v>0</v>
      </c>
      <c r="U370" s="84">
        <f t="shared" si="361"/>
        <v>0</v>
      </c>
      <c r="V370" s="84">
        <f t="shared" si="361"/>
        <v>0</v>
      </c>
      <c r="W370" s="84">
        <f t="shared" si="361"/>
        <v>0</v>
      </c>
      <c r="X370" s="84">
        <f t="shared" ref="X370" si="362">X257+X289</f>
        <v>0</v>
      </c>
    </row>
    <row r="371" spans="1:24" x14ac:dyDescent="0.25">
      <c r="A371" s="74"/>
      <c r="B371" s="81" t="s">
        <v>404</v>
      </c>
      <c r="C371" s="82" t="s">
        <v>71</v>
      </c>
      <c r="D371" s="84">
        <f t="shared" ref="D371:W371" si="363">D288+D306</f>
        <v>0</v>
      </c>
      <c r="E371" s="84">
        <f t="shared" si="363"/>
        <v>1.347</v>
      </c>
      <c r="F371" s="84">
        <f t="shared" si="363"/>
        <v>0</v>
      </c>
      <c r="G371" s="84">
        <f t="shared" si="363"/>
        <v>1.72899</v>
      </c>
      <c r="H371" s="84">
        <f t="shared" si="363"/>
        <v>0</v>
      </c>
      <c r="I371" s="84">
        <f t="shared" si="363"/>
        <v>0</v>
      </c>
      <c r="J371" s="84">
        <f t="shared" si="363"/>
        <v>0</v>
      </c>
      <c r="K371" s="84">
        <f t="shared" si="363"/>
        <v>0</v>
      </c>
      <c r="L371" s="84">
        <f t="shared" si="363"/>
        <v>0</v>
      </c>
      <c r="M371" s="84">
        <f t="shared" si="363"/>
        <v>0</v>
      </c>
      <c r="N371" s="84">
        <f t="shared" si="363"/>
        <v>0</v>
      </c>
      <c r="O371" s="84">
        <f t="shared" si="363"/>
        <v>0</v>
      </c>
      <c r="P371" s="84">
        <f t="shared" si="363"/>
        <v>0</v>
      </c>
      <c r="Q371" s="84">
        <f t="shared" si="363"/>
        <v>0</v>
      </c>
      <c r="R371" s="84">
        <f t="shared" si="363"/>
        <v>0</v>
      </c>
      <c r="S371" s="84">
        <f t="shared" si="363"/>
        <v>0</v>
      </c>
      <c r="T371" s="84">
        <f t="shared" si="363"/>
        <v>0</v>
      </c>
      <c r="U371" s="84">
        <f t="shared" si="363"/>
        <v>0</v>
      </c>
      <c r="V371" s="84">
        <f t="shared" si="363"/>
        <v>0</v>
      </c>
      <c r="W371" s="84">
        <f t="shared" si="363"/>
        <v>0</v>
      </c>
      <c r="X371" s="84">
        <f t="shared" ref="X371" si="364">X288+X306</f>
        <v>0</v>
      </c>
    </row>
    <row r="372" spans="1:24" x14ac:dyDescent="0.25">
      <c r="A372" s="74"/>
      <c r="B372" s="81" t="s">
        <v>405</v>
      </c>
      <c r="C372" s="82" t="s">
        <v>71</v>
      </c>
      <c r="D372" s="84">
        <f t="shared" ref="D372:W372" si="365">D305+D290</f>
        <v>0</v>
      </c>
      <c r="E372" s="84">
        <f t="shared" si="365"/>
        <v>0.436</v>
      </c>
      <c r="F372" s="84">
        <f t="shared" si="365"/>
        <v>0</v>
      </c>
      <c r="G372" s="84">
        <f t="shared" si="365"/>
        <v>0.10908</v>
      </c>
      <c r="H372" s="84">
        <f t="shared" si="365"/>
        <v>0</v>
      </c>
      <c r="I372" s="84">
        <f t="shared" si="365"/>
        <v>0</v>
      </c>
      <c r="J372" s="84">
        <f t="shared" si="365"/>
        <v>0</v>
      </c>
      <c r="K372" s="84">
        <f t="shared" si="365"/>
        <v>0</v>
      </c>
      <c r="L372" s="84">
        <f t="shared" si="365"/>
        <v>0</v>
      </c>
      <c r="M372" s="84">
        <f t="shared" si="365"/>
        <v>0</v>
      </c>
      <c r="N372" s="84">
        <f t="shared" si="365"/>
        <v>0</v>
      </c>
      <c r="O372" s="84">
        <f t="shared" si="365"/>
        <v>0</v>
      </c>
      <c r="P372" s="84">
        <f t="shared" si="365"/>
        <v>0</v>
      </c>
      <c r="Q372" s="84">
        <f t="shared" si="365"/>
        <v>0</v>
      </c>
      <c r="R372" s="84">
        <f t="shared" si="365"/>
        <v>0</v>
      </c>
      <c r="S372" s="84">
        <f t="shared" si="365"/>
        <v>0</v>
      </c>
      <c r="T372" s="84">
        <f t="shared" si="365"/>
        <v>0</v>
      </c>
      <c r="U372" s="84">
        <f t="shared" si="365"/>
        <v>0</v>
      </c>
      <c r="V372" s="84">
        <f t="shared" si="365"/>
        <v>0</v>
      </c>
      <c r="W372" s="84">
        <f t="shared" si="365"/>
        <v>0</v>
      </c>
      <c r="X372" s="84">
        <f t="shared" ref="X372" si="366">X305+X290</f>
        <v>0</v>
      </c>
    </row>
    <row r="373" spans="1:24" x14ac:dyDescent="0.25">
      <c r="A373" s="19"/>
      <c r="B373" s="81" t="s">
        <v>541</v>
      </c>
      <c r="C373" s="82" t="s">
        <v>71</v>
      </c>
      <c r="D373" s="11">
        <f>D334</f>
        <v>12.31</v>
      </c>
      <c r="E373" s="11">
        <f t="shared" ref="E373:W373" si="367">E334</f>
        <v>15</v>
      </c>
      <c r="F373" s="11">
        <f t="shared" si="367"/>
        <v>12.31</v>
      </c>
      <c r="G373" s="11">
        <f t="shared" si="367"/>
        <v>0</v>
      </c>
      <c r="H373" s="11">
        <f t="shared" si="367"/>
        <v>15</v>
      </c>
      <c r="I373" s="11">
        <f t="shared" si="367"/>
        <v>0</v>
      </c>
      <c r="J373" s="11">
        <f t="shared" si="367"/>
        <v>0</v>
      </c>
      <c r="K373" s="11">
        <f t="shared" si="367"/>
        <v>0</v>
      </c>
      <c r="L373" s="11">
        <f t="shared" si="367"/>
        <v>0</v>
      </c>
      <c r="M373" s="11">
        <f t="shared" si="367"/>
        <v>0</v>
      </c>
      <c r="N373" s="11">
        <f t="shared" si="367"/>
        <v>0</v>
      </c>
      <c r="O373" s="11">
        <f t="shared" si="367"/>
        <v>0</v>
      </c>
      <c r="P373" s="11">
        <f t="shared" si="367"/>
        <v>0</v>
      </c>
      <c r="Q373" s="11">
        <f t="shared" si="367"/>
        <v>0</v>
      </c>
      <c r="R373" s="11">
        <f t="shared" si="367"/>
        <v>0</v>
      </c>
      <c r="S373" s="11">
        <f t="shared" si="367"/>
        <v>0</v>
      </c>
      <c r="T373" s="11">
        <f t="shared" si="367"/>
        <v>0</v>
      </c>
      <c r="U373" s="11">
        <f t="shared" si="367"/>
        <v>0</v>
      </c>
      <c r="V373" s="11">
        <f t="shared" si="367"/>
        <v>0</v>
      </c>
      <c r="W373" s="11">
        <f t="shared" si="367"/>
        <v>0</v>
      </c>
      <c r="X373" s="11">
        <f t="shared" ref="X373" si="368">X334</f>
        <v>0</v>
      </c>
    </row>
    <row r="374" spans="1:24" ht="38.25" x14ac:dyDescent="0.25">
      <c r="A374" s="74"/>
      <c r="B374" s="81" t="s">
        <v>406</v>
      </c>
      <c r="C374" s="82" t="s">
        <v>71</v>
      </c>
      <c r="D374" s="84">
        <f t="shared" ref="D374:W374" si="369">D302</f>
        <v>0</v>
      </c>
      <c r="E374" s="84">
        <f t="shared" si="369"/>
        <v>0</v>
      </c>
      <c r="F374" s="84">
        <f t="shared" si="369"/>
        <v>0</v>
      </c>
      <c r="G374" s="84">
        <f t="shared" si="369"/>
        <v>0</v>
      </c>
      <c r="H374" s="84">
        <f t="shared" si="369"/>
        <v>0</v>
      </c>
      <c r="I374" s="84">
        <f t="shared" si="369"/>
        <v>0</v>
      </c>
      <c r="J374" s="84">
        <f t="shared" si="369"/>
        <v>0</v>
      </c>
      <c r="K374" s="84">
        <f t="shared" si="369"/>
        <v>0</v>
      </c>
      <c r="L374" s="84">
        <f>L302</f>
        <v>0</v>
      </c>
      <c r="M374" s="84">
        <f>M302</f>
        <v>0</v>
      </c>
      <c r="N374" s="84">
        <f t="shared" si="369"/>
        <v>0</v>
      </c>
      <c r="O374" s="84">
        <f t="shared" si="369"/>
        <v>0</v>
      </c>
      <c r="P374" s="84">
        <f t="shared" si="369"/>
        <v>0</v>
      </c>
      <c r="Q374" s="84">
        <f t="shared" si="369"/>
        <v>0</v>
      </c>
      <c r="R374" s="84">
        <f t="shared" si="369"/>
        <v>0</v>
      </c>
      <c r="S374" s="84">
        <f t="shared" si="369"/>
        <v>0</v>
      </c>
      <c r="T374" s="84">
        <f t="shared" si="369"/>
        <v>0</v>
      </c>
      <c r="U374" s="84">
        <f t="shared" si="369"/>
        <v>0</v>
      </c>
      <c r="V374" s="84">
        <f t="shared" si="369"/>
        <v>0</v>
      </c>
      <c r="W374" s="84">
        <f t="shared" si="369"/>
        <v>0</v>
      </c>
      <c r="X374" s="84">
        <f t="shared" ref="X374" si="370">X302</f>
        <v>0</v>
      </c>
    </row>
    <row r="375" spans="1:24" ht="25.5" x14ac:dyDescent="0.25">
      <c r="A375" s="74"/>
      <c r="B375" s="81" t="s">
        <v>407</v>
      </c>
      <c r="C375" s="82" t="s">
        <v>71</v>
      </c>
      <c r="D375" s="85">
        <f t="shared" ref="D375:W375" si="371">D376+D377+D378+D379+D380+D280+D287+D304+D281+D274</f>
        <v>164.83</v>
      </c>
      <c r="E375" s="85">
        <f t="shared" si="371"/>
        <v>181.423</v>
      </c>
      <c r="F375" s="85">
        <f t="shared" si="371"/>
        <v>164.83</v>
      </c>
      <c r="G375" s="85">
        <f t="shared" si="371"/>
        <v>4.4424400000000004</v>
      </c>
      <c r="H375" s="85">
        <f t="shared" si="371"/>
        <v>269.19344000000001</v>
      </c>
      <c r="I375" s="85">
        <f t="shared" si="371"/>
        <v>0</v>
      </c>
      <c r="J375" s="85">
        <f t="shared" si="371"/>
        <v>0</v>
      </c>
      <c r="K375" s="85">
        <f t="shared" si="371"/>
        <v>0</v>
      </c>
      <c r="L375" s="85">
        <f t="shared" si="371"/>
        <v>142.17000000000002</v>
      </c>
      <c r="M375" s="85">
        <f t="shared" si="371"/>
        <v>1.4338</v>
      </c>
      <c r="N375" s="85">
        <f t="shared" si="371"/>
        <v>289.63440192000007</v>
      </c>
      <c r="O375" s="85">
        <f t="shared" si="371"/>
        <v>0</v>
      </c>
      <c r="P375" s="85">
        <f t="shared" si="371"/>
        <v>0</v>
      </c>
      <c r="Q375" s="85">
        <f t="shared" si="371"/>
        <v>0</v>
      </c>
      <c r="R375" s="85">
        <f t="shared" si="371"/>
        <v>156.87</v>
      </c>
      <c r="S375" s="85">
        <f t="shared" si="371"/>
        <v>311.63621389056004</v>
      </c>
      <c r="T375" s="85">
        <f t="shared" si="371"/>
        <v>0</v>
      </c>
      <c r="U375" s="85">
        <f t="shared" si="371"/>
        <v>0</v>
      </c>
      <c r="V375" s="85">
        <f t="shared" si="371"/>
        <v>0</v>
      </c>
      <c r="W375" s="85">
        <f t="shared" si="371"/>
        <v>0</v>
      </c>
      <c r="X375" s="85">
        <f t="shared" ref="X375" si="372">X376+X377+X378+X379+X380+X280+X287+X304+X281+X274</f>
        <v>168.30184</v>
      </c>
    </row>
    <row r="376" spans="1:24" x14ac:dyDescent="0.25">
      <c r="A376" s="74"/>
      <c r="B376" s="81" t="s">
        <v>408</v>
      </c>
      <c r="C376" s="82" t="s">
        <v>71</v>
      </c>
      <c r="D376" s="84">
        <f>D337</f>
        <v>0.03</v>
      </c>
      <c r="E376" s="84">
        <f t="shared" ref="E376:W376" si="373">E337</f>
        <v>1.68</v>
      </c>
      <c r="F376" s="84">
        <f t="shared" si="373"/>
        <v>0.03</v>
      </c>
      <c r="G376" s="84">
        <f t="shared" si="373"/>
        <v>0</v>
      </c>
      <c r="H376" s="84">
        <f t="shared" si="373"/>
        <v>0</v>
      </c>
      <c r="I376" s="84">
        <f t="shared" si="373"/>
        <v>0</v>
      </c>
      <c r="J376" s="84">
        <f t="shared" si="373"/>
        <v>0</v>
      </c>
      <c r="K376" s="84">
        <f t="shared" si="373"/>
        <v>0</v>
      </c>
      <c r="L376" s="84">
        <f t="shared" si="373"/>
        <v>0.21</v>
      </c>
      <c r="M376" s="84">
        <f t="shared" si="373"/>
        <v>0</v>
      </c>
      <c r="N376" s="84">
        <f t="shared" si="373"/>
        <v>0</v>
      </c>
      <c r="O376" s="84">
        <f t="shared" si="373"/>
        <v>0</v>
      </c>
      <c r="P376" s="84">
        <f t="shared" si="373"/>
        <v>0</v>
      </c>
      <c r="Q376" s="84">
        <f t="shared" si="373"/>
        <v>0</v>
      </c>
      <c r="R376" s="84">
        <f t="shared" si="373"/>
        <v>9.84</v>
      </c>
      <c r="S376" s="84">
        <f t="shared" si="373"/>
        <v>0</v>
      </c>
      <c r="T376" s="84">
        <f t="shared" si="373"/>
        <v>0</v>
      </c>
      <c r="U376" s="84">
        <f t="shared" si="373"/>
        <v>0</v>
      </c>
      <c r="V376" s="84">
        <f t="shared" si="373"/>
        <v>0</v>
      </c>
      <c r="W376" s="84">
        <f t="shared" si="373"/>
        <v>0</v>
      </c>
      <c r="X376" s="84">
        <f t="shared" ref="X376" si="374">X337</f>
        <v>9.84</v>
      </c>
    </row>
    <row r="377" spans="1:24" x14ac:dyDescent="0.25">
      <c r="A377" s="74"/>
      <c r="B377" s="81" t="s">
        <v>409</v>
      </c>
      <c r="C377" s="82" t="s">
        <v>71</v>
      </c>
      <c r="D377" s="84">
        <f t="shared" ref="D377:W377" si="375">D309</f>
        <v>0</v>
      </c>
      <c r="E377" s="84">
        <f t="shared" si="375"/>
        <v>0</v>
      </c>
      <c r="F377" s="84">
        <f t="shared" si="375"/>
        <v>0</v>
      </c>
      <c r="G377" s="84">
        <f t="shared" si="375"/>
        <v>1.8280000000000001</v>
      </c>
      <c r="H377" s="84">
        <f t="shared" si="375"/>
        <v>0</v>
      </c>
      <c r="I377" s="84">
        <f t="shared" si="375"/>
        <v>0</v>
      </c>
      <c r="J377" s="84">
        <f t="shared" si="375"/>
        <v>0</v>
      </c>
      <c r="K377" s="84">
        <f t="shared" si="375"/>
        <v>0</v>
      </c>
      <c r="L377" s="84">
        <f t="shared" si="375"/>
        <v>0</v>
      </c>
      <c r="M377" s="84">
        <f t="shared" si="375"/>
        <v>0.60899999999999999</v>
      </c>
      <c r="N377" s="84">
        <f t="shared" si="375"/>
        <v>0</v>
      </c>
      <c r="O377" s="84">
        <f t="shared" si="375"/>
        <v>0</v>
      </c>
      <c r="P377" s="84">
        <f t="shared" si="375"/>
        <v>0</v>
      </c>
      <c r="Q377" s="84">
        <f t="shared" si="375"/>
        <v>0</v>
      </c>
      <c r="R377" s="84">
        <f t="shared" si="375"/>
        <v>0</v>
      </c>
      <c r="S377" s="84">
        <f t="shared" si="375"/>
        <v>0</v>
      </c>
      <c r="T377" s="84">
        <f t="shared" si="375"/>
        <v>0</v>
      </c>
      <c r="U377" s="84">
        <f t="shared" si="375"/>
        <v>0</v>
      </c>
      <c r="V377" s="84">
        <f t="shared" si="375"/>
        <v>0</v>
      </c>
      <c r="W377" s="84">
        <f t="shared" si="375"/>
        <v>0</v>
      </c>
      <c r="X377" s="84">
        <f t="shared" ref="X377" si="376">X309</f>
        <v>0.60899999999999999</v>
      </c>
    </row>
    <row r="378" spans="1:24" x14ac:dyDescent="0.25">
      <c r="A378" s="74"/>
      <c r="B378" s="81" t="s">
        <v>410</v>
      </c>
      <c r="C378" s="82" t="s">
        <v>71</v>
      </c>
      <c r="D378" s="84">
        <f t="shared" ref="D378:W378" si="377">D310</f>
        <v>0</v>
      </c>
      <c r="E378" s="84">
        <f t="shared" si="377"/>
        <v>0</v>
      </c>
      <c r="F378" s="84">
        <f t="shared" si="377"/>
        <v>0</v>
      </c>
      <c r="G378" s="84">
        <f t="shared" si="377"/>
        <v>0</v>
      </c>
      <c r="H378" s="84">
        <f t="shared" si="377"/>
        <v>0</v>
      </c>
      <c r="I378" s="84">
        <f t="shared" si="377"/>
        <v>0</v>
      </c>
      <c r="J378" s="84">
        <f t="shared" si="377"/>
        <v>0</v>
      </c>
      <c r="K378" s="84">
        <f t="shared" si="377"/>
        <v>0</v>
      </c>
      <c r="L378" s="84">
        <f t="shared" si="377"/>
        <v>0</v>
      </c>
      <c r="M378" s="84">
        <f t="shared" si="377"/>
        <v>0</v>
      </c>
      <c r="N378" s="84">
        <f t="shared" si="377"/>
        <v>0</v>
      </c>
      <c r="O378" s="84">
        <f t="shared" si="377"/>
        <v>0</v>
      </c>
      <c r="P378" s="84">
        <f t="shared" si="377"/>
        <v>0</v>
      </c>
      <c r="Q378" s="84">
        <f t="shared" si="377"/>
        <v>0</v>
      </c>
      <c r="R378" s="84">
        <f t="shared" si="377"/>
        <v>0</v>
      </c>
      <c r="S378" s="84">
        <f t="shared" si="377"/>
        <v>0</v>
      </c>
      <c r="T378" s="84">
        <f t="shared" si="377"/>
        <v>0</v>
      </c>
      <c r="U378" s="84">
        <f t="shared" si="377"/>
        <v>0</v>
      </c>
      <c r="V378" s="84">
        <f t="shared" si="377"/>
        <v>0</v>
      </c>
      <c r="W378" s="84">
        <f t="shared" si="377"/>
        <v>0</v>
      </c>
      <c r="X378" s="84">
        <f t="shared" ref="X378" si="378">X310</f>
        <v>0</v>
      </c>
    </row>
    <row r="379" spans="1:24" x14ac:dyDescent="0.25">
      <c r="A379" s="74"/>
      <c r="B379" s="81" t="s">
        <v>411</v>
      </c>
      <c r="C379" s="82" t="s">
        <v>71</v>
      </c>
      <c r="D379" s="84">
        <f t="shared" ref="D379:W379" si="379">D311</f>
        <v>0</v>
      </c>
      <c r="E379" s="84">
        <f t="shared" si="379"/>
        <v>0</v>
      </c>
      <c r="F379" s="84">
        <f t="shared" si="379"/>
        <v>0</v>
      </c>
      <c r="G379" s="84">
        <f t="shared" si="379"/>
        <v>0</v>
      </c>
      <c r="H379" s="84">
        <f t="shared" si="379"/>
        <v>0</v>
      </c>
      <c r="I379" s="84">
        <f t="shared" si="379"/>
        <v>0</v>
      </c>
      <c r="J379" s="84">
        <f t="shared" si="379"/>
        <v>0</v>
      </c>
      <c r="K379" s="84">
        <f t="shared" si="379"/>
        <v>0</v>
      </c>
      <c r="L379" s="84">
        <f t="shared" si="379"/>
        <v>0</v>
      </c>
      <c r="M379" s="84">
        <f t="shared" si="379"/>
        <v>0</v>
      </c>
      <c r="N379" s="84">
        <f t="shared" si="379"/>
        <v>0</v>
      </c>
      <c r="O379" s="84">
        <f t="shared" si="379"/>
        <v>0</v>
      </c>
      <c r="P379" s="84">
        <f t="shared" si="379"/>
        <v>0</v>
      </c>
      <c r="Q379" s="84">
        <f t="shared" si="379"/>
        <v>0</v>
      </c>
      <c r="R379" s="84">
        <f t="shared" si="379"/>
        <v>0</v>
      </c>
      <c r="S379" s="84">
        <f t="shared" si="379"/>
        <v>0</v>
      </c>
      <c r="T379" s="84">
        <f t="shared" si="379"/>
        <v>0</v>
      </c>
      <c r="U379" s="84">
        <f t="shared" si="379"/>
        <v>0</v>
      </c>
      <c r="V379" s="84">
        <f t="shared" si="379"/>
        <v>0</v>
      </c>
      <c r="W379" s="84">
        <f t="shared" si="379"/>
        <v>0</v>
      </c>
      <c r="X379" s="84">
        <f t="shared" ref="X379" si="380">X311</f>
        <v>0</v>
      </c>
    </row>
    <row r="380" spans="1:24" x14ac:dyDescent="0.25">
      <c r="A380" s="74"/>
      <c r="B380" s="81" t="s">
        <v>412</v>
      </c>
      <c r="C380" s="82" t="s">
        <v>71</v>
      </c>
      <c r="D380" s="84">
        <f t="shared" ref="D380:W380" si="381">D312</f>
        <v>0</v>
      </c>
      <c r="E380" s="84">
        <f t="shared" si="381"/>
        <v>0</v>
      </c>
      <c r="F380" s="84">
        <f t="shared" si="381"/>
        <v>0</v>
      </c>
      <c r="G380" s="84">
        <f t="shared" si="381"/>
        <v>0</v>
      </c>
      <c r="H380" s="84">
        <f t="shared" si="381"/>
        <v>0</v>
      </c>
      <c r="I380" s="84">
        <f t="shared" si="381"/>
        <v>0</v>
      </c>
      <c r="J380" s="84">
        <f t="shared" si="381"/>
        <v>0</v>
      </c>
      <c r="K380" s="84">
        <f t="shared" si="381"/>
        <v>0</v>
      </c>
      <c r="L380" s="84">
        <f t="shared" si="381"/>
        <v>0</v>
      </c>
      <c r="M380" s="84">
        <f t="shared" si="381"/>
        <v>0.82479999999999998</v>
      </c>
      <c r="N380" s="84">
        <f t="shared" si="381"/>
        <v>0</v>
      </c>
      <c r="O380" s="84">
        <f t="shared" si="381"/>
        <v>0</v>
      </c>
      <c r="P380" s="84">
        <f t="shared" si="381"/>
        <v>0</v>
      </c>
      <c r="Q380" s="84">
        <f t="shared" si="381"/>
        <v>0</v>
      </c>
      <c r="R380" s="84">
        <f t="shared" si="381"/>
        <v>0</v>
      </c>
      <c r="S380" s="84">
        <f t="shared" si="381"/>
        <v>0</v>
      </c>
      <c r="T380" s="84">
        <f t="shared" si="381"/>
        <v>0</v>
      </c>
      <c r="U380" s="84">
        <f t="shared" si="381"/>
        <v>0</v>
      </c>
      <c r="V380" s="84">
        <f t="shared" si="381"/>
        <v>0</v>
      </c>
      <c r="W380" s="84">
        <f t="shared" si="381"/>
        <v>0</v>
      </c>
      <c r="X380" s="84">
        <f t="shared" ref="X380" si="382">X312</f>
        <v>0.82479999999999998</v>
      </c>
    </row>
    <row r="381" spans="1:24" x14ac:dyDescent="0.25">
      <c r="A381" s="77" t="s">
        <v>413</v>
      </c>
      <c r="B381" s="86" t="s">
        <v>414</v>
      </c>
      <c r="C381" s="79" t="s">
        <v>71</v>
      </c>
      <c r="D381" s="87">
        <f>D382+D383+D384+D385</f>
        <v>0</v>
      </c>
      <c r="E381" s="87">
        <f t="shared" ref="E381:W381" si="383">E382+E383+E384+E385</f>
        <v>0</v>
      </c>
      <c r="F381" s="87">
        <f t="shared" si="383"/>
        <v>0</v>
      </c>
      <c r="G381" s="87">
        <f t="shared" si="383"/>
        <v>0</v>
      </c>
      <c r="H381" s="87">
        <f t="shared" si="383"/>
        <v>27.01</v>
      </c>
      <c r="I381" s="87">
        <f t="shared" si="383"/>
        <v>0</v>
      </c>
      <c r="J381" s="87">
        <f t="shared" si="383"/>
        <v>0</v>
      </c>
      <c r="K381" s="87">
        <f t="shared" si="383"/>
        <v>0</v>
      </c>
      <c r="L381" s="87">
        <f>L382+L383+L384+L385</f>
        <v>0</v>
      </c>
      <c r="M381" s="87">
        <f>M382+M383+M384+M385</f>
        <v>0</v>
      </c>
      <c r="N381" s="87">
        <f t="shared" si="383"/>
        <v>0</v>
      </c>
      <c r="O381" s="87">
        <f t="shared" si="383"/>
        <v>0</v>
      </c>
      <c r="P381" s="87">
        <f t="shared" si="383"/>
        <v>0</v>
      </c>
      <c r="Q381" s="87">
        <f t="shared" si="383"/>
        <v>0</v>
      </c>
      <c r="R381" s="87">
        <f t="shared" si="383"/>
        <v>0</v>
      </c>
      <c r="S381" s="87">
        <f t="shared" si="383"/>
        <v>0</v>
      </c>
      <c r="T381" s="87">
        <f t="shared" si="383"/>
        <v>0</v>
      </c>
      <c r="U381" s="87">
        <f t="shared" si="383"/>
        <v>0</v>
      </c>
      <c r="V381" s="87">
        <f t="shared" si="383"/>
        <v>0</v>
      </c>
      <c r="W381" s="87">
        <f t="shared" si="383"/>
        <v>0</v>
      </c>
      <c r="X381" s="87">
        <f t="shared" ref="X381" si="384">X382+X383+X384+X385</f>
        <v>0</v>
      </c>
    </row>
    <row r="382" spans="1:24" ht="25.5" x14ac:dyDescent="0.25">
      <c r="A382" s="74"/>
      <c r="B382" s="81" t="s">
        <v>415</v>
      </c>
      <c r="C382" s="82" t="s">
        <v>71</v>
      </c>
      <c r="D382" s="84">
        <f t="shared" ref="D382:W382" si="385">D315</f>
        <v>0</v>
      </c>
      <c r="E382" s="84">
        <f t="shared" si="385"/>
        <v>0</v>
      </c>
      <c r="F382" s="84">
        <f t="shared" si="385"/>
        <v>0</v>
      </c>
      <c r="G382" s="84">
        <f t="shared" si="385"/>
        <v>0</v>
      </c>
      <c r="H382" s="84">
        <f t="shared" si="385"/>
        <v>0</v>
      </c>
      <c r="I382" s="84">
        <f t="shared" si="385"/>
        <v>0</v>
      </c>
      <c r="J382" s="84">
        <f t="shared" si="385"/>
        <v>0</v>
      </c>
      <c r="K382" s="84">
        <f t="shared" si="385"/>
        <v>0</v>
      </c>
      <c r="L382" s="84">
        <f t="shared" si="385"/>
        <v>0</v>
      </c>
      <c r="M382" s="84">
        <f t="shared" si="385"/>
        <v>0</v>
      </c>
      <c r="N382" s="84">
        <f t="shared" si="385"/>
        <v>0</v>
      </c>
      <c r="O382" s="84">
        <f t="shared" si="385"/>
        <v>0</v>
      </c>
      <c r="P382" s="84">
        <f t="shared" si="385"/>
        <v>0</v>
      </c>
      <c r="Q382" s="84">
        <f t="shared" si="385"/>
        <v>0</v>
      </c>
      <c r="R382" s="84">
        <f t="shared" si="385"/>
        <v>0</v>
      </c>
      <c r="S382" s="84">
        <f t="shared" si="385"/>
        <v>0</v>
      </c>
      <c r="T382" s="84">
        <f t="shared" si="385"/>
        <v>0</v>
      </c>
      <c r="U382" s="84">
        <f t="shared" si="385"/>
        <v>0</v>
      </c>
      <c r="V382" s="84">
        <f t="shared" si="385"/>
        <v>0</v>
      </c>
      <c r="W382" s="84">
        <f t="shared" si="385"/>
        <v>0</v>
      </c>
      <c r="X382" s="84">
        <f t="shared" ref="X382" si="386">X315</f>
        <v>0</v>
      </c>
    </row>
    <row r="383" spans="1:24" x14ac:dyDescent="0.25">
      <c r="A383" s="74"/>
      <c r="B383" s="81" t="s">
        <v>416</v>
      </c>
      <c r="C383" s="82" t="s">
        <v>71</v>
      </c>
      <c r="D383" s="84">
        <f t="shared" ref="D383:W383" si="387">D316</f>
        <v>0</v>
      </c>
      <c r="E383" s="84">
        <f t="shared" si="387"/>
        <v>0</v>
      </c>
      <c r="F383" s="84">
        <f t="shared" si="387"/>
        <v>0</v>
      </c>
      <c r="G383" s="84">
        <f t="shared" si="387"/>
        <v>0</v>
      </c>
      <c r="H383" s="84">
        <f t="shared" si="387"/>
        <v>0</v>
      </c>
      <c r="I383" s="84">
        <f t="shared" si="387"/>
        <v>0</v>
      </c>
      <c r="J383" s="84">
        <f t="shared" si="387"/>
        <v>0</v>
      </c>
      <c r="K383" s="84">
        <f t="shared" si="387"/>
        <v>0</v>
      </c>
      <c r="L383" s="84">
        <f t="shared" si="387"/>
        <v>0</v>
      </c>
      <c r="M383" s="84">
        <f t="shared" si="387"/>
        <v>0</v>
      </c>
      <c r="N383" s="84">
        <f t="shared" si="387"/>
        <v>0</v>
      </c>
      <c r="O383" s="84">
        <f t="shared" si="387"/>
        <v>0</v>
      </c>
      <c r="P383" s="84">
        <f t="shared" si="387"/>
        <v>0</v>
      </c>
      <c r="Q383" s="84">
        <f t="shared" si="387"/>
        <v>0</v>
      </c>
      <c r="R383" s="84">
        <f t="shared" si="387"/>
        <v>0</v>
      </c>
      <c r="S383" s="84">
        <f t="shared" si="387"/>
        <v>0</v>
      </c>
      <c r="T383" s="84">
        <f t="shared" si="387"/>
        <v>0</v>
      </c>
      <c r="U383" s="84">
        <f t="shared" si="387"/>
        <v>0</v>
      </c>
      <c r="V383" s="84">
        <f t="shared" si="387"/>
        <v>0</v>
      </c>
      <c r="W383" s="84">
        <f t="shared" si="387"/>
        <v>0</v>
      </c>
      <c r="X383" s="84">
        <f t="shared" ref="X383" si="388">X316</f>
        <v>0</v>
      </c>
    </row>
    <row r="384" spans="1:24" ht="51" x14ac:dyDescent="0.25">
      <c r="A384" s="74"/>
      <c r="B384" s="81" t="s">
        <v>417</v>
      </c>
      <c r="C384" s="82" t="s">
        <v>71</v>
      </c>
      <c r="D384" s="84">
        <f t="shared" ref="D384:W384" si="389">D317</f>
        <v>0</v>
      </c>
      <c r="E384" s="84">
        <f t="shared" si="389"/>
        <v>0</v>
      </c>
      <c r="F384" s="84">
        <f t="shared" si="389"/>
        <v>0</v>
      </c>
      <c r="G384" s="84">
        <f t="shared" si="389"/>
        <v>0</v>
      </c>
      <c r="H384" s="84">
        <f t="shared" si="389"/>
        <v>0</v>
      </c>
      <c r="I384" s="84">
        <f t="shared" si="389"/>
        <v>0</v>
      </c>
      <c r="J384" s="84">
        <f t="shared" si="389"/>
        <v>0</v>
      </c>
      <c r="K384" s="84">
        <f t="shared" si="389"/>
        <v>0</v>
      </c>
      <c r="L384" s="84">
        <f>L317</f>
        <v>0</v>
      </c>
      <c r="M384" s="84">
        <f>M317</f>
        <v>0</v>
      </c>
      <c r="N384" s="84">
        <f t="shared" si="389"/>
        <v>0</v>
      </c>
      <c r="O384" s="84">
        <f t="shared" si="389"/>
        <v>0</v>
      </c>
      <c r="P384" s="84">
        <f t="shared" si="389"/>
        <v>0</v>
      </c>
      <c r="Q384" s="84">
        <f t="shared" si="389"/>
        <v>0</v>
      </c>
      <c r="R384" s="84">
        <f t="shared" si="389"/>
        <v>0</v>
      </c>
      <c r="S384" s="84">
        <f t="shared" si="389"/>
        <v>0</v>
      </c>
      <c r="T384" s="84">
        <f t="shared" si="389"/>
        <v>0</v>
      </c>
      <c r="U384" s="84">
        <f t="shared" si="389"/>
        <v>0</v>
      </c>
      <c r="V384" s="84">
        <f t="shared" si="389"/>
        <v>0</v>
      </c>
      <c r="W384" s="84">
        <f t="shared" si="389"/>
        <v>0</v>
      </c>
      <c r="X384" s="84">
        <f t="shared" ref="X384" si="390">X317</f>
        <v>0</v>
      </c>
    </row>
    <row r="385" spans="1:24" x14ac:dyDescent="0.25">
      <c r="A385" s="74"/>
      <c r="B385" s="81" t="s">
        <v>418</v>
      </c>
      <c r="C385" s="82" t="s">
        <v>71</v>
      </c>
      <c r="D385" s="85">
        <f>D386+D387</f>
        <v>0</v>
      </c>
      <c r="E385" s="85">
        <f t="shared" ref="E385:W385" si="391">E386+E387</f>
        <v>0</v>
      </c>
      <c r="F385" s="85">
        <f t="shared" si="391"/>
        <v>0</v>
      </c>
      <c r="G385" s="85">
        <f t="shared" si="391"/>
        <v>0</v>
      </c>
      <c r="H385" s="85">
        <f t="shared" si="391"/>
        <v>27.01</v>
      </c>
      <c r="I385" s="85">
        <f t="shared" si="391"/>
        <v>0</v>
      </c>
      <c r="J385" s="85">
        <f t="shared" si="391"/>
        <v>0</v>
      </c>
      <c r="K385" s="85">
        <f t="shared" si="391"/>
        <v>0</v>
      </c>
      <c r="L385" s="85">
        <f t="shared" si="391"/>
        <v>0</v>
      </c>
      <c r="M385" s="85">
        <f t="shared" si="391"/>
        <v>0</v>
      </c>
      <c r="N385" s="85">
        <f t="shared" si="391"/>
        <v>0</v>
      </c>
      <c r="O385" s="85">
        <f t="shared" si="391"/>
        <v>0</v>
      </c>
      <c r="P385" s="85">
        <f t="shared" si="391"/>
        <v>0</v>
      </c>
      <c r="Q385" s="85">
        <f t="shared" si="391"/>
        <v>0</v>
      </c>
      <c r="R385" s="85">
        <f t="shared" si="391"/>
        <v>0</v>
      </c>
      <c r="S385" s="85">
        <f t="shared" si="391"/>
        <v>0</v>
      </c>
      <c r="T385" s="85">
        <f t="shared" si="391"/>
        <v>0</v>
      </c>
      <c r="U385" s="85">
        <f t="shared" si="391"/>
        <v>0</v>
      </c>
      <c r="V385" s="85">
        <f t="shared" si="391"/>
        <v>0</v>
      </c>
      <c r="W385" s="85">
        <f t="shared" si="391"/>
        <v>0</v>
      </c>
      <c r="X385" s="85">
        <f t="shared" ref="X385" si="392">X386+X387</f>
        <v>0</v>
      </c>
    </row>
    <row r="386" spans="1:24" x14ac:dyDescent="0.25">
      <c r="A386" s="74"/>
      <c r="B386" s="81" t="s">
        <v>419</v>
      </c>
      <c r="C386" s="82" t="s">
        <v>71</v>
      </c>
      <c r="D386" s="84">
        <f t="shared" ref="D386:W386" si="393">D319</f>
        <v>0</v>
      </c>
      <c r="E386" s="84">
        <f t="shared" si="393"/>
        <v>0</v>
      </c>
      <c r="F386" s="84">
        <f t="shared" si="393"/>
        <v>0</v>
      </c>
      <c r="G386" s="84">
        <f t="shared" si="393"/>
        <v>0</v>
      </c>
      <c r="H386" s="84">
        <f t="shared" si="393"/>
        <v>0</v>
      </c>
      <c r="I386" s="84">
        <f t="shared" si="393"/>
        <v>0</v>
      </c>
      <c r="J386" s="84">
        <f t="shared" si="393"/>
        <v>0</v>
      </c>
      <c r="K386" s="84">
        <f t="shared" si="393"/>
        <v>0</v>
      </c>
      <c r="L386" s="84">
        <f t="shared" si="393"/>
        <v>0</v>
      </c>
      <c r="M386" s="84">
        <f t="shared" si="393"/>
        <v>0</v>
      </c>
      <c r="N386" s="84">
        <f t="shared" si="393"/>
        <v>0</v>
      </c>
      <c r="O386" s="84">
        <f t="shared" si="393"/>
        <v>0</v>
      </c>
      <c r="P386" s="84">
        <f t="shared" si="393"/>
        <v>0</v>
      </c>
      <c r="Q386" s="84">
        <f t="shared" si="393"/>
        <v>0</v>
      </c>
      <c r="R386" s="84">
        <f t="shared" si="393"/>
        <v>0</v>
      </c>
      <c r="S386" s="84">
        <f t="shared" si="393"/>
        <v>0</v>
      </c>
      <c r="T386" s="84">
        <f t="shared" si="393"/>
        <v>0</v>
      </c>
      <c r="U386" s="84">
        <f t="shared" si="393"/>
        <v>0</v>
      </c>
      <c r="V386" s="84">
        <f t="shared" si="393"/>
        <v>0</v>
      </c>
      <c r="W386" s="84">
        <f t="shared" si="393"/>
        <v>0</v>
      </c>
      <c r="X386" s="84">
        <f t="shared" ref="X386" si="394">X319</f>
        <v>0</v>
      </c>
    </row>
    <row r="387" spans="1:24" x14ac:dyDescent="0.25">
      <c r="A387" s="74"/>
      <c r="B387" s="81" t="s">
        <v>420</v>
      </c>
      <c r="C387" s="82" t="s">
        <v>71</v>
      </c>
      <c r="D387" s="84">
        <f t="shared" ref="D387:W387" si="395">D320</f>
        <v>0</v>
      </c>
      <c r="E387" s="84">
        <f t="shared" si="395"/>
        <v>0</v>
      </c>
      <c r="F387" s="84">
        <f t="shared" si="395"/>
        <v>0</v>
      </c>
      <c r="G387" s="84">
        <f t="shared" si="395"/>
        <v>0</v>
      </c>
      <c r="H387" s="84">
        <f t="shared" si="395"/>
        <v>27.01</v>
      </c>
      <c r="I387" s="84">
        <f t="shared" si="395"/>
        <v>0</v>
      </c>
      <c r="J387" s="84">
        <f t="shared" si="395"/>
        <v>0</v>
      </c>
      <c r="K387" s="84">
        <f t="shared" si="395"/>
        <v>0</v>
      </c>
      <c r="L387" s="84">
        <f t="shared" si="395"/>
        <v>0</v>
      </c>
      <c r="M387" s="84">
        <f t="shared" si="395"/>
        <v>0</v>
      </c>
      <c r="N387" s="84">
        <f t="shared" si="395"/>
        <v>0</v>
      </c>
      <c r="O387" s="84">
        <f t="shared" si="395"/>
        <v>0</v>
      </c>
      <c r="P387" s="84">
        <f t="shared" si="395"/>
        <v>0</v>
      </c>
      <c r="Q387" s="84">
        <f t="shared" si="395"/>
        <v>0</v>
      </c>
      <c r="R387" s="84">
        <f t="shared" si="395"/>
        <v>0</v>
      </c>
      <c r="S387" s="84">
        <f t="shared" si="395"/>
        <v>0</v>
      </c>
      <c r="T387" s="84">
        <f t="shared" si="395"/>
        <v>0</v>
      </c>
      <c r="U387" s="84">
        <f t="shared" si="395"/>
        <v>0</v>
      </c>
      <c r="V387" s="84">
        <f t="shared" si="395"/>
        <v>0</v>
      </c>
      <c r="W387" s="84">
        <f t="shared" si="395"/>
        <v>0</v>
      </c>
      <c r="X387" s="84">
        <f t="shared" ref="X387" si="396">X320</f>
        <v>0</v>
      </c>
    </row>
    <row r="388" spans="1:24" ht="25.5" x14ac:dyDescent="0.25">
      <c r="A388" s="77" t="s">
        <v>421</v>
      </c>
      <c r="B388" s="86" t="s">
        <v>422</v>
      </c>
      <c r="C388" s="79" t="s">
        <v>71</v>
      </c>
      <c r="D388" s="87">
        <f>D389+D390+D391+D392</f>
        <v>43.19</v>
      </c>
      <c r="E388" s="87">
        <f t="shared" ref="E388:W388" si="397">E389+E390+E391+E392</f>
        <v>10.43</v>
      </c>
      <c r="F388" s="87">
        <f t="shared" si="397"/>
        <v>43.19</v>
      </c>
      <c r="G388" s="87">
        <f t="shared" si="397"/>
        <v>3.3453499999999998</v>
      </c>
      <c r="H388" s="87">
        <f t="shared" si="397"/>
        <v>736.11299999999994</v>
      </c>
      <c r="I388" s="87">
        <f t="shared" si="397"/>
        <v>0</v>
      </c>
      <c r="J388" s="87">
        <f t="shared" si="397"/>
        <v>0</v>
      </c>
      <c r="K388" s="87">
        <f t="shared" si="397"/>
        <v>0</v>
      </c>
      <c r="L388" s="87">
        <f t="shared" si="397"/>
        <v>70.27</v>
      </c>
      <c r="M388" s="87">
        <f t="shared" si="397"/>
        <v>9.6999999999999993</v>
      </c>
      <c r="N388" s="87">
        <f t="shared" si="397"/>
        <v>15.942150000000002</v>
      </c>
      <c r="O388" s="87">
        <f t="shared" si="397"/>
        <v>0</v>
      </c>
      <c r="P388" s="87">
        <f t="shared" si="397"/>
        <v>0</v>
      </c>
      <c r="Q388" s="87">
        <f t="shared" si="397"/>
        <v>0</v>
      </c>
      <c r="R388" s="87">
        <f t="shared" si="397"/>
        <v>178.63</v>
      </c>
      <c r="S388" s="87">
        <f t="shared" si="397"/>
        <v>16.739257500000001</v>
      </c>
      <c r="T388" s="87">
        <f t="shared" si="397"/>
        <v>0</v>
      </c>
      <c r="U388" s="87">
        <f t="shared" si="397"/>
        <v>0</v>
      </c>
      <c r="V388" s="87">
        <f t="shared" si="397"/>
        <v>0</v>
      </c>
      <c r="W388" s="87">
        <f t="shared" si="397"/>
        <v>0</v>
      </c>
      <c r="X388" s="87">
        <f t="shared" ref="X388" si="398">X389+X390+X391+X392</f>
        <v>11.064043099999997</v>
      </c>
    </row>
    <row r="389" spans="1:24" ht="24" customHeight="1" x14ac:dyDescent="0.25">
      <c r="A389" s="74"/>
      <c r="B389" s="81" t="s">
        <v>423</v>
      </c>
      <c r="C389" s="82" t="s">
        <v>71</v>
      </c>
      <c r="D389" s="84">
        <f t="shared" ref="D389:W389" si="399">D330</f>
        <v>0</v>
      </c>
      <c r="E389" s="84">
        <f t="shared" si="399"/>
        <v>0</v>
      </c>
      <c r="F389" s="84">
        <f t="shared" si="399"/>
        <v>0</v>
      </c>
      <c r="G389" s="84">
        <f t="shared" si="399"/>
        <v>0</v>
      </c>
      <c r="H389" s="84">
        <f t="shared" si="399"/>
        <v>0</v>
      </c>
      <c r="I389" s="84">
        <f t="shared" si="399"/>
        <v>0</v>
      </c>
      <c r="J389" s="84">
        <f t="shared" si="399"/>
        <v>0</v>
      </c>
      <c r="K389" s="84">
        <f t="shared" si="399"/>
        <v>0</v>
      </c>
      <c r="L389" s="84">
        <f t="shared" si="399"/>
        <v>0</v>
      </c>
      <c r="M389" s="84">
        <f t="shared" si="399"/>
        <v>0</v>
      </c>
      <c r="N389" s="84">
        <f t="shared" si="399"/>
        <v>0</v>
      </c>
      <c r="O389" s="84">
        <f t="shared" si="399"/>
        <v>0</v>
      </c>
      <c r="P389" s="84">
        <f t="shared" si="399"/>
        <v>0</v>
      </c>
      <c r="Q389" s="84">
        <f t="shared" si="399"/>
        <v>0</v>
      </c>
      <c r="R389" s="84">
        <f t="shared" si="399"/>
        <v>0</v>
      </c>
      <c r="S389" s="84">
        <f t="shared" si="399"/>
        <v>0</v>
      </c>
      <c r="T389" s="84">
        <f t="shared" si="399"/>
        <v>0</v>
      </c>
      <c r="U389" s="84">
        <f t="shared" si="399"/>
        <v>0</v>
      </c>
      <c r="V389" s="84">
        <f t="shared" si="399"/>
        <v>0</v>
      </c>
      <c r="W389" s="84">
        <f t="shared" si="399"/>
        <v>0</v>
      </c>
      <c r="X389" s="84">
        <f t="shared" ref="X389" si="400">X330</f>
        <v>0</v>
      </c>
    </row>
    <row r="390" spans="1:24" ht="25.5" x14ac:dyDescent="0.25">
      <c r="A390" s="74"/>
      <c r="B390" s="81" t="s">
        <v>424</v>
      </c>
      <c r="C390" s="82" t="s">
        <v>71</v>
      </c>
      <c r="D390" s="84">
        <f t="shared" ref="D390:W390" si="401">D332+D331</f>
        <v>14.46</v>
      </c>
      <c r="E390" s="84">
        <f t="shared" si="401"/>
        <v>10.43</v>
      </c>
      <c r="F390" s="84">
        <f t="shared" si="401"/>
        <v>14.46</v>
      </c>
      <c r="G390" s="84">
        <f t="shared" si="401"/>
        <v>3.3453499999999998</v>
      </c>
      <c r="H390" s="84">
        <f t="shared" si="401"/>
        <v>15.183000000000002</v>
      </c>
      <c r="I390" s="84">
        <f t="shared" si="401"/>
        <v>0</v>
      </c>
      <c r="J390" s="84">
        <f t="shared" si="401"/>
        <v>0</v>
      </c>
      <c r="K390" s="84">
        <f t="shared" si="401"/>
        <v>0</v>
      </c>
      <c r="L390" s="84">
        <f t="shared" si="401"/>
        <v>0</v>
      </c>
      <c r="M390" s="84">
        <f t="shared" si="401"/>
        <v>9.6999999999999993</v>
      </c>
      <c r="N390" s="84">
        <f t="shared" si="401"/>
        <v>15.942150000000002</v>
      </c>
      <c r="O390" s="84">
        <f t="shared" si="401"/>
        <v>0</v>
      </c>
      <c r="P390" s="84">
        <f t="shared" si="401"/>
        <v>0</v>
      </c>
      <c r="Q390" s="84">
        <f t="shared" si="401"/>
        <v>0</v>
      </c>
      <c r="R390" s="84">
        <f t="shared" si="401"/>
        <v>0</v>
      </c>
      <c r="S390" s="84">
        <f t="shared" si="401"/>
        <v>16.739257500000001</v>
      </c>
      <c r="T390" s="84">
        <f t="shared" si="401"/>
        <v>0</v>
      </c>
      <c r="U390" s="84">
        <f t="shared" si="401"/>
        <v>0</v>
      </c>
      <c r="V390" s="84">
        <f t="shared" si="401"/>
        <v>0</v>
      </c>
      <c r="W390" s="84">
        <f t="shared" si="401"/>
        <v>0</v>
      </c>
      <c r="X390" s="84">
        <f t="shared" ref="X390" si="402">X332+X331</f>
        <v>11.064043099999997</v>
      </c>
    </row>
    <row r="391" spans="1:24" x14ac:dyDescent="0.25">
      <c r="A391" s="74"/>
      <c r="B391" s="81" t="s">
        <v>425</v>
      </c>
      <c r="C391" s="82" t="s">
        <v>71</v>
      </c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214"/>
      <c r="W391" s="112"/>
      <c r="X391" s="84"/>
    </row>
    <row r="392" spans="1:24" x14ac:dyDescent="0.25">
      <c r="A392" s="74"/>
      <c r="B392" s="81" t="s">
        <v>426</v>
      </c>
      <c r="C392" s="82" t="s">
        <v>71</v>
      </c>
      <c r="D392" s="84">
        <f t="shared" ref="D392:W392" si="403">D333+D338</f>
        <v>28.73</v>
      </c>
      <c r="E392" s="84">
        <f t="shared" si="403"/>
        <v>0</v>
      </c>
      <c r="F392" s="84">
        <f t="shared" si="403"/>
        <v>28.73</v>
      </c>
      <c r="G392" s="84">
        <f t="shared" si="403"/>
        <v>0</v>
      </c>
      <c r="H392" s="84">
        <f t="shared" si="403"/>
        <v>720.93</v>
      </c>
      <c r="I392" s="84">
        <f t="shared" si="403"/>
        <v>0</v>
      </c>
      <c r="J392" s="84">
        <f t="shared" si="403"/>
        <v>0</v>
      </c>
      <c r="K392" s="84">
        <f t="shared" si="403"/>
        <v>0</v>
      </c>
      <c r="L392" s="84">
        <f t="shared" si="403"/>
        <v>70.27</v>
      </c>
      <c r="M392" s="84">
        <f t="shared" si="403"/>
        <v>0</v>
      </c>
      <c r="N392" s="84">
        <f t="shared" si="403"/>
        <v>0</v>
      </c>
      <c r="O392" s="84">
        <f t="shared" si="403"/>
        <v>0</v>
      </c>
      <c r="P392" s="84">
        <f t="shared" si="403"/>
        <v>0</v>
      </c>
      <c r="Q392" s="84">
        <f t="shared" si="403"/>
        <v>0</v>
      </c>
      <c r="R392" s="84">
        <f t="shared" si="403"/>
        <v>178.63</v>
      </c>
      <c r="S392" s="84">
        <f t="shared" si="403"/>
        <v>0</v>
      </c>
      <c r="T392" s="84">
        <f t="shared" si="403"/>
        <v>0</v>
      </c>
      <c r="U392" s="84">
        <f t="shared" si="403"/>
        <v>0</v>
      </c>
      <c r="V392" s="84">
        <f t="shared" si="403"/>
        <v>0</v>
      </c>
      <c r="W392" s="84">
        <f t="shared" si="403"/>
        <v>0</v>
      </c>
      <c r="X392" s="84">
        <f t="shared" ref="X392" si="404">X333+X338</f>
        <v>0</v>
      </c>
    </row>
    <row r="393" spans="1:24" x14ac:dyDescent="0.25">
      <c r="A393" s="77" t="s">
        <v>427</v>
      </c>
      <c r="B393" s="86" t="s">
        <v>428</v>
      </c>
      <c r="C393" s="79" t="s">
        <v>71</v>
      </c>
      <c r="D393" s="87">
        <f>D336</f>
        <v>2.89</v>
      </c>
      <c r="E393" s="87">
        <f t="shared" ref="E393:W393" si="405">E336</f>
        <v>0</v>
      </c>
      <c r="F393" s="87">
        <f t="shared" si="405"/>
        <v>2.89</v>
      </c>
      <c r="G393" s="87">
        <f t="shared" si="405"/>
        <v>0</v>
      </c>
      <c r="H393" s="87">
        <f t="shared" si="405"/>
        <v>180.23</v>
      </c>
      <c r="I393" s="87">
        <f t="shared" si="405"/>
        <v>0</v>
      </c>
      <c r="J393" s="87">
        <f t="shared" si="405"/>
        <v>0</v>
      </c>
      <c r="K393" s="87">
        <f t="shared" si="405"/>
        <v>0</v>
      </c>
      <c r="L393" s="87">
        <f t="shared" si="405"/>
        <v>17.57</v>
      </c>
      <c r="M393" s="87">
        <f t="shared" si="405"/>
        <v>0</v>
      </c>
      <c r="N393" s="87">
        <f t="shared" si="405"/>
        <v>180.23</v>
      </c>
      <c r="O393" s="87">
        <f t="shared" si="405"/>
        <v>0</v>
      </c>
      <c r="P393" s="87">
        <f t="shared" si="405"/>
        <v>0</v>
      </c>
      <c r="Q393" s="87">
        <f t="shared" si="405"/>
        <v>0</v>
      </c>
      <c r="R393" s="87">
        <f t="shared" si="405"/>
        <v>44.66</v>
      </c>
      <c r="S393" s="87">
        <f t="shared" si="405"/>
        <v>180.23</v>
      </c>
      <c r="T393" s="87">
        <f t="shared" si="405"/>
        <v>0</v>
      </c>
      <c r="U393" s="87">
        <f t="shared" si="405"/>
        <v>0</v>
      </c>
      <c r="V393" s="87">
        <f t="shared" si="405"/>
        <v>0</v>
      </c>
      <c r="W393" s="87">
        <f t="shared" si="405"/>
        <v>0</v>
      </c>
      <c r="X393" s="87">
        <f t="shared" ref="X393" si="406">X336</f>
        <v>44.66</v>
      </c>
    </row>
    <row r="394" spans="1:24" x14ac:dyDescent="0.25">
      <c r="A394" s="77" t="s">
        <v>429</v>
      </c>
      <c r="B394" s="86" t="s">
        <v>430</v>
      </c>
      <c r="C394" s="79" t="s">
        <v>71</v>
      </c>
      <c r="D394" s="87">
        <f t="shared" ref="D394:W394" si="407">D321-D326</f>
        <v>0</v>
      </c>
      <c r="E394" s="87">
        <f t="shared" si="407"/>
        <v>0</v>
      </c>
      <c r="F394" s="87">
        <f t="shared" si="407"/>
        <v>0</v>
      </c>
      <c r="G394" s="87">
        <f t="shared" si="407"/>
        <v>1777.27</v>
      </c>
      <c r="H394" s="87">
        <f t="shared" si="407"/>
        <v>1035.79</v>
      </c>
      <c r="I394" s="87">
        <f t="shared" si="407"/>
        <v>0</v>
      </c>
      <c r="J394" s="87">
        <f t="shared" si="407"/>
        <v>0</v>
      </c>
      <c r="K394" s="87">
        <f t="shared" si="407"/>
        <v>0</v>
      </c>
      <c r="L394" s="87">
        <f t="shared" si="407"/>
        <v>0</v>
      </c>
      <c r="M394" s="87">
        <f t="shared" si="407"/>
        <v>805.79</v>
      </c>
      <c r="N394" s="87">
        <f t="shared" si="407"/>
        <v>0</v>
      </c>
      <c r="O394" s="87">
        <f t="shared" si="407"/>
        <v>0</v>
      </c>
      <c r="P394" s="87">
        <f t="shared" si="407"/>
        <v>0</v>
      </c>
      <c r="Q394" s="87">
        <f t="shared" si="407"/>
        <v>0</v>
      </c>
      <c r="R394" s="87">
        <f t="shared" si="407"/>
        <v>1514.3899999999999</v>
      </c>
      <c r="S394" s="87">
        <f t="shared" si="407"/>
        <v>0</v>
      </c>
      <c r="T394" s="87">
        <f t="shared" si="407"/>
        <v>0</v>
      </c>
      <c r="U394" s="87">
        <f t="shared" si="407"/>
        <v>0</v>
      </c>
      <c r="V394" s="87">
        <f t="shared" si="407"/>
        <v>0</v>
      </c>
      <c r="W394" s="87">
        <f t="shared" si="407"/>
        <v>0</v>
      </c>
      <c r="X394" s="87">
        <f t="shared" ref="X394" si="408">X321-X326</f>
        <v>3424.7281096000002</v>
      </c>
    </row>
    <row r="395" spans="1:24" x14ac:dyDescent="0.25">
      <c r="A395" s="77" t="s">
        <v>431</v>
      </c>
      <c r="B395" s="86" t="s">
        <v>432</v>
      </c>
      <c r="C395" s="79" t="s">
        <v>71</v>
      </c>
      <c r="D395" s="87">
        <f>D356+D388+D381+D393+D394</f>
        <v>4307.2220000000007</v>
      </c>
      <c r="E395" s="87">
        <f t="shared" ref="E395:W395" si="409">E356+E388+E381+E393+E394</f>
        <v>3190.77079</v>
      </c>
      <c r="F395" s="87">
        <f t="shared" si="409"/>
        <v>4307.22</v>
      </c>
      <c r="G395" s="87">
        <f t="shared" si="409"/>
        <v>6064.9411705999992</v>
      </c>
      <c r="H395" s="87">
        <f t="shared" si="409"/>
        <v>10455.720844640742</v>
      </c>
      <c r="I395" s="87">
        <f t="shared" si="409"/>
        <v>206.77548000000002</v>
      </c>
      <c r="J395" s="87">
        <f t="shared" si="409"/>
        <v>243.26904000000002</v>
      </c>
      <c r="K395" s="87">
        <f t="shared" si="409"/>
        <v>220.83621264000004</v>
      </c>
      <c r="L395" s="87">
        <f t="shared" si="409"/>
        <v>4105.8013210000008</v>
      </c>
      <c r="M395" s="87">
        <f t="shared" si="409"/>
        <v>4874.6694306000009</v>
      </c>
      <c r="N395" s="87">
        <f t="shared" si="409"/>
        <v>9115.2188568808087</v>
      </c>
      <c r="O395" s="87">
        <f t="shared" si="409"/>
        <v>235.85307509952005</v>
      </c>
      <c r="P395" s="87">
        <f t="shared" si="409"/>
        <v>277.47850548096005</v>
      </c>
      <c r="Q395" s="87">
        <f t="shared" si="409"/>
        <v>251.89108420628745</v>
      </c>
      <c r="R395" s="87">
        <f t="shared" si="409"/>
        <v>5873.3809667000005</v>
      </c>
      <c r="S395" s="87">
        <f t="shared" si="409"/>
        <v>9604.4727107643321</v>
      </c>
      <c r="T395" s="87">
        <f t="shared" si="409"/>
        <v>0</v>
      </c>
      <c r="U395" s="87">
        <f t="shared" si="409"/>
        <v>0</v>
      </c>
      <c r="V395" s="87">
        <f t="shared" si="409"/>
        <v>0</v>
      </c>
      <c r="W395" s="87">
        <f t="shared" si="409"/>
        <v>0</v>
      </c>
      <c r="X395" s="87">
        <f t="shared" ref="X395" si="410">X356+X388+X381+X393+X394</f>
        <v>8584.3669677479757</v>
      </c>
    </row>
    <row r="396" spans="1:24" x14ac:dyDescent="0.25">
      <c r="A396" s="74" t="s">
        <v>433</v>
      </c>
      <c r="B396" s="81" t="s">
        <v>434</v>
      </c>
      <c r="C396" s="82" t="s">
        <v>71</v>
      </c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214"/>
      <c r="W396" s="112"/>
      <c r="X396" s="84"/>
    </row>
    <row r="397" spans="1:24" x14ac:dyDescent="0.25">
      <c r="A397" s="74" t="s">
        <v>435</v>
      </c>
      <c r="B397" s="88" t="s">
        <v>436</v>
      </c>
      <c r="C397" s="82" t="s">
        <v>71</v>
      </c>
      <c r="D397" s="84">
        <f>D395</f>
        <v>4307.2220000000007</v>
      </c>
      <c r="E397" s="84">
        <f t="shared" ref="E397:W397" si="411">E395</f>
        <v>3190.77079</v>
      </c>
      <c r="F397" s="84">
        <f t="shared" si="411"/>
        <v>4307.22</v>
      </c>
      <c r="G397" s="84">
        <f t="shared" si="411"/>
        <v>6064.9411705999992</v>
      </c>
      <c r="H397" s="84">
        <f t="shared" si="411"/>
        <v>10455.720844640742</v>
      </c>
      <c r="I397" s="84">
        <f t="shared" si="411"/>
        <v>206.77548000000002</v>
      </c>
      <c r="J397" s="84">
        <f t="shared" si="411"/>
        <v>243.26904000000002</v>
      </c>
      <c r="K397" s="84">
        <f t="shared" si="411"/>
        <v>220.83621264000004</v>
      </c>
      <c r="L397" s="84">
        <f t="shared" si="411"/>
        <v>4105.8013210000008</v>
      </c>
      <c r="M397" s="84">
        <f t="shared" si="411"/>
        <v>4874.6694306000009</v>
      </c>
      <c r="N397" s="84">
        <f t="shared" si="411"/>
        <v>9115.2188568808087</v>
      </c>
      <c r="O397" s="84">
        <f t="shared" si="411"/>
        <v>235.85307509952005</v>
      </c>
      <c r="P397" s="84">
        <f t="shared" si="411"/>
        <v>277.47850548096005</v>
      </c>
      <c r="Q397" s="84">
        <f t="shared" si="411"/>
        <v>251.89108420628745</v>
      </c>
      <c r="R397" s="84">
        <f t="shared" si="411"/>
        <v>5873.3809667000005</v>
      </c>
      <c r="S397" s="84">
        <f t="shared" si="411"/>
        <v>9604.4727107643321</v>
      </c>
      <c r="T397" s="84">
        <f t="shared" si="411"/>
        <v>0</v>
      </c>
      <c r="U397" s="84">
        <f t="shared" si="411"/>
        <v>0</v>
      </c>
      <c r="V397" s="84">
        <f t="shared" si="411"/>
        <v>0</v>
      </c>
      <c r="W397" s="84">
        <f t="shared" si="411"/>
        <v>0</v>
      </c>
      <c r="X397" s="84">
        <f t="shared" ref="X397" si="412">X395</f>
        <v>8584.3669677479757</v>
      </c>
    </row>
    <row r="398" spans="1:24" x14ac:dyDescent="0.25">
      <c r="A398" s="74" t="s">
        <v>437</v>
      </c>
      <c r="B398" s="88" t="s">
        <v>438</v>
      </c>
      <c r="C398" s="82" t="s">
        <v>71</v>
      </c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214"/>
      <c r="W398" s="112"/>
      <c r="X398" s="84"/>
    </row>
    <row r="399" spans="1:24" x14ac:dyDescent="0.25">
      <c r="A399" s="74" t="s">
        <v>439</v>
      </c>
      <c r="B399" s="88" t="s">
        <v>440</v>
      </c>
      <c r="C399" s="82" t="s">
        <v>71</v>
      </c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214"/>
      <c r="W399" s="112"/>
      <c r="X399" s="84"/>
    </row>
    <row r="400" spans="1:24" x14ac:dyDescent="0.2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213"/>
      <c r="X400" s="68"/>
    </row>
    <row r="401" spans="1:24" ht="30" customHeight="1" x14ac:dyDescent="0.25">
      <c r="A401" s="297" t="s">
        <v>441</v>
      </c>
      <c r="B401" s="298"/>
      <c r="C401" s="298"/>
      <c r="D401" s="298"/>
      <c r="E401" s="298"/>
      <c r="F401" s="298"/>
      <c r="G401" s="298"/>
      <c r="H401" s="298"/>
      <c r="I401" s="298"/>
      <c r="J401" s="298"/>
      <c r="K401" s="298"/>
      <c r="L401" s="298"/>
      <c r="M401" s="298"/>
      <c r="N401" s="248"/>
      <c r="O401" s="248"/>
      <c r="P401" s="248"/>
      <c r="Q401" s="248"/>
      <c r="R401" s="248"/>
      <c r="S401" s="248"/>
      <c r="T401" s="73"/>
      <c r="U401" s="73"/>
      <c r="V401" s="73"/>
      <c r="W401" s="73"/>
      <c r="X401" s="248"/>
    </row>
    <row r="402" spans="1:24" ht="38.25" x14ac:dyDescent="0.25">
      <c r="A402" s="90"/>
      <c r="B402" s="91" t="s">
        <v>0</v>
      </c>
      <c r="C402" s="92" t="s">
        <v>1</v>
      </c>
      <c r="D402" s="4" t="s">
        <v>603</v>
      </c>
      <c r="E402" s="4" t="s">
        <v>604</v>
      </c>
      <c r="F402" s="4" t="s">
        <v>605</v>
      </c>
      <c r="G402" s="4" t="s">
        <v>606</v>
      </c>
      <c r="H402" s="4" t="s">
        <v>5</v>
      </c>
      <c r="I402" s="4" t="s">
        <v>6</v>
      </c>
      <c r="J402" s="4" t="s">
        <v>7</v>
      </c>
      <c r="K402" s="4" t="s">
        <v>8</v>
      </c>
      <c r="L402" s="6" t="s">
        <v>542</v>
      </c>
      <c r="M402" s="6" t="s">
        <v>607</v>
      </c>
      <c r="N402" s="4" t="s">
        <v>9</v>
      </c>
      <c r="O402" s="4" t="s">
        <v>10</v>
      </c>
      <c r="P402" s="4" t="s">
        <v>11</v>
      </c>
      <c r="Q402" s="4" t="s">
        <v>12</v>
      </c>
      <c r="R402" s="4" t="s">
        <v>543</v>
      </c>
      <c r="S402" s="4" t="s">
        <v>13</v>
      </c>
      <c r="T402" s="4" t="s">
        <v>14</v>
      </c>
      <c r="U402" s="4" t="s">
        <v>15</v>
      </c>
      <c r="V402" s="4" t="s">
        <v>16</v>
      </c>
      <c r="W402" s="4" t="s">
        <v>544</v>
      </c>
      <c r="X402" s="6" t="s">
        <v>620</v>
      </c>
    </row>
    <row r="403" spans="1:24" ht="30" x14ac:dyDescent="0.25">
      <c r="A403" s="93">
        <v>1</v>
      </c>
      <c r="B403" s="94" t="s">
        <v>442</v>
      </c>
      <c r="C403" s="93" t="s">
        <v>71</v>
      </c>
      <c r="D403" s="84">
        <f>D95</f>
        <v>7.7</v>
      </c>
      <c r="E403" s="84">
        <f t="shared" ref="E403:W403" si="413">E95</f>
        <v>10.050000000000001</v>
      </c>
      <c r="F403" s="84">
        <f t="shared" si="413"/>
        <v>7.7</v>
      </c>
      <c r="G403" s="84">
        <f t="shared" si="413"/>
        <v>41.516819999999996</v>
      </c>
      <c r="H403" s="84">
        <f t="shared" si="413"/>
        <v>10.653</v>
      </c>
      <c r="I403" s="84">
        <f t="shared" si="413"/>
        <v>0</v>
      </c>
      <c r="J403" s="84">
        <f t="shared" si="413"/>
        <v>0</v>
      </c>
      <c r="K403" s="84">
        <f t="shared" si="413"/>
        <v>0</v>
      </c>
      <c r="L403" s="84">
        <f t="shared" si="413"/>
        <v>8.18</v>
      </c>
      <c r="M403" s="84">
        <f t="shared" si="413"/>
        <v>65.786050000000003</v>
      </c>
      <c r="N403" s="84">
        <f t="shared" si="413"/>
        <v>11.292180000000002</v>
      </c>
      <c r="O403" s="84">
        <f t="shared" si="413"/>
        <v>0</v>
      </c>
      <c r="P403" s="84">
        <f t="shared" si="413"/>
        <v>0</v>
      </c>
      <c r="Q403" s="84">
        <f t="shared" si="413"/>
        <v>0</v>
      </c>
      <c r="R403" s="84">
        <f t="shared" si="413"/>
        <v>8.3699999999999992</v>
      </c>
      <c r="S403" s="84">
        <f t="shared" si="413"/>
        <v>11.969710800000003</v>
      </c>
      <c r="T403" s="84">
        <f t="shared" si="413"/>
        <v>0</v>
      </c>
      <c r="U403" s="84">
        <f t="shared" si="413"/>
        <v>0</v>
      </c>
      <c r="V403" s="84">
        <f t="shared" si="413"/>
        <v>0</v>
      </c>
      <c r="W403" s="84">
        <f t="shared" si="413"/>
        <v>0</v>
      </c>
      <c r="X403" s="84">
        <f t="shared" ref="X403" si="414">X95</f>
        <v>76.519833490100012</v>
      </c>
    </row>
    <row r="404" spans="1:24" x14ac:dyDescent="0.25">
      <c r="A404" s="93">
        <v>2</v>
      </c>
      <c r="B404" s="94" t="s">
        <v>443</v>
      </c>
      <c r="C404" s="93" t="s">
        <v>71</v>
      </c>
      <c r="D404" s="84">
        <f>D268</f>
        <v>0</v>
      </c>
      <c r="E404" s="84">
        <f t="shared" ref="E404:W404" si="415">E268</f>
        <v>0</v>
      </c>
      <c r="F404" s="84">
        <f t="shared" si="415"/>
        <v>0</v>
      </c>
      <c r="G404" s="84">
        <f t="shared" si="415"/>
        <v>243.52930000000001</v>
      </c>
      <c r="H404" s="84">
        <f t="shared" si="415"/>
        <v>0</v>
      </c>
      <c r="I404" s="84">
        <f t="shared" si="415"/>
        <v>0</v>
      </c>
      <c r="J404" s="84">
        <f t="shared" si="415"/>
        <v>0</v>
      </c>
      <c r="K404" s="84">
        <f t="shared" si="415"/>
        <v>0</v>
      </c>
      <c r="L404" s="84">
        <f t="shared" si="415"/>
        <v>0</v>
      </c>
      <c r="M404" s="84">
        <f t="shared" si="415"/>
        <v>0</v>
      </c>
      <c r="N404" s="84">
        <f t="shared" si="415"/>
        <v>0</v>
      </c>
      <c r="O404" s="84">
        <f t="shared" si="415"/>
        <v>0</v>
      </c>
      <c r="P404" s="84">
        <f t="shared" si="415"/>
        <v>0</v>
      </c>
      <c r="Q404" s="84">
        <f t="shared" si="415"/>
        <v>0</v>
      </c>
      <c r="R404" s="84">
        <f t="shared" si="415"/>
        <v>0</v>
      </c>
      <c r="S404" s="84">
        <f t="shared" si="415"/>
        <v>0</v>
      </c>
      <c r="T404" s="84">
        <f t="shared" si="415"/>
        <v>0</v>
      </c>
      <c r="U404" s="84">
        <f t="shared" si="415"/>
        <v>0</v>
      </c>
      <c r="V404" s="84">
        <f t="shared" si="415"/>
        <v>0</v>
      </c>
      <c r="W404" s="84">
        <f t="shared" si="415"/>
        <v>0</v>
      </c>
      <c r="X404" s="84">
        <f t="shared" ref="X404" si="416">X268</f>
        <v>0</v>
      </c>
    </row>
    <row r="405" spans="1:24" x14ac:dyDescent="0.25">
      <c r="A405" s="93">
        <v>3</v>
      </c>
      <c r="B405" s="94" t="s">
        <v>444</v>
      </c>
      <c r="C405" s="93" t="s">
        <v>71</v>
      </c>
      <c r="D405" s="84">
        <f>D261+D270+D276+D283</f>
        <v>2251.98</v>
      </c>
      <c r="E405" s="84">
        <f t="shared" ref="E405:W405" si="417">E261+E270+E276+E283</f>
        <v>1467.2255</v>
      </c>
      <c r="F405" s="84">
        <f t="shared" si="417"/>
        <v>2251.98</v>
      </c>
      <c r="G405" s="84">
        <f t="shared" si="417"/>
        <v>1802.3371999999999</v>
      </c>
      <c r="H405" s="84">
        <f t="shared" si="417"/>
        <v>5227.7</v>
      </c>
      <c r="I405" s="84">
        <f t="shared" si="417"/>
        <v>0</v>
      </c>
      <c r="J405" s="84">
        <f t="shared" si="417"/>
        <v>0</v>
      </c>
      <c r="K405" s="84">
        <f t="shared" si="417"/>
        <v>0</v>
      </c>
      <c r="L405" s="84">
        <f t="shared" si="417"/>
        <v>2078.2600000000002</v>
      </c>
      <c r="M405" s="84">
        <f t="shared" si="417"/>
        <v>2066.7812800000002</v>
      </c>
      <c r="N405" s="84">
        <f t="shared" si="417"/>
        <v>5473.4018999999989</v>
      </c>
      <c r="O405" s="84">
        <f t="shared" si="417"/>
        <v>0</v>
      </c>
      <c r="P405" s="84">
        <f t="shared" si="417"/>
        <v>0</v>
      </c>
      <c r="Q405" s="84">
        <f t="shared" si="417"/>
        <v>0</v>
      </c>
      <c r="R405" s="84">
        <f t="shared" si="417"/>
        <v>2177.7800000000002</v>
      </c>
      <c r="S405" s="84">
        <f t="shared" si="417"/>
        <v>5730.6517892999982</v>
      </c>
      <c r="T405" s="84">
        <f t="shared" si="417"/>
        <v>0</v>
      </c>
      <c r="U405" s="84">
        <f t="shared" si="417"/>
        <v>0</v>
      </c>
      <c r="V405" s="84">
        <f t="shared" si="417"/>
        <v>0</v>
      </c>
      <c r="W405" s="84">
        <f t="shared" si="417"/>
        <v>0</v>
      </c>
      <c r="X405" s="84">
        <f t="shared" ref="X405" si="418">X261+X270+X276+X283</f>
        <v>2521.1643899999999</v>
      </c>
    </row>
    <row r="406" spans="1:24" ht="60" x14ac:dyDescent="0.25">
      <c r="A406" s="93">
        <v>4</v>
      </c>
      <c r="B406" s="94" t="s">
        <v>445</v>
      </c>
      <c r="C406" s="93" t="s">
        <v>71</v>
      </c>
      <c r="D406" s="84">
        <f>D300+D301+D307</f>
        <v>0</v>
      </c>
      <c r="E406" s="84">
        <f t="shared" ref="E406:W406" si="419">E300+E301+E307</f>
        <v>0</v>
      </c>
      <c r="F406" s="84">
        <f t="shared" si="419"/>
        <v>0</v>
      </c>
      <c r="G406" s="84">
        <f t="shared" si="419"/>
        <v>0</v>
      </c>
      <c r="H406" s="84">
        <f t="shared" si="419"/>
        <v>0</v>
      </c>
      <c r="I406" s="84">
        <f t="shared" si="419"/>
        <v>0</v>
      </c>
      <c r="J406" s="84">
        <f t="shared" si="419"/>
        <v>0</v>
      </c>
      <c r="K406" s="84">
        <f t="shared" si="419"/>
        <v>0</v>
      </c>
      <c r="L406" s="84">
        <f t="shared" si="419"/>
        <v>0</v>
      </c>
      <c r="M406" s="84">
        <f t="shared" si="419"/>
        <v>0</v>
      </c>
      <c r="N406" s="84">
        <f t="shared" si="419"/>
        <v>0</v>
      </c>
      <c r="O406" s="84">
        <f t="shared" si="419"/>
        <v>0</v>
      </c>
      <c r="P406" s="84">
        <f t="shared" si="419"/>
        <v>0</v>
      </c>
      <c r="Q406" s="84">
        <f t="shared" si="419"/>
        <v>0</v>
      </c>
      <c r="R406" s="84">
        <f t="shared" si="419"/>
        <v>0</v>
      </c>
      <c r="S406" s="84">
        <f t="shared" si="419"/>
        <v>0</v>
      </c>
      <c r="T406" s="84">
        <f t="shared" si="419"/>
        <v>0</v>
      </c>
      <c r="U406" s="84">
        <f t="shared" si="419"/>
        <v>0</v>
      </c>
      <c r="V406" s="84">
        <f t="shared" si="419"/>
        <v>0</v>
      </c>
      <c r="W406" s="84">
        <f t="shared" si="419"/>
        <v>0</v>
      </c>
      <c r="X406" s="84">
        <f t="shared" ref="X406" si="420">X300+X301+X307</f>
        <v>0</v>
      </c>
    </row>
    <row r="407" spans="1:24" ht="45" x14ac:dyDescent="0.25">
      <c r="A407" s="93">
        <v>5</v>
      </c>
      <c r="B407" s="95" t="s">
        <v>446</v>
      </c>
      <c r="C407" s="75" t="s">
        <v>71</v>
      </c>
      <c r="D407" s="85">
        <f>D408+D409+D410+D411+D412+D413</f>
        <v>142.4</v>
      </c>
      <c r="E407" s="85">
        <f t="shared" ref="E407:W407" si="421">E408+E409+E410+E411+E412+E413</f>
        <v>71.787999999999997</v>
      </c>
      <c r="F407" s="85">
        <f t="shared" si="421"/>
        <v>142.4</v>
      </c>
      <c r="G407" s="85">
        <f t="shared" si="421"/>
        <v>81.044409999999999</v>
      </c>
      <c r="H407" s="85">
        <f t="shared" si="421"/>
        <v>280.43</v>
      </c>
      <c r="I407" s="85">
        <f t="shared" si="421"/>
        <v>0</v>
      </c>
      <c r="J407" s="85">
        <f t="shared" si="421"/>
        <v>0</v>
      </c>
      <c r="K407" s="85">
        <f t="shared" si="421"/>
        <v>0</v>
      </c>
      <c r="L407" s="85">
        <f t="shared" si="421"/>
        <v>146.11000000000001</v>
      </c>
      <c r="M407" s="85">
        <f t="shared" si="421"/>
        <v>167.61149000000006</v>
      </c>
      <c r="N407" s="85">
        <f t="shared" si="421"/>
        <v>299.49924000000004</v>
      </c>
      <c r="O407" s="85">
        <f t="shared" si="421"/>
        <v>0</v>
      </c>
      <c r="P407" s="85">
        <f t="shared" si="421"/>
        <v>0</v>
      </c>
      <c r="Q407" s="85">
        <f t="shared" si="421"/>
        <v>0</v>
      </c>
      <c r="R407" s="85">
        <f t="shared" si="421"/>
        <v>152.63</v>
      </c>
      <c r="S407" s="85">
        <f t="shared" si="421"/>
        <v>319.86518832000007</v>
      </c>
      <c r="T407" s="85">
        <f t="shared" si="421"/>
        <v>0</v>
      </c>
      <c r="U407" s="85">
        <f t="shared" si="421"/>
        <v>0</v>
      </c>
      <c r="V407" s="85">
        <f t="shared" si="421"/>
        <v>0</v>
      </c>
      <c r="W407" s="85">
        <f t="shared" si="421"/>
        <v>0</v>
      </c>
      <c r="X407" s="85">
        <f t="shared" ref="X407" si="422">X408+X409+X410+X411+X412+X413</f>
        <v>191.18152055827005</v>
      </c>
    </row>
    <row r="408" spans="1:24" x14ac:dyDescent="0.25">
      <c r="A408" s="96" t="s">
        <v>447</v>
      </c>
      <c r="B408" s="95" t="s">
        <v>448</v>
      </c>
      <c r="C408" s="75" t="s">
        <v>71</v>
      </c>
      <c r="D408" s="84">
        <f t="shared" ref="D408:D410" si="423">D291</f>
        <v>0</v>
      </c>
      <c r="E408" s="84">
        <f t="shared" ref="E408:W408" si="424">E291</f>
        <v>3.2650000000000001</v>
      </c>
      <c r="F408" s="84">
        <f t="shared" si="424"/>
        <v>0</v>
      </c>
      <c r="G408" s="84">
        <f t="shared" si="424"/>
        <v>4.2584099999999996</v>
      </c>
      <c r="H408" s="84">
        <f t="shared" si="424"/>
        <v>0</v>
      </c>
      <c r="I408" s="84">
        <f t="shared" si="424"/>
        <v>0</v>
      </c>
      <c r="J408" s="84">
        <f t="shared" si="424"/>
        <v>0</v>
      </c>
      <c r="K408" s="84">
        <f t="shared" si="424"/>
        <v>0</v>
      </c>
      <c r="L408" s="84">
        <f t="shared" si="424"/>
        <v>0</v>
      </c>
      <c r="M408" s="84">
        <f t="shared" si="424"/>
        <v>0</v>
      </c>
      <c r="N408" s="84">
        <f t="shared" si="424"/>
        <v>0</v>
      </c>
      <c r="O408" s="84">
        <f t="shared" si="424"/>
        <v>0</v>
      </c>
      <c r="P408" s="84">
        <f t="shared" si="424"/>
        <v>0</v>
      </c>
      <c r="Q408" s="84">
        <f t="shared" si="424"/>
        <v>0</v>
      </c>
      <c r="R408" s="84">
        <f t="shared" si="424"/>
        <v>0</v>
      </c>
      <c r="S408" s="84">
        <f t="shared" si="424"/>
        <v>0</v>
      </c>
      <c r="T408" s="84">
        <f t="shared" si="424"/>
        <v>0</v>
      </c>
      <c r="U408" s="84">
        <f t="shared" si="424"/>
        <v>0</v>
      </c>
      <c r="V408" s="84">
        <f t="shared" si="424"/>
        <v>0</v>
      </c>
      <c r="W408" s="84">
        <f t="shared" si="424"/>
        <v>0</v>
      </c>
      <c r="X408" s="84">
        <f t="shared" ref="X408" si="425">X291</f>
        <v>0</v>
      </c>
    </row>
    <row r="409" spans="1:24" ht="30" x14ac:dyDescent="0.25">
      <c r="A409" s="96" t="s">
        <v>449</v>
      </c>
      <c r="B409" s="95" t="s">
        <v>450</v>
      </c>
      <c r="C409" s="75" t="s">
        <v>71</v>
      </c>
      <c r="D409" s="84">
        <f t="shared" si="423"/>
        <v>0</v>
      </c>
      <c r="E409" s="84">
        <f t="shared" ref="E409:W409" si="426">E292</f>
        <v>0</v>
      </c>
      <c r="F409" s="84">
        <f t="shared" si="426"/>
        <v>0</v>
      </c>
      <c r="G409" s="84">
        <f t="shared" si="426"/>
        <v>0</v>
      </c>
      <c r="H409" s="84">
        <f t="shared" si="426"/>
        <v>0</v>
      </c>
      <c r="I409" s="84">
        <f t="shared" si="426"/>
        <v>0</v>
      </c>
      <c r="J409" s="84">
        <f t="shared" si="426"/>
        <v>0</v>
      </c>
      <c r="K409" s="84">
        <f t="shared" si="426"/>
        <v>0</v>
      </c>
      <c r="L409" s="84">
        <f t="shared" si="426"/>
        <v>0</v>
      </c>
      <c r="M409" s="84">
        <f t="shared" si="426"/>
        <v>0</v>
      </c>
      <c r="N409" s="84">
        <f t="shared" si="426"/>
        <v>0</v>
      </c>
      <c r="O409" s="84">
        <f t="shared" si="426"/>
        <v>0</v>
      </c>
      <c r="P409" s="84">
        <f t="shared" si="426"/>
        <v>0</v>
      </c>
      <c r="Q409" s="84">
        <f t="shared" si="426"/>
        <v>0</v>
      </c>
      <c r="R409" s="84">
        <f t="shared" si="426"/>
        <v>0</v>
      </c>
      <c r="S409" s="84">
        <f t="shared" si="426"/>
        <v>0</v>
      </c>
      <c r="T409" s="84">
        <f t="shared" si="426"/>
        <v>0</v>
      </c>
      <c r="U409" s="84">
        <f t="shared" si="426"/>
        <v>0</v>
      </c>
      <c r="V409" s="84">
        <f t="shared" si="426"/>
        <v>0</v>
      </c>
      <c r="W409" s="84">
        <f t="shared" si="426"/>
        <v>0</v>
      </c>
      <c r="X409" s="84">
        <f t="shared" ref="X409" si="427">X292</f>
        <v>0</v>
      </c>
    </row>
    <row r="410" spans="1:24" x14ac:dyDescent="0.25">
      <c r="A410" s="96" t="s">
        <v>451</v>
      </c>
      <c r="B410" s="95" t="s">
        <v>452</v>
      </c>
      <c r="C410" s="75" t="s">
        <v>71</v>
      </c>
      <c r="D410" s="84">
        <f t="shared" si="423"/>
        <v>0</v>
      </c>
      <c r="E410" s="84">
        <f t="shared" ref="E410:W410" si="428">E293</f>
        <v>0.98499999999999999</v>
      </c>
      <c r="F410" s="84">
        <f t="shared" si="428"/>
        <v>0</v>
      </c>
      <c r="G410" s="84">
        <f t="shared" si="428"/>
        <v>8.5991199999999992</v>
      </c>
      <c r="H410" s="84">
        <f t="shared" si="428"/>
        <v>0</v>
      </c>
      <c r="I410" s="84">
        <f t="shared" si="428"/>
        <v>0</v>
      </c>
      <c r="J410" s="84">
        <f t="shared" si="428"/>
        <v>0</v>
      </c>
      <c r="K410" s="84">
        <f t="shared" si="428"/>
        <v>0</v>
      </c>
      <c r="L410" s="84">
        <f t="shared" si="428"/>
        <v>0</v>
      </c>
      <c r="M410" s="84">
        <f t="shared" si="428"/>
        <v>0</v>
      </c>
      <c r="N410" s="84">
        <f t="shared" si="428"/>
        <v>0</v>
      </c>
      <c r="O410" s="84">
        <f t="shared" si="428"/>
        <v>0</v>
      </c>
      <c r="P410" s="84">
        <f t="shared" si="428"/>
        <v>0</v>
      </c>
      <c r="Q410" s="84">
        <f t="shared" si="428"/>
        <v>0</v>
      </c>
      <c r="R410" s="84">
        <f t="shared" si="428"/>
        <v>0</v>
      </c>
      <c r="S410" s="84">
        <f t="shared" si="428"/>
        <v>0</v>
      </c>
      <c r="T410" s="84">
        <f t="shared" si="428"/>
        <v>0</v>
      </c>
      <c r="U410" s="84">
        <f t="shared" si="428"/>
        <v>0</v>
      </c>
      <c r="V410" s="84">
        <f t="shared" si="428"/>
        <v>0</v>
      </c>
      <c r="W410" s="84">
        <f t="shared" si="428"/>
        <v>0</v>
      </c>
      <c r="X410" s="84">
        <f t="shared" ref="X410" si="429">X293</f>
        <v>0</v>
      </c>
    </row>
    <row r="411" spans="1:24" ht="45" x14ac:dyDescent="0.25">
      <c r="A411" s="96" t="s">
        <v>453</v>
      </c>
      <c r="B411" s="95" t="s">
        <v>454</v>
      </c>
      <c r="C411" s="75" t="s">
        <v>71</v>
      </c>
      <c r="D411" s="84">
        <f>D295+D296+D297+D294</f>
        <v>0</v>
      </c>
      <c r="E411" s="84">
        <f t="shared" ref="E411:W411" si="430">E295+E296+E297+E294</f>
        <v>5.7930000000000001</v>
      </c>
      <c r="F411" s="84">
        <f t="shared" si="430"/>
        <v>0</v>
      </c>
      <c r="G411" s="84">
        <f t="shared" si="430"/>
        <v>13.60069</v>
      </c>
      <c r="H411" s="84">
        <f t="shared" si="430"/>
        <v>0</v>
      </c>
      <c r="I411" s="84">
        <f t="shared" si="430"/>
        <v>0</v>
      </c>
      <c r="J411" s="84">
        <f t="shared" si="430"/>
        <v>0</v>
      </c>
      <c r="K411" s="84">
        <f t="shared" si="430"/>
        <v>0</v>
      </c>
      <c r="L411" s="84">
        <f t="shared" si="430"/>
        <v>0</v>
      </c>
      <c r="M411" s="84">
        <f t="shared" si="430"/>
        <v>0</v>
      </c>
      <c r="N411" s="84">
        <f t="shared" si="430"/>
        <v>0</v>
      </c>
      <c r="O411" s="84">
        <f t="shared" si="430"/>
        <v>0</v>
      </c>
      <c r="P411" s="84">
        <f t="shared" si="430"/>
        <v>0</v>
      </c>
      <c r="Q411" s="84">
        <f t="shared" si="430"/>
        <v>0</v>
      </c>
      <c r="R411" s="84">
        <f t="shared" si="430"/>
        <v>0</v>
      </c>
      <c r="S411" s="84">
        <f t="shared" si="430"/>
        <v>0</v>
      </c>
      <c r="T411" s="84">
        <f t="shared" si="430"/>
        <v>0</v>
      </c>
      <c r="U411" s="84">
        <f t="shared" si="430"/>
        <v>0</v>
      </c>
      <c r="V411" s="84">
        <f t="shared" si="430"/>
        <v>0</v>
      </c>
      <c r="W411" s="84">
        <f t="shared" si="430"/>
        <v>0</v>
      </c>
      <c r="X411" s="84">
        <f t="shared" ref="X411" si="431">X295+X296+X297+X294</f>
        <v>0</v>
      </c>
    </row>
    <row r="412" spans="1:24" ht="30" x14ac:dyDescent="0.25">
      <c r="A412" s="96" t="s">
        <v>455</v>
      </c>
      <c r="B412" s="95" t="s">
        <v>456</v>
      </c>
      <c r="C412" s="75" t="s">
        <v>71</v>
      </c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214"/>
      <c r="W412" s="112"/>
      <c r="X412" s="84"/>
    </row>
    <row r="413" spans="1:24" x14ac:dyDescent="0.25">
      <c r="A413" s="96" t="s">
        <v>457</v>
      </c>
      <c r="B413" s="95" t="s">
        <v>458</v>
      </c>
      <c r="C413" s="75" t="s">
        <v>71</v>
      </c>
      <c r="D413" s="84">
        <f>D298</f>
        <v>142.4</v>
      </c>
      <c r="E413" s="84">
        <f t="shared" ref="E413:W413" si="432">E298</f>
        <v>61.744999999999997</v>
      </c>
      <c r="F413" s="84">
        <f t="shared" si="432"/>
        <v>142.4</v>
      </c>
      <c r="G413" s="84">
        <f t="shared" si="432"/>
        <v>54.586190000000002</v>
      </c>
      <c r="H413" s="84">
        <f t="shared" si="432"/>
        <v>280.43</v>
      </c>
      <c r="I413" s="84">
        <f t="shared" si="432"/>
        <v>0</v>
      </c>
      <c r="J413" s="84">
        <f t="shared" si="432"/>
        <v>0</v>
      </c>
      <c r="K413" s="84">
        <f t="shared" si="432"/>
        <v>0</v>
      </c>
      <c r="L413" s="84">
        <f t="shared" si="432"/>
        <v>146.11000000000001</v>
      </c>
      <c r="M413" s="84">
        <f t="shared" si="432"/>
        <v>167.61149000000006</v>
      </c>
      <c r="N413" s="84">
        <f t="shared" si="432"/>
        <v>299.49924000000004</v>
      </c>
      <c r="O413" s="84">
        <f t="shared" si="432"/>
        <v>0</v>
      </c>
      <c r="P413" s="84">
        <f t="shared" si="432"/>
        <v>0</v>
      </c>
      <c r="Q413" s="84">
        <f t="shared" si="432"/>
        <v>0</v>
      </c>
      <c r="R413" s="84">
        <f t="shared" si="432"/>
        <v>152.63</v>
      </c>
      <c r="S413" s="84">
        <f t="shared" si="432"/>
        <v>319.86518832000007</v>
      </c>
      <c r="T413" s="84">
        <f t="shared" si="432"/>
        <v>0</v>
      </c>
      <c r="U413" s="84">
        <f t="shared" si="432"/>
        <v>0</v>
      </c>
      <c r="V413" s="84">
        <f t="shared" si="432"/>
        <v>0</v>
      </c>
      <c r="W413" s="84">
        <f t="shared" si="432"/>
        <v>0</v>
      </c>
      <c r="X413" s="84">
        <f t="shared" ref="X413" si="433">X298</f>
        <v>191.18152055827005</v>
      </c>
    </row>
    <row r="414" spans="1:24" x14ac:dyDescent="0.25">
      <c r="A414" s="96" t="s">
        <v>459</v>
      </c>
      <c r="B414" s="95" t="s">
        <v>460</v>
      </c>
      <c r="C414" s="75" t="s">
        <v>71</v>
      </c>
      <c r="D414" s="84">
        <f>D288+D306</f>
        <v>0</v>
      </c>
      <c r="E414" s="84">
        <f t="shared" ref="E414:W414" si="434">E288+E306</f>
        <v>1.347</v>
      </c>
      <c r="F414" s="84">
        <f t="shared" si="434"/>
        <v>0</v>
      </c>
      <c r="G414" s="84">
        <f t="shared" si="434"/>
        <v>1.72899</v>
      </c>
      <c r="H414" s="84">
        <f t="shared" si="434"/>
        <v>0</v>
      </c>
      <c r="I414" s="84">
        <f t="shared" si="434"/>
        <v>0</v>
      </c>
      <c r="J414" s="84">
        <f t="shared" si="434"/>
        <v>0</v>
      </c>
      <c r="K414" s="84">
        <f t="shared" si="434"/>
        <v>0</v>
      </c>
      <c r="L414" s="84">
        <f t="shared" si="434"/>
        <v>0</v>
      </c>
      <c r="M414" s="84">
        <f t="shared" si="434"/>
        <v>0</v>
      </c>
      <c r="N414" s="84">
        <f t="shared" si="434"/>
        <v>0</v>
      </c>
      <c r="O414" s="84">
        <f t="shared" si="434"/>
        <v>0</v>
      </c>
      <c r="P414" s="84">
        <f t="shared" si="434"/>
        <v>0</v>
      </c>
      <c r="Q414" s="84">
        <f t="shared" si="434"/>
        <v>0</v>
      </c>
      <c r="R414" s="84">
        <f t="shared" si="434"/>
        <v>0</v>
      </c>
      <c r="S414" s="84">
        <f t="shared" si="434"/>
        <v>0</v>
      </c>
      <c r="T414" s="84">
        <f t="shared" si="434"/>
        <v>0</v>
      </c>
      <c r="U414" s="84">
        <f t="shared" si="434"/>
        <v>0</v>
      </c>
      <c r="V414" s="84">
        <f t="shared" si="434"/>
        <v>0</v>
      </c>
      <c r="W414" s="84">
        <f t="shared" si="434"/>
        <v>0</v>
      </c>
      <c r="X414" s="84">
        <f t="shared" ref="X414" si="435">X288+X306</f>
        <v>0</v>
      </c>
    </row>
    <row r="415" spans="1:24" x14ac:dyDescent="0.25">
      <c r="A415" s="96" t="s">
        <v>461</v>
      </c>
      <c r="B415" s="95" t="s">
        <v>462</v>
      </c>
      <c r="C415" s="75" t="s">
        <v>71</v>
      </c>
      <c r="D415" s="84">
        <f>D290+D305</f>
        <v>0</v>
      </c>
      <c r="E415" s="84">
        <f t="shared" ref="E415:W415" si="436">E290+E305</f>
        <v>0.436</v>
      </c>
      <c r="F415" s="84">
        <f t="shared" si="436"/>
        <v>0</v>
      </c>
      <c r="G415" s="84">
        <f t="shared" si="436"/>
        <v>0.10908</v>
      </c>
      <c r="H415" s="84">
        <f t="shared" si="436"/>
        <v>0</v>
      </c>
      <c r="I415" s="84">
        <f t="shared" si="436"/>
        <v>0</v>
      </c>
      <c r="J415" s="84">
        <f t="shared" si="436"/>
        <v>0</v>
      </c>
      <c r="K415" s="84">
        <f t="shared" si="436"/>
        <v>0</v>
      </c>
      <c r="L415" s="84">
        <f t="shared" si="436"/>
        <v>0</v>
      </c>
      <c r="M415" s="84">
        <f t="shared" si="436"/>
        <v>0</v>
      </c>
      <c r="N415" s="84">
        <f t="shared" si="436"/>
        <v>0</v>
      </c>
      <c r="O415" s="84">
        <f t="shared" si="436"/>
        <v>0</v>
      </c>
      <c r="P415" s="84">
        <f t="shared" si="436"/>
        <v>0</v>
      </c>
      <c r="Q415" s="84">
        <f t="shared" si="436"/>
        <v>0</v>
      </c>
      <c r="R415" s="84">
        <f t="shared" si="436"/>
        <v>0</v>
      </c>
      <c r="S415" s="84">
        <f t="shared" si="436"/>
        <v>0</v>
      </c>
      <c r="T415" s="84">
        <f t="shared" si="436"/>
        <v>0</v>
      </c>
      <c r="U415" s="84">
        <f t="shared" si="436"/>
        <v>0</v>
      </c>
      <c r="V415" s="84">
        <f t="shared" si="436"/>
        <v>0</v>
      </c>
      <c r="W415" s="84">
        <f t="shared" si="436"/>
        <v>0</v>
      </c>
      <c r="X415" s="84">
        <f t="shared" ref="X415" si="437">X290+X305</f>
        <v>0</v>
      </c>
    </row>
    <row r="416" spans="1:24" x14ac:dyDescent="0.25">
      <c r="A416" s="96" t="s">
        <v>463</v>
      </c>
      <c r="B416" s="95" t="s">
        <v>464</v>
      </c>
      <c r="C416" s="75" t="s">
        <v>71</v>
      </c>
      <c r="D416" s="84">
        <f>D260</f>
        <v>0</v>
      </c>
      <c r="E416" s="84">
        <f t="shared" ref="E416:W416" si="438">E260</f>
        <v>0</v>
      </c>
      <c r="F416" s="84">
        <f t="shared" si="438"/>
        <v>0</v>
      </c>
      <c r="G416" s="84">
        <f t="shared" si="438"/>
        <v>0</v>
      </c>
      <c r="H416" s="84">
        <f t="shared" si="438"/>
        <v>0</v>
      </c>
      <c r="I416" s="84">
        <f t="shared" si="438"/>
        <v>0</v>
      </c>
      <c r="J416" s="84">
        <f t="shared" si="438"/>
        <v>0</v>
      </c>
      <c r="K416" s="84">
        <f t="shared" si="438"/>
        <v>0</v>
      </c>
      <c r="L416" s="84">
        <f t="shared" si="438"/>
        <v>0</v>
      </c>
      <c r="M416" s="84">
        <f t="shared" si="438"/>
        <v>0</v>
      </c>
      <c r="N416" s="84">
        <f t="shared" si="438"/>
        <v>0</v>
      </c>
      <c r="O416" s="84">
        <f t="shared" si="438"/>
        <v>0</v>
      </c>
      <c r="P416" s="84">
        <f t="shared" si="438"/>
        <v>0</v>
      </c>
      <c r="Q416" s="84">
        <f t="shared" si="438"/>
        <v>0</v>
      </c>
      <c r="R416" s="84">
        <f t="shared" si="438"/>
        <v>0</v>
      </c>
      <c r="S416" s="84">
        <f t="shared" si="438"/>
        <v>0</v>
      </c>
      <c r="T416" s="84">
        <f t="shared" si="438"/>
        <v>0</v>
      </c>
      <c r="U416" s="84">
        <f t="shared" si="438"/>
        <v>0</v>
      </c>
      <c r="V416" s="84">
        <f t="shared" si="438"/>
        <v>0</v>
      </c>
      <c r="W416" s="84">
        <f t="shared" si="438"/>
        <v>0</v>
      </c>
      <c r="X416" s="84">
        <f t="shared" ref="X416" si="439">X260</f>
        <v>0</v>
      </c>
    </row>
    <row r="417" spans="1:24" x14ac:dyDescent="0.25">
      <c r="A417" s="96" t="s">
        <v>465</v>
      </c>
      <c r="B417" s="95" t="s">
        <v>466</v>
      </c>
      <c r="C417" s="75" t="s">
        <v>71</v>
      </c>
      <c r="D417" s="84">
        <f>D289</f>
        <v>0</v>
      </c>
      <c r="E417" s="84">
        <f t="shared" ref="E417:W417" si="440">E289</f>
        <v>0.53600000000000003</v>
      </c>
      <c r="F417" s="84">
        <f t="shared" si="440"/>
        <v>0</v>
      </c>
      <c r="G417" s="84">
        <f t="shared" si="440"/>
        <v>1.0173300000000001</v>
      </c>
      <c r="H417" s="84">
        <f t="shared" si="440"/>
        <v>0</v>
      </c>
      <c r="I417" s="84">
        <f t="shared" si="440"/>
        <v>0</v>
      </c>
      <c r="J417" s="84">
        <f t="shared" si="440"/>
        <v>0</v>
      </c>
      <c r="K417" s="84">
        <f t="shared" si="440"/>
        <v>0</v>
      </c>
      <c r="L417" s="84">
        <f t="shared" si="440"/>
        <v>0</v>
      </c>
      <c r="M417" s="84">
        <f t="shared" si="440"/>
        <v>0</v>
      </c>
      <c r="N417" s="84">
        <f t="shared" si="440"/>
        <v>0</v>
      </c>
      <c r="O417" s="84">
        <f t="shared" si="440"/>
        <v>0</v>
      </c>
      <c r="P417" s="84">
        <f t="shared" si="440"/>
        <v>0</v>
      </c>
      <c r="Q417" s="84">
        <f t="shared" si="440"/>
        <v>0</v>
      </c>
      <c r="R417" s="84">
        <f t="shared" si="440"/>
        <v>0</v>
      </c>
      <c r="S417" s="84">
        <f t="shared" si="440"/>
        <v>0</v>
      </c>
      <c r="T417" s="84">
        <f t="shared" si="440"/>
        <v>0</v>
      </c>
      <c r="U417" s="84">
        <f t="shared" si="440"/>
        <v>0</v>
      </c>
      <c r="V417" s="84">
        <f t="shared" si="440"/>
        <v>0</v>
      </c>
      <c r="W417" s="84">
        <f t="shared" si="440"/>
        <v>0</v>
      </c>
      <c r="X417" s="84">
        <f t="shared" ref="X417" si="441">X289</f>
        <v>0</v>
      </c>
    </row>
    <row r="418" spans="1:24" x14ac:dyDescent="0.25">
      <c r="A418" s="90" t="s">
        <v>467</v>
      </c>
      <c r="B418" s="95" t="s">
        <v>468</v>
      </c>
      <c r="C418" s="75" t="s">
        <v>71</v>
      </c>
      <c r="D418" s="85">
        <f>SUM(D419:D428)</f>
        <v>358.41</v>
      </c>
      <c r="E418" s="85">
        <f t="shared" ref="E418:W418" si="442">SUM(E419:E428)</f>
        <v>373.35300000000001</v>
      </c>
      <c r="F418" s="85">
        <f t="shared" si="442"/>
        <v>358.41</v>
      </c>
      <c r="G418" s="85">
        <f t="shared" si="442"/>
        <v>196.22444000000002</v>
      </c>
      <c r="H418" s="85">
        <f t="shared" si="442"/>
        <v>462.80344000000002</v>
      </c>
      <c r="I418" s="85">
        <f t="shared" si="442"/>
        <v>193.61</v>
      </c>
      <c r="J418" s="85">
        <f t="shared" si="442"/>
        <v>193.61</v>
      </c>
      <c r="K418" s="85">
        <f t="shared" si="442"/>
        <v>193.61</v>
      </c>
      <c r="L418" s="85">
        <f t="shared" si="442"/>
        <v>335.57000000000005</v>
      </c>
      <c r="M418" s="85">
        <f t="shared" si="442"/>
        <v>193.61</v>
      </c>
      <c r="N418" s="85">
        <f t="shared" si="442"/>
        <v>483.24440192000009</v>
      </c>
      <c r="O418" s="85">
        <f t="shared" si="442"/>
        <v>193.61</v>
      </c>
      <c r="P418" s="85">
        <f t="shared" si="442"/>
        <v>193.61</v>
      </c>
      <c r="Q418" s="85">
        <f t="shared" si="442"/>
        <v>193.61</v>
      </c>
      <c r="R418" s="85">
        <f t="shared" si="442"/>
        <v>147.03</v>
      </c>
      <c r="S418" s="85">
        <f t="shared" si="442"/>
        <v>505.24621389056006</v>
      </c>
      <c r="T418" s="85">
        <f t="shared" si="442"/>
        <v>193.61</v>
      </c>
      <c r="U418" s="85">
        <f t="shared" si="442"/>
        <v>193.61</v>
      </c>
      <c r="V418" s="85">
        <f t="shared" si="442"/>
        <v>193.61</v>
      </c>
      <c r="W418" s="85">
        <f t="shared" si="442"/>
        <v>0</v>
      </c>
      <c r="X418" s="85">
        <f t="shared" ref="X418" si="443">SUM(X419:X428)</f>
        <v>157.02804</v>
      </c>
    </row>
    <row r="419" spans="1:24" x14ac:dyDescent="0.25">
      <c r="A419" s="96" t="s">
        <v>469</v>
      </c>
      <c r="B419" s="95" t="s">
        <v>305</v>
      </c>
      <c r="C419" s="75" t="s">
        <v>71</v>
      </c>
      <c r="D419" s="84">
        <f>D287</f>
        <v>0</v>
      </c>
      <c r="E419" s="84">
        <f t="shared" ref="E419:W419" si="444">E287</f>
        <v>2.4929999999999999</v>
      </c>
      <c r="F419" s="84">
        <f t="shared" si="444"/>
        <v>0</v>
      </c>
      <c r="G419" s="84">
        <f t="shared" si="444"/>
        <v>1.7702500000000001</v>
      </c>
      <c r="H419" s="84">
        <f t="shared" si="444"/>
        <v>0</v>
      </c>
      <c r="I419" s="84">
        <f t="shared" si="444"/>
        <v>0</v>
      </c>
      <c r="J419" s="84">
        <f t="shared" si="444"/>
        <v>0</v>
      </c>
      <c r="K419" s="84">
        <f t="shared" si="444"/>
        <v>0</v>
      </c>
      <c r="L419" s="84">
        <f t="shared" si="444"/>
        <v>0</v>
      </c>
      <c r="M419" s="84">
        <f t="shared" si="444"/>
        <v>0</v>
      </c>
      <c r="N419" s="84">
        <f t="shared" si="444"/>
        <v>0</v>
      </c>
      <c r="O419" s="84">
        <f t="shared" si="444"/>
        <v>0</v>
      </c>
      <c r="P419" s="84">
        <f t="shared" si="444"/>
        <v>0</v>
      </c>
      <c r="Q419" s="84">
        <f t="shared" si="444"/>
        <v>0</v>
      </c>
      <c r="R419" s="84">
        <f t="shared" si="444"/>
        <v>0</v>
      </c>
      <c r="S419" s="84">
        <f t="shared" si="444"/>
        <v>0</v>
      </c>
      <c r="T419" s="84">
        <f t="shared" si="444"/>
        <v>0</v>
      </c>
      <c r="U419" s="84">
        <f t="shared" si="444"/>
        <v>0</v>
      </c>
      <c r="V419" s="84">
        <f t="shared" si="444"/>
        <v>0</v>
      </c>
      <c r="W419" s="84">
        <f t="shared" si="444"/>
        <v>0</v>
      </c>
      <c r="X419" s="84">
        <f t="shared" ref="X419" si="445">X287</f>
        <v>0</v>
      </c>
    </row>
    <row r="420" spans="1:24" ht="30" x14ac:dyDescent="0.25">
      <c r="A420" s="96" t="s">
        <v>470</v>
      </c>
      <c r="B420" s="95" t="s">
        <v>297</v>
      </c>
      <c r="C420" s="75" t="s">
        <v>71</v>
      </c>
      <c r="D420" s="84">
        <f>D280</f>
        <v>0</v>
      </c>
      <c r="E420" s="84">
        <f t="shared" ref="E420:W420" si="446">E280</f>
        <v>0</v>
      </c>
      <c r="F420" s="84">
        <f t="shared" si="446"/>
        <v>0</v>
      </c>
      <c r="G420" s="84">
        <f t="shared" si="446"/>
        <v>0</v>
      </c>
      <c r="H420" s="84">
        <f t="shared" si="446"/>
        <v>0</v>
      </c>
      <c r="I420" s="84">
        <f t="shared" si="446"/>
        <v>0</v>
      </c>
      <c r="J420" s="84">
        <f t="shared" si="446"/>
        <v>0</v>
      </c>
      <c r="K420" s="84">
        <f t="shared" si="446"/>
        <v>0</v>
      </c>
      <c r="L420" s="84">
        <f t="shared" si="446"/>
        <v>0</v>
      </c>
      <c r="M420" s="84">
        <f t="shared" si="446"/>
        <v>0</v>
      </c>
      <c r="N420" s="84">
        <f t="shared" si="446"/>
        <v>0</v>
      </c>
      <c r="O420" s="84">
        <f t="shared" si="446"/>
        <v>0</v>
      </c>
      <c r="P420" s="84">
        <f t="shared" si="446"/>
        <v>0</v>
      </c>
      <c r="Q420" s="84">
        <f t="shared" si="446"/>
        <v>0</v>
      </c>
      <c r="R420" s="84">
        <f t="shared" si="446"/>
        <v>0</v>
      </c>
      <c r="S420" s="84">
        <f t="shared" si="446"/>
        <v>0</v>
      </c>
      <c r="T420" s="84">
        <f t="shared" si="446"/>
        <v>0</v>
      </c>
      <c r="U420" s="84">
        <f t="shared" si="446"/>
        <v>0</v>
      </c>
      <c r="V420" s="84">
        <f t="shared" si="446"/>
        <v>0</v>
      </c>
      <c r="W420" s="84">
        <f t="shared" si="446"/>
        <v>0</v>
      </c>
      <c r="X420" s="84">
        <f t="shared" ref="X420" si="447">X280</f>
        <v>0</v>
      </c>
    </row>
    <row r="421" spans="1:24" ht="30" x14ac:dyDescent="0.25">
      <c r="A421" s="96" t="s">
        <v>471</v>
      </c>
      <c r="B421" s="95" t="s">
        <v>323</v>
      </c>
      <c r="C421" s="75" t="s">
        <v>71</v>
      </c>
      <c r="D421" s="84">
        <f>D304</f>
        <v>0</v>
      </c>
      <c r="E421" s="84">
        <f t="shared" ref="E421:W421" si="448">E304</f>
        <v>0</v>
      </c>
      <c r="F421" s="84">
        <f t="shared" si="448"/>
        <v>0</v>
      </c>
      <c r="G421" s="84">
        <f t="shared" si="448"/>
        <v>0</v>
      </c>
      <c r="H421" s="84">
        <f t="shared" si="448"/>
        <v>0</v>
      </c>
      <c r="I421" s="84">
        <f t="shared" si="448"/>
        <v>0</v>
      </c>
      <c r="J421" s="84">
        <f t="shared" si="448"/>
        <v>0</v>
      </c>
      <c r="K421" s="84">
        <f t="shared" si="448"/>
        <v>0</v>
      </c>
      <c r="L421" s="84">
        <f t="shared" si="448"/>
        <v>0</v>
      </c>
      <c r="M421" s="84">
        <f t="shared" si="448"/>
        <v>0</v>
      </c>
      <c r="N421" s="84">
        <f t="shared" si="448"/>
        <v>0</v>
      </c>
      <c r="O421" s="84">
        <f t="shared" si="448"/>
        <v>0</v>
      </c>
      <c r="P421" s="84">
        <f t="shared" si="448"/>
        <v>0</v>
      </c>
      <c r="Q421" s="84">
        <f t="shared" si="448"/>
        <v>0</v>
      </c>
      <c r="R421" s="84">
        <f t="shared" si="448"/>
        <v>0</v>
      </c>
      <c r="S421" s="84">
        <f t="shared" si="448"/>
        <v>0</v>
      </c>
      <c r="T421" s="84">
        <f t="shared" si="448"/>
        <v>0</v>
      </c>
      <c r="U421" s="84">
        <f t="shared" si="448"/>
        <v>0</v>
      </c>
      <c r="V421" s="84">
        <f t="shared" si="448"/>
        <v>0</v>
      </c>
      <c r="W421" s="84">
        <f t="shared" si="448"/>
        <v>0</v>
      </c>
      <c r="X421" s="84">
        <f t="shared" ref="X421" si="449">X304</f>
        <v>0</v>
      </c>
    </row>
    <row r="422" spans="1:24" ht="45" x14ac:dyDescent="0.25">
      <c r="A422" s="96" t="s">
        <v>472</v>
      </c>
      <c r="B422" s="95" t="s">
        <v>335</v>
      </c>
      <c r="C422" s="75" t="s">
        <v>71</v>
      </c>
      <c r="D422" s="84">
        <f>D315</f>
        <v>0</v>
      </c>
      <c r="E422" s="84">
        <f t="shared" ref="E422:W422" si="450">E315</f>
        <v>0</v>
      </c>
      <c r="F422" s="84">
        <f t="shared" si="450"/>
        <v>0</v>
      </c>
      <c r="G422" s="84">
        <f t="shared" si="450"/>
        <v>0</v>
      </c>
      <c r="H422" s="84">
        <f t="shared" si="450"/>
        <v>0</v>
      </c>
      <c r="I422" s="84">
        <f t="shared" si="450"/>
        <v>0</v>
      </c>
      <c r="J422" s="84">
        <f t="shared" si="450"/>
        <v>0</v>
      </c>
      <c r="K422" s="84">
        <f t="shared" si="450"/>
        <v>0</v>
      </c>
      <c r="L422" s="84">
        <f t="shared" si="450"/>
        <v>0</v>
      </c>
      <c r="M422" s="84">
        <f t="shared" si="450"/>
        <v>0</v>
      </c>
      <c r="N422" s="84">
        <f t="shared" si="450"/>
        <v>0</v>
      </c>
      <c r="O422" s="84">
        <f t="shared" si="450"/>
        <v>0</v>
      </c>
      <c r="P422" s="84">
        <f t="shared" si="450"/>
        <v>0</v>
      </c>
      <c r="Q422" s="84">
        <f t="shared" si="450"/>
        <v>0</v>
      </c>
      <c r="R422" s="84">
        <f t="shared" si="450"/>
        <v>0</v>
      </c>
      <c r="S422" s="84">
        <f t="shared" si="450"/>
        <v>0</v>
      </c>
      <c r="T422" s="84">
        <f t="shared" si="450"/>
        <v>0</v>
      </c>
      <c r="U422" s="84">
        <f t="shared" si="450"/>
        <v>0</v>
      </c>
      <c r="V422" s="84">
        <f t="shared" si="450"/>
        <v>0</v>
      </c>
      <c r="W422" s="84">
        <f t="shared" si="450"/>
        <v>0</v>
      </c>
      <c r="X422" s="84">
        <f t="shared" ref="X422" si="451">X315</f>
        <v>0</v>
      </c>
    </row>
    <row r="423" spans="1:24" x14ac:dyDescent="0.25">
      <c r="A423" s="96" t="s">
        <v>473</v>
      </c>
      <c r="B423" s="95" t="s">
        <v>298</v>
      </c>
      <c r="C423" s="75" t="s">
        <v>71</v>
      </c>
      <c r="D423" s="84">
        <f>D281</f>
        <v>0</v>
      </c>
      <c r="E423" s="84">
        <f t="shared" ref="E423:W423" si="452">E281</f>
        <v>80.289999999999992</v>
      </c>
      <c r="F423" s="84">
        <f t="shared" si="452"/>
        <v>0</v>
      </c>
      <c r="G423" s="84">
        <f t="shared" si="452"/>
        <v>0.84419</v>
      </c>
      <c r="H423" s="84">
        <f t="shared" si="452"/>
        <v>91.209439999999987</v>
      </c>
      <c r="I423" s="84">
        <f t="shared" si="452"/>
        <v>0</v>
      </c>
      <c r="J423" s="84">
        <f t="shared" si="452"/>
        <v>0</v>
      </c>
      <c r="K423" s="84">
        <f t="shared" si="452"/>
        <v>0</v>
      </c>
      <c r="L423" s="84">
        <f t="shared" si="452"/>
        <v>0</v>
      </c>
      <c r="M423" s="84">
        <f t="shared" si="452"/>
        <v>0</v>
      </c>
      <c r="N423" s="84">
        <f t="shared" si="452"/>
        <v>97.411681919999992</v>
      </c>
      <c r="O423" s="84">
        <f t="shared" si="452"/>
        <v>0</v>
      </c>
      <c r="P423" s="84">
        <f t="shared" si="452"/>
        <v>0</v>
      </c>
      <c r="Q423" s="84">
        <f t="shared" si="452"/>
        <v>0</v>
      </c>
      <c r="R423" s="84">
        <f t="shared" si="452"/>
        <v>0</v>
      </c>
      <c r="S423" s="84">
        <f t="shared" si="452"/>
        <v>104.03567629055999</v>
      </c>
      <c r="T423" s="84">
        <f t="shared" si="452"/>
        <v>0</v>
      </c>
      <c r="U423" s="84">
        <f t="shared" si="452"/>
        <v>0</v>
      </c>
      <c r="V423" s="84">
        <f t="shared" si="452"/>
        <v>0</v>
      </c>
      <c r="W423" s="84">
        <f t="shared" si="452"/>
        <v>0</v>
      </c>
      <c r="X423" s="84">
        <f t="shared" ref="X423" si="453">X281</f>
        <v>0</v>
      </c>
    </row>
    <row r="424" spans="1:24" x14ac:dyDescent="0.25">
      <c r="A424" s="96" t="s">
        <v>474</v>
      </c>
      <c r="B424" s="95" t="s">
        <v>475</v>
      </c>
      <c r="C424" s="75" t="s">
        <v>71</v>
      </c>
      <c r="D424" s="84">
        <f>D274</f>
        <v>164.8</v>
      </c>
      <c r="E424" s="84">
        <f t="shared" ref="E424:W424" si="454">E274</f>
        <v>96.96</v>
      </c>
      <c r="F424" s="84">
        <f t="shared" si="454"/>
        <v>164.8</v>
      </c>
      <c r="G424" s="84">
        <f t="shared" si="454"/>
        <v>0</v>
      </c>
      <c r="H424" s="84">
        <f t="shared" si="454"/>
        <v>177.98400000000004</v>
      </c>
      <c r="I424" s="84">
        <f t="shared" si="454"/>
        <v>0</v>
      </c>
      <c r="J424" s="84">
        <f t="shared" si="454"/>
        <v>0</v>
      </c>
      <c r="K424" s="84">
        <f t="shared" si="454"/>
        <v>0</v>
      </c>
      <c r="L424" s="84">
        <f t="shared" si="454"/>
        <v>141.96</v>
      </c>
      <c r="M424" s="84">
        <f t="shared" si="454"/>
        <v>0</v>
      </c>
      <c r="N424" s="84">
        <f t="shared" si="454"/>
        <v>192.22272000000007</v>
      </c>
      <c r="O424" s="84">
        <f t="shared" si="454"/>
        <v>0</v>
      </c>
      <c r="P424" s="84">
        <f t="shared" si="454"/>
        <v>0</v>
      </c>
      <c r="Q424" s="84">
        <f t="shared" si="454"/>
        <v>0</v>
      </c>
      <c r="R424" s="84">
        <f t="shared" si="454"/>
        <v>147.03</v>
      </c>
      <c r="S424" s="84">
        <f t="shared" si="454"/>
        <v>207.60053760000008</v>
      </c>
      <c r="T424" s="84">
        <f t="shared" si="454"/>
        <v>0</v>
      </c>
      <c r="U424" s="84">
        <f t="shared" si="454"/>
        <v>0</v>
      </c>
      <c r="V424" s="84">
        <f t="shared" si="454"/>
        <v>0</v>
      </c>
      <c r="W424" s="84">
        <f t="shared" si="454"/>
        <v>0</v>
      </c>
      <c r="X424" s="84">
        <f t="shared" ref="X424" si="455">X274</f>
        <v>157.02804</v>
      </c>
    </row>
    <row r="425" spans="1:24" x14ac:dyDescent="0.25">
      <c r="A425" s="96" t="s">
        <v>476</v>
      </c>
      <c r="B425" s="95" t="s">
        <v>332</v>
      </c>
      <c r="C425" s="75" t="s">
        <v>71</v>
      </c>
      <c r="D425" s="84">
        <f>$D$313</f>
        <v>193.61</v>
      </c>
      <c r="E425" s="84">
        <f t="shared" ref="E425:V425" si="456">$D$313</f>
        <v>193.61</v>
      </c>
      <c r="F425" s="84">
        <f t="shared" si="456"/>
        <v>193.61</v>
      </c>
      <c r="G425" s="84">
        <f t="shared" si="456"/>
        <v>193.61</v>
      </c>
      <c r="H425" s="84">
        <f t="shared" si="456"/>
        <v>193.61</v>
      </c>
      <c r="I425" s="84">
        <f t="shared" si="456"/>
        <v>193.61</v>
      </c>
      <c r="J425" s="84">
        <f t="shared" si="456"/>
        <v>193.61</v>
      </c>
      <c r="K425" s="84">
        <f t="shared" si="456"/>
        <v>193.61</v>
      </c>
      <c r="L425" s="84">
        <f t="shared" si="456"/>
        <v>193.61</v>
      </c>
      <c r="M425" s="84">
        <f t="shared" si="456"/>
        <v>193.61</v>
      </c>
      <c r="N425" s="84">
        <f t="shared" si="456"/>
        <v>193.61</v>
      </c>
      <c r="O425" s="84">
        <f t="shared" si="456"/>
        <v>193.61</v>
      </c>
      <c r="P425" s="84">
        <f t="shared" si="456"/>
        <v>193.61</v>
      </c>
      <c r="Q425" s="84">
        <f t="shared" si="456"/>
        <v>193.61</v>
      </c>
      <c r="R425" s="84">
        <v>0</v>
      </c>
      <c r="S425" s="84">
        <f t="shared" si="456"/>
        <v>193.61</v>
      </c>
      <c r="T425" s="84">
        <f t="shared" si="456"/>
        <v>193.61</v>
      </c>
      <c r="U425" s="84">
        <f t="shared" si="456"/>
        <v>193.61</v>
      </c>
      <c r="V425" s="84">
        <f t="shared" si="456"/>
        <v>193.61</v>
      </c>
      <c r="W425" s="84">
        <v>0</v>
      </c>
      <c r="X425" s="84">
        <v>0</v>
      </c>
    </row>
    <row r="426" spans="1:24" x14ac:dyDescent="0.25">
      <c r="A426" s="96" t="s">
        <v>477</v>
      </c>
      <c r="B426" s="95"/>
      <c r="C426" s="75" t="s">
        <v>71</v>
      </c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214"/>
      <c r="W426" s="112"/>
      <c r="X426" s="84"/>
    </row>
    <row r="427" spans="1:24" x14ac:dyDescent="0.25">
      <c r="A427" s="96" t="s">
        <v>478</v>
      </c>
      <c r="B427" s="95"/>
      <c r="C427" s="75" t="s">
        <v>71</v>
      </c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214"/>
      <c r="W427" s="112"/>
      <c r="X427" s="84"/>
    </row>
    <row r="428" spans="1:24" x14ac:dyDescent="0.25">
      <c r="A428" s="96" t="s">
        <v>479</v>
      </c>
      <c r="B428" s="95"/>
      <c r="C428" s="75" t="s">
        <v>71</v>
      </c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214"/>
      <c r="W428" s="112"/>
      <c r="X428" s="84"/>
    </row>
    <row r="429" spans="1:24" ht="28.5" x14ac:dyDescent="0.25">
      <c r="A429" s="97" t="s">
        <v>480</v>
      </c>
      <c r="B429" s="98" t="s">
        <v>481</v>
      </c>
      <c r="C429" s="99" t="s">
        <v>71</v>
      </c>
      <c r="D429" s="87">
        <f>D418+D407+D406+D405+D404+D403+D417+D416+D415+D414</f>
        <v>2760.49</v>
      </c>
      <c r="E429" s="87">
        <f t="shared" ref="E429:W429" si="457">E418+E407+E406+E405+E404+E403+E417+E416+E415+E414</f>
        <v>1924.7355</v>
      </c>
      <c r="F429" s="87">
        <f t="shared" si="457"/>
        <v>2760.49</v>
      </c>
      <c r="G429" s="87">
        <f t="shared" si="457"/>
        <v>2367.5075700000002</v>
      </c>
      <c r="H429" s="87">
        <f t="shared" si="457"/>
        <v>5981.58644</v>
      </c>
      <c r="I429" s="87">
        <f t="shared" si="457"/>
        <v>193.61</v>
      </c>
      <c r="J429" s="87">
        <f t="shared" si="457"/>
        <v>193.61</v>
      </c>
      <c r="K429" s="87">
        <f t="shared" si="457"/>
        <v>193.61</v>
      </c>
      <c r="L429" s="87">
        <f>L418+L407+L406+L405+L404+L403+L417+L416+L415+L414</f>
        <v>2568.1200000000003</v>
      </c>
      <c r="M429" s="87">
        <f>M418+M407+M406+M405+M404+M403+M417+M416+M415+M414</f>
        <v>2493.7888200000002</v>
      </c>
      <c r="N429" s="87">
        <f t="shared" si="457"/>
        <v>6267.4377219199996</v>
      </c>
      <c r="O429" s="87">
        <f t="shared" si="457"/>
        <v>193.61</v>
      </c>
      <c r="P429" s="87">
        <f t="shared" si="457"/>
        <v>193.61</v>
      </c>
      <c r="Q429" s="87">
        <f t="shared" si="457"/>
        <v>193.61</v>
      </c>
      <c r="R429" s="87">
        <f t="shared" si="457"/>
        <v>2485.81</v>
      </c>
      <c r="S429" s="87">
        <f t="shared" si="457"/>
        <v>6567.7329023105585</v>
      </c>
      <c r="T429" s="87">
        <f t="shared" si="457"/>
        <v>193.61</v>
      </c>
      <c r="U429" s="87">
        <f t="shared" si="457"/>
        <v>193.61</v>
      </c>
      <c r="V429" s="87">
        <f t="shared" si="457"/>
        <v>193.61</v>
      </c>
      <c r="W429" s="87">
        <f t="shared" si="457"/>
        <v>0</v>
      </c>
      <c r="X429" s="87">
        <f t="shared" ref="X429" si="458">X418+X407+X406+X405+X404+X403+X417+X416+X415+X414</f>
        <v>2945.89378404837</v>
      </c>
    </row>
    <row r="430" spans="1:24" x14ac:dyDescent="0.25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213"/>
      <c r="X430" s="68"/>
    </row>
    <row r="431" spans="1:24" ht="15.75" x14ac:dyDescent="0.25">
      <c r="A431" s="294" t="s">
        <v>482</v>
      </c>
      <c r="B431" s="295"/>
      <c r="C431" s="295"/>
      <c r="D431" s="295"/>
      <c r="E431" s="295"/>
      <c r="F431" s="295"/>
      <c r="G431" s="295"/>
      <c r="H431" s="295"/>
      <c r="I431" s="295"/>
      <c r="J431" s="295"/>
      <c r="K431" s="295"/>
      <c r="L431" s="295"/>
      <c r="M431" s="295"/>
      <c r="N431" s="248"/>
      <c r="O431" s="248"/>
      <c r="P431" s="248"/>
      <c r="Q431" s="248"/>
      <c r="R431" s="248"/>
      <c r="S431" s="248"/>
      <c r="T431" s="73"/>
      <c r="U431" s="73"/>
      <c r="V431" s="73"/>
      <c r="W431" s="73"/>
      <c r="X431" s="248"/>
    </row>
    <row r="432" spans="1:24" ht="38.25" x14ac:dyDescent="0.25">
      <c r="A432" s="90"/>
      <c r="B432" s="91" t="s">
        <v>0</v>
      </c>
      <c r="C432" s="92" t="s">
        <v>1</v>
      </c>
      <c r="D432" s="4" t="s">
        <v>603</v>
      </c>
      <c r="E432" s="4" t="s">
        <v>604</v>
      </c>
      <c r="F432" s="4" t="s">
        <v>605</v>
      </c>
      <c r="G432" s="4" t="s">
        <v>606</v>
      </c>
      <c r="H432" s="4" t="s">
        <v>5</v>
      </c>
      <c r="I432" s="4" t="s">
        <v>6</v>
      </c>
      <c r="J432" s="4" t="s">
        <v>7</v>
      </c>
      <c r="K432" s="4" t="s">
        <v>8</v>
      </c>
      <c r="L432" s="6" t="s">
        <v>542</v>
      </c>
      <c r="M432" s="6" t="s">
        <v>607</v>
      </c>
      <c r="N432" s="4" t="s">
        <v>9</v>
      </c>
      <c r="O432" s="4" t="s">
        <v>10</v>
      </c>
      <c r="P432" s="4" t="s">
        <v>11</v>
      </c>
      <c r="Q432" s="4" t="s">
        <v>12</v>
      </c>
      <c r="R432" s="4" t="s">
        <v>543</v>
      </c>
      <c r="S432" s="4" t="s">
        <v>13</v>
      </c>
      <c r="T432" s="4" t="s">
        <v>14</v>
      </c>
      <c r="U432" s="4" t="s">
        <v>15</v>
      </c>
      <c r="V432" s="4" t="s">
        <v>16</v>
      </c>
      <c r="W432" s="4" t="s">
        <v>544</v>
      </c>
      <c r="X432" s="6" t="s">
        <v>620</v>
      </c>
    </row>
    <row r="433" spans="1:24" ht="25.5" x14ac:dyDescent="0.25">
      <c r="A433" s="93">
        <v>1</v>
      </c>
      <c r="B433" s="100" t="s">
        <v>483</v>
      </c>
      <c r="C433" s="92"/>
      <c r="D433" s="84"/>
      <c r="E433" s="84"/>
      <c r="F433" s="84"/>
      <c r="G433" s="84"/>
      <c r="H433" s="84"/>
      <c r="I433" s="84">
        <f t="shared" ref="I433:Q433" si="459">I341/H341</f>
        <v>1.9776300751754121E-2</v>
      </c>
      <c r="J433" s="84">
        <f t="shared" si="459"/>
        <v>1.1764888177263571</v>
      </c>
      <c r="K433" s="84">
        <f t="shared" si="459"/>
        <v>0.907785933795768</v>
      </c>
      <c r="L433" s="84"/>
      <c r="M433" s="84"/>
      <c r="N433" s="84">
        <f>N339/H339*100</f>
        <v>87.179248492971823</v>
      </c>
      <c r="O433" s="84">
        <f t="shared" si="459"/>
        <v>2.5874647532075606E-2</v>
      </c>
      <c r="P433" s="84">
        <f t="shared" si="459"/>
        <v>1.1764888177263571</v>
      </c>
      <c r="Q433" s="84">
        <f t="shared" si="459"/>
        <v>0.907785933795768</v>
      </c>
      <c r="R433" s="84"/>
      <c r="S433" s="84">
        <f>S339/N339*100</f>
        <v>105.36743946103061</v>
      </c>
      <c r="T433" s="84"/>
      <c r="U433" s="84"/>
      <c r="V433" s="214"/>
      <c r="W433" s="112"/>
      <c r="X433" s="84"/>
    </row>
    <row r="434" spans="1:24" ht="25.5" x14ac:dyDescent="0.25">
      <c r="A434" s="93">
        <v>2</v>
      </c>
      <c r="B434" s="100" t="s">
        <v>484</v>
      </c>
      <c r="C434" s="92" t="s">
        <v>29</v>
      </c>
      <c r="D434" s="84"/>
      <c r="E434" s="84"/>
      <c r="F434" s="84"/>
      <c r="G434" s="84"/>
      <c r="H434" s="84">
        <v>1</v>
      </c>
      <c r="I434" s="84">
        <v>1</v>
      </c>
      <c r="J434" s="84">
        <v>1</v>
      </c>
      <c r="K434" s="84">
        <v>1</v>
      </c>
      <c r="L434" s="84">
        <v>1</v>
      </c>
      <c r="M434" s="84">
        <v>1</v>
      </c>
      <c r="N434" s="84">
        <v>1</v>
      </c>
      <c r="O434" s="84">
        <v>1</v>
      </c>
      <c r="P434" s="84">
        <v>1</v>
      </c>
      <c r="Q434" s="84">
        <v>1</v>
      </c>
      <c r="R434" s="84">
        <v>1</v>
      </c>
      <c r="S434" s="84">
        <v>1</v>
      </c>
      <c r="T434" s="84">
        <v>1</v>
      </c>
      <c r="U434" s="84">
        <v>1</v>
      </c>
      <c r="V434" s="84">
        <v>1</v>
      </c>
      <c r="W434" s="84">
        <v>1</v>
      </c>
      <c r="X434" s="84">
        <v>1</v>
      </c>
    </row>
    <row r="435" spans="1:24" x14ac:dyDescent="0.25">
      <c r="A435" s="93">
        <v>3</v>
      </c>
      <c r="B435" s="100" t="s">
        <v>485</v>
      </c>
      <c r="C435" s="92"/>
      <c r="D435" s="84">
        <v>0</v>
      </c>
      <c r="E435" s="84">
        <v>0</v>
      </c>
      <c r="F435" s="84">
        <v>0</v>
      </c>
      <c r="G435" s="84">
        <v>0</v>
      </c>
      <c r="H435" s="84">
        <v>0</v>
      </c>
      <c r="I435" s="84">
        <v>0</v>
      </c>
      <c r="J435" s="84">
        <v>0</v>
      </c>
      <c r="K435" s="84">
        <v>0</v>
      </c>
      <c r="L435" s="84">
        <v>0</v>
      </c>
      <c r="M435" s="84">
        <v>0</v>
      </c>
      <c r="N435" s="84">
        <v>0</v>
      </c>
      <c r="O435" s="84">
        <v>0</v>
      </c>
      <c r="P435" s="84">
        <v>0</v>
      </c>
      <c r="Q435" s="84">
        <v>0</v>
      </c>
      <c r="R435" s="84">
        <v>0</v>
      </c>
      <c r="S435" s="84">
        <v>0</v>
      </c>
      <c r="T435" s="84">
        <v>0</v>
      </c>
      <c r="U435" s="84">
        <v>0</v>
      </c>
      <c r="V435" s="84">
        <v>0</v>
      </c>
      <c r="W435" s="84">
        <v>0</v>
      </c>
      <c r="X435" s="84">
        <v>0</v>
      </c>
    </row>
    <row r="436" spans="1:24" ht="38.25" x14ac:dyDescent="0.25">
      <c r="A436" s="96" t="s">
        <v>486</v>
      </c>
      <c r="B436" s="100" t="s">
        <v>487</v>
      </c>
      <c r="C436" s="92" t="s">
        <v>545</v>
      </c>
      <c r="D436" s="84">
        <v>0</v>
      </c>
      <c r="E436" s="84">
        <v>0</v>
      </c>
      <c r="F436" s="84">
        <v>0</v>
      </c>
      <c r="G436" s="84">
        <f>G15/355/24</f>
        <v>8.6837089201877923E-2</v>
      </c>
      <c r="H436" s="84">
        <f>H15/355/24</f>
        <v>0.11163497652582159</v>
      </c>
      <c r="I436" s="84">
        <f t="shared" ref="I436:W436" si="460">I15/355/24</f>
        <v>0.13403755868544601</v>
      </c>
      <c r="J436" s="84">
        <f t="shared" si="460"/>
        <v>0.13403755868544601</v>
      </c>
      <c r="K436" s="84">
        <f t="shared" si="460"/>
        <v>0.13403755868544601</v>
      </c>
      <c r="L436" s="84">
        <f t="shared" si="460"/>
        <v>0.11163497652582161</v>
      </c>
      <c r="M436" s="84">
        <f t="shared" si="460"/>
        <v>0.12213661971830986</v>
      </c>
      <c r="N436" s="84">
        <f t="shared" si="460"/>
        <v>0.11163497652582159</v>
      </c>
      <c r="O436" s="84">
        <f t="shared" si="460"/>
        <v>0.13403755868544601</v>
      </c>
      <c r="P436" s="84">
        <f t="shared" si="460"/>
        <v>0.13403755868544601</v>
      </c>
      <c r="Q436" s="84">
        <f t="shared" si="460"/>
        <v>0.13403755868544601</v>
      </c>
      <c r="R436" s="84">
        <f t="shared" si="460"/>
        <v>0.11163497652582161</v>
      </c>
      <c r="S436" s="84">
        <f t="shared" si="460"/>
        <v>0.11163497652582159</v>
      </c>
      <c r="T436" s="84">
        <f t="shared" si="460"/>
        <v>0.13403755868544601</v>
      </c>
      <c r="U436" s="84">
        <f t="shared" si="460"/>
        <v>0.13403755868544601</v>
      </c>
      <c r="V436" s="84">
        <f t="shared" si="460"/>
        <v>0.13403755868544601</v>
      </c>
      <c r="W436" s="84">
        <f t="shared" si="460"/>
        <v>0</v>
      </c>
      <c r="X436" s="84">
        <f t="shared" ref="X436" si="461">X15/355/24</f>
        <v>0.11163497652582161</v>
      </c>
    </row>
    <row r="437" spans="1:24" ht="25.5" x14ac:dyDescent="0.25">
      <c r="A437" s="90" t="s">
        <v>488</v>
      </c>
      <c r="B437" s="101" t="s">
        <v>489</v>
      </c>
      <c r="C437" s="92" t="s">
        <v>545</v>
      </c>
      <c r="D437" s="84">
        <f>D5</f>
        <v>0.92</v>
      </c>
      <c r="E437" s="84">
        <f t="shared" ref="E437:W437" si="462">E5</f>
        <v>0.92</v>
      </c>
      <c r="F437" s="84">
        <f t="shared" si="462"/>
        <v>0.92</v>
      </c>
      <c r="G437" s="84">
        <f t="shared" si="462"/>
        <v>0.92</v>
      </c>
      <c r="H437" s="84">
        <f t="shared" si="462"/>
        <v>0.92</v>
      </c>
      <c r="I437" s="84">
        <f t="shared" si="462"/>
        <v>0.92</v>
      </c>
      <c r="J437" s="84">
        <f t="shared" si="462"/>
        <v>0.92</v>
      </c>
      <c r="K437" s="84">
        <f t="shared" si="462"/>
        <v>0.92</v>
      </c>
      <c r="L437" s="84">
        <f t="shared" si="462"/>
        <v>0.92</v>
      </c>
      <c r="M437" s="84">
        <f t="shared" si="462"/>
        <v>0.92</v>
      </c>
      <c r="N437" s="84">
        <f t="shared" si="462"/>
        <v>0.92</v>
      </c>
      <c r="O437" s="84">
        <f t="shared" si="462"/>
        <v>0.92</v>
      </c>
      <c r="P437" s="84">
        <f t="shared" si="462"/>
        <v>0.92</v>
      </c>
      <c r="Q437" s="84">
        <f t="shared" si="462"/>
        <v>0.92</v>
      </c>
      <c r="R437" s="84">
        <f t="shared" si="462"/>
        <v>0.92</v>
      </c>
      <c r="S437" s="84">
        <f t="shared" si="462"/>
        <v>0.92</v>
      </c>
      <c r="T437" s="84">
        <f t="shared" si="462"/>
        <v>0.92</v>
      </c>
      <c r="U437" s="84">
        <f t="shared" si="462"/>
        <v>0.92</v>
      </c>
      <c r="V437" s="84">
        <f t="shared" si="462"/>
        <v>0.92</v>
      </c>
      <c r="W437" s="84">
        <f t="shared" si="462"/>
        <v>0.92</v>
      </c>
      <c r="X437" s="84">
        <f t="shared" ref="X437" si="463">X5</f>
        <v>0.92</v>
      </c>
    </row>
    <row r="438" spans="1:24" ht="25.5" x14ac:dyDescent="0.25">
      <c r="A438" s="96" t="s">
        <v>490</v>
      </c>
      <c r="B438" s="100" t="s">
        <v>491</v>
      </c>
      <c r="C438" s="92" t="s">
        <v>71</v>
      </c>
      <c r="D438" s="84"/>
      <c r="E438" s="84"/>
      <c r="F438" s="84">
        <v>0.75</v>
      </c>
      <c r="G438" s="84">
        <v>0.75</v>
      </c>
      <c r="H438" s="84">
        <v>0.75</v>
      </c>
      <c r="I438" s="84">
        <v>0.75</v>
      </c>
      <c r="J438" s="84">
        <v>0.75</v>
      </c>
      <c r="K438" s="84">
        <v>0.75</v>
      </c>
      <c r="L438" s="84">
        <v>0.75</v>
      </c>
      <c r="M438" s="84">
        <v>0.75</v>
      </c>
      <c r="N438" s="84">
        <v>0.75</v>
      </c>
      <c r="O438" s="84">
        <v>0.75</v>
      </c>
      <c r="P438" s="84">
        <v>0.75</v>
      </c>
      <c r="Q438" s="84">
        <v>0.75</v>
      </c>
      <c r="R438" s="84">
        <v>0.75</v>
      </c>
      <c r="S438" s="84">
        <v>0.75</v>
      </c>
      <c r="T438" s="84">
        <v>0.75</v>
      </c>
      <c r="U438" s="84">
        <v>0.75</v>
      </c>
      <c r="V438" s="84">
        <v>0.75</v>
      </c>
      <c r="W438" s="84">
        <v>0.75</v>
      </c>
      <c r="X438" s="84">
        <v>0.75</v>
      </c>
    </row>
    <row r="439" spans="1:24" ht="25.5" x14ac:dyDescent="0.25">
      <c r="A439" s="102" t="s">
        <v>492</v>
      </c>
      <c r="B439" s="103" t="s">
        <v>493</v>
      </c>
      <c r="C439" s="104" t="s">
        <v>71</v>
      </c>
      <c r="D439" s="87">
        <f>D429</f>
        <v>2760.49</v>
      </c>
      <c r="E439" s="87">
        <f t="shared" ref="E439:W439" si="464">E429</f>
        <v>1924.7355</v>
      </c>
      <c r="F439" s="87">
        <f t="shared" si="464"/>
        <v>2760.49</v>
      </c>
      <c r="G439" s="87">
        <f t="shared" si="464"/>
        <v>2367.5075700000002</v>
      </c>
      <c r="H439" s="87">
        <f t="shared" si="464"/>
        <v>5981.58644</v>
      </c>
      <c r="I439" s="87">
        <f t="shared" si="464"/>
        <v>193.61</v>
      </c>
      <c r="J439" s="87">
        <f t="shared" si="464"/>
        <v>193.61</v>
      </c>
      <c r="K439" s="87">
        <f t="shared" si="464"/>
        <v>193.61</v>
      </c>
      <c r="L439" s="87">
        <f>L429</f>
        <v>2568.1200000000003</v>
      </c>
      <c r="M439" s="87">
        <f>M429</f>
        <v>2493.7888200000002</v>
      </c>
      <c r="N439" s="87">
        <f t="shared" si="464"/>
        <v>6267.4377219199996</v>
      </c>
      <c r="O439" s="87">
        <f t="shared" si="464"/>
        <v>193.61</v>
      </c>
      <c r="P439" s="87">
        <f t="shared" si="464"/>
        <v>193.61</v>
      </c>
      <c r="Q439" s="87">
        <f t="shared" si="464"/>
        <v>193.61</v>
      </c>
      <c r="R439" s="87">
        <f t="shared" si="464"/>
        <v>2485.81</v>
      </c>
      <c r="S439" s="87">
        <f t="shared" si="464"/>
        <v>6567.7329023105585</v>
      </c>
      <c r="T439" s="87">
        <f t="shared" si="464"/>
        <v>193.61</v>
      </c>
      <c r="U439" s="87">
        <f t="shared" si="464"/>
        <v>193.61</v>
      </c>
      <c r="V439" s="87">
        <f t="shared" si="464"/>
        <v>193.61</v>
      </c>
      <c r="W439" s="87">
        <f t="shared" si="464"/>
        <v>0</v>
      </c>
      <c r="X439" s="87">
        <f t="shared" ref="X439" si="465">X429</f>
        <v>2945.89378404837</v>
      </c>
    </row>
    <row r="440" spans="1:24" x14ac:dyDescent="0.25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213"/>
      <c r="X440" s="68"/>
    </row>
    <row r="441" spans="1:24" ht="15.75" x14ac:dyDescent="0.25">
      <c r="A441" s="294" t="s">
        <v>494</v>
      </c>
      <c r="B441" s="295"/>
      <c r="C441" s="295"/>
      <c r="D441" s="295"/>
      <c r="E441" s="295"/>
      <c r="F441" s="295"/>
      <c r="G441" s="295"/>
      <c r="H441" s="295"/>
      <c r="I441" s="295"/>
      <c r="J441" s="295"/>
      <c r="K441" s="295"/>
      <c r="L441" s="295"/>
      <c r="M441" s="295"/>
      <c r="N441" s="248"/>
      <c r="O441" s="248"/>
      <c r="P441" s="248"/>
      <c r="Q441" s="248"/>
      <c r="R441" s="248"/>
      <c r="S441" s="248"/>
      <c r="T441" s="73"/>
      <c r="U441" s="73"/>
      <c r="V441" s="73"/>
      <c r="W441" s="73"/>
      <c r="X441" s="248"/>
    </row>
    <row r="442" spans="1:24" ht="38.25" x14ac:dyDescent="0.25">
      <c r="A442" s="90"/>
      <c r="B442" s="91" t="s">
        <v>0</v>
      </c>
      <c r="C442" s="92" t="s">
        <v>1</v>
      </c>
      <c r="D442" s="4" t="s">
        <v>603</v>
      </c>
      <c r="E442" s="4" t="s">
        <v>604</v>
      </c>
      <c r="F442" s="4" t="s">
        <v>605</v>
      </c>
      <c r="G442" s="4" t="s">
        <v>606</v>
      </c>
      <c r="H442" s="4" t="s">
        <v>5</v>
      </c>
      <c r="I442" s="4" t="s">
        <v>6</v>
      </c>
      <c r="J442" s="4" t="s">
        <v>7</v>
      </c>
      <c r="K442" s="4" t="s">
        <v>8</v>
      </c>
      <c r="L442" s="6" t="s">
        <v>542</v>
      </c>
      <c r="M442" s="6" t="s">
        <v>607</v>
      </c>
      <c r="N442" s="4" t="s">
        <v>9</v>
      </c>
      <c r="O442" s="4" t="s">
        <v>10</v>
      </c>
      <c r="P442" s="4" t="s">
        <v>11</v>
      </c>
      <c r="Q442" s="4" t="s">
        <v>12</v>
      </c>
      <c r="R442" s="4" t="s">
        <v>543</v>
      </c>
      <c r="S442" s="4" t="s">
        <v>13</v>
      </c>
      <c r="T442" s="4" t="s">
        <v>14</v>
      </c>
      <c r="U442" s="4" t="s">
        <v>15</v>
      </c>
      <c r="V442" s="4" t="s">
        <v>16</v>
      </c>
      <c r="W442" s="4" t="s">
        <v>544</v>
      </c>
      <c r="X442" s="6" t="s">
        <v>620</v>
      </c>
    </row>
    <row r="443" spans="1:24" ht="38.25" x14ac:dyDescent="0.25">
      <c r="A443" s="93" t="s">
        <v>495</v>
      </c>
      <c r="B443" s="100" t="s">
        <v>496</v>
      </c>
      <c r="C443" s="93" t="s">
        <v>71</v>
      </c>
      <c r="D443" s="84">
        <f t="shared" ref="D443:W443" si="466">D212+D229+D251</f>
        <v>0</v>
      </c>
      <c r="E443" s="84">
        <f t="shared" si="466"/>
        <v>0</v>
      </c>
      <c r="F443" s="84">
        <f t="shared" si="466"/>
        <v>0</v>
      </c>
      <c r="G443" s="84">
        <f t="shared" si="466"/>
        <v>0</v>
      </c>
      <c r="H443" s="84">
        <f t="shared" si="466"/>
        <v>0</v>
      </c>
      <c r="I443" s="84">
        <f t="shared" si="466"/>
        <v>0</v>
      </c>
      <c r="J443" s="84">
        <f t="shared" si="466"/>
        <v>0</v>
      </c>
      <c r="K443" s="84">
        <f t="shared" si="466"/>
        <v>0</v>
      </c>
      <c r="L443" s="84">
        <f t="shared" si="466"/>
        <v>0</v>
      </c>
      <c r="M443" s="84">
        <f t="shared" si="466"/>
        <v>0</v>
      </c>
      <c r="N443" s="84">
        <f t="shared" si="466"/>
        <v>0</v>
      </c>
      <c r="O443" s="84">
        <f t="shared" si="466"/>
        <v>0</v>
      </c>
      <c r="P443" s="84">
        <f t="shared" si="466"/>
        <v>0</v>
      </c>
      <c r="Q443" s="84">
        <f t="shared" si="466"/>
        <v>0</v>
      </c>
      <c r="R443" s="84">
        <f t="shared" si="466"/>
        <v>0</v>
      </c>
      <c r="S443" s="84">
        <f t="shared" si="466"/>
        <v>0</v>
      </c>
      <c r="T443" s="84">
        <f t="shared" si="466"/>
        <v>0</v>
      </c>
      <c r="U443" s="84">
        <f t="shared" si="466"/>
        <v>0</v>
      </c>
      <c r="V443" s="84">
        <f t="shared" si="466"/>
        <v>0</v>
      </c>
      <c r="W443" s="84">
        <f t="shared" si="466"/>
        <v>0</v>
      </c>
      <c r="X443" s="84">
        <f t="shared" ref="X443" si="467">X212+X229+X251</f>
        <v>0</v>
      </c>
    </row>
    <row r="444" spans="1:24" x14ac:dyDescent="0.25">
      <c r="A444" s="93" t="s">
        <v>497</v>
      </c>
      <c r="B444" s="100" t="s">
        <v>466</v>
      </c>
      <c r="C444" s="93" t="s">
        <v>71</v>
      </c>
      <c r="D444" s="84">
        <f t="shared" ref="D444:W444" si="468">D258</f>
        <v>0.3</v>
      </c>
      <c r="E444" s="84">
        <f t="shared" si="468"/>
        <v>0.13</v>
      </c>
      <c r="F444" s="84">
        <f t="shared" si="468"/>
        <v>0.3</v>
      </c>
      <c r="G444" s="84">
        <f t="shared" si="468"/>
        <v>0.13375999999999999</v>
      </c>
      <c r="H444" s="84">
        <f t="shared" si="468"/>
        <v>0</v>
      </c>
      <c r="I444" s="84">
        <f t="shared" si="468"/>
        <v>0</v>
      </c>
      <c r="J444" s="84">
        <f t="shared" si="468"/>
        <v>0</v>
      </c>
      <c r="K444" s="84">
        <f t="shared" si="468"/>
        <v>0</v>
      </c>
      <c r="L444" s="84">
        <f t="shared" si="468"/>
        <v>0</v>
      </c>
      <c r="M444" s="84">
        <f t="shared" si="468"/>
        <v>0.13375999999999999</v>
      </c>
      <c r="N444" s="84">
        <f t="shared" si="468"/>
        <v>0</v>
      </c>
      <c r="O444" s="84">
        <f t="shared" si="468"/>
        <v>0</v>
      </c>
      <c r="P444" s="84">
        <f t="shared" si="468"/>
        <v>0</v>
      </c>
      <c r="Q444" s="84">
        <f t="shared" si="468"/>
        <v>0</v>
      </c>
      <c r="R444" s="84">
        <f t="shared" si="468"/>
        <v>0</v>
      </c>
      <c r="S444" s="84">
        <f t="shared" si="468"/>
        <v>0</v>
      </c>
      <c r="T444" s="84">
        <f t="shared" si="468"/>
        <v>0</v>
      </c>
      <c r="U444" s="84">
        <f t="shared" si="468"/>
        <v>0</v>
      </c>
      <c r="V444" s="84">
        <f t="shared" si="468"/>
        <v>0</v>
      </c>
      <c r="W444" s="84">
        <f t="shared" si="468"/>
        <v>0</v>
      </c>
      <c r="X444" s="84">
        <f t="shared" ref="X444" si="469">X258</f>
        <v>0</v>
      </c>
    </row>
    <row r="445" spans="1:24" x14ac:dyDescent="0.25">
      <c r="A445" s="93" t="s">
        <v>498</v>
      </c>
      <c r="B445" s="100" t="s">
        <v>499</v>
      </c>
      <c r="C445" s="93" t="s">
        <v>71</v>
      </c>
      <c r="D445" s="84">
        <f t="shared" ref="D445:W445" si="470">D259</f>
        <v>0</v>
      </c>
      <c r="E445" s="84">
        <f t="shared" si="470"/>
        <v>0</v>
      </c>
      <c r="F445" s="84">
        <f t="shared" si="470"/>
        <v>0</v>
      </c>
      <c r="G445" s="84">
        <f t="shared" si="470"/>
        <v>0</v>
      </c>
      <c r="H445" s="84">
        <f t="shared" si="470"/>
        <v>0</v>
      </c>
      <c r="I445" s="84">
        <f t="shared" si="470"/>
        <v>0</v>
      </c>
      <c r="J445" s="84">
        <f t="shared" si="470"/>
        <v>0</v>
      </c>
      <c r="K445" s="84">
        <f t="shared" si="470"/>
        <v>0</v>
      </c>
      <c r="L445" s="84">
        <f t="shared" si="470"/>
        <v>0</v>
      </c>
      <c r="M445" s="84">
        <f t="shared" si="470"/>
        <v>0</v>
      </c>
      <c r="N445" s="84">
        <f t="shared" si="470"/>
        <v>0</v>
      </c>
      <c r="O445" s="84">
        <f t="shared" si="470"/>
        <v>0</v>
      </c>
      <c r="P445" s="84">
        <f t="shared" si="470"/>
        <v>0</v>
      </c>
      <c r="Q445" s="84">
        <f t="shared" si="470"/>
        <v>0</v>
      </c>
      <c r="R445" s="84">
        <f t="shared" si="470"/>
        <v>0</v>
      </c>
      <c r="S445" s="84">
        <f t="shared" si="470"/>
        <v>0</v>
      </c>
      <c r="T445" s="84">
        <f t="shared" si="470"/>
        <v>0</v>
      </c>
      <c r="U445" s="84">
        <f t="shared" si="470"/>
        <v>0</v>
      </c>
      <c r="V445" s="84">
        <f t="shared" si="470"/>
        <v>0</v>
      </c>
      <c r="W445" s="84">
        <f t="shared" si="470"/>
        <v>0</v>
      </c>
      <c r="X445" s="84">
        <f t="shared" ref="X445" si="471">X259</f>
        <v>0</v>
      </c>
    </row>
    <row r="446" spans="1:24" ht="25.5" x14ac:dyDescent="0.25">
      <c r="A446" s="93" t="s">
        <v>500</v>
      </c>
      <c r="B446" s="100" t="s">
        <v>501</v>
      </c>
      <c r="C446" s="93" t="s">
        <v>71</v>
      </c>
      <c r="D446" s="85">
        <f>D447+D448+D449</f>
        <v>0.03</v>
      </c>
      <c r="E446" s="85">
        <f t="shared" ref="E446:W446" si="472">E447+E448+E449</f>
        <v>3.41</v>
      </c>
      <c r="F446" s="85">
        <f t="shared" si="472"/>
        <v>0.03</v>
      </c>
      <c r="G446" s="85">
        <f t="shared" si="472"/>
        <v>3.2252000000000001</v>
      </c>
      <c r="H446" s="85">
        <f t="shared" si="472"/>
        <v>1.8476400000000002</v>
      </c>
      <c r="I446" s="85">
        <f t="shared" si="472"/>
        <v>0</v>
      </c>
      <c r="J446" s="85">
        <f t="shared" si="472"/>
        <v>0</v>
      </c>
      <c r="K446" s="85">
        <f t="shared" si="472"/>
        <v>0</v>
      </c>
      <c r="L446" s="85">
        <f t="shared" si="472"/>
        <v>0.21</v>
      </c>
      <c r="M446" s="85">
        <f t="shared" si="472"/>
        <v>1.4338</v>
      </c>
      <c r="N446" s="85">
        <f t="shared" si="472"/>
        <v>1.9732795200000004</v>
      </c>
      <c r="O446" s="85">
        <f t="shared" si="472"/>
        <v>0</v>
      </c>
      <c r="P446" s="85">
        <f t="shared" si="472"/>
        <v>0</v>
      </c>
      <c r="Q446" s="85">
        <f t="shared" si="472"/>
        <v>0</v>
      </c>
      <c r="R446" s="85">
        <f t="shared" si="472"/>
        <v>9.84</v>
      </c>
      <c r="S446" s="85">
        <f t="shared" si="472"/>
        <v>2.1074625273600005</v>
      </c>
      <c r="T446" s="85">
        <f t="shared" si="472"/>
        <v>0</v>
      </c>
      <c r="U446" s="85">
        <f t="shared" si="472"/>
        <v>0</v>
      </c>
      <c r="V446" s="85">
        <f t="shared" si="472"/>
        <v>0</v>
      </c>
      <c r="W446" s="85">
        <f t="shared" si="472"/>
        <v>0</v>
      </c>
      <c r="X446" s="85">
        <f t="shared" ref="X446" si="473">X447+X448+X449</f>
        <v>11.2738</v>
      </c>
    </row>
    <row r="447" spans="1:24" ht="63.75" x14ac:dyDescent="0.25">
      <c r="A447" s="93" t="s">
        <v>502</v>
      </c>
      <c r="B447" s="100" t="s">
        <v>503</v>
      </c>
      <c r="C447" s="93" t="s">
        <v>71</v>
      </c>
      <c r="D447" s="84">
        <f t="shared" ref="D447:W447" si="474">D303</f>
        <v>0</v>
      </c>
      <c r="E447" s="84">
        <f t="shared" si="474"/>
        <v>1.73</v>
      </c>
      <c r="F447" s="84">
        <f t="shared" si="474"/>
        <v>0</v>
      </c>
      <c r="G447" s="84">
        <f t="shared" si="474"/>
        <v>1.3972</v>
      </c>
      <c r="H447" s="84">
        <f t="shared" si="474"/>
        <v>1.8476400000000002</v>
      </c>
      <c r="I447" s="84">
        <f t="shared" si="474"/>
        <v>0</v>
      </c>
      <c r="J447" s="84">
        <f t="shared" si="474"/>
        <v>0</v>
      </c>
      <c r="K447" s="84">
        <f t="shared" si="474"/>
        <v>0</v>
      </c>
      <c r="L447" s="84">
        <f t="shared" si="474"/>
        <v>0</v>
      </c>
      <c r="M447" s="84">
        <f t="shared" si="474"/>
        <v>0</v>
      </c>
      <c r="N447" s="84">
        <f t="shared" si="474"/>
        <v>1.9732795200000004</v>
      </c>
      <c r="O447" s="84">
        <f t="shared" si="474"/>
        <v>0</v>
      </c>
      <c r="P447" s="84">
        <f t="shared" si="474"/>
        <v>0</v>
      </c>
      <c r="Q447" s="84">
        <f t="shared" si="474"/>
        <v>0</v>
      </c>
      <c r="R447" s="84">
        <f t="shared" si="474"/>
        <v>0</v>
      </c>
      <c r="S447" s="84">
        <f t="shared" si="474"/>
        <v>2.1074625273600005</v>
      </c>
      <c r="T447" s="84">
        <f t="shared" si="474"/>
        <v>0</v>
      </c>
      <c r="U447" s="84">
        <f t="shared" si="474"/>
        <v>0</v>
      </c>
      <c r="V447" s="84">
        <f t="shared" si="474"/>
        <v>0</v>
      </c>
      <c r="W447" s="84">
        <f t="shared" si="474"/>
        <v>0</v>
      </c>
      <c r="X447" s="84">
        <f t="shared" ref="X447" si="475">X303</f>
        <v>0</v>
      </c>
    </row>
    <row r="448" spans="1:24" x14ac:dyDescent="0.25">
      <c r="A448" s="93" t="s">
        <v>504</v>
      </c>
      <c r="B448" s="100" t="s">
        <v>505</v>
      </c>
      <c r="C448" s="93" t="s">
        <v>71</v>
      </c>
      <c r="D448" s="84">
        <f t="shared" ref="D448:W448" si="476">D302</f>
        <v>0</v>
      </c>
      <c r="E448" s="84">
        <f t="shared" si="476"/>
        <v>0</v>
      </c>
      <c r="F448" s="84">
        <f t="shared" si="476"/>
        <v>0</v>
      </c>
      <c r="G448" s="84">
        <f t="shared" si="476"/>
        <v>0</v>
      </c>
      <c r="H448" s="84">
        <f t="shared" si="476"/>
        <v>0</v>
      </c>
      <c r="I448" s="84">
        <f t="shared" si="476"/>
        <v>0</v>
      </c>
      <c r="J448" s="84">
        <f t="shared" si="476"/>
        <v>0</v>
      </c>
      <c r="K448" s="84">
        <f t="shared" si="476"/>
        <v>0</v>
      </c>
      <c r="L448" s="84">
        <f t="shared" si="476"/>
        <v>0</v>
      </c>
      <c r="M448" s="84">
        <f t="shared" si="476"/>
        <v>0</v>
      </c>
      <c r="N448" s="84">
        <f t="shared" si="476"/>
        <v>0</v>
      </c>
      <c r="O448" s="84">
        <f t="shared" si="476"/>
        <v>0</v>
      </c>
      <c r="P448" s="84">
        <f t="shared" si="476"/>
        <v>0</v>
      </c>
      <c r="Q448" s="84">
        <f t="shared" si="476"/>
        <v>0</v>
      </c>
      <c r="R448" s="84">
        <f t="shared" si="476"/>
        <v>0</v>
      </c>
      <c r="S448" s="84">
        <f t="shared" si="476"/>
        <v>0</v>
      </c>
      <c r="T448" s="84">
        <f t="shared" si="476"/>
        <v>0</v>
      </c>
      <c r="U448" s="84">
        <f t="shared" si="476"/>
        <v>0</v>
      </c>
      <c r="V448" s="84">
        <f t="shared" si="476"/>
        <v>0</v>
      </c>
      <c r="W448" s="84">
        <f t="shared" si="476"/>
        <v>0</v>
      </c>
      <c r="X448" s="84">
        <f t="shared" ref="X448" si="477">X302</f>
        <v>0</v>
      </c>
    </row>
    <row r="449" spans="1:24" x14ac:dyDescent="0.25">
      <c r="A449" s="93" t="s">
        <v>506</v>
      </c>
      <c r="B449" s="100" t="s">
        <v>507</v>
      </c>
      <c r="C449" s="93" t="s">
        <v>71</v>
      </c>
      <c r="D449" s="84">
        <f t="shared" ref="D449:W449" si="478">D338+D337+D309+D310+D311+D312</f>
        <v>0.03</v>
      </c>
      <c r="E449" s="84">
        <f t="shared" si="478"/>
        <v>1.68</v>
      </c>
      <c r="F449" s="84">
        <f t="shared" si="478"/>
        <v>0.03</v>
      </c>
      <c r="G449" s="84">
        <f t="shared" si="478"/>
        <v>1.8280000000000001</v>
      </c>
      <c r="H449" s="84">
        <f t="shared" si="478"/>
        <v>0</v>
      </c>
      <c r="I449" s="84">
        <f t="shared" si="478"/>
        <v>0</v>
      </c>
      <c r="J449" s="84">
        <f t="shared" si="478"/>
        <v>0</v>
      </c>
      <c r="K449" s="84">
        <f t="shared" si="478"/>
        <v>0</v>
      </c>
      <c r="L449" s="84">
        <f t="shared" si="478"/>
        <v>0.21</v>
      </c>
      <c r="M449" s="84">
        <f t="shared" si="478"/>
        <v>1.4338</v>
      </c>
      <c r="N449" s="84">
        <f t="shared" si="478"/>
        <v>0</v>
      </c>
      <c r="O449" s="84">
        <f t="shared" si="478"/>
        <v>0</v>
      </c>
      <c r="P449" s="84">
        <f t="shared" si="478"/>
        <v>0</v>
      </c>
      <c r="Q449" s="84">
        <f t="shared" si="478"/>
        <v>0</v>
      </c>
      <c r="R449" s="84">
        <f t="shared" si="478"/>
        <v>9.84</v>
      </c>
      <c r="S449" s="84">
        <f t="shared" si="478"/>
        <v>0</v>
      </c>
      <c r="T449" s="84">
        <f t="shared" si="478"/>
        <v>0</v>
      </c>
      <c r="U449" s="84">
        <f t="shared" si="478"/>
        <v>0</v>
      </c>
      <c r="V449" s="84">
        <f t="shared" si="478"/>
        <v>0</v>
      </c>
      <c r="W449" s="84">
        <f t="shared" si="478"/>
        <v>0</v>
      </c>
      <c r="X449" s="84">
        <f t="shared" ref="X449" si="479">X338+X337+X309+X310+X311+X312</f>
        <v>11.2738</v>
      </c>
    </row>
    <row r="450" spans="1:24" x14ac:dyDescent="0.25">
      <c r="A450" s="93" t="s">
        <v>508</v>
      </c>
      <c r="B450" s="100" t="s">
        <v>279</v>
      </c>
      <c r="C450" s="93" t="s">
        <v>71</v>
      </c>
      <c r="D450" s="84">
        <f t="shared" ref="D450:W450" si="480">D265+D273+D279+D286</f>
        <v>677.14</v>
      </c>
      <c r="E450" s="84">
        <f t="shared" si="480"/>
        <v>472.05999999999995</v>
      </c>
      <c r="F450" s="84">
        <f t="shared" si="480"/>
        <v>677.14</v>
      </c>
      <c r="G450" s="84">
        <f>G265+G273+G279+G286</f>
        <v>567.38725999999997</v>
      </c>
      <c r="H450" s="84">
        <f t="shared" si="480"/>
        <v>1578.7654</v>
      </c>
      <c r="I450" s="84">
        <f t="shared" si="480"/>
        <v>0</v>
      </c>
      <c r="J450" s="84">
        <f t="shared" si="480"/>
        <v>0</v>
      </c>
      <c r="K450" s="84">
        <f t="shared" si="480"/>
        <v>0</v>
      </c>
      <c r="L450" s="84">
        <f t="shared" si="480"/>
        <v>627.63452000000007</v>
      </c>
      <c r="M450" s="84">
        <f t="shared" si="480"/>
        <v>641.21205000000009</v>
      </c>
      <c r="N450" s="84">
        <f t="shared" si="480"/>
        <v>1652.9673737999999</v>
      </c>
      <c r="O450" s="84">
        <f t="shared" si="480"/>
        <v>0</v>
      </c>
      <c r="P450" s="84">
        <f t="shared" si="480"/>
        <v>0</v>
      </c>
      <c r="Q450" s="84">
        <f t="shared" si="480"/>
        <v>0</v>
      </c>
      <c r="R450" s="84">
        <f t="shared" si="480"/>
        <v>657.68955999999991</v>
      </c>
      <c r="S450" s="84">
        <f t="shared" si="480"/>
        <v>1730.6568403685997</v>
      </c>
      <c r="T450" s="84">
        <f t="shared" si="480"/>
        <v>0</v>
      </c>
      <c r="U450" s="84">
        <f t="shared" si="480"/>
        <v>0</v>
      </c>
      <c r="V450" s="84">
        <f t="shared" si="480"/>
        <v>0</v>
      </c>
      <c r="W450" s="84">
        <f t="shared" si="480"/>
        <v>0</v>
      </c>
      <c r="X450" s="84">
        <f t="shared" ref="X450" si="481">X265+X273+X279+X286</f>
        <v>761.39164577999998</v>
      </c>
    </row>
    <row r="451" spans="1:24" x14ac:dyDescent="0.25">
      <c r="A451" s="93" t="s">
        <v>509</v>
      </c>
      <c r="B451" s="100" t="s">
        <v>510</v>
      </c>
      <c r="C451" s="93" t="s">
        <v>71</v>
      </c>
      <c r="D451" s="84">
        <f t="shared" ref="D451:W451" si="482">D316</f>
        <v>0</v>
      </c>
      <c r="E451" s="84">
        <f t="shared" si="482"/>
        <v>0</v>
      </c>
      <c r="F451" s="84">
        <f t="shared" si="482"/>
        <v>0</v>
      </c>
      <c r="G451" s="84">
        <f t="shared" si="482"/>
        <v>0</v>
      </c>
      <c r="H451" s="84">
        <f t="shared" si="482"/>
        <v>0</v>
      </c>
      <c r="I451" s="84">
        <f t="shared" si="482"/>
        <v>0</v>
      </c>
      <c r="J451" s="84">
        <f t="shared" si="482"/>
        <v>0</v>
      </c>
      <c r="K451" s="84">
        <f t="shared" si="482"/>
        <v>0</v>
      </c>
      <c r="L451" s="84">
        <f t="shared" si="482"/>
        <v>0</v>
      </c>
      <c r="M451" s="84">
        <f t="shared" si="482"/>
        <v>0</v>
      </c>
      <c r="N451" s="84">
        <f t="shared" si="482"/>
        <v>0</v>
      </c>
      <c r="O451" s="84">
        <f t="shared" si="482"/>
        <v>0</v>
      </c>
      <c r="P451" s="84">
        <f t="shared" si="482"/>
        <v>0</v>
      </c>
      <c r="Q451" s="84">
        <f t="shared" si="482"/>
        <v>0</v>
      </c>
      <c r="R451" s="84">
        <f t="shared" si="482"/>
        <v>0</v>
      </c>
      <c r="S451" s="84">
        <f t="shared" si="482"/>
        <v>0</v>
      </c>
      <c r="T451" s="84">
        <f t="shared" si="482"/>
        <v>0</v>
      </c>
      <c r="U451" s="84">
        <f t="shared" si="482"/>
        <v>0</v>
      </c>
      <c r="V451" s="84">
        <f t="shared" si="482"/>
        <v>0</v>
      </c>
      <c r="W451" s="84">
        <f t="shared" si="482"/>
        <v>0</v>
      </c>
      <c r="X451" s="84">
        <f t="shared" ref="X451" si="483">X316</f>
        <v>0</v>
      </c>
    </row>
    <row r="452" spans="1:24" ht="25.5" x14ac:dyDescent="0.25">
      <c r="A452" s="93" t="s">
        <v>511</v>
      </c>
      <c r="B452" s="100" t="s">
        <v>512</v>
      </c>
      <c r="C452" s="93" t="s">
        <v>71</v>
      </c>
      <c r="D452" s="84">
        <f t="shared" ref="D452:W452" si="484">D255</f>
        <v>4.0999999999999996</v>
      </c>
      <c r="E452" s="84">
        <f t="shared" si="484"/>
        <v>4.0999999999999996</v>
      </c>
      <c r="F452" s="84">
        <f t="shared" si="484"/>
        <v>4.0999999999999996</v>
      </c>
      <c r="G452" s="84">
        <f t="shared" si="484"/>
        <v>4.10412</v>
      </c>
      <c r="H452" s="84">
        <f t="shared" si="484"/>
        <v>4.0999999999999996</v>
      </c>
      <c r="I452" s="84">
        <f t="shared" si="484"/>
        <v>0</v>
      </c>
      <c r="J452" s="84">
        <f t="shared" si="484"/>
        <v>0</v>
      </c>
      <c r="K452" s="84">
        <f t="shared" si="484"/>
        <v>0</v>
      </c>
      <c r="L452" s="84">
        <f t="shared" si="484"/>
        <v>4.0999999999999996</v>
      </c>
      <c r="M452" s="84">
        <f t="shared" si="484"/>
        <v>44.579839999999997</v>
      </c>
      <c r="N452" s="84">
        <f t="shared" si="484"/>
        <v>4.0999999999999996</v>
      </c>
      <c r="O452" s="84">
        <f t="shared" si="484"/>
        <v>0</v>
      </c>
      <c r="P452" s="84">
        <f t="shared" si="484"/>
        <v>0</v>
      </c>
      <c r="Q452" s="84">
        <f t="shared" si="484"/>
        <v>0</v>
      </c>
      <c r="R452" s="84">
        <f t="shared" si="484"/>
        <v>41.6</v>
      </c>
      <c r="S452" s="84">
        <f t="shared" si="484"/>
        <v>4.0999999999999996</v>
      </c>
      <c r="T452" s="84">
        <f t="shared" si="484"/>
        <v>0</v>
      </c>
      <c r="U452" s="84">
        <f t="shared" si="484"/>
        <v>0</v>
      </c>
      <c r="V452" s="84">
        <f t="shared" si="484"/>
        <v>0</v>
      </c>
      <c r="W452" s="84">
        <f t="shared" si="484"/>
        <v>0</v>
      </c>
      <c r="X452" s="84">
        <f t="shared" ref="X452" si="485">X255</f>
        <v>44.579839999999997</v>
      </c>
    </row>
    <row r="453" spans="1:24" ht="38.25" x14ac:dyDescent="0.25">
      <c r="A453" s="93" t="s">
        <v>513</v>
      </c>
      <c r="B453" s="100" t="s">
        <v>514</v>
      </c>
      <c r="C453" s="93" t="s">
        <v>71</v>
      </c>
      <c r="D453" s="84">
        <f t="shared" ref="D453:W453" si="486">D317+D319+D320</f>
        <v>0</v>
      </c>
      <c r="E453" s="84">
        <f t="shared" si="486"/>
        <v>0</v>
      </c>
      <c r="F453" s="84">
        <f t="shared" si="486"/>
        <v>0</v>
      </c>
      <c r="G453" s="84">
        <f t="shared" si="486"/>
        <v>0</v>
      </c>
      <c r="H453" s="84">
        <f t="shared" si="486"/>
        <v>27.01</v>
      </c>
      <c r="I453" s="84">
        <f t="shared" si="486"/>
        <v>0</v>
      </c>
      <c r="J453" s="84">
        <f t="shared" si="486"/>
        <v>0</v>
      </c>
      <c r="K453" s="84">
        <f t="shared" si="486"/>
        <v>0</v>
      </c>
      <c r="L453" s="84">
        <f t="shared" si="486"/>
        <v>0</v>
      </c>
      <c r="M453" s="84">
        <f t="shared" si="486"/>
        <v>0</v>
      </c>
      <c r="N453" s="84">
        <f t="shared" si="486"/>
        <v>0</v>
      </c>
      <c r="O453" s="84">
        <f t="shared" si="486"/>
        <v>0</v>
      </c>
      <c r="P453" s="84">
        <f t="shared" si="486"/>
        <v>0</v>
      </c>
      <c r="Q453" s="84">
        <f t="shared" si="486"/>
        <v>0</v>
      </c>
      <c r="R453" s="84">
        <f t="shared" si="486"/>
        <v>0</v>
      </c>
      <c r="S453" s="84">
        <f t="shared" si="486"/>
        <v>0</v>
      </c>
      <c r="T453" s="84">
        <f t="shared" si="486"/>
        <v>0</v>
      </c>
      <c r="U453" s="84">
        <f t="shared" si="486"/>
        <v>0</v>
      </c>
      <c r="V453" s="84">
        <f t="shared" si="486"/>
        <v>0</v>
      </c>
      <c r="W453" s="84">
        <f t="shared" si="486"/>
        <v>0</v>
      </c>
      <c r="X453" s="84">
        <f t="shared" ref="X453" si="487">X317+X319+X320</f>
        <v>0</v>
      </c>
    </row>
    <row r="454" spans="1:24" x14ac:dyDescent="0.25">
      <c r="A454" s="91"/>
      <c r="B454" s="101" t="s">
        <v>515</v>
      </c>
      <c r="C454" s="91" t="s">
        <v>71</v>
      </c>
      <c r="D454" s="85">
        <f>D443+D444+D445+D446+D450+D451+D452+D453</f>
        <v>681.57</v>
      </c>
      <c r="E454" s="85">
        <f t="shared" ref="E454:W454" si="488">E443+E444+E445+E446+E450+E451+E452+E453</f>
        <v>479.7</v>
      </c>
      <c r="F454" s="85">
        <f t="shared" si="488"/>
        <v>681.57</v>
      </c>
      <c r="G454" s="85">
        <f t="shared" si="488"/>
        <v>574.85033999999996</v>
      </c>
      <c r="H454" s="85">
        <f t="shared" si="488"/>
        <v>1611.7230399999999</v>
      </c>
      <c r="I454" s="85">
        <f t="shared" si="488"/>
        <v>0</v>
      </c>
      <c r="J454" s="85">
        <f t="shared" si="488"/>
        <v>0</v>
      </c>
      <c r="K454" s="85">
        <f t="shared" si="488"/>
        <v>0</v>
      </c>
      <c r="L454" s="85">
        <f t="shared" si="488"/>
        <v>631.94452000000013</v>
      </c>
      <c r="M454" s="85">
        <f t="shared" si="488"/>
        <v>687.35945000000004</v>
      </c>
      <c r="N454" s="85">
        <f t="shared" si="488"/>
        <v>1659.0406533199998</v>
      </c>
      <c r="O454" s="85">
        <f t="shared" si="488"/>
        <v>0</v>
      </c>
      <c r="P454" s="85">
        <f t="shared" si="488"/>
        <v>0</v>
      </c>
      <c r="Q454" s="85">
        <f t="shared" si="488"/>
        <v>0</v>
      </c>
      <c r="R454" s="85">
        <f t="shared" si="488"/>
        <v>709.12955999999997</v>
      </c>
      <c r="S454" s="85">
        <f t="shared" si="488"/>
        <v>1736.8643028959596</v>
      </c>
      <c r="T454" s="85">
        <f t="shared" si="488"/>
        <v>0</v>
      </c>
      <c r="U454" s="85">
        <f t="shared" si="488"/>
        <v>0</v>
      </c>
      <c r="V454" s="85">
        <f t="shared" si="488"/>
        <v>0</v>
      </c>
      <c r="W454" s="85">
        <f t="shared" si="488"/>
        <v>0</v>
      </c>
      <c r="X454" s="85">
        <f t="shared" ref="X454" si="489">X443+X444+X445+X446+X450+X451+X452+X453</f>
        <v>817.24528578000002</v>
      </c>
    </row>
    <row r="455" spans="1:24" x14ac:dyDescent="0.25">
      <c r="A455" s="93" t="s">
        <v>516</v>
      </c>
      <c r="B455" s="100" t="s">
        <v>428</v>
      </c>
      <c r="C455" s="93" t="s">
        <v>71</v>
      </c>
      <c r="D455" s="84">
        <f>D336</f>
        <v>2.89</v>
      </c>
      <c r="E455" s="84">
        <f t="shared" ref="E455:W455" si="490">E336</f>
        <v>0</v>
      </c>
      <c r="F455" s="84">
        <f t="shared" si="490"/>
        <v>2.89</v>
      </c>
      <c r="G455" s="84">
        <f t="shared" si="490"/>
        <v>0</v>
      </c>
      <c r="H455" s="84">
        <f t="shared" si="490"/>
        <v>180.23</v>
      </c>
      <c r="I455" s="84">
        <f t="shared" si="490"/>
        <v>0</v>
      </c>
      <c r="J455" s="84">
        <f t="shared" si="490"/>
        <v>0</v>
      </c>
      <c r="K455" s="84">
        <f t="shared" si="490"/>
        <v>0</v>
      </c>
      <c r="L455" s="84">
        <f t="shared" si="490"/>
        <v>17.57</v>
      </c>
      <c r="M455" s="84">
        <f t="shared" si="490"/>
        <v>0</v>
      </c>
      <c r="N455" s="84">
        <f t="shared" si="490"/>
        <v>180.23</v>
      </c>
      <c r="O455" s="84">
        <f t="shared" si="490"/>
        <v>0</v>
      </c>
      <c r="P455" s="84">
        <f t="shared" si="490"/>
        <v>0</v>
      </c>
      <c r="Q455" s="84">
        <f t="shared" si="490"/>
        <v>0</v>
      </c>
      <c r="R455" s="84">
        <f t="shared" si="490"/>
        <v>44.66</v>
      </c>
      <c r="S455" s="84">
        <f t="shared" si="490"/>
        <v>180.23</v>
      </c>
      <c r="T455" s="84">
        <f t="shared" si="490"/>
        <v>0</v>
      </c>
      <c r="U455" s="84">
        <f t="shared" si="490"/>
        <v>0</v>
      </c>
      <c r="V455" s="84">
        <f t="shared" si="490"/>
        <v>0</v>
      </c>
      <c r="W455" s="84">
        <f t="shared" si="490"/>
        <v>0</v>
      </c>
      <c r="X455" s="84">
        <f t="shared" ref="X455" si="491">X336</f>
        <v>44.66</v>
      </c>
    </row>
    <row r="456" spans="1:24" ht="51" x14ac:dyDescent="0.25">
      <c r="A456" s="93" t="s">
        <v>517</v>
      </c>
      <c r="B456" s="100" t="s">
        <v>518</v>
      </c>
      <c r="C456" s="93" t="s">
        <v>71</v>
      </c>
      <c r="D456" s="84">
        <f t="shared" ref="D456:W456" si="492">D321-D326</f>
        <v>0</v>
      </c>
      <c r="E456" s="84">
        <f t="shared" si="492"/>
        <v>0</v>
      </c>
      <c r="F456" s="84">
        <f t="shared" si="492"/>
        <v>0</v>
      </c>
      <c r="G456" s="84">
        <f t="shared" si="492"/>
        <v>1777.27</v>
      </c>
      <c r="H456" s="84">
        <f t="shared" si="492"/>
        <v>1035.79</v>
      </c>
      <c r="I456" s="84">
        <f t="shared" si="492"/>
        <v>0</v>
      </c>
      <c r="J456" s="84">
        <f t="shared" si="492"/>
        <v>0</v>
      </c>
      <c r="K456" s="84">
        <f t="shared" si="492"/>
        <v>0</v>
      </c>
      <c r="L456" s="84">
        <f t="shared" si="492"/>
        <v>0</v>
      </c>
      <c r="M456" s="84">
        <f t="shared" si="492"/>
        <v>805.79</v>
      </c>
      <c r="N456" s="84">
        <f t="shared" si="492"/>
        <v>0</v>
      </c>
      <c r="O456" s="84">
        <f t="shared" si="492"/>
        <v>0</v>
      </c>
      <c r="P456" s="84">
        <f t="shared" si="492"/>
        <v>0</v>
      </c>
      <c r="Q456" s="84">
        <f t="shared" si="492"/>
        <v>0</v>
      </c>
      <c r="R456" s="84">
        <f t="shared" si="492"/>
        <v>1514.3899999999999</v>
      </c>
      <c r="S456" s="84">
        <f t="shared" si="492"/>
        <v>0</v>
      </c>
      <c r="T456" s="84">
        <f t="shared" si="492"/>
        <v>0</v>
      </c>
      <c r="U456" s="84">
        <f t="shared" si="492"/>
        <v>0</v>
      </c>
      <c r="V456" s="84">
        <f t="shared" si="492"/>
        <v>0</v>
      </c>
      <c r="W456" s="84">
        <f t="shared" si="492"/>
        <v>0</v>
      </c>
      <c r="X456" s="84">
        <f t="shared" ref="X456" si="493">X321-X326</f>
        <v>3424.7281096000002</v>
      </c>
    </row>
    <row r="457" spans="1:24" x14ac:dyDescent="0.25">
      <c r="A457" s="105" t="s">
        <v>490</v>
      </c>
      <c r="B457" s="106" t="s">
        <v>519</v>
      </c>
      <c r="C457" s="105" t="s">
        <v>71</v>
      </c>
      <c r="D457" s="87">
        <f>D454+D455+D456</f>
        <v>684.46</v>
      </c>
      <c r="E457" s="87">
        <f t="shared" ref="E457:W457" si="494">E454+E455+E456</f>
        <v>479.7</v>
      </c>
      <c r="F457" s="87">
        <f t="shared" si="494"/>
        <v>684.46</v>
      </c>
      <c r="G457" s="87">
        <f t="shared" si="494"/>
        <v>2352.1203399999999</v>
      </c>
      <c r="H457" s="87">
        <f t="shared" si="494"/>
        <v>2827.7430399999998</v>
      </c>
      <c r="I457" s="87">
        <f t="shared" si="494"/>
        <v>0</v>
      </c>
      <c r="J457" s="87">
        <f t="shared" si="494"/>
        <v>0</v>
      </c>
      <c r="K457" s="87">
        <f t="shared" si="494"/>
        <v>0</v>
      </c>
      <c r="L457" s="87">
        <f t="shared" si="494"/>
        <v>649.51452000000018</v>
      </c>
      <c r="M457" s="87">
        <f t="shared" si="494"/>
        <v>1493.1494499999999</v>
      </c>
      <c r="N457" s="87">
        <f t="shared" si="494"/>
        <v>1839.2706533199998</v>
      </c>
      <c r="O457" s="87">
        <f t="shared" si="494"/>
        <v>0</v>
      </c>
      <c r="P457" s="87">
        <f t="shared" si="494"/>
        <v>0</v>
      </c>
      <c r="Q457" s="87">
        <f t="shared" si="494"/>
        <v>0</v>
      </c>
      <c r="R457" s="87">
        <f t="shared" si="494"/>
        <v>2268.1795599999996</v>
      </c>
      <c r="S457" s="87">
        <f t="shared" si="494"/>
        <v>1917.0943028959596</v>
      </c>
      <c r="T457" s="87">
        <f t="shared" si="494"/>
        <v>0</v>
      </c>
      <c r="U457" s="87">
        <f t="shared" si="494"/>
        <v>0</v>
      </c>
      <c r="V457" s="87">
        <f t="shared" si="494"/>
        <v>0</v>
      </c>
      <c r="W457" s="87">
        <f t="shared" si="494"/>
        <v>0</v>
      </c>
      <c r="X457" s="87">
        <f t="shared" ref="X457" si="495">X454+X455+X456</f>
        <v>4286.6333953800004</v>
      </c>
    </row>
    <row r="458" spans="1:24" x14ac:dyDescent="0.25">
      <c r="A458" s="68"/>
      <c r="B458" s="67"/>
      <c r="C458" s="68"/>
      <c r="D458" s="67"/>
      <c r="E458" s="68"/>
      <c r="F458" s="67"/>
      <c r="G458" s="67"/>
      <c r="H458" s="68"/>
      <c r="I458" s="68"/>
      <c r="J458" s="68"/>
      <c r="K458" s="67"/>
      <c r="L458" s="67"/>
      <c r="M458" s="67"/>
      <c r="N458" s="68"/>
      <c r="O458" s="68"/>
      <c r="P458" s="68"/>
      <c r="Q458" s="67"/>
      <c r="R458" s="67"/>
      <c r="S458" s="68"/>
      <c r="T458" s="68"/>
      <c r="U458" s="68"/>
      <c r="V458" s="67"/>
      <c r="W458" s="212"/>
      <c r="X458" s="67"/>
    </row>
    <row r="459" spans="1:24" ht="29.25" customHeight="1" x14ac:dyDescent="0.25">
      <c r="A459" s="290" t="s">
        <v>579</v>
      </c>
      <c r="B459" s="293"/>
      <c r="C459" s="293"/>
      <c r="D459" s="293"/>
      <c r="E459" s="293"/>
      <c r="F459" s="293"/>
      <c r="G459" s="293"/>
      <c r="H459" s="293"/>
      <c r="I459" s="293"/>
      <c r="J459" s="293"/>
      <c r="K459" s="293"/>
      <c r="L459" s="293"/>
      <c r="M459" s="293"/>
      <c r="N459" s="249"/>
      <c r="O459" s="249"/>
      <c r="P459" s="249"/>
      <c r="Q459" s="249"/>
      <c r="R459" s="249"/>
      <c r="S459" s="249"/>
      <c r="T459" s="73"/>
      <c r="U459" s="73"/>
      <c r="V459" s="73"/>
      <c r="W459" s="73"/>
      <c r="X459" s="249"/>
    </row>
    <row r="460" spans="1:24" ht="38.25" x14ac:dyDescent="0.25">
      <c r="A460" s="90"/>
      <c r="B460" s="91" t="s">
        <v>0</v>
      </c>
      <c r="C460" s="92" t="s">
        <v>1</v>
      </c>
      <c r="D460" s="4" t="s">
        <v>603</v>
      </c>
      <c r="E460" s="4" t="s">
        <v>604</v>
      </c>
      <c r="F460" s="4" t="s">
        <v>605</v>
      </c>
      <c r="G460" s="4" t="s">
        <v>606</v>
      </c>
      <c r="H460" s="4" t="s">
        <v>5</v>
      </c>
      <c r="I460" s="4" t="s">
        <v>6</v>
      </c>
      <c r="J460" s="4" t="s">
        <v>7</v>
      </c>
      <c r="K460" s="4" t="s">
        <v>8</v>
      </c>
      <c r="L460" s="6" t="s">
        <v>542</v>
      </c>
      <c r="M460" s="6" t="s">
        <v>607</v>
      </c>
      <c r="N460" s="4" t="s">
        <v>9</v>
      </c>
      <c r="O460" s="4" t="s">
        <v>10</v>
      </c>
      <c r="P460" s="4" t="s">
        <v>11</v>
      </c>
      <c r="Q460" s="4" t="s">
        <v>12</v>
      </c>
      <c r="R460" s="4" t="s">
        <v>543</v>
      </c>
      <c r="S460" s="4" t="s">
        <v>13</v>
      </c>
      <c r="T460" s="4" t="s">
        <v>14</v>
      </c>
      <c r="U460" s="4" t="s">
        <v>15</v>
      </c>
      <c r="V460" s="4" t="s">
        <v>16</v>
      </c>
      <c r="W460" s="4" t="s">
        <v>544</v>
      </c>
      <c r="X460" s="6" t="s">
        <v>620</v>
      </c>
    </row>
    <row r="461" spans="1:24" x14ac:dyDescent="0.25">
      <c r="A461" s="93" t="s">
        <v>520</v>
      </c>
      <c r="B461" s="107" t="s">
        <v>521</v>
      </c>
      <c r="C461" s="93" t="s">
        <v>71</v>
      </c>
      <c r="D461" s="85">
        <f>D97</f>
        <v>663.37199999999996</v>
      </c>
      <c r="E461" s="85">
        <f t="shared" ref="E461:W461" si="496">E97</f>
        <v>658.55</v>
      </c>
      <c r="F461" s="85">
        <f t="shared" si="496"/>
        <v>663.37</v>
      </c>
      <c r="G461" s="85">
        <f t="shared" si="496"/>
        <v>598.09381059999998</v>
      </c>
      <c r="H461" s="85">
        <f t="shared" si="496"/>
        <v>704.18004480000002</v>
      </c>
      <c r="I461" s="85">
        <f t="shared" si="496"/>
        <v>0</v>
      </c>
      <c r="J461" s="85">
        <f t="shared" si="496"/>
        <v>0</v>
      </c>
      <c r="K461" s="85">
        <f t="shared" si="496"/>
        <v>0</v>
      </c>
      <c r="L461" s="85">
        <f t="shared" si="496"/>
        <v>672.02775299999996</v>
      </c>
      <c r="M461" s="85">
        <f t="shared" si="496"/>
        <v>780.75310060000015</v>
      </c>
      <c r="N461" s="85">
        <f t="shared" si="496"/>
        <v>755.31512829439998</v>
      </c>
      <c r="O461" s="85">
        <f t="shared" si="496"/>
        <v>0</v>
      </c>
      <c r="P461" s="85">
        <f t="shared" si="496"/>
        <v>0</v>
      </c>
      <c r="Q461" s="85">
        <f t="shared" si="496"/>
        <v>0</v>
      </c>
      <c r="R461" s="85">
        <f t="shared" si="496"/>
        <v>589.79984709999997</v>
      </c>
      <c r="S461" s="85">
        <f t="shared" si="496"/>
        <v>813.7226674013632</v>
      </c>
      <c r="T461" s="85">
        <f t="shared" si="496"/>
        <v>0</v>
      </c>
      <c r="U461" s="85">
        <f t="shared" si="496"/>
        <v>0</v>
      </c>
      <c r="V461" s="85">
        <f t="shared" si="496"/>
        <v>0</v>
      </c>
      <c r="W461" s="85">
        <f t="shared" si="496"/>
        <v>0</v>
      </c>
      <c r="X461" s="85">
        <f t="shared" ref="X461" si="497">X97</f>
        <v>906.45903431520378</v>
      </c>
    </row>
    <row r="462" spans="1:24" x14ac:dyDescent="0.25">
      <c r="A462" s="93" t="s">
        <v>516</v>
      </c>
      <c r="B462" s="107" t="s">
        <v>522</v>
      </c>
      <c r="C462" s="93" t="s">
        <v>71</v>
      </c>
      <c r="D462" s="85">
        <f>D213</f>
        <v>143.4</v>
      </c>
      <c r="E462" s="85">
        <f t="shared" ref="E462:W462" si="498">E213</f>
        <v>142.47</v>
      </c>
      <c r="F462" s="85">
        <f t="shared" si="498"/>
        <v>143.4</v>
      </c>
      <c r="G462" s="85">
        <f t="shared" si="498"/>
        <v>152.83045999999999</v>
      </c>
      <c r="H462" s="85">
        <f t="shared" si="498"/>
        <v>156.92831984074323</v>
      </c>
      <c r="I462" s="85">
        <f t="shared" si="498"/>
        <v>0</v>
      </c>
      <c r="J462" s="85">
        <f t="shared" si="498"/>
        <v>0</v>
      </c>
      <c r="K462" s="85">
        <f t="shared" si="498"/>
        <v>0</v>
      </c>
      <c r="L462" s="85">
        <f t="shared" si="498"/>
        <v>127.159048</v>
      </c>
      <c r="M462" s="85">
        <f t="shared" si="498"/>
        <v>172.14379999999997</v>
      </c>
      <c r="N462" s="85">
        <f t="shared" si="498"/>
        <v>171.05186862641014</v>
      </c>
      <c r="O462" s="85">
        <f t="shared" si="498"/>
        <v>0</v>
      </c>
      <c r="P462" s="85">
        <f t="shared" si="498"/>
        <v>0</v>
      </c>
      <c r="Q462" s="85">
        <f t="shared" si="498"/>
        <v>0</v>
      </c>
      <c r="R462" s="85">
        <f t="shared" si="498"/>
        <v>128.36155960000002</v>
      </c>
      <c r="S462" s="85">
        <f t="shared" si="498"/>
        <v>186.44653680278708</v>
      </c>
      <c r="T462" s="85">
        <f t="shared" si="498"/>
        <v>0</v>
      </c>
      <c r="U462" s="85">
        <f t="shared" si="498"/>
        <v>0</v>
      </c>
      <c r="V462" s="85">
        <f t="shared" si="498"/>
        <v>0</v>
      </c>
      <c r="W462" s="85">
        <f t="shared" si="498"/>
        <v>0</v>
      </c>
      <c r="X462" s="85">
        <f t="shared" ref="X462" si="499">X213</f>
        <v>196.35731090440322</v>
      </c>
    </row>
    <row r="463" spans="1:24" x14ac:dyDescent="0.25">
      <c r="A463" s="93" t="s">
        <v>517</v>
      </c>
      <c r="B463" s="107" t="s">
        <v>523</v>
      </c>
      <c r="C463" s="93" t="s">
        <v>71</v>
      </c>
      <c r="D463" s="85">
        <f>D210</f>
        <v>0</v>
      </c>
      <c r="E463" s="85">
        <f t="shared" ref="E463:W463" si="500">E210</f>
        <v>0</v>
      </c>
      <c r="F463" s="85">
        <f t="shared" si="500"/>
        <v>0</v>
      </c>
      <c r="G463" s="85">
        <f t="shared" si="500"/>
        <v>0</v>
      </c>
      <c r="H463" s="85">
        <f t="shared" si="500"/>
        <v>0</v>
      </c>
      <c r="I463" s="85">
        <f t="shared" si="500"/>
        <v>0</v>
      </c>
      <c r="J463" s="85">
        <f t="shared" si="500"/>
        <v>0</v>
      </c>
      <c r="K463" s="85">
        <f t="shared" si="500"/>
        <v>0</v>
      </c>
      <c r="L463" s="85">
        <f t="shared" si="500"/>
        <v>0</v>
      </c>
      <c r="M463" s="85">
        <f t="shared" si="500"/>
        <v>0</v>
      </c>
      <c r="N463" s="85">
        <f t="shared" si="500"/>
        <v>0</v>
      </c>
      <c r="O463" s="85">
        <f t="shared" si="500"/>
        <v>0</v>
      </c>
      <c r="P463" s="85">
        <f t="shared" si="500"/>
        <v>0</v>
      </c>
      <c r="Q463" s="85">
        <f t="shared" si="500"/>
        <v>0</v>
      </c>
      <c r="R463" s="85">
        <f t="shared" si="500"/>
        <v>0</v>
      </c>
      <c r="S463" s="85">
        <f t="shared" si="500"/>
        <v>0</v>
      </c>
      <c r="T463" s="85">
        <f t="shared" si="500"/>
        <v>0</v>
      </c>
      <c r="U463" s="85">
        <f t="shared" si="500"/>
        <v>0</v>
      </c>
      <c r="V463" s="85">
        <f t="shared" si="500"/>
        <v>0</v>
      </c>
      <c r="W463" s="85">
        <f t="shared" si="500"/>
        <v>0</v>
      </c>
      <c r="X463" s="85">
        <f t="shared" ref="X463" si="501">X210</f>
        <v>0</v>
      </c>
    </row>
    <row r="464" spans="1:24" x14ac:dyDescent="0.25">
      <c r="A464" s="93" t="s">
        <v>490</v>
      </c>
      <c r="B464" s="107" t="s">
        <v>524</v>
      </c>
      <c r="C464" s="93" t="s">
        <v>71</v>
      </c>
      <c r="D464" s="85">
        <f>D247</f>
        <v>0</v>
      </c>
      <c r="E464" s="85">
        <f t="shared" ref="E464:W464" si="502">E247</f>
        <v>0</v>
      </c>
      <c r="F464" s="85">
        <f t="shared" si="502"/>
        <v>0</v>
      </c>
      <c r="G464" s="85">
        <f t="shared" si="502"/>
        <v>0</v>
      </c>
      <c r="H464" s="85">
        <f t="shared" si="502"/>
        <v>0</v>
      </c>
      <c r="I464" s="85">
        <f t="shared" si="502"/>
        <v>0</v>
      </c>
      <c r="J464" s="85">
        <f t="shared" si="502"/>
        <v>0</v>
      </c>
      <c r="K464" s="85">
        <f t="shared" si="502"/>
        <v>0</v>
      </c>
      <c r="L464" s="85">
        <f t="shared" si="502"/>
        <v>0</v>
      </c>
      <c r="M464" s="85">
        <f t="shared" si="502"/>
        <v>0</v>
      </c>
      <c r="N464" s="85">
        <f t="shared" si="502"/>
        <v>0</v>
      </c>
      <c r="O464" s="85">
        <f t="shared" si="502"/>
        <v>0</v>
      </c>
      <c r="P464" s="85">
        <f t="shared" si="502"/>
        <v>0</v>
      </c>
      <c r="Q464" s="85">
        <f t="shared" si="502"/>
        <v>0</v>
      </c>
      <c r="R464" s="85">
        <f t="shared" si="502"/>
        <v>0</v>
      </c>
      <c r="S464" s="85">
        <f t="shared" si="502"/>
        <v>0</v>
      </c>
      <c r="T464" s="85">
        <f t="shared" si="502"/>
        <v>0</v>
      </c>
      <c r="U464" s="85">
        <f t="shared" si="502"/>
        <v>0</v>
      </c>
      <c r="V464" s="85">
        <f t="shared" si="502"/>
        <v>0</v>
      </c>
      <c r="W464" s="85">
        <f t="shared" si="502"/>
        <v>0</v>
      </c>
      <c r="X464" s="85">
        <f t="shared" ref="X464" si="503">X247</f>
        <v>0</v>
      </c>
    </row>
    <row r="465" spans="1:24" x14ac:dyDescent="0.25">
      <c r="A465" s="93" t="s">
        <v>492</v>
      </c>
      <c r="B465" s="107" t="s">
        <v>525</v>
      </c>
      <c r="C465" s="93" t="s">
        <v>71</v>
      </c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  <c r="R465" s="108"/>
      <c r="S465" s="108"/>
      <c r="T465" s="108"/>
      <c r="U465" s="108"/>
      <c r="V465" s="215"/>
      <c r="W465" s="110"/>
      <c r="X465" s="108"/>
    </row>
    <row r="466" spans="1:24" x14ac:dyDescent="0.25">
      <c r="A466" s="105" t="s">
        <v>459</v>
      </c>
      <c r="B466" s="109" t="s">
        <v>515</v>
      </c>
      <c r="C466" s="105" t="s">
        <v>71</v>
      </c>
      <c r="D466" s="87">
        <f>D461+D462+D463+D464+D465</f>
        <v>806.77199999999993</v>
      </c>
      <c r="E466" s="87">
        <f t="shared" ref="E466:W466" si="504">E461+E462+E463+E464+E465</f>
        <v>801.02</v>
      </c>
      <c r="F466" s="87">
        <f t="shared" si="504"/>
        <v>806.77</v>
      </c>
      <c r="G466" s="87">
        <f t="shared" si="504"/>
        <v>750.9242706</v>
      </c>
      <c r="H466" s="87">
        <f t="shared" si="504"/>
        <v>861.10836464074328</v>
      </c>
      <c r="I466" s="87">
        <f t="shared" si="504"/>
        <v>0</v>
      </c>
      <c r="J466" s="87">
        <f t="shared" si="504"/>
        <v>0</v>
      </c>
      <c r="K466" s="87">
        <f t="shared" si="504"/>
        <v>0</v>
      </c>
      <c r="L466" s="87">
        <f t="shared" si="504"/>
        <v>799.18680099999995</v>
      </c>
      <c r="M466" s="87">
        <f t="shared" si="504"/>
        <v>952.89690060000009</v>
      </c>
      <c r="N466" s="87">
        <f t="shared" si="504"/>
        <v>926.36699692081015</v>
      </c>
      <c r="O466" s="87">
        <f t="shared" si="504"/>
        <v>0</v>
      </c>
      <c r="P466" s="87">
        <f t="shared" si="504"/>
        <v>0</v>
      </c>
      <c r="Q466" s="87">
        <f t="shared" si="504"/>
        <v>0</v>
      </c>
      <c r="R466" s="87">
        <f t="shared" si="504"/>
        <v>718.16140670000004</v>
      </c>
      <c r="S466" s="87">
        <f t="shared" si="504"/>
        <v>1000.1692042041502</v>
      </c>
      <c r="T466" s="87">
        <f t="shared" si="504"/>
        <v>0</v>
      </c>
      <c r="U466" s="87">
        <f t="shared" si="504"/>
        <v>0</v>
      </c>
      <c r="V466" s="87">
        <f t="shared" si="504"/>
        <v>0</v>
      </c>
      <c r="W466" s="87">
        <f t="shared" si="504"/>
        <v>0</v>
      </c>
      <c r="X466" s="87">
        <f t="shared" ref="X466" si="505">X461+X462+X463+X464+X465</f>
        <v>1102.816345219607</v>
      </c>
    </row>
    <row r="467" spans="1:24" x14ac:dyDescent="0.25">
      <c r="A467" s="68"/>
      <c r="B467" s="67"/>
      <c r="C467" s="68"/>
      <c r="D467" s="67"/>
      <c r="E467" s="68"/>
      <c r="F467" s="67"/>
      <c r="G467" s="67"/>
      <c r="H467" s="68"/>
      <c r="I467" s="68"/>
      <c r="J467" s="68"/>
      <c r="K467" s="67"/>
      <c r="L467" s="67"/>
      <c r="M467" s="67"/>
      <c r="N467" s="68"/>
      <c r="O467" s="68"/>
      <c r="P467" s="68"/>
      <c r="Q467" s="67"/>
      <c r="R467" s="67"/>
      <c r="S467" s="68"/>
      <c r="T467" s="68"/>
      <c r="U467" s="68"/>
      <c r="V467" s="67"/>
      <c r="W467" s="212"/>
      <c r="X467" s="67"/>
    </row>
    <row r="468" spans="1:24" ht="15.75" x14ac:dyDescent="0.25">
      <c r="A468" s="288" t="s">
        <v>526</v>
      </c>
      <c r="B468" s="289"/>
      <c r="C468" s="289"/>
      <c r="D468" s="289"/>
      <c r="E468" s="289"/>
      <c r="F468" s="289"/>
      <c r="G468" s="289"/>
      <c r="H468" s="289"/>
      <c r="I468" s="289"/>
      <c r="J468" s="289"/>
      <c r="K468" s="289"/>
      <c r="L468" s="289"/>
      <c r="M468" s="289"/>
      <c r="N468" s="250"/>
      <c r="O468" s="250"/>
      <c r="P468" s="250"/>
      <c r="Q468" s="250"/>
      <c r="R468" s="250"/>
      <c r="S468" s="250"/>
      <c r="T468" s="73"/>
      <c r="U468" s="73"/>
      <c r="V468" s="73"/>
      <c r="W468" s="73"/>
      <c r="X468" s="250"/>
    </row>
    <row r="469" spans="1:24" ht="38.25" x14ac:dyDescent="0.25">
      <c r="A469" s="49"/>
      <c r="B469" s="52" t="s">
        <v>0</v>
      </c>
      <c r="C469" s="3" t="s">
        <v>1</v>
      </c>
      <c r="D469" s="4" t="s">
        <v>603</v>
      </c>
      <c r="E469" s="4" t="s">
        <v>604</v>
      </c>
      <c r="F469" s="4" t="s">
        <v>605</v>
      </c>
      <c r="G469" s="4" t="s">
        <v>606</v>
      </c>
      <c r="H469" s="4" t="s">
        <v>5</v>
      </c>
      <c r="I469" s="4" t="s">
        <v>6</v>
      </c>
      <c r="J469" s="4" t="s">
        <v>7</v>
      </c>
      <c r="K469" s="4" t="s">
        <v>8</v>
      </c>
      <c r="L469" s="6" t="s">
        <v>542</v>
      </c>
      <c r="M469" s="6" t="s">
        <v>607</v>
      </c>
      <c r="N469" s="4" t="s">
        <v>9</v>
      </c>
      <c r="O469" s="4" t="s">
        <v>10</v>
      </c>
      <c r="P469" s="4" t="s">
        <v>11</v>
      </c>
      <c r="Q469" s="4" t="s">
        <v>12</v>
      </c>
      <c r="R469" s="4" t="s">
        <v>543</v>
      </c>
      <c r="S469" s="4" t="s">
        <v>13</v>
      </c>
      <c r="T469" s="4" t="s">
        <v>14</v>
      </c>
      <c r="U469" s="4" t="s">
        <v>15</v>
      </c>
      <c r="V469" s="4" t="s">
        <v>16</v>
      </c>
      <c r="W469" s="4" t="s">
        <v>544</v>
      </c>
      <c r="X469" s="6" t="s">
        <v>620</v>
      </c>
    </row>
    <row r="470" spans="1:24" x14ac:dyDescent="0.25">
      <c r="A470" s="110" t="s">
        <v>520</v>
      </c>
      <c r="B470" s="111" t="s">
        <v>527</v>
      </c>
      <c r="C470" s="110" t="s">
        <v>71</v>
      </c>
      <c r="D470" s="112">
        <f>D439</f>
        <v>2760.49</v>
      </c>
      <c r="E470" s="112">
        <f t="shared" ref="E470:W470" si="506">E439</f>
        <v>1924.7355</v>
      </c>
      <c r="F470" s="112">
        <f t="shared" si="506"/>
        <v>2760.49</v>
      </c>
      <c r="G470" s="112">
        <f t="shared" si="506"/>
        <v>2367.5075700000002</v>
      </c>
      <c r="H470" s="112">
        <f t="shared" si="506"/>
        <v>5981.58644</v>
      </c>
      <c r="I470" s="112">
        <f t="shared" si="506"/>
        <v>193.61</v>
      </c>
      <c r="J470" s="112">
        <f t="shared" si="506"/>
        <v>193.61</v>
      </c>
      <c r="K470" s="112">
        <f t="shared" si="506"/>
        <v>193.61</v>
      </c>
      <c r="L470" s="112">
        <f t="shared" si="506"/>
        <v>2568.1200000000003</v>
      </c>
      <c r="M470" s="112">
        <f t="shared" si="506"/>
        <v>2493.7888200000002</v>
      </c>
      <c r="N470" s="112">
        <f t="shared" si="506"/>
        <v>6267.4377219199996</v>
      </c>
      <c r="O470" s="112">
        <f t="shared" si="506"/>
        <v>193.61</v>
      </c>
      <c r="P470" s="112">
        <f t="shared" si="506"/>
        <v>193.61</v>
      </c>
      <c r="Q470" s="112">
        <f t="shared" si="506"/>
        <v>193.61</v>
      </c>
      <c r="R470" s="112">
        <f t="shared" si="506"/>
        <v>2485.81</v>
      </c>
      <c r="S470" s="112">
        <f t="shared" si="506"/>
        <v>6567.7329023105585</v>
      </c>
      <c r="T470" s="112">
        <f t="shared" si="506"/>
        <v>193.61</v>
      </c>
      <c r="U470" s="112">
        <f t="shared" si="506"/>
        <v>193.61</v>
      </c>
      <c r="V470" s="112">
        <f t="shared" si="506"/>
        <v>193.61</v>
      </c>
      <c r="W470" s="112">
        <f t="shared" si="506"/>
        <v>0</v>
      </c>
      <c r="X470" s="112">
        <f t="shared" ref="X470" si="507">X439</f>
        <v>2945.89378404837</v>
      </c>
    </row>
    <row r="471" spans="1:24" x14ac:dyDescent="0.25">
      <c r="A471" s="110" t="s">
        <v>516</v>
      </c>
      <c r="B471" s="111" t="s">
        <v>528</v>
      </c>
      <c r="C471" s="110" t="s">
        <v>71</v>
      </c>
      <c r="D471" s="112">
        <f>D457</f>
        <v>684.46</v>
      </c>
      <c r="E471" s="112">
        <f t="shared" ref="E471:W471" si="508">E457</f>
        <v>479.7</v>
      </c>
      <c r="F471" s="112">
        <f t="shared" si="508"/>
        <v>684.46</v>
      </c>
      <c r="G471" s="112">
        <f t="shared" si="508"/>
        <v>2352.1203399999999</v>
      </c>
      <c r="H471" s="112">
        <f t="shared" si="508"/>
        <v>2827.7430399999998</v>
      </c>
      <c r="I471" s="112">
        <f t="shared" si="508"/>
        <v>0</v>
      </c>
      <c r="J471" s="112">
        <f t="shared" si="508"/>
        <v>0</v>
      </c>
      <c r="K471" s="112">
        <f t="shared" si="508"/>
        <v>0</v>
      </c>
      <c r="L471" s="112">
        <f t="shared" si="508"/>
        <v>649.51452000000018</v>
      </c>
      <c r="M471" s="112">
        <f t="shared" si="508"/>
        <v>1493.1494499999999</v>
      </c>
      <c r="N471" s="112">
        <f t="shared" si="508"/>
        <v>1839.2706533199998</v>
      </c>
      <c r="O471" s="112">
        <f t="shared" si="508"/>
        <v>0</v>
      </c>
      <c r="P471" s="112">
        <f t="shared" si="508"/>
        <v>0</v>
      </c>
      <c r="Q471" s="112">
        <f t="shared" si="508"/>
        <v>0</v>
      </c>
      <c r="R471" s="112">
        <f t="shared" si="508"/>
        <v>2268.1795599999996</v>
      </c>
      <c r="S471" s="112">
        <f t="shared" si="508"/>
        <v>1917.0943028959596</v>
      </c>
      <c r="T471" s="112">
        <f t="shared" si="508"/>
        <v>0</v>
      </c>
      <c r="U471" s="112">
        <f t="shared" si="508"/>
        <v>0</v>
      </c>
      <c r="V471" s="112">
        <f t="shared" si="508"/>
        <v>0</v>
      </c>
      <c r="W471" s="112">
        <f t="shared" si="508"/>
        <v>0</v>
      </c>
      <c r="X471" s="112">
        <f t="shared" ref="X471" si="509">X457</f>
        <v>4286.6333953800004</v>
      </c>
    </row>
    <row r="472" spans="1:24" ht="38.25" x14ac:dyDescent="0.25">
      <c r="A472" s="110" t="s">
        <v>517</v>
      </c>
      <c r="B472" s="111" t="s">
        <v>529</v>
      </c>
      <c r="C472" s="110" t="s">
        <v>71</v>
      </c>
      <c r="D472" s="112">
        <f>D466</f>
        <v>806.77199999999993</v>
      </c>
      <c r="E472" s="112">
        <f t="shared" ref="E472:W472" si="510">E466</f>
        <v>801.02</v>
      </c>
      <c r="F472" s="112">
        <f t="shared" si="510"/>
        <v>806.77</v>
      </c>
      <c r="G472" s="112">
        <f t="shared" si="510"/>
        <v>750.9242706</v>
      </c>
      <c r="H472" s="112">
        <f t="shared" si="510"/>
        <v>861.10836464074328</v>
      </c>
      <c r="I472" s="112">
        <f t="shared" si="510"/>
        <v>0</v>
      </c>
      <c r="J472" s="112">
        <f t="shared" si="510"/>
        <v>0</v>
      </c>
      <c r="K472" s="112">
        <f t="shared" si="510"/>
        <v>0</v>
      </c>
      <c r="L472" s="112">
        <f t="shared" si="510"/>
        <v>799.18680099999995</v>
      </c>
      <c r="M472" s="112">
        <f t="shared" si="510"/>
        <v>952.89690060000009</v>
      </c>
      <c r="N472" s="112">
        <f t="shared" si="510"/>
        <v>926.36699692081015</v>
      </c>
      <c r="O472" s="112">
        <f t="shared" si="510"/>
        <v>0</v>
      </c>
      <c r="P472" s="112">
        <f t="shared" si="510"/>
        <v>0</v>
      </c>
      <c r="Q472" s="112">
        <f t="shared" si="510"/>
        <v>0</v>
      </c>
      <c r="R472" s="112">
        <f t="shared" si="510"/>
        <v>718.16140670000004</v>
      </c>
      <c r="S472" s="112">
        <f t="shared" si="510"/>
        <v>1000.1692042041502</v>
      </c>
      <c r="T472" s="112">
        <f t="shared" si="510"/>
        <v>0</v>
      </c>
      <c r="U472" s="112">
        <f t="shared" si="510"/>
        <v>0</v>
      </c>
      <c r="V472" s="112">
        <f t="shared" si="510"/>
        <v>0</v>
      </c>
      <c r="W472" s="112">
        <f t="shared" si="510"/>
        <v>0</v>
      </c>
      <c r="X472" s="112">
        <f t="shared" ref="X472" si="511">X466</f>
        <v>1102.816345219607</v>
      </c>
    </row>
    <row r="473" spans="1:24" x14ac:dyDescent="0.25">
      <c r="A473" s="110" t="s">
        <v>490</v>
      </c>
      <c r="B473" s="111" t="s">
        <v>530</v>
      </c>
      <c r="C473" s="110" t="s">
        <v>71</v>
      </c>
      <c r="D473" s="112">
        <f>D330+D331+D332+D333</f>
        <v>43.19</v>
      </c>
      <c r="E473" s="112">
        <f t="shared" ref="E473:W473" si="512">E330+E331+E332+E333</f>
        <v>10.43</v>
      </c>
      <c r="F473" s="112">
        <f t="shared" si="512"/>
        <v>43.19</v>
      </c>
      <c r="G473" s="112">
        <f t="shared" si="512"/>
        <v>3.3453499999999998</v>
      </c>
      <c r="H473" s="112">
        <f t="shared" si="512"/>
        <v>736.11299999999994</v>
      </c>
      <c r="I473" s="112">
        <f t="shared" si="512"/>
        <v>0</v>
      </c>
      <c r="J473" s="112">
        <f t="shared" si="512"/>
        <v>0</v>
      </c>
      <c r="K473" s="112">
        <f t="shared" si="512"/>
        <v>0</v>
      </c>
      <c r="L473" s="112">
        <f t="shared" si="512"/>
        <v>70.27</v>
      </c>
      <c r="M473" s="112">
        <f t="shared" si="512"/>
        <v>9.6999999999999993</v>
      </c>
      <c r="N473" s="112">
        <f t="shared" si="512"/>
        <v>15.942150000000002</v>
      </c>
      <c r="O473" s="112">
        <f t="shared" si="512"/>
        <v>0</v>
      </c>
      <c r="P473" s="112">
        <f t="shared" si="512"/>
        <v>0</v>
      </c>
      <c r="Q473" s="112">
        <f t="shared" si="512"/>
        <v>0</v>
      </c>
      <c r="R473" s="112">
        <f t="shared" si="512"/>
        <v>178.63</v>
      </c>
      <c r="S473" s="112">
        <f t="shared" si="512"/>
        <v>16.739257500000001</v>
      </c>
      <c r="T473" s="112">
        <f t="shared" si="512"/>
        <v>0</v>
      </c>
      <c r="U473" s="112">
        <f t="shared" si="512"/>
        <v>0</v>
      </c>
      <c r="V473" s="112">
        <f t="shared" si="512"/>
        <v>0</v>
      </c>
      <c r="W473" s="112">
        <f t="shared" si="512"/>
        <v>0</v>
      </c>
      <c r="X473" s="112">
        <f t="shared" ref="X473" si="513">X330+X331+X332+X333</f>
        <v>11.064043099999997</v>
      </c>
    </row>
    <row r="474" spans="1:24" ht="38.25" x14ac:dyDescent="0.25">
      <c r="A474" s="110" t="s">
        <v>492</v>
      </c>
      <c r="B474" s="111" t="s">
        <v>531</v>
      </c>
      <c r="C474" s="110" t="s">
        <v>71</v>
      </c>
      <c r="D474" s="112"/>
      <c r="E474" s="112"/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2"/>
      <c r="R474" s="112"/>
      <c r="S474" s="112"/>
      <c r="T474" s="112"/>
      <c r="U474" s="112"/>
      <c r="V474" s="112"/>
      <c r="W474" s="112"/>
      <c r="X474" s="112"/>
    </row>
    <row r="475" spans="1:24" ht="38.25" customHeight="1" x14ac:dyDescent="0.25">
      <c r="A475" s="110" t="s">
        <v>459</v>
      </c>
      <c r="B475" s="111" t="s">
        <v>532</v>
      </c>
      <c r="C475" s="110" t="s">
        <v>71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2">
        <v>0</v>
      </c>
      <c r="O475" s="112">
        <v>0</v>
      </c>
      <c r="P475" s="112">
        <v>0</v>
      </c>
      <c r="Q475" s="112">
        <v>0</v>
      </c>
      <c r="R475" s="112">
        <v>0</v>
      </c>
      <c r="S475" s="112">
        <v>0</v>
      </c>
      <c r="T475" s="112">
        <v>0</v>
      </c>
      <c r="U475" s="112">
        <v>0</v>
      </c>
      <c r="V475" s="112">
        <v>0</v>
      </c>
      <c r="W475" s="112">
        <v>0</v>
      </c>
      <c r="X475" s="112">
        <v>0</v>
      </c>
    </row>
    <row r="476" spans="1:24" ht="38.25" x14ac:dyDescent="0.25">
      <c r="A476" s="110" t="s">
        <v>461</v>
      </c>
      <c r="B476" s="111" t="s">
        <v>533</v>
      </c>
      <c r="C476" s="110" t="s">
        <v>71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2">
        <v>0</v>
      </c>
      <c r="O476" s="112">
        <v>0</v>
      </c>
      <c r="P476" s="112">
        <v>0</v>
      </c>
      <c r="Q476" s="112">
        <v>0</v>
      </c>
      <c r="R476" s="112">
        <v>0</v>
      </c>
      <c r="S476" s="112">
        <v>0</v>
      </c>
      <c r="T476" s="112">
        <v>0</v>
      </c>
      <c r="U476" s="112">
        <v>0</v>
      </c>
      <c r="V476" s="112">
        <v>0</v>
      </c>
      <c r="W476" s="112">
        <v>0</v>
      </c>
      <c r="X476" s="112">
        <v>0</v>
      </c>
    </row>
    <row r="477" spans="1:24" ht="25.5" x14ac:dyDescent="0.25">
      <c r="A477" s="110" t="s">
        <v>463</v>
      </c>
      <c r="B477" s="111" t="s">
        <v>534</v>
      </c>
      <c r="C477" s="110" t="s">
        <v>71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2">
        <v>0</v>
      </c>
      <c r="O477" s="112">
        <v>0</v>
      </c>
      <c r="P477" s="112">
        <v>0</v>
      </c>
      <c r="Q477" s="112">
        <v>0</v>
      </c>
      <c r="R477" s="112">
        <v>0</v>
      </c>
      <c r="S477" s="112">
        <v>0</v>
      </c>
      <c r="T477" s="112">
        <v>0</v>
      </c>
      <c r="U477" s="112">
        <v>0</v>
      </c>
      <c r="V477" s="112">
        <v>0</v>
      </c>
      <c r="W477" s="112">
        <v>0</v>
      </c>
      <c r="X477" s="112">
        <v>0</v>
      </c>
    </row>
    <row r="478" spans="1:24" ht="103.5" customHeight="1" x14ac:dyDescent="0.25">
      <c r="A478" s="110" t="s">
        <v>465</v>
      </c>
      <c r="B478" s="111" t="s">
        <v>535</v>
      </c>
      <c r="C478" s="110" t="s">
        <v>71</v>
      </c>
      <c r="D478" s="112">
        <v>0</v>
      </c>
      <c r="E478" s="112">
        <v>0</v>
      </c>
      <c r="F478" s="112">
        <v>0</v>
      </c>
      <c r="G478" s="112">
        <v>0</v>
      </c>
      <c r="H478" s="112">
        <f>D466-E466</f>
        <v>5.7519999999999527</v>
      </c>
      <c r="I478" s="112"/>
      <c r="J478" s="112"/>
      <c r="K478" s="112"/>
      <c r="L478" s="112">
        <v>0</v>
      </c>
      <c r="M478" s="112">
        <v>0</v>
      </c>
      <c r="N478" s="112">
        <v>0</v>
      </c>
      <c r="O478" s="112"/>
      <c r="P478" s="112"/>
      <c r="Q478" s="112"/>
      <c r="R478" s="112">
        <v>0</v>
      </c>
      <c r="S478" s="112">
        <v>0</v>
      </c>
      <c r="T478" s="112"/>
      <c r="U478" s="112"/>
      <c r="V478" s="112"/>
      <c r="W478" s="112">
        <v>0</v>
      </c>
      <c r="X478" s="112">
        <v>0</v>
      </c>
    </row>
    <row r="479" spans="1:24" x14ac:dyDescent="0.25">
      <c r="A479" s="2" t="s">
        <v>467</v>
      </c>
      <c r="B479" s="30" t="s">
        <v>536</v>
      </c>
      <c r="C479" s="2" t="s">
        <v>71</v>
      </c>
      <c r="D479" s="113">
        <f>SUM(D470:D478)</f>
        <v>4294.9119999999994</v>
      </c>
      <c r="E479" s="113">
        <f t="shared" ref="E479:W479" si="514">SUM(E470:E478)</f>
        <v>3215.8854999999999</v>
      </c>
      <c r="F479" s="113">
        <f t="shared" si="514"/>
        <v>4294.9099999999989</v>
      </c>
      <c r="G479" s="113">
        <f t="shared" si="514"/>
        <v>5473.8975305999993</v>
      </c>
      <c r="H479" s="113">
        <f t="shared" si="514"/>
        <v>10412.302844640742</v>
      </c>
      <c r="I479" s="113">
        <f t="shared" si="514"/>
        <v>193.61</v>
      </c>
      <c r="J479" s="113">
        <f t="shared" si="514"/>
        <v>193.61</v>
      </c>
      <c r="K479" s="113">
        <f t="shared" si="514"/>
        <v>193.61</v>
      </c>
      <c r="L479" s="113">
        <f t="shared" si="514"/>
        <v>4087.0913210000003</v>
      </c>
      <c r="M479" s="113">
        <f t="shared" si="514"/>
        <v>4949.5351706000001</v>
      </c>
      <c r="N479" s="113">
        <f t="shared" si="514"/>
        <v>9049.0175221608097</v>
      </c>
      <c r="O479" s="113">
        <f t="shared" si="514"/>
        <v>193.61</v>
      </c>
      <c r="P479" s="113">
        <f t="shared" si="514"/>
        <v>193.61</v>
      </c>
      <c r="Q479" s="113">
        <f t="shared" si="514"/>
        <v>193.61</v>
      </c>
      <c r="R479" s="113">
        <f t="shared" si="514"/>
        <v>5650.7809667000001</v>
      </c>
      <c r="S479" s="113">
        <f t="shared" si="514"/>
        <v>9501.7356669106684</v>
      </c>
      <c r="T479" s="113">
        <f t="shared" si="514"/>
        <v>193.61</v>
      </c>
      <c r="U479" s="113">
        <f t="shared" si="514"/>
        <v>193.61</v>
      </c>
      <c r="V479" s="113">
        <f t="shared" si="514"/>
        <v>193.61</v>
      </c>
      <c r="W479" s="113">
        <f t="shared" si="514"/>
        <v>0</v>
      </c>
      <c r="X479" s="113">
        <f t="shared" ref="X479" si="515">SUM(X470:X478)</f>
        <v>8346.4075677479777</v>
      </c>
    </row>
    <row r="480" spans="1:24" x14ac:dyDescent="0.25">
      <c r="A480" s="110" t="s">
        <v>480</v>
      </c>
      <c r="B480" s="111" t="s">
        <v>537</v>
      </c>
      <c r="C480" s="110" t="s">
        <v>71</v>
      </c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2"/>
      <c r="U480" s="112"/>
      <c r="V480" s="112"/>
      <c r="W480" s="112"/>
      <c r="X480" s="112"/>
    </row>
    <row r="482" spans="1:4" x14ac:dyDescent="0.25">
      <c r="A482" s="190" t="s">
        <v>596</v>
      </c>
      <c r="B482" s="183"/>
      <c r="C482" s="190" t="s">
        <v>597</v>
      </c>
      <c r="D482" s="190"/>
    </row>
    <row r="483" spans="1:4" x14ac:dyDescent="0.25">
      <c r="A483" s="190"/>
      <c r="B483" s="190"/>
      <c r="C483" s="190"/>
      <c r="D483" s="190"/>
    </row>
    <row r="484" spans="1:4" x14ac:dyDescent="0.25">
      <c r="A484" s="190" t="s">
        <v>598</v>
      </c>
      <c r="B484" s="190"/>
      <c r="C484" s="190" t="s">
        <v>599</v>
      </c>
      <c r="D484" s="190"/>
    </row>
  </sheetData>
  <mergeCells count="7">
    <mergeCell ref="A1:R1"/>
    <mergeCell ref="A459:M459"/>
    <mergeCell ref="A468:M468"/>
    <mergeCell ref="A354:M354"/>
    <mergeCell ref="A401:M401"/>
    <mergeCell ref="A431:M431"/>
    <mergeCell ref="A441:M441"/>
  </mergeCells>
  <printOptions horizontalCentered="1"/>
  <pageMargins left="0.39370078740157483" right="0" top="0.39370078740157483" bottom="0.39370078740157483" header="0.31496062992125984" footer="0.31496062992125984"/>
  <pageSetup paperSize="9" scale="71" fitToHeight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484"/>
  <sheetViews>
    <sheetView view="pageBreakPreview" zoomScale="110" zoomScaleNormal="100" zoomScaleSheetLayoutView="110" workbookViewId="0">
      <pane xSplit="3" ySplit="2" topLeftCell="D226" activePane="bottomRight" state="frozen"/>
      <selection pane="topRight" activeCell="D1" sqref="D1"/>
      <selection pane="bottomLeft" activeCell="A3" sqref="A3"/>
      <selection pane="bottomRight" activeCell="F254" sqref="F254"/>
    </sheetView>
  </sheetViews>
  <sheetFormatPr defaultRowHeight="15" outlineLevelRow="1" x14ac:dyDescent="0.25"/>
  <cols>
    <col min="1" max="1" width="8" customWidth="1"/>
    <col min="2" max="2" width="50.140625" customWidth="1"/>
    <col min="3" max="3" width="10.42578125" customWidth="1"/>
    <col min="6" max="6" width="9.5703125" customWidth="1"/>
    <col min="7" max="7" width="10.28515625" customWidth="1"/>
    <col min="8" max="8" width="9.28515625" hidden="1" customWidth="1"/>
    <col min="9" max="11" width="9.140625" hidden="1" customWidth="1"/>
    <col min="12" max="12" width="9.140625" customWidth="1"/>
    <col min="13" max="13" width="10" customWidth="1"/>
    <col min="14" max="14" width="9.28515625" hidden="1" customWidth="1"/>
    <col min="15" max="17" width="9.140625" hidden="1" customWidth="1"/>
    <col min="18" max="18" width="9.85546875" customWidth="1"/>
    <col min="19" max="19" width="0" hidden="1" customWidth="1"/>
    <col min="20" max="23" width="9.140625" hidden="1" customWidth="1"/>
    <col min="24" max="24" width="9.7109375" customWidth="1"/>
  </cols>
  <sheetData>
    <row r="1" spans="1:24" ht="51.75" customHeight="1" x14ac:dyDescent="0.25">
      <c r="A1" s="302" t="s">
        <v>626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247"/>
    </row>
    <row r="2" spans="1:24" ht="37.5" customHeight="1" x14ac:dyDescent="0.25">
      <c r="A2" s="1"/>
      <c r="B2" s="2" t="s">
        <v>0</v>
      </c>
      <c r="C2" s="3" t="s">
        <v>1</v>
      </c>
      <c r="D2" s="4" t="s">
        <v>603</v>
      </c>
      <c r="E2" s="4" t="s">
        <v>604</v>
      </c>
      <c r="F2" s="4" t="s">
        <v>605</v>
      </c>
      <c r="G2" s="4" t="s">
        <v>606</v>
      </c>
      <c r="H2" s="4" t="s">
        <v>5</v>
      </c>
      <c r="I2" s="4" t="s">
        <v>6</v>
      </c>
      <c r="J2" s="4" t="s">
        <v>7</v>
      </c>
      <c r="K2" s="4" t="s">
        <v>8</v>
      </c>
      <c r="L2" s="6" t="s">
        <v>542</v>
      </c>
      <c r="M2" s="6" t="s">
        <v>607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618</v>
      </c>
      <c r="S2" s="4" t="s">
        <v>13</v>
      </c>
      <c r="T2" s="4" t="s">
        <v>14</v>
      </c>
      <c r="U2" s="4" t="s">
        <v>15</v>
      </c>
      <c r="V2" s="4" t="s">
        <v>16</v>
      </c>
      <c r="W2" s="4" t="s">
        <v>544</v>
      </c>
      <c r="X2" s="6" t="s">
        <v>617</v>
      </c>
    </row>
    <row r="3" spans="1:24" x14ac:dyDescent="0.25">
      <c r="A3" s="7">
        <v>1</v>
      </c>
      <c r="B3" s="8" t="s">
        <v>17</v>
      </c>
      <c r="C3" s="3" t="s">
        <v>18</v>
      </c>
      <c r="D3" s="9" t="s">
        <v>538</v>
      </c>
      <c r="E3" s="9" t="s">
        <v>538</v>
      </c>
      <c r="F3" s="9" t="s">
        <v>538</v>
      </c>
      <c r="G3" s="9" t="s">
        <v>538</v>
      </c>
      <c r="H3" s="9" t="s">
        <v>538</v>
      </c>
      <c r="I3" s="9" t="s">
        <v>538</v>
      </c>
      <c r="J3" s="9" t="s">
        <v>538</v>
      </c>
      <c r="K3" s="9" t="s">
        <v>538</v>
      </c>
      <c r="L3" s="196" t="s">
        <v>538</v>
      </c>
      <c r="M3" s="9" t="s">
        <v>538</v>
      </c>
      <c r="N3" s="9" t="s">
        <v>538</v>
      </c>
      <c r="O3" s="9" t="s">
        <v>538</v>
      </c>
      <c r="P3" s="9" t="s">
        <v>538</v>
      </c>
      <c r="Q3" s="9" t="s">
        <v>538</v>
      </c>
      <c r="R3" s="9" t="s">
        <v>538</v>
      </c>
      <c r="S3" s="9" t="s">
        <v>538</v>
      </c>
      <c r="T3" s="9" t="s">
        <v>538</v>
      </c>
      <c r="U3" s="9" t="s">
        <v>538</v>
      </c>
      <c r="V3" s="9" t="s">
        <v>538</v>
      </c>
      <c r="W3" s="9"/>
      <c r="X3" s="9" t="s">
        <v>538</v>
      </c>
    </row>
    <row r="4" spans="1:24" x14ac:dyDescent="0.25">
      <c r="A4" s="7">
        <v>2</v>
      </c>
      <c r="B4" s="8" t="s">
        <v>19</v>
      </c>
      <c r="C4" s="3" t="s">
        <v>20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97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/>
      <c r="X4" s="10">
        <v>1</v>
      </c>
    </row>
    <row r="5" spans="1:24" x14ac:dyDescent="0.25">
      <c r="A5" s="7">
        <v>3</v>
      </c>
      <c r="B5" s="8" t="s">
        <v>21</v>
      </c>
      <c r="C5" s="3" t="s">
        <v>22</v>
      </c>
      <c r="D5" s="11">
        <v>2.3199999999999998</v>
      </c>
      <c r="E5" s="11">
        <v>2.3199999999999998</v>
      </c>
      <c r="F5" s="11">
        <v>2.3199999999999998</v>
      </c>
      <c r="G5" s="11">
        <v>2.3199999999999998</v>
      </c>
      <c r="H5" s="11">
        <v>2.3199999999999998</v>
      </c>
      <c r="I5" s="11">
        <v>2.3199999999999998</v>
      </c>
      <c r="J5" s="11">
        <v>2.3199999999999998</v>
      </c>
      <c r="K5" s="11">
        <v>2.3199999999999998</v>
      </c>
      <c r="L5" s="198">
        <v>2.3199999999999998</v>
      </c>
      <c r="M5" s="11">
        <v>2.3199999999999998</v>
      </c>
      <c r="N5" s="11">
        <v>2.3199999999999998</v>
      </c>
      <c r="O5" s="11">
        <v>2.3199999999999998</v>
      </c>
      <c r="P5" s="11">
        <v>2.3199999999999998</v>
      </c>
      <c r="Q5" s="11">
        <v>2.3199999999999998</v>
      </c>
      <c r="R5" s="11">
        <v>2.3199999999999998</v>
      </c>
      <c r="S5" s="11">
        <v>2.3199999999999998</v>
      </c>
      <c r="T5" s="11">
        <v>2.3199999999999998</v>
      </c>
      <c r="U5" s="11">
        <v>2.3199999999999998</v>
      </c>
      <c r="V5" s="11">
        <v>2.3199999999999998</v>
      </c>
      <c r="W5" s="11"/>
      <c r="X5" s="11">
        <v>2.3199999999999998</v>
      </c>
    </row>
    <row r="6" spans="1:24" x14ac:dyDescent="0.25">
      <c r="A6" s="7">
        <v>4</v>
      </c>
      <c r="B6" s="8" t="s">
        <v>23</v>
      </c>
      <c r="C6" s="3" t="s">
        <v>24</v>
      </c>
      <c r="D6" s="11">
        <v>0.73</v>
      </c>
      <c r="E6" s="11">
        <f>0.3672*2</f>
        <v>0.73440000000000005</v>
      </c>
      <c r="F6" s="11">
        <v>0.73</v>
      </c>
      <c r="G6" s="11">
        <v>0.73</v>
      </c>
      <c r="H6" s="11">
        <f t="shared" ref="H6:V6" si="0">0.3672*2</f>
        <v>0.73440000000000005</v>
      </c>
      <c r="I6" s="11">
        <f t="shared" si="0"/>
        <v>0.73440000000000005</v>
      </c>
      <c r="J6" s="11">
        <f t="shared" si="0"/>
        <v>0.73440000000000005</v>
      </c>
      <c r="K6" s="11">
        <f t="shared" si="0"/>
        <v>0.73440000000000005</v>
      </c>
      <c r="L6" s="198">
        <v>0.73</v>
      </c>
      <c r="M6" s="11">
        <v>0.73</v>
      </c>
      <c r="N6" s="11">
        <v>0.73</v>
      </c>
      <c r="O6" s="11">
        <v>0.73</v>
      </c>
      <c r="P6" s="11">
        <v>0.73</v>
      </c>
      <c r="Q6" s="11">
        <v>0.73</v>
      </c>
      <c r="R6" s="11">
        <v>0.73</v>
      </c>
      <c r="S6" s="11">
        <f t="shared" si="0"/>
        <v>0.73440000000000005</v>
      </c>
      <c r="T6" s="11">
        <f t="shared" si="0"/>
        <v>0.73440000000000005</v>
      </c>
      <c r="U6" s="11">
        <f t="shared" si="0"/>
        <v>0.73440000000000005</v>
      </c>
      <c r="V6" s="11">
        <f t="shared" si="0"/>
        <v>0.73440000000000005</v>
      </c>
      <c r="W6" s="11"/>
      <c r="X6" s="11">
        <v>0.73</v>
      </c>
    </row>
    <row r="7" spans="1:24" x14ac:dyDescent="0.25">
      <c r="A7" s="7">
        <v>5</v>
      </c>
      <c r="B7" s="12" t="s">
        <v>25</v>
      </c>
      <c r="C7" s="13" t="s">
        <v>26</v>
      </c>
      <c r="D7" s="14">
        <f t="shared" ref="D7:V7" si="1">D8+D10-D14</f>
        <v>2435.7299999999991</v>
      </c>
      <c r="E7" s="14">
        <f t="shared" si="1"/>
        <v>1669.24</v>
      </c>
      <c r="F7" s="31">
        <f t="shared" si="1"/>
        <v>2435.7299999999991</v>
      </c>
      <c r="G7" s="31">
        <f t="shared" si="1"/>
        <v>1712.5400000000002</v>
      </c>
      <c r="H7" s="31">
        <f t="shared" si="1"/>
        <v>1630.5799999999997</v>
      </c>
      <c r="I7" s="31">
        <f t="shared" si="1"/>
        <v>1479.1500000000003</v>
      </c>
      <c r="J7" s="31">
        <f t="shared" si="1"/>
        <v>1479.1500000000003</v>
      </c>
      <c r="K7" s="31">
        <f t="shared" si="1"/>
        <v>1479.1500000000003</v>
      </c>
      <c r="L7" s="199">
        <f t="shared" si="1"/>
        <v>1630.5800000000002</v>
      </c>
      <c r="M7" s="31">
        <f t="shared" si="1"/>
        <v>1461.0539999999999</v>
      </c>
      <c r="N7" s="31">
        <f t="shared" si="1"/>
        <v>1630.5799999999997</v>
      </c>
      <c r="O7" s="31">
        <f t="shared" si="1"/>
        <v>1558.7000000000003</v>
      </c>
      <c r="P7" s="31">
        <f t="shared" si="1"/>
        <v>1558.7000000000003</v>
      </c>
      <c r="Q7" s="31">
        <f t="shared" si="1"/>
        <v>1558.7000000000003</v>
      </c>
      <c r="R7" s="31">
        <f t="shared" si="1"/>
        <v>1630.5800000000002</v>
      </c>
      <c r="S7" s="31">
        <f t="shared" si="1"/>
        <v>1630.5799999999997</v>
      </c>
      <c r="T7" s="14">
        <f t="shared" si="1"/>
        <v>1479.1500000000003</v>
      </c>
      <c r="U7" s="14">
        <f t="shared" si="1"/>
        <v>1479.1500000000003</v>
      </c>
      <c r="V7" s="14">
        <f t="shared" si="1"/>
        <v>1479.1500000000003</v>
      </c>
      <c r="W7" s="14"/>
      <c r="X7" s="31">
        <f t="shared" ref="X7" si="2">X8+X10-X14</f>
        <v>1630.5800000000002</v>
      </c>
    </row>
    <row r="8" spans="1:24" x14ac:dyDescent="0.25">
      <c r="A8" s="7">
        <v>6</v>
      </c>
      <c r="B8" s="266" t="s">
        <v>27</v>
      </c>
      <c r="C8" s="13" t="s">
        <v>26</v>
      </c>
      <c r="D8" s="11">
        <v>75.2</v>
      </c>
      <c r="E8" s="11">
        <v>67.349999999999994</v>
      </c>
      <c r="F8" s="53">
        <v>75.2</v>
      </c>
      <c r="G8" s="53">
        <v>75.2</v>
      </c>
      <c r="H8" s="53">
        <v>79.55</v>
      </c>
      <c r="I8" s="53"/>
      <c r="J8" s="53"/>
      <c r="K8" s="53"/>
      <c r="L8" s="200">
        <v>79.55</v>
      </c>
      <c r="M8" s="53">
        <v>79.55</v>
      </c>
      <c r="N8" s="53">
        <v>79.55</v>
      </c>
      <c r="O8" s="53">
        <v>79.55</v>
      </c>
      <c r="P8" s="53">
        <v>79.55</v>
      </c>
      <c r="Q8" s="53">
        <v>79.55</v>
      </c>
      <c r="R8" s="53">
        <v>79.55</v>
      </c>
      <c r="S8" s="53">
        <v>79.55</v>
      </c>
      <c r="T8" s="11"/>
      <c r="U8" s="11"/>
      <c r="V8" s="11"/>
      <c r="W8" s="11"/>
      <c r="X8" s="53">
        <v>79.55</v>
      </c>
    </row>
    <row r="9" spans="1:24" x14ac:dyDescent="0.25">
      <c r="A9" s="7">
        <v>7</v>
      </c>
      <c r="B9" s="15" t="s">
        <v>28</v>
      </c>
      <c r="C9" s="13" t="s">
        <v>29</v>
      </c>
      <c r="D9" s="14">
        <f>IF(D8=0,0,100*D8/D7)</f>
        <v>3.0873701108086702</v>
      </c>
      <c r="E9" s="14">
        <f t="shared" ref="E9:V9" si="3">IF(E8=0,0,100*E8/E7)</f>
        <v>4.034770314634204</v>
      </c>
      <c r="F9" s="31">
        <f t="shared" si="3"/>
        <v>3.0873701108086702</v>
      </c>
      <c r="G9" s="31">
        <f t="shared" si="3"/>
        <v>4.3911383091781797</v>
      </c>
      <c r="H9" s="14">
        <f t="shared" si="3"/>
        <v>4.8786321431637827</v>
      </c>
      <c r="I9" s="14">
        <f t="shared" si="3"/>
        <v>0</v>
      </c>
      <c r="J9" s="14">
        <f t="shared" si="3"/>
        <v>0</v>
      </c>
      <c r="K9" s="14">
        <f t="shared" si="3"/>
        <v>0</v>
      </c>
      <c r="L9" s="201">
        <f t="shared" si="3"/>
        <v>4.8786321431637818</v>
      </c>
      <c r="M9" s="14">
        <f t="shared" si="3"/>
        <v>5.4446995114485848</v>
      </c>
      <c r="N9" s="14">
        <f t="shared" si="3"/>
        <v>4.8786321431637827</v>
      </c>
      <c r="O9" s="14">
        <f t="shared" si="3"/>
        <v>5.1036119843459282</v>
      </c>
      <c r="P9" s="14">
        <f t="shared" si="3"/>
        <v>5.1036119843459282</v>
      </c>
      <c r="Q9" s="14">
        <f t="shared" si="3"/>
        <v>5.1036119843459282</v>
      </c>
      <c r="R9" s="14">
        <f t="shared" si="3"/>
        <v>4.8786321431637818</v>
      </c>
      <c r="S9" s="14">
        <f t="shared" si="3"/>
        <v>4.8786321431637827</v>
      </c>
      <c r="T9" s="14">
        <f t="shared" si="3"/>
        <v>0</v>
      </c>
      <c r="U9" s="14">
        <f t="shared" si="3"/>
        <v>0</v>
      </c>
      <c r="V9" s="14">
        <f t="shared" si="3"/>
        <v>0</v>
      </c>
      <c r="W9" s="14"/>
      <c r="X9" s="14">
        <f t="shared" ref="X9" si="4">IF(X8=0,0,100*X8/X7)</f>
        <v>4.8786321431637818</v>
      </c>
    </row>
    <row r="10" spans="1:24" x14ac:dyDescent="0.25">
      <c r="A10" s="7">
        <v>8</v>
      </c>
      <c r="B10" s="12" t="s">
        <v>30</v>
      </c>
      <c r="C10" s="13" t="s">
        <v>26</v>
      </c>
      <c r="D10" s="14">
        <f t="shared" ref="D10:V10" si="5">D11+D16</f>
        <v>2360.5299999999993</v>
      </c>
      <c r="E10" s="14">
        <f t="shared" si="5"/>
        <v>1601.89</v>
      </c>
      <c r="F10" s="31">
        <f t="shared" si="5"/>
        <v>2360.5299999999993</v>
      </c>
      <c r="G10" s="31">
        <f t="shared" si="5"/>
        <v>1637.3400000000001</v>
      </c>
      <c r="H10" s="14">
        <f t="shared" si="5"/>
        <v>1551.0299999999997</v>
      </c>
      <c r="I10" s="14">
        <f t="shared" si="5"/>
        <v>1479.1500000000003</v>
      </c>
      <c r="J10" s="14">
        <f t="shared" si="5"/>
        <v>1479.1500000000003</v>
      </c>
      <c r="K10" s="14">
        <f t="shared" si="5"/>
        <v>1479.1500000000003</v>
      </c>
      <c r="L10" s="201">
        <f t="shared" si="5"/>
        <v>1551.0300000000002</v>
      </c>
      <c r="M10" s="14">
        <f t="shared" si="5"/>
        <v>1381.5039999999999</v>
      </c>
      <c r="N10" s="14">
        <f t="shared" si="5"/>
        <v>1551.0299999999997</v>
      </c>
      <c r="O10" s="14">
        <f t="shared" si="5"/>
        <v>1479.1500000000003</v>
      </c>
      <c r="P10" s="14">
        <f t="shared" si="5"/>
        <v>1479.1500000000003</v>
      </c>
      <c r="Q10" s="14">
        <f t="shared" si="5"/>
        <v>1479.1500000000003</v>
      </c>
      <c r="R10" s="14">
        <f t="shared" si="5"/>
        <v>1551.0300000000002</v>
      </c>
      <c r="S10" s="14">
        <f t="shared" si="5"/>
        <v>1551.0299999999997</v>
      </c>
      <c r="T10" s="14">
        <f t="shared" si="5"/>
        <v>1479.1500000000003</v>
      </c>
      <c r="U10" s="14">
        <f t="shared" si="5"/>
        <v>1479.1500000000003</v>
      </c>
      <c r="V10" s="14">
        <f t="shared" si="5"/>
        <v>1479.1500000000003</v>
      </c>
      <c r="W10" s="14"/>
      <c r="X10" s="14">
        <f t="shared" ref="X10" si="6">X11+X16</f>
        <v>1551.0300000000002</v>
      </c>
    </row>
    <row r="11" spans="1:24" x14ac:dyDescent="0.25">
      <c r="A11" s="7">
        <v>9</v>
      </c>
      <c r="B11" s="266" t="s">
        <v>31</v>
      </c>
      <c r="C11" s="13" t="s">
        <v>26</v>
      </c>
      <c r="D11" s="11">
        <v>257.93</v>
      </c>
      <c r="E11" s="11">
        <f>1601.89-E15</f>
        <v>391.69707172252924</v>
      </c>
      <c r="F11" s="53">
        <v>257.93</v>
      </c>
      <c r="G11" s="53">
        <v>417.13</v>
      </c>
      <c r="H11" s="53">
        <v>260.13</v>
      </c>
      <c r="I11" s="53"/>
      <c r="J11" s="53"/>
      <c r="K11" s="53"/>
      <c r="L11" s="200">
        <v>260.13</v>
      </c>
      <c r="M11" s="53">
        <v>265.76</v>
      </c>
      <c r="N11" s="53">
        <v>260.13</v>
      </c>
      <c r="O11" s="53"/>
      <c r="P11" s="53"/>
      <c r="Q11" s="53"/>
      <c r="R11" s="53">
        <v>260.13</v>
      </c>
      <c r="S11" s="53">
        <v>260.13</v>
      </c>
      <c r="T11" s="11"/>
      <c r="U11" s="11"/>
      <c r="V11" s="11"/>
      <c r="W11" s="11"/>
      <c r="X11" s="53">
        <v>260.13</v>
      </c>
    </row>
    <row r="12" spans="1:24" x14ac:dyDescent="0.25">
      <c r="A12" s="16" t="s">
        <v>32</v>
      </c>
      <c r="B12" s="17" t="s">
        <v>33</v>
      </c>
      <c r="C12" s="13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98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/>
      <c r="X12" s="11">
        <v>0</v>
      </c>
    </row>
    <row r="13" spans="1:24" x14ac:dyDescent="0.25">
      <c r="A13" s="7">
        <v>10</v>
      </c>
      <c r="B13" s="15" t="s">
        <v>34</v>
      </c>
      <c r="C13" s="13" t="s">
        <v>29</v>
      </c>
      <c r="D13" s="14">
        <f>IF(D11=0,0,100*D11/D10)</f>
        <v>10.92678339186539</v>
      </c>
      <c r="E13" s="14">
        <f t="shared" ref="E13:V13" si="7">IF(E11=0,0,100*E11/E10)</f>
        <v>24.452182841676343</v>
      </c>
      <c r="F13" s="31">
        <f t="shared" si="7"/>
        <v>10.92678339186539</v>
      </c>
      <c r="G13" s="31">
        <f t="shared" si="7"/>
        <v>25.476077051803532</v>
      </c>
      <c r="H13" s="14">
        <f t="shared" si="7"/>
        <v>16.771435755594673</v>
      </c>
      <c r="I13" s="14">
        <f t="shared" si="7"/>
        <v>0</v>
      </c>
      <c r="J13" s="14">
        <f t="shared" si="7"/>
        <v>0</v>
      </c>
      <c r="K13" s="14">
        <f t="shared" si="7"/>
        <v>0</v>
      </c>
      <c r="L13" s="201">
        <f t="shared" si="7"/>
        <v>16.771435755594666</v>
      </c>
      <c r="M13" s="14">
        <f t="shared" si="7"/>
        <v>19.237005466506069</v>
      </c>
      <c r="N13" s="14">
        <f t="shared" si="7"/>
        <v>16.771435755594673</v>
      </c>
      <c r="O13" s="14">
        <f t="shared" si="7"/>
        <v>0</v>
      </c>
      <c r="P13" s="14">
        <f t="shared" si="7"/>
        <v>0</v>
      </c>
      <c r="Q13" s="14">
        <f t="shared" si="7"/>
        <v>0</v>
      </c>
      <c r="R13" s="14">
        <f t="shared" si="7"/>
        <v>16.771435755594666</v>
      </c>
      <c r="S13" s="14">
        <f t="shared" si="7"/>
        <v>16.771435755594673</v>
      </c>
      <c r="T13" s="14">
        <f t="shared" si="7"/>
        <v>0</v>
      </c>
      <c r="U13" s="14">
        <f t="shared" si="7"/>
        <v>0</v>
      </c>
      <c r="V13" s="14">
        <f t="shared" si="7"/>
        <v>0</v>
      </c>
      <c r="W13" s="14"/>
      <c r="X13" s="14">
        <f t="shared" ref="X13" si="8">IF(X11=0,0,100*X11/X10)</f>
        <v>16.771435755594666</v>
      </c>
    </row>
    <row r="14" spans="1:24" x14ac:dyDescent="0.25">
      <c r="A14" s="7">
        <v>11</v>
      </c>
      <c r="B14" s="12" t="s">
        <v>35</v>
      </c>
      <c r="C14" s="13" t="s">
        <v>26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98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/>
      <c r="X14" s="11">
        <v>0</v>
      </c>
    </row>
    <row r="15" spans="1:24" x14ac:dyDescent="0.25">
      <c r="A15" s="7">
        <v>12</v>
      </c>
      <c r="B15" s="12" t="s">
        <v>36</v>
      </c>
      <c r="C15" s="13" t="s">
        <v>26</v>
      </c>
      <c r="D15" s="14">
        <f t="shared" ref="D15:R15" si="9">IF((D16-D14+D12)&lt;0,0,D16-D14+D12)</f>
        <v>2102.5999999999995</v>
      </c>
      <c r="E15" s="14">
        <f t="shared" si="9"/>
        <v>1210.1929282774709</v>
      </c>
      <c r="F15" s="31">
        <f t="shared" si="9"/>
        <v>2102.5999999999995</v>
      </c>
      <c r="G15" s="31">
        <f t="shared" si="9"/>
        <v>1220.21</v>
      </c>
      <c r="H15" s="14">
        <f t="shared" si="9"/>
        <v>1290.8999999999999</v>
      </c>
      <c r="I15" s="14">
        <f t="shared" si="9"/>
        <v>1479.1500000000003</v>
      </c>
      <c r="J15" s="14">
        <f t="shared" si="9"/>
        <v>1479.1500000000003</v>
      </c>
      <c r="K15" s="14">
        <f t="shared" si="9"/>
        <v>1479.1500000000003</v>
      </c>
      <c r="L15" s="201">
        <f t="shared" si="9"/>
        <v>1290.9000000000001</v>
      </c>
      <c r="M15" s="14">
        <f t="shared" si="9"/>
        <v>1115.7439999999999</v>
      </c>
      <c r="N15" s="14">
        <f t="shared" si="9"/>
        <v>1290.8999999999999</v>
      </c>
      <c r="O15" s="14">
        <f t="shared" si="9"/>
        <v>1479.1500000000003</v>
      </c>
      <c r="P15" s="14">
        <f t="shared" si="9"/>
        <v>1479.1500000000003</v>
      </c>
      <c r="Q15" s="14">
        <f t="shared" si="9"/>
        <v>1479.1500000000003</v>
      </c>
      <c r="R15" s="14">
        <f t="shared" si="9"/>
        <v>1290.9000000000001</v>
      </c>
      <c r="S15" s="14">
        <f t="shared" ref="S15:T15" si="10">IF((S16-S14+S12)&lt;0,0,S16-S14+S12)</f>
        <v>1290.8999999999999</v>
      </c>
      <c r="T15" s="14">
        <f t="shared" si="10"/>
        <v>1479.1500000000003</v>
      </c>
      <c r="U15" s="14">
        <f>IF((U16-U14+U12)&lt;0,0,U16-U14+U12)</f>
        <v>1479.1500000000003</v>
      </c>
      <c r="V15" s="14">
        <f>IF((V16-V14+V12)&lt;0,0,V16-V14+V12)</f>
        <v>1479.1500000000003</v>
      </c>
      <c r="W15" s="14"/>
      <c r="X15" s="14">
        <f t="shared" ref="X15" si="11">IF((X16-X14+X12)&lt;0,0,X16-X14+X12)</f>
        <v>1290.9000000000001</v>
      </c>
    </row>
    <row r="16" spans="1:24" x14ac:dyDescent="0.25">
      <c r="A16" s="18" t="s">
        <v>37</v>
      </c>
      <c r="B16" s="12" t="s">
        <v>38</v>
      </c>
      <c r="C16" s="13" t="s">
        <v>26</v>
      </c>
      <c r="D16" s="14">
        <f t="shared" ref="D16:V16" si="12">D17+D18+D19+D20+D21+D22+D23+D24+D25+D26+D27+D28</f>
        <v>2102.5999999999995</v>
      </c>
      <c r="E16" s="14">
        <f t="shared" si="12"/>
        <v>1210.1929282774709</v>
      </c>
      <c r="F16" s="31">
        <f t="shared" si="12"/>
        <v>2102.5999999999995</v>
      </c>
      <c r="G16" s="31">
        <f t="shared" si="12"/>
        <v>1220.21</v>
      </c>
      <c r="H16" s="31">
        <f t="shared" si="12"/>
        <v>1290.8999999999999</v>
      </c>
      <c r="I16" s="31">
        <f t="shared" si="12"/>
        <v>1479.1500000000003</v>
      </c>
      <c r="J16" s="31">
        <f t="shared" si="12"/>
        <v>1479.1500000000003</v>
      </c>
      <c r="K16" s="31">
        <f t="shared" si="12"/>
        <v>1479.1500000000003</v>
      </c>
      <c r="L16" s="199">
        <f t="shared" si="12"/>
        <v>1290.9000000000001</v>
      </c>
      <c r="M16" s="31">
        <f t="shared" si="12"/>
        <v>1115.7439999999999</v>
      </c>
      <c r="N16" s="31">
        <f t="shared" si="12"/>
        <v>1290.8999999999999</v>
      </c>
      <c r="O16" s="31">
        <f t="shared" si="12"/>
        <v>1479.1500000000003</v>
      </c>
      <c r="P16" s="31">
        <f t="shared" si="12"/>
        <v>1479.1500000000003</v>
      </c>
      <c r="Q16" s="31">
        <f t="shared" si="12"/>
        <v>1479.1500000000003</v>
      </c>
      <c r="R16" s="31">
        <f t="shared" si="12"/>
        <v>1290.9000000000001</v>
      </c>
      <c r="S16" s="31">
        <f t="shared" si="12"/>
        <v>1290.8999999999999</v>
      </c>
      <c r="T16" s="14">
        <f t="shared" si="12"/>
        <v>1479.1500000000003</v>
      </c>
      <c r="U16" s="14">
        <f t="shared" si="12"/>
        <v>1479.1500000000003</v>
      </c>
      <c r="V16" s="14">
        <f t="shared" si="12"/>
        <v>1479.1500000000003</v>
      </c>
      <c r="W16" s="14"/>
      <c r="X16" s="31">
        <f t="shared" ref="X16" si="13">X17+X18+X19+X20+X21+X22+X23+X24+X25+X26+X27+X28</f>
        <v>1290.9000000000001</v>
      </c>
    </row>
    <row r="17" spans="1:24" hidden="1" outlineLevel="1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V28" si="14">D30+D43</f>
        <v>322.74346267822409</v>
      </c>
      <c r="E17" s="14">
        <f t="shared" si="14"/>
        <v>139.28700000000001</v>
      </c>
      <c r="F17" s="14">
        <f t="shared" si="14"/>
        <v>322.74346267822409</v>
      </c>
      <c r="G17" s="14">
        <f t="shared" si="14"/>
        <v>330.11</v>
      </c>
      <c r="H17" s="14">
        <f t="shared" si="14"/>
        <v>148.57597007770195</v>
      </c>
      <c r="I17" s="14">
        <f t="shared" si="14"/>
        <v>220.42</v>
      </c>
      <c r="J17" s="14">
        <f t="shared" si="14"/>
        <v>220.42</v>
      </c>
      <c r="K17" s="14">
        <f t="shared" si="14"/>
        <v>220.42</v>
      </c>
      <c r="L17" s="201">
        <f t="shared" si="14"/>
        <v>226.4</v>
      </c>
      <c r="M17" s="14">
        <f t="shared" si="14"/>
        <v>1115.7439999999999</v>
      </c>
      <c r="N17" s="14">
        <f t="shared" si="14"/>
        <v>148.57597007770195</v>
      </c>
      <c r="O17" s="14">
        <f t="shared" si="14"/>
        <v>220.42</v>
      </c>
      <c r="P17" s="14">
        <f t="shared" si="14"/>
        <v>220.42</v>
      </c>
      <c r="Q17" s="14">
        <f t="shared" si="14"/>
        <v>220.42</v>
      </c>
      <c r="R17" s="14">
        <f t="shared" si="14"/>
        <v>226.4</v>
      </c>
      <c r="S17" s="14">
        <f t="shared" si="14"/>
        <v>148.57597007770195</v>
      </c>
      <c r="T17" s="14">
        <f t="shared" si="14"/>
        <v>220.42</v>
      </c>
      <c r="U17" s="14">
        <f t="shared" si="14"/>
        <v>220.42</v>
      </c>
      <c r="V17" s="14">
        <f t="shared" si="14"/>
        <v>220.42</v>
      </c>
      <c r="W17" s="14"/>
      <c r="X17" s="14">
        <f t="shared" ref="X17" si="15">X30+X43</f>
        <v>226.4</v>
      </c>
    </row>
    <row r="18" spans="1:24" hidden="1" outlineLevel="1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14"/>
        <v>264.18580583938984</v>
      </c>
      <c r="E18" s="14">
        <f t="shared" si="14"/>
        <v>175.899</v>
      </c>
      <c r="F18" s="14">
        <f t="shared" si="14"/>
        <v>264.18580583938984</v>
      </c>
      <c r="G18" s="14">
        <f t="shared" si="14"/>
        <v>78.185000000000002</v>
      </c>
      <c r="H18" s="14">
        <f t="shared" si="14"/>
        <v>187.62960334200389</v>
      </c>
      <c r="I18" s="14">
        <f t="shared" si="14"/>
        <v>259.41000000000003</v>
      </c>
      <c r="J18" s="14">
        <f t="shared" si="14"/>
        <v>259.41000000000003</v>
      </c>
      <c r="K18" s="14">
        <f t="shared" si="14"/>
        <v>259.41000000000003</v>
      </c>
      <c r="L18" s="201">
        <f t="shared" si="14"/>
        <v>192.37</v>
      </c>
      <c r="M18" s="14">
        <f t="shared" si="14"/>
        <v>0</v>
      </c>
      <c r="N18" s="14">
        <f t="shared" si="14"/>
        <v>187.62960334200389</v>
      </c>
      <c r="O18" s="14">
        <f t="shared" si="14"/>
        <v>259.41000000000003</v>
      </c>
      <c r="P18" s="14">
        <f t="shared" si="14"/>
        <v>259.41000000000003</v>
      </c>
      <c r="Q18" s="14">
        <f t="shared" si="14"/>
        <v>259.41000000000003</v>
      </c>
      <c r="R18" s="14">
        <f t="shared" si="14"/>
        <v>192.37</v>
      </c>
      <c r="S18" s="14">
        <f t="shared" si="14"/>
        <v>187.62960334200389</v>
      </c>
      <c r="T18" s="14">
        <f t="shared" si="14"/>
        <v>259.41000000000003</v>
      </c>
      <c r="U18" s="14">
        <f t="shared" si="14"/>
        <v>259.41000000000003</v>
      </c>
      <c r="V18" s="14">
        <f t="shared" si="14"/>
        <v>259.41000000000003</v>
      </c>
      <c r="W18" s="14"/>
      <c r="X18" s="14">
        <f t="shared" ref="X18" si="16">X31+X44</f>
        <v>192.37</v>
      </c>
    </row>
    <row r="19" spans="1:24" hidden="1" outlineLevel="1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14"/>
        <v>234.56670751920461</v>
      </c>
      <c r="E19" s="14">
        <f t="shared" si="14"/>
        <v>184.36199999999999</v>
      </c>
      <c r="F19" s="14">
        <f t="shared" si="14"/>
        <v>234.56670751920461</v>
      </c>
      <c r="G19" s="14">
        <f t="shared" si="14"/>
        <v>100.679</v>
      </c>
      <c r="H19" s="14">
        <f t="shared" si="14"/>
        <v>196.65699595414708</v>
      </c>
      <c r="I19" s="14">
        <f t="shared" si="14"/>
        <v>159.72999999999999</v>
      </c>
      <c r="J19" s="14">
        <f t="shared" si="14"/>
        <v>159.72999999999999</v>
      </c>
      <c r="K19" s="14">
        <f t="shared" si="14"/>
        <v>159.72999999999999</v>
      </c>
      <c r="L19" s="201">
        <f t="shared" si="14"/>
        <v>139.4</v>
      </c>
      <c r="M19" s="14">
        <f t="shared" si="14"/>
        <v>0</v>
      </c>
      <c r="N19" s="14">
        <f t="shared" si="14"/>
        <v>196.65699595414708</v>
      </c>
      <c r="O19" s="14">
        <f t="shared" si="14"/>
        <v>159.72999999999999</v>
      </c>
      <c r="P19" s="14">
        <f t="shared" si="14"/>
        <v>159.72999999999999</v>
      </c>
      <c r="Q19" s="14">
        <f t="shared" si="14"/>
        <v>159.72999999999999</v>
      </c>
      <c r="R19" s="14">
        <f t="shared" si="14"/>
        <v>139.4</v>
      </c>
      <c r="S19" s="14">
        <f t="shared" si="14"/>
        <v>196.65699595414708</v>
      </c>
      <c r="T19" s="14">
        <f t="shared" si="14"/>
        <v>159.72999999999999</v>
      </c>
      <c r="U19" s="14">
        <f t="shared" si="14"/>
        <v>159.72999999999999</v>
      </c>
      <c r="V19" s="14">
        <f t="shared" si="14"/>
        <v>159.72999999999999</v>
      </c>
      <c r="W19" s="14"/>
      <c r="X19" s="14">
        <f t="shared" ref="X19" si="17">X32+X45</f>
        <v>139.4</v>
      </c>
    </row>
    <row r="20" spans="1:24" hidden="1" outlineLevel="1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14"/>
        <v>157.04574952671481</v>
      </c>
      <c r="E20" s="14">
        <f t="shared" si="14"/>
        <v>108.071</v>
      </c>
      <c r="F20" s="14">
        <f t="shared" si="14"/>
        <v>157.04574952671481</v>
      </c>
      <c r="G20" s="14">
        <f t="shared" si="14"/>
        <v>103.36199999999999</v>
      </c>
      <c r="H20" s="14">
        <f t="shared" si="14"/>
        <v>115.27819295603558</v>
      </c>
      <c r="I20" s="14">
        <f t="shared" si="14"/>
        <v>172.23</v>
      </c>
      <c r="J20" s="14">
        <f t="shared" si="14"/>
        <v>172.23</v>
      </c>
      <c r="K20" s="14">
        <f t="shared" si="14"/>
        <v>172.23</v>
      </c>
      <c r="L20" s="201">
        <f t="shared" si="14"/>
        <v>150.31</v>
      </c>
      <c r="M20" s="14">
        <f t="shared" si="14"/>
        <v>0</v>
      </c>
      <c r="N20" s="14">
        <f t="shared" si="14"/>
        <v>115.27819295603558</v>
      </c>
      <c r="O20" s="14">
        <f t="shared" si="14"/>
        <v>172.23</v>
      </c>
      <c r="P20" s="14">
        <f t="shared" si="14"/>
        <v>172.23</v>
      </c>
      <c r="Q20" s="14">
        <f t="shared" si="14"/>
        <v>172.23</v>
      </c>
      <c r="R20" s="14">
        <f t="shared" si="14"/>
        <v>150.31</v>
      </c>
      <c r="S20" s="14">
        <f t="shared" si="14"/>
        <v>115.27819295603558</v>
      </c>
      <c r="T20" s="14">
        <f t="shared" si="14"/>
        <v>172.23</v>
      </c>
      <c r="U20" s="14">
        <f t="shared" si="14"/>
        <v>172.23</v>
      </c>
      <c r="V20" s="14">
        <f t="shared" si="14"/>
        <v>172.23</v>
      </c>
      <c r="W20" s="14"/>
      <c r="X20" s="14">
        <f t="shared" ref="X20" si="18">X33+X46</f>
        <v>150.31</v>
      </c>
    </row>
    <row r="21" spans="1:24" hidden="1" outlineLevel="1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14"/>
        <v>107.13179967646225</v>
      </c>
      <c r="E21" s="14">
        <f t="shared" si="14"/>
        <v>42.231000000000002</v>
      </c>
      <c r="F21" s="14">
        <f t="shared" si="14"/>
        <v>107.13179967646225</v>
      </c>
      <c r="G21" s="14">
        <f t="shared" si="14"/>
        <v>48.176000000000002</v>
      </c>
      <c r="H21" s="14">
        <f t="shared" si="14"/>
        <v>45.047361148933007</v>
      </c>
      <c r="I21" s="14">
        <f t="shared" si="14"/>
        <v>47.06</v>
      </c>
      <c r="J21" s="14">
        <f t="shared" si="14"/>
        <v>47.06</v>
      </c>
      <c r="K21" s="14">
        <f t="shared" si="14"/>
        <v>47.06</v>
      </c>
      <c r="L21" s="201">
        <f t="shared" si="14"/>
        <v>41.07</v>
      </c>
      <c r="M21" s="14">
        <f t="shared" si="14"/>
        <v>0</v>
      </c>
      <c r="N21" s="14">
        <f t="shared" si="14"/>
        <v>45.047361148933007</v>
      </c>
      <c r="O21" s="14">
        <f t="shared" si="14"/>
        <v>47.06</v>
      </c>
      <c r="P21" s="14">
        <f t="shared" si="14"/>
        <v>47.06</v>
      </c>
      <c r="Q21" s="14">
        <f t="shared" si="14"/>
        <v>47.06</v>
      </c>
      <c r="R21" s="14">
        <f t="shared" si="14"/>
        <v>41.07</v>
      </c>
      <c r="S21" s="14">
        <f t="shared" si="14"/>
        <v>45.047361148933007</v>
      </c>
      <c r="T21" s="14">
        <f t="shared" si="14"/>
        <v>47.06</v>
      </c>
      <c r="U21" s="14">
        <f t="shared" si="14"/>
        <v>47.06</v>
      </c>
      <c r="V21" s="14">
        <f t="shared" si="14"/>
        <v>47.06</v>
      </c>
      <c r="W21" s="14"/>
      <c r="X21" s="14">
        <f t="shared" ref="X21" si="19">X34+X47</f>
        <v>41.07</v>
      </c>
    </row>
    <row r="22" spans="1:24" hidden="1" outlineLevel="1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14"/>
        <v>77.173799943678063</v>
      </c>
      <c r="E22" s="14">
        <f t="shared" si="14"/>
        <v>22.513999999999999</v>
      </c>
      <c r="F22" s="14">
        <f t="shared" si="14"/>
        <v>77.173799943678063</v>
      </c>
      <c r="G22" s="14">
        <f t="shared" si="14"/>
        <v>16.725000000000001</v>
      </c>
      <c r="H22" s="14">
        <f t="shared" si="14"/>
        <v>24.015445736711836</v>
      </c>
      <c r="I22" s="14">
        <f t="shared" si="14"/>
        <v>19.440000000000001</v>
      </c>
      <c r="J22" s="14">
        <f t="shared" si="14"/>
        <v>19.440000000000001</v>
      </c>
      <c r="K22" s="14">
        <f t="shared" si="14"/>
        <v>19.440000000000001</v>
      </c>
      <c r="L22" s="201">
        <f t="shared" si="14"/>
        <v>16.97</v>
      </c>
      <c r="M22" s="14">
        <f t="shared" si="14"/>
        <v>0</v>
      </c>
      <c r="N22" s="14">
        <f t="shared" si="14"/>
        <v>24.015445736711836</v>
      </c>
      <c r="O22" s="14">
        <f t="shared" si="14"/>
        <v>19.440000000000001</v>
      </c>
      <c r="P22" s="14">
        <f t="shared" si="14"/>
        <v>19.440000000000001</v>
      </c>
      <c r="Q22" s="14">
        <f t="shared" si="14"/>
        <v>19.440000000000001</v>
      </c>
      <c r="R22" s="14">
        <f t="shared" si="14"/>
        <v>16.97</v>
      </c>
      <c r="S22" s="14">
        <f t="shared" si="14"/>
        <v>24.015445736711836</v>
      </c>
      <c r="T22" s="14">
        <f t="shared" si="14"/>
        <v>19.440000000000001</v>
      </c>
      <c r="U22" s="14">
        <f t="shared" si="14"/>
        <v>19.440000000000001</v>
      </c>
      <c r="V22" s="14">
        <f t="shared" si="14"/>
        <v>19.440000000000001</v>
      </c>
      <c r="W22" s="14"/>
      <c r="X22" s="14">
        <f t="shared" ref="X22" si="20">X35+X48</f>
        <v>16.97</v>
      </c>
    </row>
    <row r="23" spans="1:24" hidden="1" outlineLevel="1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14"/>
        <v>79.747926608467324</v>
      </c>
      <c r="E23" s="14">
        <f t="shared" si="14"/>
        <v>19.663</v>
      </c>
      <c r="F23" s="14">
        <f t="shared" si="14"/>
        <v>79.747926608467324</v>
      </c>
      <c r="G23" s="14">
        <f t="shared" si="14"/>
        <v>15.640000000000043</v>
      </c>
      <c r="H23" s="14">
        <f t="shared" si="14"/>
        <v>20.974314183217771</v>
      </c>
      <c r="I23" s="14">
        <f t="shared" si="14"/>
        <v>21.58</v>
      </c>
      <c r="J23" s="14">
        <f t="shared" si="14"/>
        <v>21.58</v>
      </c>
      <c r="K23" s="14">
        <f t="shared" si="14"/>
        <v>21.58</v>
      </c>
      <c r="L23" s="201">
        <f t="shared" si="14"/>
        <v>18.829999999999998</v>
      </c>
      <c r="M23" s="14">
        <f t="shared" si="14"/>
        <v>0</v>
      </c>
      <c r="N23" s="14">
        <f t="shared" si="14"/>
        <v>20.974314183217771</v>
      </c>
      <c r="O23" s="14">
        <f t="shared" si="14"/>
        <v>21.58</v>
      </c>
      <c r="P23" s="14">
        <f t="shared" si="14"/>
        <v>21.58</v>
      </c>
      <c r="Q23" s="14">
        <f t="shared" si="14"/>
        <v>21.58</v>
      </c>
      <c r="R23" s="14">
        <f t="shared" si="14"/>
        <v>18.829999999999998</v>
      </c>
      <c r="S23" s="14">
        <f t="shared" si="14"/>
        <v>20.974314183217771</v>
      </c>
      <c r="T23" s="14">
        <f t="shared" si="14"/>
        <v>21.58</v>
      </c>
      <c r="U23" s="14">
        <f t="shared" si="14"/>
        <v>21.58</v>
      </c>
      <c r="V23" s="14">
        <f t="shared" si="14"/>
        <v>21.58</v>
      </c>
      <c r="W23" s="14"/>
      <c r="X23" s="14">
        <f t="shared" ref="X23" si="21">X36+X49</f>
        <v>18.829999999999998</v>
      </c>
    </row>
    <row r="24" spans="1:24" hidden="1" outlineLevel="1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14"/>
        <v>54.026659960574634</v>
      </c>
      <c r="E24" s="14">
        <f t="shared" si="14"/>
        <v>20.969000000000001</v>
      </c>
      <c r="F24" s="14">
        <f t="shared" si="14"/>
        <v>54.026659960574634</v>
      </c>
      <c r="G24" s="14">
        <f t="shared" si="14"/>
        <v>15.521000000000015</v>
      </c>
      <c r="H24" s="14">
        <f t="shared" si="14"/>
        <v>22.367410573559145</v>
      </c>
      <c r="I24" s="14">
        <f t="shared" si="14"/>
        <v>21.58</v>
      </c>
      <c r="J24" s="14">
        <f t="shared" si="14"/>
        <v>21.58</v>
      </c>
      <c r="K24" s="14">
        <f t="shared" si="14"/>
        <v>21.58</v>
      </c>
      <c r="L24" s="201">
        <f t="shared" si="14"/>
        <v>18.829999999999998</v>
      </c>
      <c r="M24" s="14">
        <f t="shared" si="14"/>
        <v>0</v>
      </c>
      <c r="N24" s="14">
        <f t="shared" si="14"/>
        <v>22.367410573559145</v>
      </c>
      <c r="O24" s="14">
        <f t="shared" si="14"/>
        <v>21.58</v>
      </c>
      <c r="P24" s="14">
        <f t="shared" si="14"/>
        <v>21.58</v>
      </c>
      <c r="Q24" s="14">
        <f t="shared" si="14"/>
        <v>21.58</v>
      </c>
      <c r="R24" s="14">
        <f t="shared" si="14"/>
        <v>18.829999999999998</v>
      </c>
      <c r="S24" s="14">
        <f t="shared" si="14"/>
        <v>22.367410573559145</v>
      </c>
      <c r="T24" s="14">
        <f t="shared" si="14"/>
        <v>21.58</v>
      </c>
      <c r="U24" s="14">
        <f t="shared" si="14"/>
        <v>21.58</v>
      </c>
      <c r="V24" s="14">
        <f t="shared" si="14"/>
        <v>21.58</v>
      </c>
      <c r="W24" s="14"/>
      <c r="X24" s="14">
        <f t="shared" ref="X24" si="22">X37+X50</f>
        <v>18.829999999999998</v>
      </c>
    </row>
    <row r="25" spans="1:24" hidden="1" outlineLevel="1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14"/>
        <v>90.828379279398717</v>
      </c>
      <c r="E25" s="14">
        <f t="shared" si="14"/>
        <v>19.7</v>
      </c>
      <c r="F25" s="14">
        <f t="shared" si="14"/>
        <v>90.828379279398717</v>
      </c>
      <c r="G25" s="14">
        <f t="shared" si="14"/>
        <v>21.75</v>
      </c>
      <c r="H25" s="14">
        <f t="shared" si="14"/>
        <v>21.013781691979354</v>
      </c>
      <c r="I25" s="14">
        <f t="shared" si="14"/>
        <v>36.15</v>
      </c>
      <c r="J25" s="14">
        <f t="shared" si="14"/>
        <v>36.15</v>
      </c>
      <c r="K25" s="14">
        <f t="shared" si="14"/>
        <v>36.15</v>
      </c>
      <c r="L25" s="201">
        <f t="shared" si="14"/>
        <v>31.55</v>
      </c>
      <c r="M25" s="14">
        <f t="shared" si="14"/>
        <v>0</v>
      </c>
      <c r="N25" s="14">
        <f t="shared" si="14"/>
        <v>21.013781691979354</v>
      </c>
      <c r="O25" s="14">
        <f t="shared" si="14"/>
        <v>36.15</v>
      </c>
      <c r="P25" s="14">
        <f t="shared" si="14"/>
        <v>36.15</v>
      </c>
      <c r="Q25" s="14">
        <f t="shared" si="14"/>
        <v>36.15</v>
      </c>
      <c r="R25" s="14">
        <f t="shared" si="14"/>
        <v>31.55</v>
      </c>
      <c r="S25" s="14">
        <f t="shared" si="14"/>
        <v>21.013781691979354</v>
      </c>
      <c r="T25" s="14">
        <f t="shared" si="14"/>
        <v>36.15</v>
      </c>
      <c r="U25" s="14">
        <f t="shared" si="14"/>
        <v>36.15</v>
      </c>
      <c r="V25" s="14">
        <f t="shared" si="14"/>
        <v>36.15</v>
      </c>
      <c r="W25" s="14"/>
      <c r="X25" s="14">
        <f t="shared" ref="X25" si="23">X38+X51</f>
        <v>31.55</v>
      </c>
    </row>
    <row r="26" spans="1:24" hidden="1" outlineLevel="1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14"/>
        <v>165.35820783043934</v>
      </c>
      <c r="E26" s="14">
        <f t="shared" si="14"/>
        <v>119.44199999999999</v>
      </c>
      <c r="F26" s="14">
        <f t="shared" si="14"/>
        <v>165.35820783043934</v>
      </c>
      <c r="G26" s="14">
        <f t="shared" si="14"/>
        <v>59.045000000000002</v>
      </c>
      <c r="H26" s="14">
        <f t="shared" si="14"/>
        <v>127.40751841895421</v>
      </c>
      <c r="I26" s="14">
        <f t="shared" si="14"/>
        <v>122.79</v>
      </c>
      <c r="J26" s="14">
        <f t="shared" si="14"/>
        <v>122.79</v>
      </c>
      <c r="K26" s="14">
        <f t="shared" si="14"/>
        <v>122.79</v>
      </c>
      <c r="L26" s="201">
        <f t="shared" si="14"/>
        <v>107.16</v>
      </c>
      <c r="M26" s="14">
        <f t="shared" si="14"/>
        <v>0</v>
      </c>
      <c r="N26" s="14">
        <f t="shared" si="14"/>
        <v>127.40751841895421</v>
      </c>
      <c r="O26" s="14">
        <f t="shared" si="14"/>
        <v>122.79</v>
      </c>
      <c r="P26" s="14">
        <f t="shared" si="14"/>
        <v>122.79</v>
      </c>
      <c r="Q26" s="14">
        <f t="shared" si="14"/>
        <v>122.79</v>
      </c>
      <c r="R26" s="14">
        <f t="shared" si="14"/>
        <v>107.16</v>
      </c>
      <c r="S26" s="14">
        <f t="shared" si="14"/>
        <v>127.40751841895421</v>
      </c>
      <c r="T26" s="14">
        <f t="shared" si="14"/>
        <v>122.79</v>
      </c>
      <c r="U26" s="14">
        <f t="shared" si="14"/>
        <v>122.79</v>
      </c>
      <c r="V26" s="14">
        <f t="shared" si="14"/>
        <v>122.79</v>
      </c>
      <c r="W26" s="14"/>
      <c r="X26" s="14">
        <f t="shared" ref="X26" si="24">X39+X52</f>
        <v>107.16</v>
      </c>
    </row>
    <row r="27" spans="1:24" hidden="1" outlineLevel="1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14"/>
        <v>240.88973839697525</v>
      </c>
      <c r="E27" s="14">
        <f t="shared" si="14"/>
        <v>145.626</v>
      </c>
      <c r="F27" s="14">
        <f t="shared" si="14"/>
        <v>240.88973839697525</v>
      </c>
      <c r="G27" s="14">
        <f t="shared" si="14"/>
        <v>181.73600000000002</v>
      </c>
      <c r="H27" s="14">
        <f t="shared" si="14"/>
        <v>155.33771434904494</v>
      </c>
      <c r="I27" s="14">
        <f t="shared" si="14"/>
        <v>147.72</v>
      </c>
      <c r="J27" s="14">
        <f t="shared" si="14"/>
        <v>147.72</v>
      </c>
      <c r="K27" s="14">
        <f t="shared" si="14"/>
        <v>147.72</v>
      </c>
      <c r="L27" s="201">
        <f t="shared" si="14"/>
        <v>128.91999999999999</v>
      </c>
      <c r="M27" s="14">
        <f t="shared" si="14"/>
        <v>0</v>
      </c>
      <c r="N27" s="14">
        <f t="shared" si="14"/>
        <v>155.33771434904494</v>
      </c>
      <c r="O27" s="14">
        <f t="shared" si="14"/>
        <v>147.72</v>
      </c>
      <c r="P27" s="14">
        <f t="shared" si="14"/>
        <v>147.72</v>
      </c>
      <c r="Q27" s="14">
        <f t="shared" si="14"/>
        <v>147.72</v>
      </c>
      <c r="R27" s="14">
        <f t="shared" si="14"/>
        <v>128.91999999999999</v>
      </c>
      <c r="S27" s="14">
        <f t="shared" si="14"/>
        <v>155.33771434904494</v>
      </c>
      <c r="T27" s="14">
        <f t="shared" si="14"/>
        <v>147.72</v>
      </c>
      <c r="U27" s="14">
        <f t="shared" si="14"/>
        <v>147.72</v>
      </c>
      <c r="V27" s="14">
        <f t="shared" si="14"/>
        <v>147.72</v>
      </c>
      <c r="W27" s="14"/>
      <c r="X27" s="14">
        <f t="shared" ref="X27" si="25">X40+X53</f>
        <v>128.91999999999999</v>
      </c>
    </row>
    <row r="28" spans="1:24" hidden="1" outlineLevel="1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14"/>
        <v>308.90176274047099</v>
      </c>
      <c r="E28" s="14">
        <f t="shared" si="14"/>
        <v>212.42892827747065</v>
      </c>
      <c r="F28" s="14">
        <f t="shared" si="14"/>
        <v>308.90176274047099</v>
      </c>
      <c r="G28" s="14">
        <f t="shared" si="14"/>
        <v>249.28100000000001</v>
      </c>
      <c r="H28" s="14">
        <f t="shared" si="14"/>
        <v>226.59569156771107</v>
      </c>
      <c r="I28" s="14">
        <f t="shared" si="14"/>
        <v>251.04</v>
      </c>
      <c r="J28" s="14">
        <f t="shared" si="14"/>
        <v>251.04</v>
      </c>
      <c r="K28" s="14">
        <f t="shared" si="14"/>
        <v>251.04</v>
      </c>
      <c r="L28" s="201">
        <f t="shared" si="14"/>
        <v>219.09</v>
      </c>
      <c r="M28" s="14">
        <f t="shared" si="14"/>
        <v>0</v>
      </c>
      <c r="N28" s="14">
        <f t="shared" si="14"/>
        <v>226.59569156771107</v>
      </c>
      <c r="O28" s="14">
        <f t="shared" si="14"/>
        <v>251.04</v>
      </c>
      <c r="P28" s="14">
        <f t="shared" si="14"/>
        <v>251.04</v>
      </c>
      <c r="Q28" s="14">
        <f t="shared" si="14"/>
        <v>251.04</v>
      </c>
      <c r="R28" s="14">
        <f t="shared" si="14"/>
        <v>219.09</v>
      </c>
      <c r="S28" s="14">
        <f t="shared" si="14"/>
        <v>226.59569156771107</v>
      </c>
      <c r="T28" s="14">
        <f t="shared" si="14"/>
        <v>251.04</v>
      </c>
      <c r="U28" s="14">
        <f t="shared" si="14"/>
        <v>251.04</v>
      </c>
      <c r="V28" s="14">
        <f t="shared" si="14"/>
        <v>251.04</v>
      </c>
      <c r="W28" s="14"/>
      <c r="X28" s="14">
        <f t="shared" ref="X28" si="26">X41+X54</f>
        <v>219.09</v>
      </c>
    </row>
    <row r="29" spans="1:24" collapsed="1" x14ac:dyDescent="0.25">
      <c r="A29" s="18" t="s">
        <v>51</v>
      </c>
      <c r="B29" s="12" t="s">
        <v>52</v>
      </c>
      <c r="C29" s="13" t="s">
        <v>26</v>
      </c>
      <c r="D29" s="14">
        <f t="shared" ref="D29:V29" si="27">D30+D31+D32+D33+D34+D35+D36+D37+D38+D39+D40+D41</f>
        <v>0</v>
      </c>
      <c r="E29" s="14">
        <f t="shared" si="27"/>
        <v>0</v>
      </c>
      <c r="F29" s="31">
        <f t="shared" si="27"/>
        <v>0</v>
      </c>
      <c r="G29" s="31">
        <f t="shared" si="27"/>
        <v>0</v>
      </c>
      <c r="H29" s="31">
        <f t="shared" si="27"/>
        <v>0</v>
      </c>
      <c r="I29" s="31">
        <f t="shared" si="27"/>
        <v>0</v>
      </c>
      <c r="J29" s="31">
        <f t="shared" si="27"/>
        <v>0</v>
      </c>
      <c r="K29" s="31">
        <f t="shared" si="27"/>
        <v>0</v>
      </c>
      <c r="L29" s="199">
        <f t="shared" si="27"/>
        <v>0</v>
      </c>
      <c r="M29" s="31">
        <f t="shared" si="27"/>
        <v>0</v>
      </c>
      <c r="N29" s="31">
        <f t="shared" si="27"/>
        <v>0</v>
      </c>
      <c r="O29" s="31">
        <f t="shared" si="27"/>
        <v>0</v>
      </c>
      <c r="P29" s="31">
        <f t="shared" si="27"/>
        <v>0</v>
      </c>
      <c r="Q29" s="31">
        <f t="shared" si="27"/>
        <v>0</v>
      </c>
      <c r="R29" s="31">
        <f t="shared" si="27"/>
        <v>0</v>
      </c>
      <c r="S29" s="31">
        <f t="shared" si="27"/>
        <v>0</v>
      </c>
      <c r="T29" s="31">
        <f t="shared" si="27"/>
        <v>0</v>
      </c>
      <c r="U29" s="31">
        <f t="shared" si="27"/>
        <v>0</v>
      </c>
      <c r="V29" s="31">
        <f t="shared" si="27"/>
        <v>0</v>
      </c>
      <c r="W29" s="31"/>
      <c r="X29" s="31">
        <f t="shared" ref="X29" si="28">X30+X31+X32+X33+X34+X35+X36+X37+X38+X39+X40+X41</f>
        <v>0</v>
      </c>
    </row>
    <row r="30" spans="1:24" hidden="1" outlineLevel="1" x14ac:dyDescent="0.25">
      <c r="A30" s="19" t="str">
        <f>A29 &amp; ".1"</f>
        <v>13.1.1</v>
      </c>
      <c r="B30" s="20" t="s">
        <v>39</v>
      </c>
      <c r="C30" s="13" t="s">
        <v>26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98">
        <v>0</v>
      </c>
      <c r="M30" s="164"/>
      <c r="N30" s="11">
        <v>0</v>
      </c>
      <c r="O30" s="11">
        <v>0</v>
      </c>
      <c r="P30" s="11">
        <v>0</v>
      </c>
      <c r="Q30" s="11">
        <v>0</v>
      </c>
      <c r="R30" s="11"/>
      <c r="S30" s="11">
        <v>0</v>
      </c>
      <c r="T30" s="11"/>
      <c r="U30" s="11"/>
      <c r="V30" s="11"/>
      <c r="W30" s="11"/>
      <c r="X30" s="11"/>
    </row>
    <row r="31" spans="1:24" hidden="1" outlineLevel="1" x14ac:dyDescent="0.25">
      <c r="A31" s="19" t="str">
        <f>A29 &amp; ".2"</f>
        <v>13.1.2</v>
      </c>
      <c r="B31" s="20" t="s">
        <v>40</v>
      </c>
      <c r="C31" s="13" t="s">
        <v>26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98">
        <v>0</v>
      </c>
      <c r="M31" s="164"/>
      <c r="N31" s="11">
        <v>0</v>
      </c>
      <c r="O31" s="11">
        <v>0</v>
      </c>
      <c r="P31" s="11">
        <v>0</v>
      </c>
      <c r="Q31" s="11">
        <v>0</v>
      </c>
      <c r="R31" s="11"/>
      <c r="S31" s="11">
        <v>0</v>
      </c>
      <c r="T31" s="11"/>
      <c r="U31" s="11"/>
      <c r="V31" s="11"/>
      <c r="W31" s="11"/>
      <c r="X31" s="11"/>
    </row>
    <row r="32" spans="1:24" hidden="1" outlineLevel="1" x14ac:dyDescent="0.25">
      <c r="A32" s="19" t="str">
        <f>A29 &amp; ".3"</f>
        <v>13.1.3</v>
      </c>
      <c r="B32" s="20" t="s">
        <v>41</v>
      </c>
      <c r="C32" s="13" t="s">
        <v>26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98">
        <v>0</v>
      </c>
      <c r="M32" s="164"/>
      <c r="N32" s="11">
        <v>0</v>
      </c>
      <c r="O32" s="11">
        <v>0</v>
      </c>
      <c r="P32" s="11">
        <v>0</v>
      </c>
      <c r="Q32" s="11">
        <v>0</v>
      </c>
      <c r="R32" s="11"/>
      <c r="S32" s="11">
        <v>0</v>
      </c>
      <c r="T32" s="11"/>
      <c r="U32" s="11"/>
      <c r="V32" s="11"/>
      <c r="W32" s="11"/>
      <c r="X32" s="11"/>
    </row>
    <row r="33" spans="1:24" hidden="1" outlineLevel="1" x14ac:dyDescent="0.25">
      <c r="A33" s="19" t="str">
        <f>A29 &amp; ".4"</f>
        <v>13.1.4</v>
      </c>
      <c r="B33" s="20" t="s">
        <v>42</v>
      </c>
      <c r="C33" s="13" t="s">
        <v>26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98">
        <v>0</v>
      </c>
      <c r="M33" s="164"/>
      <c r="N33" s="11">
        <v>0</v>
      </c>
      <c r="O33" s="11">
        <v>0</v>
      </c>
      <c r="P33" s="11">
        <v>0</v>
      </c>
      <c r="Q33" s="11">
        <v>0</v>
      </c>
      <c r="R33" s="11"/>
      <c r="S33" s="11">
        <v>0</v>
      </c>
      <c r="T33" s="11"/>
      <c r="U33" s="11"/>
      <c r="V33" s="11"/>
      <c r="W33" s="11"/>
      <c r="X33" s="11"/>
    </row>
    <row r="34" spans="1:24" hidden="1" outlineLevel="1" x14ac:dyDescent="0.25">
      <c r="A34" s="19" t="str">
        <f>A29 &amp; ".5"</f>
        <v>13.1.5</v>
      </c>
      <c r="B34" s="20" t="s">
        <v>43</v>
      </c>
      <c r="C34" s="13" t="s">
        <v>26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98">
        <v>0</v>
      </c>
      <c r="M34" s="164"/>
      <c r="N34" s="11">
        <v>0</v>
      </c>
      <c r="O34" s="11">
        <v>0</v>
      </c>
      <c r="P34" s="11">
        <v>0</v>
      </c>
      <c r="Q34" s="11">
        <v>0</v>
      </c>
      <c r="R34" s="11"/>
      <c r="S34" s="11">
        <v>0</v>
      </c>
      <c r="T34" s="11"/>
      <c r="U34" s="11"/>
      <c r="V34" s="11"/>
      <c r="W34" s="11"/>
      <c r="X34" s="11"/>
    </row>
    <row r="35" spans="1:24" hidden="1" outlineLevel="1" x14ac:dyDescent="0.25">
      <c r="A35" s="19" t="str">
        <f>A29 &amp; ".6"</f>
        <v>13.1.6</v>
      </c>
      <c r="B35" s="20" t="s">
        <v>44</v>
      </c>
      <c r="C35" s="13" t="s">
        <v>26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98">
        <v>0</v>
      </c>
      <c r="M35" s="164"/>
      <c r="N35" s="11">
        <v>0</v>
      </c>
      <c r="O35" s="11">
        <v>0</v>
      </c>
      <c r="P35" s="11">
        <v>0</v>
      </c>
      <c r="Q35" s="11">
        <v>0</v>
      </c>
      <c r="R35" s="11"/>
      <c r="S35" s="11">
        <v>0</v>
      </c>
      <c r="T35" s="11"/>
      <c r="U35" s="11"/>
      <c r="V35" s="11"/>
      <c r="W35" s="11"/>
      <c r="X35" s="11"/>
    </row>
    <row r="36" spans="1:24" hidden="1" outlineLevel="1" x14ac:dyDescent="0.25">
      <c r="A36" s="19" t="str">
        <f>A29 &amp; ".7"</f>
        <v>13.1.7</v>
      </c>
      <c r="B36" s="20" t="s">
        <v>45</v>
      </c>
      <c r="C36" s="13" t="s">
        <v>26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98">
        <v>0</v>
      </c>
      <c r="M36" s="164"/>
      <c r="N36" s="11">
        <v>0</v>
      </c>
      <c r="O36" s="11">
        <v>0</v>
      </c>
      <c r="P36" s="11">
        <v>0</v>
      </c>
      <c r="Q36" s="11">
        <v>0</v>
      </c>
      <c r="R36" s="11"/>
      <c r="S36" s="11">
        <v>0</v>
      </c>
      <c r="T36" s="11"/>
      <c r="U36" s="11"/>
      <c r="V36" s="11"/>
      <c r="W36" s="11"/>
      <c r="X36" s="11"/>
    </row>
    <row r="37" spans="1:24" hidden="1" outlineLevel="1" x14ac:dyDescent="0.25">
      <c r="A37" s="19" t="str">
        <f>A29 &amp; ".8"</f>
        <v>13.1.8</v>
      </c>
      <c r="B37" s="20" t="s">
        <v>46</v>
      </c>
      <c r="C37" s="13" t="s">
        <v>26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98">
        <v>0</v>
      </c>
      <c r="M37" s="164"/>
      <c r="N37" s="11">
        <v>0</v>
      </c>
      <c r="O37" s="11">
        <v>0</v>
      </c>
      <c r="P37" s="11">
        <v>0</v>
      </c>
      <c r="Q37" s="11">
        <v>0</v>
      </c>
      <c r="R37" s="11"/>
      <c r="S37" s="11">
        <v>0</v>
      </c>
      <c r="T37" s="11"/>
      <c r="U37" s="11"/>
      <c r="V37" s="11"/>
      <c r="W37" s="11"/>
      <c r="X37" s="11"/>
    </row>
    <row r="38" spans="1:24" hidden="1" outlineLevel="1" x14ac:dyDescent="0.25">
      <c r="A38" s="19" t="str">
        <f>A29 &amp; ".9"</f>
        <v>13.1.9</v>
      </c>
      <c r="B38" s="20" t="s">
        <v>47</v>
      </c>
      <c r="C38" s="13" t="s">
        <v>26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98">
        <v>0</v>
      </c>
      <c r="M38" s="164"/>
      <c r="N38" s="11">
        <v>0</v>
      </c>
      <c r="O38" s="11">
        <v>0</v>
      </c>
      <c r="P38" s="11">
        <v>0</v>
      </c>
      <c r="Q38" s="11">
        <v>0</v>
      </c>
      <c r="R38" s="11"/>
      <c r="S38" s="11">
        <v>0</v>
      </c>
      <c r="T38" s="11"/>
      <c r="U38" s="11"/>
      <c r="V38" s="11"/>
      <c r="W38" s="11"/>
      <c r="X38" s="11"/>
    </row>
    <row r="39" spans="1:24" hidden="1" outlineLevel="1" x14ac:dyDescent="0.25">
      <c r="A39" s="19" t="str">
        <f>A29 &amp; ".10"</f>
        <v>13.1.10</v>
      </c>
      <c r="B39" s="20" t="s">
        <v>48</v>
      </c>
      <c r="C39" s="13" t="s">
        <v>26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98">
        <v>0</v>
      </c>
      <c r="M39" s="164"/>
      <c r="N39" s="11">
        <v>0</v>
      </c>
      <c r="O39" s="11">
        <v>0</v>
      </c>
      <c r="P39" s="11">
        <v>0</v>
      </c>
      <c r="Q39" s="11">
        <v>0</v>
      </c>
      <c r="R39" s="11"/>
      <c r="S39" s="11">
        <v>0</v>
      </c>
      <c r="T39" s="11"/>
      <c r="U39" s="11"/>
      <c r="V39" s="11"/>
      <c r="W39" s="11"/>
      <c r="X39" s="11"/>
    </row>
    <row r="40" spans="1:24" hidden="1" outlineLevel="1" x14ac:dyDescent="0.25">
      <c r="A40" s="19" t="str">
        <f>A29 &amp; ".11"</f>
        <v>13.1.11</v>
      </c>
      <c r="B40" s="20" t="s">
        <v>49</v>
      </c>
      <c r="C40" s="13" t="s">
        <v>26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98">
        <v>0</v>
      </c>
      <c r="M40" s="164"/>
      <c r="N40" s="11">
        <v>0</v>
      </c>
      <c r="O40" s="11">
        <v>0</v>
      </c>
      <c r="P40" s="11">
        <v>0</v>
      </c>
      <c r="Q40" s="11">
        <v>0</v>
      </c>
      <c r="R40" s="11"/>
      <c r="S40" s="11">
        <v>0</v>
      </c>
      <c r="T40" s="11"/>
      <c r="U40" s="11"/>
      <c r="V40" s="11"/>
      <c r="W40" s="11"/>
      <c r="X40" s="11"/>
    </row>
    <row r="41" spans="1:24" hidden="1" outlineLevel="1" x14ac:dyDescent="0.25">
      <c r="A41" s="19" t="str">
        <f>A29 &amp; ".12"</f>
        <v>13.1.12</v>
      </c>
      <c r="B41" s="20" t="s">
        <v>50</v>
      </c>
      <c r="C41" s="13" t="s">
        <v>26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98">
        <v>0</v>
      </c>
      <c r="M41" s="164"/>
      <c r="N41" s="11">
        <v>0</v>
      </c>
      <c r="O41" s="11">
        <v>0</v>
      </c>
      <c r="P41" s="11">
        <v>0</v>
      </c>
      <c r="Q41" s="11">
        <v>0</v>
      </c>
      <c r="R41" s="11"/>
      <c r="S41" s="11">
        <v>0</v>
      </c>
      <c r="T41" s="11"/>
      <c r="U41" s="11"/>
      <c r="V41" s="11"/>
      <c r="W41" s="11"/>
      <c r="X41" s="11"/>
    </row>
    <row r="42" spans="1:24" collapsed="1" x14ac:dyDescent="0.25">
      <c r="A42" s="18" t="s">
        <v>53</v>
      </c>
      <c r="B42" s="12" t="s">
        <v>54</v>
      </c>
      <c r="C42" s="13" t="s">
        <v>26</v>
      </c>
      <c r="D42" s="14">
        <f t="shared" ref="D42:V42" si="29">D43+D44+D45+D46+D47+D48+D49+D50+D51+D52+D53+D54</f>
        <v>2102.5999999999995</v>
      </c>
      <c r="E42" s="14">
        <f t="shared" si="29"/>
        <v>1210.1929282774709</v>
      </c>
      <c r="F42" s="31">
        <f t="shared" si="29"/>
        <v>2102.5999999999995</v>
      </c>
      <c r="G42" s="31">
        <f t="shared" si="29"/>
        <v>1220.21</v>
      </c>
      <c r="H42" s="31">
        <f t="shared" si="29"/>
        <v>1290.8999999999999</v>
      </c>
      <c r="I42" s="31">
        <f t="shared" si="29"/>
        <v>1479.1500000000003</v>
      </c>
      <c r="J42" s="31">
        <f t="shared" si="29"/>
        <v>1479.1500000000003</v>
      </c>
      <c r="K42" s="31">
        <f t="shared" si="29"/>
        <v>1479.1500000000003</v>
      </c>
      <c r="L42" s="199">
        <f t="shared" si="29"/>
        <v>1290.9000000000001</v>
      </c>
      <c r="M42" s="31">
        <f t="shared" si="29"/>
        <v>1115.7439999999999</v>
      </c>
      <c r="N42" s="31">
        <f t="shared" si="29"/>
        <v>1290.8999999999999</v>
      </c>
      <c r="O42" s="31">
        <f t="shared" si="29"/>
        <v>1479.1500000000003</v>
      </c>
      <c r="P42" s="31">
        <f t="shared" si="29"/>
        <v>1479.1500000000003</v>
      </c>
      <c r="Q42" s="31">
        <f t="shared" si="29"/>
        <v>1479.1500000000003</v>
      </c>
      <c r="R42" s="31">
        <f t="shared" si="29"/>
        <v>1290.9000000000001</v>
      </c>
      <c r="S42" s="31">
        <f t="shared" si="29"/>
        <v>1290.8999999999999</v>
      </c>
      <c r="T42" s="14">
        <f t="shared" si="29"/>
        <v>1479.1500000000003</v>
      </c>
      <c r="U42" s="14">
        <f t="shared" si="29"/>
        <v>1479.1500000000003</v>
      </c>
      <c r="V42" s="14">
        <f t="shared" si="29"/>
        <v>1479.1500000000003</v>
      </c>
      <c r="W42" s="14"/>
      <c r="X42" s="31">
        <f t="shared" ref="X42" si="30">X43+X44+X45+X46+X47+X48+X49+X50+X51+X52+X53+X54</f>
        <v>1290.9000000000001</v>
      </c>
    </row>
    <row r="43" spans="1:24" hidden="1" outlineLevel="1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V54" si="31">D56+D69+D82</f>
        <v>322.74346267822409</v>
      </c>
      <c r="E43" s="14">
        <f t="shared" si="31"/>
        <v>139.28700000000001</v>
      </c>
      <c r="F43" s="31">
        <f t="shared" si="31"/>
        <v>322.74346267822409</v>
      </c>
      <c r="G43" s="31">
        <f t="shared" si="31"/>
        <v>330.11</v>
      </c>
      <c r="H43" s="14">
        <f t="shared" si="31"/>
        <v>148.57597007770195</v>
      </c>
      <c r="I43" s="14">
        <f t="shared" si="31"/>
        <v>220.42</v>
      </c>
      <c r="J43" s="14">
        <f t="shared" si="31"/>
        <v>220.42</v>
      </c>
      <c r="K43" s="14">
        <f t="shared" si="31"/>
        <v>220.42</v>
      </c>
      <c r="L43" s="201">
        <f t="shared" si="31"/>
        <v>226.4</v>
      </c>
      <c r="M43" s="14">
        <f t="shared" si="31"/>
        <v>1115.7439999999999</v>
      </c>
      <c r="N43" s="14">
        <f t="shared" si="31"/>
        <v>148.57597007770195</v>
      </c>
      <c r="O43" s="14">
        <f t="shared" si="31"/>
        <v>220.42</v>
      </c>
      <c r="P43" s="14">
        <f t="shared" si="31"/>
        <v>220.42</v>
      </c>
      <c r="Q43" s="14">
        <f t="shared" si="31"/>
        <v>220.42</v>
      </c>
      <c r="R43" s="14">
        <f t="shared" si="31"/>
        <v>226.4</v>
      </c>
      <c r="S43" s="14">
        <f t="shared" si="31"/>
        <v>148.57597007770195</v>
      </c>
      <c r="T43" s="14">
        <f t="shared" si="31"/>
        <v>220.42</v>
      </c>
      <c r="U43" s="14">
        <f t="shared" si="31"/>
        <v>220.42</v>
      </c>
      <c r="V43" s="14">
        <f t="shared" si="31"/>
        <v>220.42</v>
      </c>
      <c r="W43" s="14"/>
      <c r="X43" s="14">
        <f t="shared" ref="X43" si="32">X56+X69+X82</f>
        <v>226.4</v>
      </c>
    </row>
    <row r="44" spans="1:24" hidden="1" outlineLevel="1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31"/>
        <v>264.18580583938984</v>
      </c>
      <c r="E44" s="14">
        <f t="shared" si="31"/>
        <v>175.899</v>
      </c>
      <c r="F44" s="31">
        <f t="shared" si="31"/>
        <v>264.18580583938984</v>
      </c>
      <c r="G44" s="31">
        <f t="shared" si="31"/>
        <v>78.185000000000002</v>
      </c>
      <c r="H44" s="14">
        <f t="shared" si="31"/>
        <v>187.62960334200389</v>
      </c>
      <c r="I44" s="14">
        <f t="shared" si="31"/>
        <v>259.41000000000003</v>
      </c>
      <c r="J44" s="14">
        <f t="shared" si="31"/>
        <v>259.41000000000003</v>
      </c>
      <c r="K44" s="14">
        <f t="shared" si="31"/>
        <v>259.41000000000003</v>
      </c>
      <c r="L44" s="201">
        <f t="shared" si="31"/>
        <v>192.37</v>
      </c>
      <c r="M44" s="14">
        <f t="shared" si="31"/>
        <v>0</v>
      </c>
      <c r="N44" s="14">
        <f t="shared" si="31"/>
        <v>187.62960334200389</v>
      </c>
      <c r="O44" s="14">
        <f t="shared" si="31"/>
        <v>259.41000000000003</v>
      </c>
      <c r="P44" s="14">
        <f t="shared" si="31"/>
        <v>259.41000000000003</v>
      </c>
      <c r="Q44" s="14">
        <f t="shared" si="31"/>
        <v>259.41000000000003</v>
      </c>
      <c r="R44" s="14">
        <f t="shared" si="31"/>
        <v>192.37</v>
      </c>
      <c r="S44" s="14">
        <f t="shared" si="31"/>
        <v>187.62960334200389</v>
      </c>
      <c r="T44" s="14">
        <f t="shared" si="31"/>
        <v>259.41000000000003</v>
      </c>
      <c r="U44" s="14">
        <f t="shared" si="31"/>
        <v>259.41000000000003</v>
      </c>
      <c r="V44" s="14">
        <f t="shared" si="31"/>
        <v>259.41000000000003</v>
      </c>
      <c r="W44" s="14"/>
      <c r="X44" s="14">
        <f t="shared" ref="X44" si="33">X57+X70+X83</f>
        <v>192.37</v>
      </c>
    </row>
    <row r="45" spans="1:24" hidden="1" outlineLevel="1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31"/>
        <v>234.56670751920461</v>
      </c>
      <c r="E45" s="14">
        <f t="shared" si="31"/>
        <v>184.36199999999999</v>
      </c>
      <c r="F45" s="31">
        <f t="shared" si="31"/>
        <v>234.56670751920461</v>
      </c>
      <c r="G45" s="31">
        <f t="shared" si="31"/>
        <v>100.679</v>
      </c>
      <c r="H45" s="14">
        <f t="shared" si="31"/>
        <v>196.65699595414708</v>
      </c>
      <c r="I45" s="14">
        <f t="shared" si="31"/>
        <v>159.72999999999999</v>
      </c>
      <c r="J45" s="14">
        <f t="shared" si="31"/>
        <v>159.72999999999999</v>
      </c>
      <c r="K45" s="14">
        <f t="shared" si="31"/>
        <v>159.72999999999999</v>
      </c>
      <c r="L45" s="201">
        <f t="shared" si="31"/>
        <v>139.4</v>
      </c>
      <c r="M45" s="14">
        <f t="shared" si="31"/>
        <v>0</v>
      </c>
      <c r="N45" s="14">
        <f t="shared" si="31"/>
        <v>196.65699595414708</v>
      </c>
      <c r="O45" s="14">
        <f t="shared" si="31"/>
        <v>159.72999999999999</v>
      </c>
      <c r="P45" s="14">
        <f t="shared" si="31"/>
        <v>159.72999999999999</v>
      </c>
      <c r="Q45" s="14">
        <f t="shared" si="31"/>
        <v>159.72999999999999</v>
      </c>
      <c r="R45" s="14">
        <f t="shared" si="31"/>
        <v>139.4</v>
      </c>
      <c r="S45" s="14">
        <f t="shared" si="31"/>
        <v>196.65699595414708</v>
      </c>
      <c r="T45" s="14">
        <f t="shared" si="31"/>
        <v>159.72999999999999</v>
      </c>
      <c r="U45" s="14">
        <f t="shared" si="31"/>
        <v>159.72999999999999</v>
      </c>
      <c r="V45" s="14">
        <f t="shared" si="31"/>
        <v>159.72999999999999</v>
      </c>
      <c r="W45" s="14"/>
      <c r="X45" s="14">
        <f t="shared" ref="X45" si="34">X58+X71+X84</f>
        <v>139.4</v>
      </c>
    </row>
    <row r="46" spans="1:24" hidden="1" outlineLevel="1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31"/>
        <v>157.04574952671481</v>
      </c>
      <c r="E46" s="14">
        <f t="shared" si="31"/>
        <v>108.071</v>
      </c>
      <c r="F46" s="31">
        <f t="shared" si="31"/>
        <v>157.04574952671481</v>
      </c>
      <c r="G46" s="31">
        <f t="shared" si="31"/>
        <v>103.36199999999999</v>
      </c>
      <c r="H46" s="14">
        <f t="shared" si="31"/>
        <v>115.27819295603558</v>
      </c>
      <c r="I46" s="14">
        <f t="shared" si="31"/>
        <v>172.23</v>
      </c>
      <c r="J46" s="14">
        <f t="shared" si="31"/>
        <v>172.23</v>
      </c>
      <c r="K46" s="14">
        <f t="shared" si="31"/>
        <v>172.23</v>
      </c>
      <c r="L46" s="201">
        <f t="shared" si="31"/>
        <v>150.31</v>
      </c>
      <c r="M46" s="14">
        <f t="shared" si="31"/>
        <v>0</v>
      </c>
      <c r="N46" s="14">
        <f t="shared" si="31"/>
        <v>115.27819295603558</v>
      </c>
      <c r="O46" s="14">
        <f t="shared" si="31"/>
        <v>172.23</v>
      </c>
      <c r="P46" s="14">
        <f t="shared" si="31"/>
        <v>172.23</v>
      </c>
      <c r="Q46" s="14">
        <f t="shared" si="31"/>
        <v>172.23</v>
      </c>
      <c r="R46" s="14">
        <f t="shared" si="31"/>
        <v>150.31</v>
      </c>
      <c r="S46" s="14">
        <f t="shared" si="31"/>
        <v>115.27819295603558</v>
      </c>
      <c r="T46" s="14">
        <f t="shared" si="31"/>
        <v>172.23</v>
      </c>
      <c r="U46" s="14">
        <f t="shared" si="31"/>
        <v>172.23</v>
      </c>
      <c r="V46" s="14">
        <f t="shared" si="31"/>
        <v>172.23</v>
      </c>
      <c r="W46" s="14">
        <f t="shared" ref="W46:X47" si="35">W59+W72+W85</f>
        <v>0</v>
      </c>
      <c r="X46" s="14">
        <f t="shared" si="35"/>
        <v>150.31</v>
      </c>
    </row>
    <row r="47" spans="1:24" hidden="1" outlineLevel="1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31"/>
        <v>107.13179967646225</v>
      </c>
      <c r="E47" s="14">
        <f t="shared" si="31"/>
        <v>42.231000000000002</v>
      </c>
      <c r="F47" s="31">
        <f t="shared" si="31"/>
        <v>107.13179967646225</v>
      </c>
      <c r="G47" s="31">
        <f t="shared" si="31"/>
        <v>48.176000000000002</v>
      </c>
      <c r="H47" s="14">
        <f t="shared" si="31"/>
        <v>45.047361148933007</v>
      </c>
      <c r="I47" s="14">
        <f t="shared" si="31"/>
        <v>47.06</v>
      </c>
      <c r="J47" s="14">
        <f t="shared" si="31"/>
        <v>47.06</v>
      </c>
      <c r="K47" s="14">
        <f t="shared" si="31"/>
        <v>47.06</v>
      </c>
      <c r="L47" s="201">
        <f t="shared" si="31"/>
        <v>41.07</v>
      </c>
      <c r="M47" s="14">
        <f t="shared" si="31"/>
        <v>0</v>
      </c>
      <c r="N47" s="14">
        <f t="shared" si="31"/>
        <v>45.047361148933007</v>
      </c>
      <c r="O47" s="14">
        <f t="shared" si="31"/>
        <v>47.06</v>
      </c>
      <c r="P47" s="14">
        <f t="shared" si="31"/>
        <v>47.06</v>
      </c>
      <c r="Q47" s="14">
        <f t="shared" si="31"/>
        <v>47.06</v>
      </c>
      <c r="R47" s="14">
        <f t="shared" si="31"/>
        <v>41.07</v>
      </c>
      <c r="S47" s="14">
        <f t="shared" si="31"/>
        <v>45.047361148933007</v>
      </c>
      <c r="T47" s="14">
        <f t="shared" si="31"/>
        <v>47.06</v>
      </c>
      <c r="U47" s="14">
        <f t="shared" si="31"/>
        <v>47.06</v>
      </c>
      <c r="V47" s="14">
        <f t="shared" si="31"/>
        <v>47.06</v>
      </c>
      <c r="W47" s="14">
        <f t="shared" si="35"/>
        <v>0</v>
      </c>
      <c r="X47" s="14">
        <f t="shared" si="35"/>
        <v>41.07</v>
      </c>
    </row>
    <row r="48" spans="1:24" hidden="1" outlineLevel="1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31"/>
        <v>77.173799943678063</v>
      </c>
      <c r="E48" s="14">
        <f t="shared" si="31"/>
        <v>22.513999999999999</v>
      </c>
      <c r="F48" s="31">
        <f t="shared" si="31"/>
        <v>77.173799943678063</v>
      </c>
      <c r="G48" s="31">
        <f t="shared" si="31"/>
        <v>16.725000000000001</v>
      </c>
      <c r="H48" s="14">
        <f t="shared" si="31"/>
        <v>24.015445736711836</v>
      </c>
      <c r="I48" s="14">
        <f t="shared" si="31"/>
        <v>19.440000000000001</v>
      </c>
      <c r="J48" s="14">
        <f t="shared" si="31"/>
        <v>19.440000000000001</v>
      </c>
      <c r="K48" s="14">
        <f t="shared" si="31"/>
        <v>19.440000000000001</v>
      </c>
      <c r="L48" s="201">
        <f t="shared" si="31"/>
        <v>16.97</v>
      </c>
      <c r="M48" s="14">
        <f t="shared" si="31"/>
        <v>0</v>
      </c>
      <c r="N48" s="14">
        <f t="shared" si="31"/>
        <v>24.015445736711836</v>
      </c>
      <c r="O48" s="14">
        <f t="shared" si="31"/>
        <v>19.440000000000001</v>
      </c>
      <c r="P48" s="14">
        <f t="shared" si="31"/>
        <v>19.440000000000001</v>
      </c>
      <c r="Q48" s="14">
        <f t="shared" si="31"/>
        <v>19.440000000000001</v>
      </c>
      <c r="R48" s="14">
        <f t="shared" si="31"/>
        <v>16.97</v>
      </c>
      <c r="S48" s="14">
        <f t="shared" si="31"/>
        <v>24.015445736711836</v>
      </c>
      <c r="T48" s="14">
        <f t="shared" si="31"/>
        <v>19.440000000000001</v>
      </c>
      <c r="U48" s="14">
        <f t="shared" si="31"/>
        <v>19.440000000000001</v>
      </c>
      <c r="V48" s="14">
        <f t="shared" si="31"/>
        <v>19.440000000000001</v>
      </c>
      <c r="W48" s="14"/>
      <c r="X48" s="14">
        <f t="shared" ref="X48" si="36">X61+X74+X87</f>
        <v>16.97</v>
      </c>
    </row>
    <row r="49" spans="1:24" hidden="1" outlineLevel="1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31"/>
        <v>79.747926608467324</v>
      </c>
      <c r="E49" s="14">
        <f t="shared" si="31"/>
        <v>19.663</v>
      </c>
      <c r="F49" s="31">
        <f t="shared" si="31"/>
        <v>79.747926608467324</v>
      </c>
      <c r="G49" s="31">
        <f t="shared" si="31"/>
        <v>15.640000000000043</v>
      </c>
      <c r="H49" s="14">
        <f t="shared" si="31"/>
        <v>20.974314183217771</v>
      </c>
      <c r="I49" s="14">
        <f t="shared" si="31"/>
        <v>21.58</v>
      </c>
      <c r="J49" s="14">
        <f t="shared" si="31"/>
        <v>21.58</v>
      </c>
      <c r="K49" s="14">
        <f t="shared" si="31"/>
        <v>21.58</v>
      </c>
      <c r="L49" s="201">
        <f t="shared" si="31"/>
        <v>18.829999999999998</v>
      </c>
      <c r="M49" s="14">
        <f t="shared" si="31"/>
        <v>0</v>
      </c>
      <c r="N49" s="14">
        <f t="shared" si="31"/>
        <v>20.974314183217771</v>
      </c>
      <c r="O49" s="14">
        <f t="shared" si="31"/>
        <v>21.58</v>
      </c>
      <c r="P49" s="14">
        <f t="shared" si="31"/>
        <v>21.58</v>
      </c>
      <c r="Q49" s="14">
        <f t="shared" si="31"/>
        <v>21.58</v>
      </c>
      <c r="R49" s="14">
        <f t="shared" si="31"/>
        <v>18.829999999999998</v>
      </c>
      <c r="S49" s="14">
        <f t="shared" si="31"/>
        <v>20.974314183217771</v>
      </c>
      <c r="T49" s="14">
        <f t="shared" si="31"/>
        <v>21.58</v>
      </c>
      <c r="U49" s="14">
        <f t="shared" si="31"/>
        <v>21.58</v>
      </c>
      <c r="V49" s="14">
        <f t="shared" si="31"/>
        <v>21.58</v>
      </c>
      <c r="W49" s="14"/>
      <c r="X49" s="14">
        <f t="shared" ref="X49" si="37">X62+X75+X88</f>
        <v>18.829999999999998</v>
      </c>
    </row>
    <row r="50" spans="1:24" hidden="1" outlineLevel="1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31"/>
        <v>54.026659960574634</v>
      </c>
      <c r="E50" s="14">
        <f t="shared" si="31"/>
        <v>20.969000000000001</v>
      </c>
      <c r="F50" s="31">
        <f t="shared" si="31"/>
        <v>54.026659960574634</v>
      </c>
      <c r="G50" s="31">
        <f t="shared" si="31"/>
        <v>15.521000000000015</v>
      </c>
      <c r="H50" s="14">
        <f t="shared" si="31"/>
        <v>22.367410573559145</v>
      </c>
      <c r="I50" s="14">
        <f t="shared" si="31"/>
        <v>21.58</v>
      </c>
      <c r="J50" s="14">
        <f t="shared" si="31"/>
        <v>21.58</v>
      </c>
      <c r="K50" s="14">
        <f t="shared" si="31"/>
        <v>21.58</v>
      </c>
      <c r="L50" s="201">
        <f t="shared" si="31"/>
        <v>18.829999999999998</v>
      </c>
      <c r="M50" s="14">
        <f t="shared" si="31"/>
        <v>0</v>
      </c>
      <c r="N50" s="14">
        <f t="shared" ref="N50:R54" si="38">N63+N76+N89</f>
        <v>22.367410573559145</v>
      </c>
      <c r="O50" s="14">
        <f t="shared" si="38"/>
        <v>21.58</v>
      </c>
      <c r="P50" s="14">
        <f t="shared" si="38"/>
        <v>21.58</v>
      </c>
      <c r="Q50" s="14">
        <f t="shared" si="38"/>
        <v>21.58</v>
      </c>
      <c r="R50" s="14">
        <f t="shared" si="38"/>
        <v>18.829999999999998</v>
      </c>
      <c r="S50" s="14">
        <f t="shared" si="31"/>
        <v>22.367410573559145</v>
      </c>
      <c r="T50" s="14">
        <f t="shared" si="31"/>
        <v>21.58</v>
      </c>
      <c r="U50" s="14">
        <f t="shared" si="31"/>
        <v>21.58</v>
      </c>
      <c r="V50" s="14">
        <f t="shared" si="31"/>
        <v>21.58</v>
      </c>
      <c r="W50" s="14"/>
      <c r="X50" s="14">
        <f t="shared" ref="X50" si="39">X63+X76+X89</f>
        <v>18.829999999999998</v>
      </c>
    </row>
    <row r="51" spans="1:24" hidden="1" outlineLevel="1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31"/>
        <v>90.828379279398717</v>
      </c>
      <c r="E51" s="14">
        <f t="shared" si="31"/>
        <v>19.7</v>
      </c>
      <c r="F51" s="31">
        <f t="shared" si="31"/>
        <v>90.828379279398717</v>
      </c>
      <c r="G51" s="31">
        <f t="shared" si="31"/>
        <v>21.75</v>
      </c>
      <c r="H51" s="14">
        <f t="shared" si="31"/>
        <v>21.013781691979354</v>
      </c>
      <c r="I51" s="14">
        <f t="shared" si="31"/>
        <v>36.15</v>
      </c>
      <c r="J51" s="14">
        <f t="shared" si="31"/>
        <v>36.15</v>
      </c>
      <c r="K51" s="14">
        <f t="shared" si="31"/>
        <v>36.15</v>
      </c>
      <c r="L51" s="201">
        <f t="shared" si="31"/>
        <v>31.55</v>
      </c>
      <c r="M51" s="14">
        <f t="shared" si="31"/>
        <v>0</v>
      </c>
      <c r="N51" s="14">
        <f t="shared" si="38"/>
        <v>21.013781691979354</v>
      </c>
      <c r="O51" s="14">
        <f t="shared" si="38"/>
        <v>36.15</v>
      </c>
      <c r="P51" s="14">
        <f t="shared" si="38"/>
        <v>36.15</v>
      </c>
      <c r="Q51" s="14">
        <f t="shared" si="38"/>
        <v>36.15</v>
      </c>
      <c r="R51" s="14">
        <f t="shared" si="38"/>
        <v>31.55</v>
      </c>
      <c r="S51" s="14">
        <f t="shared" si="31"/>
        <v>21.013781691979354</v>
      </c>
      <c r="T51" s="14">
        <f t="shared" si="31"/>
        <v>36.15</v>
      </c>
      <c r="U51" s="14">
        <f t="shared" si="31"/>
        <v>36.15</v>
      </c>
      <c r="V51" s="14">
        <f t="shared" si="31"/>
        <v>36.15</v>
      </c>
      <c r="W51" s="14"/>
      <c r="X51" s="14">
        <f t="shared" ref="X51" si="40">X64+X77+X90</f>
        <v>31.55</v>
      </c>
    </row>
    <row r="52" spans="1:24" hidden="1" outlineLevel="1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31"/>
        <v>165.35820783043934</v>
      </c>
      <c r="E52" s="14">
        <f t="shared" si="31"/>
        <v>119.44199999999999</v>
      </c>
      <c r="F52" s="31">
        <f t="shared" si="31"/>
        <v>165.35820783043934</v>
      </c>
      <c r="G52" s="31">
        <f t="shared" si="31"/>
        <v>59.045000000000002</v>
      </c>
      <c r="H52" s="14">
        <f t="shared" si="31"/>
        <v>127.40751841895421</v>
      </c>
      <c r="I52" s="14">
        <f t="shared" si="31"/>
        <v>122.79</v>
      </c>
      <c r="J52" s="14">
        <f t="shared" si="31"/>
        <v>122.79</v>
      </c>
      <c r="K52" s="14">
        <f t="shared" si="31"/>
        <v>122.79</v>
      </c>
      <c r="L52" s="201">
        <f t="shared" si="31"/>
        <v>107.16</v>
      </c>
      <c r="M52" s="14">
        <f t="shared" si="31"/>
        <v>0</v>
      </c>
      <c r="N52" s="14">
        <f t="shared" si="38"/>
        <v>127.40751841895421</v>
      </c>
      <c r="O52" s="14">
        <f t="shared" si="38"/>
        <v>122.79</v>
      </c>
      <c r="P52" s="14">
        <f t="shared" si="38"/>
        <v>122.79</v>
      </c>
      <c r="Q52" s="14">
        <f t="shared" si="38"/>
        <v>122.79</v>
      </c>
      <c r="R52" s="14">
        <f t="shared" si="38"/>
        <v>107.16</v>
      </c>
      <c r="S52" s="14">
        <f t="shared" si="31"/>
        <v>127.40751841895421</v>
      </c>
      <c r="T52" s="14">
        <f t="shared" si="31"/>
        <v>122.79</v>
      </c>
      <c r="U52" s="14">
        <f t="shared" si="31"/>
        <v>122.79</v>
      </c>
      <c r="V52" s="14">
        <f t="shared" si="31"/>
        <v>122.79</v>
      </c>
      <c r="W52" s="14"/>
      <c r="X52" s="14">
        <f t="shared" ref="X52" si="41">X65+X78+X91</f>
        <v>107.16</v>
      </c>
    </row>
    <row r="53" spans="1:24" hidden="1" outlineLevel="1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31"/>
        <v>240.88973839697525</v>
      </c>
      <c r="E53" s="14">
        <f t="shared" si="31"/>
        <v>145.626</v>
      </c>
      <c r="F53" s="31">
        <f t="shared" si="31"/>
        <v>240.88973839697525</v>
      </c>
      <c r="G53" s="31">
        <f t="shared" si="31"/>
        <v>181.73600000000002</v>
      </c>
      <c r="H53" s="14">
        <f t="shared" si="31"/>
        <v>155.33771434904494</v>
      </c>
      <c r="I53" s="14">
        <f t="shared" si="31"/>
        <v>147.72</v>
      </c>
      <c r="J53" s="14">
        <f t="shared" si="31"/>
        <v>147.72</v>
      </c>
      <c r="K53" s="14">
        <f t="shared" si="31"/>
        <v>147.72</v>
      </c>
      <c r="L53" s="201">
        <f t="shared" si="31"/>
        <v>128.91999999999999</v>
      </c>
      <c r="M53" s="14">
        <f t="shared" si="31"/>
        <v>0</v>
      </c>
      <c r="N53" s="14">
        <f t="shared" si="38"/>
        <v>155.33771434904494</v>
      </c>
      <c r="O53" s="14">
        <f t="shared" si="38"/>
        <v>147.72</v>
      </c>
      <c r="P53" s="14">
        <f t="shared" si="38"/>
        <v>147.72</v>
      </c>
      <c r="Q53" s="14">
        <f t="shared" si="38"/>
        <v>147.72</v>
      </c>
      <c r="R53" s="14">
        <f t="shared" si="38"/>
        <v>128.91999999999999</v>
      </c>
      <c r="S53" s="14">
        <f t="shared" si="31"/>
        <v>155.33771434904494</v>
      </c>
      <c r="T53" s="14">
        <f t="shared" si="31"/>
        <v>147.72</v>
      </c>
      <c r="U53" s="14">
        <f t="shared" si="31"/>
        <v>147.72</v>
      </c>
      <c r="V53" s="14">
        <f t="shared" si="31"/>
        <v>147.72</v>
      </c>
      <c r="W53" s="14"/>
      <c r="X53" s="14">
        <f t="shared" ref="X53" si="42">X66+X79+X92</f>
        <v>128.91999999999999</v>
      </c>
    </row>
    <row r="54" spans="1:24" hidden="1" outlineLevel="1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31"/>
        <v>308.90176274047099</v>
      </c>
      <c r="E54" s="14">
        <f t="shared" si="31"/>
        <v>212.42892827747065</v>
      </c>
      <c r="F54" s="31">
        <f t="shared" si="31"/>
        <v>308.90176274047099</v>
      </c>
      <c r="G54" s="31">
        <f t="shared" si="31"/>
        <v>249.28100000000001</v>
      </c>
      <c r="H54" s="14">
        <f t="shared" si="31"/>
        <v>226.59569156771107</v>
      </c>
      <c r="I54" s="14">
        <f t="shared" si="31"/>
        <v>251.04</v>
      </c>
      <c r="J54" s="14">
        <f t="shared" si="31"/>
        <v>251.04</v>
      </c>
      <c r="K54" s="14">
        <f t="shared" si="31"/>
        <v>251.04</v>
      </c>
      <c r="L54" s="201">
        <f t="shared" si="31"/>
        <v>219.09</v>
      </c>
      <c r="M54" s="14">
        <f t="shared" si="31"/>
        <v>0</v>
      </c>
      <c r="N54" s="14">
        <f t="shared" si="38"/>
        <v>226.59569156771107</v>
      </c>
      <c r="O54" s="14">
        <f t="shared" si="38"/>
        <v>251.04</v>
      </c>
      <c r="P54" s="14">
        <f t="shared" si="38"/>
        <v>251.04</v>
      </c>
      <c r="Q54" s="14">
        <f t="shared" si="38"/>
        <v>251.04</v>
      </c>
      <c r="R54" s="14">
        <f t="shared" si="38"/>
        <v>219.09</v>
      </c>
      <c r="S54" s="14">
        <f t="shared" si="31"/>
        <v>226.59569156771107</v>
      </c>
      <c r="T54" s="14">
        <f t="shared" si="31"/>
        <v>251.04</v>
      </c>
      <c r="U54" s="14">
        <f t="shared" si="31"/>
        <v>251.04</v>
      </c>
      <c r="V54" s="14">
        <f t="shared" si="31"/>
        <v>251.04</v>
      </c>
      <c r="W54" s="14"/>
      <c r="X54" s="14">
        <f t="shared" ref="X54" si="43">X67+X80+X93</f>
        <v>219.09</v>
      </c>
    </row>
    <row r="55" spans="1:24" collapsed="1" x14ac:dyDescent="0.25">
      <c r="A55" s="18" t="s">
        <v>55</v>
      </c>
      <c r="B55" s="12" t="s">
        <v>56</v>
      </c>
      <c r="C55" s="13" t="s">
        <v>26</v>
      </c>
      <c r="D55" s="14">
        <f t="shared" ref="D55:V55" si="44">D56+D57+D58+D59+D60+D61+D62+D63+D64+D65+D66+D67</f>
        <v>2102.5999999999995</v>
      </c>
      <c r="E55" s="14">
        <f t="shared" si="44"/>
        <v>1210.1929282774709</v>
      </c>
      <c r="F55" s="31">
        <f t="shared" si="44"/>
        <v>2102.5999999999995</v>
      </c>
      <c r="G55" s="31">
        <f t="shared" si="44"/>
        <v>1220.21</v>
      </c>
      <c r="H55" s="31">
        <f t="shared" si="44"/>
        <v>1290.8999999999999</v>
      </c>
      <c r="I55" s="31">
        <f t="shared" si="44"/>
        <v>1479.1500000000003</v>
      </c>
      <c r="J55" s="31">
        <f t="shared" si="44"/>
        <v>1479.1500000000003</v>
      </c>
      <c r="K55" s="31">
        <f t="shared" si="44"/>
        <v>1479.1500000000003</v>
      </c>
      <c r="L55" s="199">
        <f t="shared" si="44"/>
        <v>1290.9000000000001</v>
      </c>
      <c r="M55" s="31">
        <f t="shared" si="44"/>
        <v>1115.7439999999999</v>
      </c>
      <c r="N55" s="31">
        <f t="shared" si="44"/>
        <v>1290.8999999999999</v>
      </c>
      <c r="O55" s="31">
        <f t="shared" si="44"/>
        <v>1479.1500000000003</v>
      </c>
      <c r="P55" s="31">
        <f t="shared" si="44"/>
        <v>1479.1500000000003</v>
      </c>
      <c r="Q55" s="31">
        <f t="shared" si="44"/>
        <v>1479.1500000000003</v>
      </c>
      <c r="R55" s="31">
        <f t="shared" si="44"/>
        <v>1290.9000000000001</v>
      </c>
      <c r="S55" s="31">
        <f t="shared" si="44"/>
        <v>1290.8999999999999</v>
      </c>
      <c r="T55" s="14">
        <f t="shared" si="44"/>
        <v>1479.1500000000003</v>
      </c>
      <c r="U55" s="14">
        <f t="shared" si="44"/>
        <v>1479.1500000000003</v>
      </c>
      <c r="V55" s="14">
        <f t="shared" si="44"/>
        <v>1479.1500000000003</v>
      </c>
      <c r="W55" s="14"/>
      <c r="X55" s="31">
        <f t="shared" ref="X55" si="45">X56+X57+X58+X59+X60+X61+X62+X63+X64+X65+X66+X67</f>
        <v>1290.9000000000001</v>
      </c>
    </row>
    <row r="56" spans="1:24" hidden="1" outlineLevel="1" x14ac:dyDescent="0.25">
      <c r="A56" s="19" t="str">
        <f>A55 &amp; ".1"</f>
        <v>13.2.1.1</v>
      </c>
      <c r="B56" s="20" t="s">
        <v>39</v>
      </c>
      <c r="C56" s="13" t="s">
        <v>26</v>
      </c>
      <c r="D56" s="11">
        <v>322.74346267822409</v>
      </c>
      <c r="E56" s="11">
        <v>139.28700000000001</v>
      </c>
      <c r="F56" s="11">
        <v>322.74346267822409</v>
      </c>
      <c r="G56" s="11">
        <v>330.11</v>
      </c>
      <c r="H56" s="11">
        <v>148.57597007770195</v>
      </c>
      <c r="I56" s="11">
        <v>220.42</v>
      </c>
      <c r="J56" s="11">
        <v>220.42</v>
      </c>
      <c r="K56" s="11">
        <v>220.42</v>
      </c>
      <c r="L56" s="198">
        <v>226.4</v>
      </c>
      <c r="M56" s="11">
        <v>1115.7439999999999</v>
      </c>
      <c r="N56" s="11">
        <v>148.57597007770195</v>
      </c>
      <c r="O56" s="11">
        <v>220.42</v>
      </c>
      <c r="P56" s="11">
        <v>220.42</v>
      </c>
      <c r="Q56" s="11">
        <v>220.42</v>
      </c>
      <c r="R56" s="11">
        <v>226.4</v>
      </c>
      <c r="S56" s="11">
        <v>148.57597007770195</v>
      </c>
      <c r="T56" s="11">
        <v>220.42</v>
      </c>
      <c r="U56" s="11">
        <v>220.42</v>
      </c>
      <c r="V56" s="11">
        <v>220.42</v>
      </c>
      <c r="W56" s="11"/>
      <c r="X56" s="11">
        <v>226.4</v>
      </c>
    </row>
    <row r="57" spans="1:24" hidden="1" outlineLevel="1" x14ac:dyDescent="0.25">
      <c r="A57" s="19" t="str">
        <f>A55 &amp; ".2"</f>
        <v>13.2.1.2</v>
      </c>
      <c r="B57" s="20" t="s">
        <v>40</v>
      </c>
      <c r="C57" s="13" t="s">
        <v>26</v>
      </c>
      <c r="D57" s="11">
        <v>264.18580583938984</v>
      </c>
      <c r="E57" s="11">
        <v>175.899</v>
      </c>
      <c r="F57" s="11">
        <v>264.18580583938984</v>
      </c>
      <c r="G57" s="11">
        <v>78.185000000000002</v>
      </c>
      <c r="H57" s="11">
        <v>187.62960334200389</v>
      </c>
      <c r="I57" s="11">
        <v>259.41000000000003</v>
      </c>
      <c r="J57" s="11">
        <v>259.41000000000003</v>
      </c>
      <c r="K57" s="11">
        <v>259.41000000000003</v>
      </c>
      <c r="L57" s="198">
        <v>192.37</v>
      </c>
      <c r="M57" s="11"/>
      <c r="N57" s="11">
        <v>187.62960334200389</v>
      </c>
      <c r="O57" s="11">
        <v>259.41000000000003</v>
      </c>
      <c r="P57" s="11">
        <v>259.41000000000003</v>
      </c>
      <c r="Q57" s="11">
        <v>259.41000000000003</v>
      </c>
      <c r="R57" s="11">
        <v>192.37</v>
      </c>
      <c r="S57" s="11">
        <v>187.62960334200389</v>
      </c>
      <c r="T57" s="11">
        <v>259.41000000000003</v>
      </c>
      <c r="U57" s="11">
        <v>259.41000000000003</v>
      </c>
      <c r="V57" s="11">
        <v>259.41000000000003</v>
      </c>
      <c r="W57" s="11"/>
      <c r="X57" s="11">
        <v>192.37</v>
      </c>
    </row>
    <row r="58" spans="1:24" hidden="1" outlineLevel="1" x14ac:dyDescent="0.25">
      <c r="A58" s="19" t="str">
        <f>A55 &amp; ".3"</f>
        <v>13.2.1.3</v>
      </c>
      <c r="B58" s="20" t="s">
        <v>41</v>
      </c>
      <c r="C58" s="13" t="s">
        <v>26</v>
      </c>
      <c r="D58" s="11">
        <v>234.56670751920461</v>
      </c>
      <c r="E58" s="11">
        <v>184.36199999999999</v>
      </c>
      <c r="F58" s="11">
        <v>234.56670751920461</v>
      </c>
      <c r="G58" s="11">
        <v>100.679</v>
      </c>
      <c r="H58" s="11">
        <v>196.65699595414708</v>
      </c>
      <c r="I58" s="11">
        <v>159.72999999999999</v>
      </c>
      <c r="J58" s="11">
        <v>159.72999999999999</v>
      </c>
      <c r="K58" s="11">
        <v>159.72999999999999</v>
      </c>
      <c r="L58" s="198">
        <v>139.4</v>
      </c>
      <c r="M58" s="11"/>
      <c r="N58" s="11">
        <v>196.65699595414708</v>
      </c>
      <c r="O58" s="11">
        <v>159.72999999999999</v>
      </c>
      <c r="P58" s="11">
        <v>159.72999999999999</v>
      </c>
      <c r="Q58" s="11">
        <v>159.72999999999999</v>
      </c>
      <c r="R58" s="11">
        <v>139.4</v>
      </c>
      <c r="S58" s="11">
        <v>196.65699595414708</v>
      </c>
      <c r="T58" s="11">
        <v>159.72999999999999</v>
      </c>
      <c r="U58" s="11">
        <v>159.72999999999999</v>
      </c>
      <c r="V58" s="11">
        <v>159.72999999999999</v>
      </c>
      <c r="W58" s="11"/>
      <c r="X58" s="11">
        <v>139.4</v>
      </c>
    </row>
    <row r="59" spans="1:24" hidden="1" outlineLevel="1" x14ac:dyDescent="0.25">
      <c r="A59" s="19" t="str">
        <f>A55 &amp; ".4"</f>
        <v>13.2.1.4</v>
      </c>
      <c r="B59" s="20" t="s">
        <v>42</v>
      </c>
      <c r="C59" s="13" t="s">
        <v>26</v>
      </c>
      <c r="D59" s="11">
        <v>157.04574952671481</v>
      </c>
      <c r="E59" s="11">
        <v>108.071</v>
      </c>
      <c r="F59" s="11">
        <v>157.04574952671481</v>
      </c>
      <c r="G59" s="11">
        <v>103.36199999999999</v>
      </c>
      <c r="H59" s="11">
        <v>115.27819295603558</v>
      </c>
      <c r="I59" s="11">
        <v>172.23</v>
      </c>
      <c r="J59" s="11">
        <v>172.23</v>
      </c>
      <c r="K59" s="11">
        <v>172.23</v>
      </c>
      <c r="L59" s="198">
        <v>150.31</v>
      </c>
      <c r="M59" s="11"/>
      <c r="N59" s="11">
        <v>115.27819295603558</v>
      </c>
      <c r="O59" s="11">
        <v>172.23</v>
      </c>
      <c r="P59" s="11">
        <v>172.23</v>
      </c>
      <c r="Q59" s="11">
        <v>172.23</v>
      </c>
      <c r="R59" s="11">
        <v>150.31</v>
      </c>
      <c r="S59" s="11">
        <v>115.27819295603558</v>
      </c>
      <c r="T59" s="11">
        <v>172.23</v>
      </c>
      <c r="U59" s="11">
        <v>172.23</v>
      </c>
      <c r="V59" s="11">
        <v>172.23</v>
      </c>
      <c r="W59" s="11"/>
      <c r="X59" s="11">
        <v>150.31</v>
      </c>
    </row>
    <row r="60" spans="1:24" hidden="1" outlineLevel="1" x14ac:dyDescent="0.25">
      <c r="A60" s="19" t="str">
        <f>A55 &amp; ".5"</f>
        <v>13.2.1.5</v>
      </c>
      <c r="B60" s="20" t="s">
        <v>43</v>
      </c>
      <c r="C60" s="13" t="s">
        <v>26</v>
      </c>
      <c r="D60" s="11">
        <v>107.13179967646225</v>
      </c>
      <c r="E60" s="11">
        <v>42.231000000000002</v>
      </c>
      <c r="F60" s="11">
        <v>107.13179967646225</v>
      </c>
      <c r="G60" s="11">
        <v>48.176000000000002</v>
      </c>
      <c r="H60" s="11">
        <v>45.047361148933007</v>
      </c>
      <c r="I60" s="11">
        <v>47.06</v>
      </c>
      <c r="J60" s="11">
        <v>47.06</v>
      </c>
      <c r="K60" s="11">
        <v>47.06</v>
      </c>
      <c r="L60" s="198">
        <v>41.07</v>
      </c>
      <c r="M60" s="11"/>
      <c r="N60" s="11">
        <v>45.047361148933007</v>
      </c>
      <c r="O60" s="11">
        <v>47.06</v>
      </c>
      <c r="P60" s="11">
        <v>47.06</v>
      </c>
      <c r="Q60" s="11">
        <v>47.06</v>
      </c>
      <c r="R60" s="11">
        <v>41.07</v>
      </c>
      <c r="S60" s="11">
        <v>45.047361148933007</v>
      </c>
      <c r="T60" s="11">
        <v>47.06</v>
      </c>
      <c r="U60" s="11">
        <v>47.06</v>
      </c>
      <c r="V60" s="11">
        <v>47.06</v>
      </c>
      <c r="W60" s="11"/>
      <c r="X60" s="11">
        <v>41.07</v>
      </c>
    </row>
    <row r="61" spans="1:24" hidden="1" outlineLevel="1" x14ac:dyDescent="0.25">
      <c r="A61" s="19" t="str">
        <f>A55 &amp; ".6"</f>
        <v>13.2.1.6</v>
      </c>
      <c r="B61" s="20" t="s">
        <v>44</v>
      </c>
      <c r="C61" s="13" t="s">
        <v>26</v>
      </c>
      <c r="D61" s="11">
        <v>77.173799943678063</v>
      </c>
      <c r="E61" s="11">
        <v>22.513999999999999</v>
      </c>
      <c r="F61" s="11">
        <v>77.173799943678063</v>
      </c>
      <c r="G61" s="11">
        <v>16.725000000000001</v>
      </c>
      <c r="H61" s="11">
        <v>24.015445736711836</v>
      </c>
      <c r="I61" s="11">
        <v>19.440000000000001</v>
      </c>
      <c r="J61" s="11">
        <v>19.440000000000001</v>
      </c>
      <c r="K61" s="11">
        <v>19.440000000000001</v>
      </c>
      <c r="L61" s="198">
        <v>16.97</v>
      </c>
      <c r="M61" s="11"/>
      <c r="N61" s="11">
        <v>24.015445736711836</v>
      </c>
      <c r="O61" s="11">
        <v>19.440000000000001</v>
      </c>
      <c r="P61" s="11">
        <v>19.440000000000001</v>
      </c>
      <c r="Q61" s="11">
        <v>19.440000000000001</v>
      </c>
      <c r="R61" s="11">
        <v>16.97</v>
      </c>
      <c r="S61" s="11">
        <v>24.015445736711836</v>
      </c>
      <c r="T61" s="11">
        <v>19.440000000000001</v>
      </c>
      <c r="U61" s="11">
        <v>19.440000000000001</v>
      </c>
      <c r="V61" s="11">
        <v>19.440000000000001</v>
      </c>
      <c r="W61" s="11"/>
      <c r="X61" s="11">
        <v>16.97</v>
      </c>
    </row>
    <row r="62" spans="1:24" hidden="1" outlineLevel="1" x14ac:dyDescent="0.25">
      <c r="A62" s="19" t="str">
        <f>A55 &amp; ".7"</f>
        <v>13.2.1.7</v>
      </c>
      <c r="B62" s="20" t="s">
        <v>45</v>
      </c>
      <c r="C62" s="13" t="s">
        <v>26</v>
      </c>
      <c r="D62" s="11">
        <v>79.747926608467324</v>
      </c>
      <c r="E62" s="11">
        <v>19.663</v>
      </c>
      <c r="F62" s="11">
        <v>79.747926608467324</v>
      </c>
      <c r="G62" s="11">
        <v>15.640000000000043</v>
      </c>
      <c r="H62" s="11">
        <v>20.974314183217771</v>
      </c>
      <c r="I62" s="11">
        <v>21.58</v>
      </c>
      <c r="J62" s="11">
        <v>21.58</v>
      </c>
      <c r="K62" s="11">
        <v>21.58</v>
      </c>
      <c r="L62" s="198">
        <v>18.829999999999998</v>
      </c>
      <c r="M62" s="11"/>
      <c r="N62" s="11">
        <v>20.974314183217771</v>
      </c>
      <c r="O62" s="11">
        <v>21.58</v>
      </c>
      <c r="P62" s="11">
        <v>21.58</v>
      </c>
      <c r="Q62" s="11">
        <v>21.58</v>
      </c>
      <c r="R62" s="11">
        <v>18.829999999999998</v>
      </c>
      <c r="S62" s="11">
        <v>20.974314183217771</v>
      </c>
      <c r="T62" s="11">
        <v>21.58</v>
      </c>
      <c r="U62" s="11">
        <v>21.58</v>
      </c>
      <c r="V62" s="11">
        <v>21.58</v>
      </c>
      <c r="W62" s="11"/>
      <c r="X62" s="11">
        <v>18.829999999999998</v>
      </c>
    </row>
    <row r="63" spans="1:24" hidden="1" outlineLevel="1" x14ac:dyDescent="0.25">
      <c r="A63" s="19" t="str">
        <f>A55 &amp; ".8"</f>
        <v>13.2.1.8</v>
      </c>
      <c r="B63" s="20" t="s">
        <v>46</v>
      </c>
      <c r="C63" s="13" t="s">
        <v>26</v>
      </c>
      <c r="D63" s="11">
        <v>54.026659960574634</v>
      </c>
      <c r="E63" s="11">
        <v>20.969000000000001</v>
      </c>
      <c r="F63" s="11">
        <v>54.026659960574634</v>
      </c>
      <c r="G63" s="11">
        <v>15.521000000000015</v>
      </c>
      <c r="H63" s="11">
        <v>22.367410573559145</v>
      </c>
      <c r="I63" s="11">
        <v>21.58</v>
      </c>
      <c r="J63" s="11">
        <v>21.58</v>
      </c>
      <c r="K63" s="11">
        <v>21.58</v>
      </c>
      <c r="L63" s="198">
        <v>18.829999999999998</v>
      </c>
      <c r="M63" s="11"/>
      <c r="N63" s="11">
        <v>22.367410573559145</v>
      </c>
      <c r="O63" s="11">
        <v>21.58</v>
      </c>
      <c r="P63" s="11">
        <v>21.58</v>
      </c>
      <c r="Q63" s="11">
        <v>21.58</v>
      </c>
      <c r="R63" s="11">
        <v>18.829999999999998</v>
      </c>
      <c r="S63" s="11">
        <v>22.367410573559145</v>
      </c>
      <c r="T63" s="11">
        <v>21.58</v>
      </c>
      <c r="U63" s="11">
        <v>21.58</v>
      </c>
      <c r="V63" s="11">
        <v>21.58</v>
      </c>
      <c r="W63" s="11"/>
      <c r="X63" s="11">
        <v>18.829999999999998</v>
      </c>
    </row>
    <row r="64" spans="1:24" hidden="1" outlineLevel="1" x14ac:dyDescent="0.25">
      <c r="A64" s="19" t="str">
        <f>A55 &amp; ".9"</f>
        <v>13.2.1.9</v>
      </c>
      <c r="B64" s="20" t="s">
        <v>47</v>
      </c>
      <c r="C64" s="13" t="s">
        <v>26</v>
      </c>
      <c r="D64" s="11">
        <v>90.828379279398717</v>
      </c>
      <c r="E64" s="11">
        <v>19.7</v>
      </c>
      <c r="F64" s="11">
        <v>90.828379279398717</v>
      </c>
      <c r="G64" s="11">
        <v>21.75</v>
      </c>
      <c r="H64" s="11">
        <v>21.013781691979354</v>
      </c>
      <c r="I64" s="11">
        <v>36.15</v>
      </c>
      <c r="J64" s="11">
        <v>36.15</v>
      </c>
      <c r="K64" s="11">
        <v>36.15</v>
      </c>
      <c r="L64" s="198">
        <v>31.55</v>
      </c>
      <c r="M64" s="11"/>
      <c r="N64" s="11">
        <v>21.013781691979354</v>
      </c>
      <c r="O64" s="11">
        <v>36.15</v>
      </c>
      <c r="P64" s="11">
        <v>36.15</v>
      </c>
      <c r="Q64" s="11">
        <v>36.15</v>
      </c>
      <c r="R64" s="11">
        <v>31.55</v>
      </c>
      <c r="S64" s="11">
        <v>21.013781691979354</v>
      </c>
      <c r="T64" s="11">
        <v>36.15</v>
      </c>
      <c r="U64" s="11">
        <v>36.15</v>
      </c>
      <c r="V64" s="11">
        <v>36.15</v>
      </c>
      <c r="W64" s="11"/>
      <c r="X64" s="11">
        <v>31.55</v>
      </c>
    </row>
    <row r="65" spans="1:24" hidden="1" outlineLevel="1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v>165.35820783043934</v>
      </c>
      <c r="E65" s="11">
        <v>119.44199999999999</v>
      </c>
      <c r="F65" s="11">
        <v>165.35820783043934</v>
      </c>
      <c r="G65" s="11">
        <v>59.045000000000002</v>
      </c>
      <c r="H65" s="11">
        <v>127.40751841895421</v>
      </c>
      <c r="I65" s="11">
        <v>122.79</v>
      </c>
      <c r="J65" s="11">
        <v>122.79</v>
      </c>
      <c r="K65" s="11">
        <v>122.79</v>
      </c>
      <c r="L65" s="198">
        <v>107.16</v>
      </c>
      <c r="M65" s="11"/>
      <c r="N65" s="11">
        <v>127.40751841895421</v>
      </c>
      <c r="O65" s="11">
        <v>122.79</v>
      </c>
      <c r="P65" s="11">
        <v>122.79</v>
      </c>
      <c r="Q65" s="11">
        <v>122.79</v>
      </c>
      <c r="R65" s="11">
        <v>107.16</v>
      </c>
      <c r="S65" s="11">
        <v>127.40751841895421</v>
      </c>
      <c r="T65" s="11">
        <v>122.79</v>
      </c>
      <c r="U65" s="11">
        <v>122.79</v>
      </c>
      <c r="V65" s="11">
        <v>122.79</v>
      </c>
      <c r="W65" s="11"/>
      <c r="X65" s="11">
        <v>107.16</v>
      </c>
    </row>
    <row r="66" spans="1:24" hidden="1" outlineLevel="1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v>240.88973839697525</v>
      </c>
      <c r="E66" s="11">
        <v>145.626</v>
      </c>
      <c r="F66" s="11">
        <v>240.88973839697525</v>
      </c>
      <c r="G66" s="11">
        <v>181.73600000000002</v>
      </c>
      <c r="H66" s="11">
        <v>155.33771434904494</v>
      </c>
      <c r="I66" s="11">
        <v>147.72</v>
      </c>
      <c r="J66" s="11">
        <v>147.72</v>
      </c>
      <c r="K66" s="11">
        <v>147.72</v>
      </c>
      <c r="L66" s="198">
        <v>128.91999999999999</v>
      </c>
      <c r="M66" s="11"/>
      <c r="N66" s="11">
        <v>155.33771434904494</v>
      </c>
      <c r="O66" s="11">
        <v>147.72</v>
      </c>
      <c r="P66" s="11">
        <v>147.72</v>
      </c>
      <c r="Q66" s="11">
        <v>147.72</v>
      </c>
      <c r="R66" s="11">
        <v>128.91999999999999</v>
      </c>
      <c r="S66" s="11">
        <v>155.33771434904494</v>
      </c>
      <c r="T66" s="11">
        <v>147.72</v>
      </c>
      <c r="U66" s="11">
        <v>147.72</v>
      </c>
      <c r="V66" s="11">
        <v>147.72</v>
      </c>
      <c r="W66" s="11"/>
      <c r="X66" s="11">
        <v>128.91999999999999</v>
      </c>
    </row>
    <row r="67" spans="1:24" hidden="1" outlineLevel="1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v>308.90176274047099</v>
      </c>
      <c r="E67" s="11">
        <v>212.42892827747065</v>
      </c>
      <c r="F67" s="11">
        <v>308.90176274047099</v>
      </c>
      <c r="G67" s="11">
        <v>249.28100000000001</v>
      </c>
      <c r="H67" s="11">
        <v>226.59569156771107</v>
      </c>
      <c r="I67" s="11">
        <v>251.04</v>
      </c>
      <c r="J67" s="11">
        <v>251.04</v>
      </c>
      <c r="K67" s="11">
        <v>251.04</v>
      </c>
      <c r="L67" s="198">
        <v>219.09</v>
      </c>
      <c r="M67" s="11"/>
      <c r="N67" s="11">
        <v>226.59569156771107</v>
      </c>
      <c r="O67" s="11">
        <v>251.04</v>
      </c>
      <c r="P67" s="11">
        <v>251.04</v>
      </c>
      <c r="Q67" s="11">
        <v>251.04</v>
      </c>
      <c r="R67" s="11">
        <v>219.09</v>
      </c>
      <c r="S67" s="11">
        <v>226.59569156771107</v>
      </c>
      <c r="T67" s="11">
        <v>251.04</v>
      </c>
      <c r="U67" s="11">
        <v>251.04</v>
      </c>
      <c r="V67" s="11">
        <v>251.04</v>
      </c>
      <c r="W67" s="11"/>
      <c r="X67" s="11">
        <v>219.09</v>
      </c>
    </row>
    <row r="68" spans="1:24" collapsed="1" x14ac:dyDescent="0.25">
      <c r="A68" s="18" t="s">
        <v>57</v>
      </c>
      <c r="B68" s="12" t="s">
        <v>58</v>
      </c>
      <c r="C68" s="13" t="s">
        <v>26</v>
      </c>
      <c r="D68" s="14">
        <f>D69+D70+D71+D72+D73+D74+D75+D76+D77+D78+D79+D80</f>
        <v>0</v>
      </c>
      <c r="E68" s="14">
        <f t="shared" ref="E68:V68" si="46">E69+E70+E71+E72+E73+E74+E75+E76+E77+E78+E79+E80</f>
        <v>0</v>
      </c>
      <c r="F68" s="31">
        <f t="shared" si="46"/>
        <v>0</v>
      </c>
      <c r="G68" s="31">
        <f t="shared" si="46"/>
        <v>0</v>
      </c>
      <c r="H68" s="31">
        <f t="shared" si="46"/>
        <v>0</v>
      </c>
      <c r="I68" s="31">
        <f t="shared" si="46"/>
        <v>0</v>
      </c>
      <c r="J68" s="31">
        <f t="shared" si="46"/>
        <v>0</v>
      </c>
      <c r="K68" s="31">
        <f t="shared" si="46"/>
        <v>0</v>
      </c>
      <c r="L68" s="199">
        <f t="shared" si="46"/>
        <v>0</v>
      </c>
      <c r="M68" s="31">
        <f t="shared" si="46"/>
        <v>0</v>
      </c>
      <c r="N68" s="31">
        <f t="shared" si="46"/>
        <v>0</v>
      </c>
      <c r="O68" s="31">
        <f t="shared" si="46"/>
        <v>0</v>
      </c>
      <c r="P68" s="31">
        <f t="shared" si="46"/>
        <v>0</v>
      </c>
      <c r="Q68" s="31">
        <f t="shared" si="46"/>
        <v>0</v>
      </c>
      <c r="R68" s="31">
        <f t="shared" si="46"/>
        <v>0</v>
      </c>
      <c r="S68" s="31">
        <f t="shared" si="46"/>
        <v>0</v>
      </c>
      <c r="T68" s="31">
        <f t="shared" si="46"/>
        <v>0</v>
      </c>
      <c r="U68" s="31">
        <f t="shared" si="46"/>
        <v>0</v>
      </c>
      <c r="V68" s="31">
        <f t="shared" si="46"/>
        <v>0</v>
      </c>
      <c r="W68" s="31"/>
      <c r="X68" s="31">
        <f t="shared" ref="X68" si="47">X69+X70+X71+X72+X73+X74+X75+X76+X77+X78+X79+X80</f>
        <v>0</v>
      </c>
    </row>
    <row r="69" spans="1:24" hidden="1" outlineLevel="1" x14ac:dyDescent="0.25">
      <c r="A69" s="19" t="str">
        <f>A68 &amp; ".1"</f>
        <v>13.2.2.1</v>
      </c>
      <c r="B69" s="20" t="s">
        <v>39</v>
      </c>
      <c r="C69" s="13" t="s">
        <v>26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98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/>
      <c r="X69" s="11">
        <v>0</v>
      </c>
    </row>
    <row r="70" spans="1:24" hidden="1" outlineLevel="1" x14ac:dyDescent="0.25">
      <c r="A70" s="19" t="str">
        <f>A68 &amp; ".2"</f>
        <v>13.2.2.2</v>
      </c>
      <c r="B70" s="20" t="s">
        <v>40</v>
      </c>
      <c r="C70" s="13" t="s">
        <v>26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98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/>
      <c r="X70" s="11">
        <v>0</v>
      </c>
    </row>
    <row r="71" spans="1:24" hidden="1" outlineLevel="1" x14ac:dyDescent="0.25">
      <c r="A71" s="19" t="str">
        <f>A68 &amp; ".3"</f>
        <v>13.2.2.3</v>
      </c>
      <c r="B71" s="20" t="s">
        <v>41</v>
      </c>
      <c r="C71" s="13" t="s">
        <v>26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98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/>
      <c r="X71" s="11">
        <v>0</v>
      </c>
    </row>
    <row r="72" spans="1:24" hidden="1" outlineLevel="1" x14ac:dyDescent="0.25">
      <c r="A72" s="19" t="str">
        <f>A68 &amp; ".4"</f>
        <v>13.2.2.4</v>
      </c>
      <c r="B72" s="20" t="s">
        <v>42</v>
      </c>
      <c r="C72" s="13" t="s">
        <v>26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98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/>
      <c r="X72" s="11">
        <v>0</v>
      </c>
    </row>
    <row r="73" spans="1:24" hidden="1" outlineLevel="1" x14ac:dyDescent="0.25">
      <c r="A73" s="19" t="str">
        <f>A68 &amp; ".5"</f>
        <v>13.2.2.5</v>
      </c>
      <c r="B73" s="20" t="s">
        <v>43</v>
      </c>
      <c r="C73" s="13" t="s">
        <v>26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98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/>
      <c r="X73" s="11">
        <v>0</v>
      </c>
    </row>
    <row r="74" spans="1:24" hidden="1" outlineLevel="1" x14ac:dyDescent="0.25">
      <c r="A74" s="19" t="str">
        <f>A68 &amp; ".6"</f>
        <v>13.2.2.6</v>
      </c>
      <c r="B74" s="20" t="s">
        <v>44</v>
      </c>
      <c r="C74" s="13" t="s">
        <v>26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98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/>
      <c r="X74" s="11">
        <v>0</v>
      </c>
    </row>
    <row r="75" spans="1:24" hidden="1" outlineLevel="1" x14ac:dyDescent="0.25">
      <c r="A75" s="19" t="str">
        <f>A68 &amp; ".7"</f>
        <v>13.2.2.7</v>
      </c>
      <c r="B75" s="20" t="s">
        <v>45</v>
      </c>
      <c r="C75" s="13" t="s">
        <v>26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98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/>
      <c r="X75" s="11">
        <v>0</v>
      </c>
    </row>
    <row r="76" spans="1:24" hidden="1" outlineLevel="1" x14ac:dyDescent="0.25">
      <c r="A76" s="19" t="str">
        <f>A68 &amp; ".8"</f>
        <v>13.2.2.8</v>
      </c>
      <c r="B76" s="20" t="s">
        <v>46</v>
      </c>
      <c r="C76" s="13" t="s">
        <v>26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98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/>
      <c r="X76" s="11">
        <v>0</v>
      </c>
    </row>
    <row r="77" spans="1:24" hidden="1" outlineLevel="1" x14ac:dyDescent="0.25">
      <c r="A77" s="19" t="str">
        <f>A68 &amp; ".9"</f>
        <v>13.2.2.9</v>
      </c>
      <c r="B77" s="20" t="s">
        <v>47</v>
      </c>
      <c r="C77" s="13" t="s">
        <v>26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98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/>
      <c r="X77" s="11">
        <v>0</v>
      </c>
    </row>
    <row r="78" spans="1:24" hidden="1" outlineLevel="1" x14ac:dyDescent="0.25">
      <c r="A78" s="19" t="str">
        <f>A68 &amp; ".10"</f>
        <v>13.2.2.10</v>
      </c>
      <c r="B78" s="20" t="s">
        <v>48</v>
      </c>
      <c r="C78" s="13" t="s">
        <v>26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98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/>
      <c r="X78" s="11">
        <v>0</v>
      </c>
    </row>
    <row r="79" spans="1:24" hidden="1" outlineLevel="1" x14ac:dyDescent="0.25">
      <c r="A79" s="19" t="str">
        <f>A68 &amp; ".11"</f>
        <v>13.2.2.11</v>
      </c>
      <c r="B79" s="20" t="s">
        <v>49</v>
      </c>
      <c r="C79" s="13" t="s">
        <v>26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98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/>
      <c r="X79" s="11">
        <v>0</v>
      </c>
    </row>
    <row r="80" spans="1:24" hidden="1" outlineLevel="1" x14ac:dyDescent="0.25">
      <c r="A80" s="19" t="str">
        <f>A68 &amp; ".12"</f>
        <v>13.2.2.12</v>
      </c>
      <c r="B80" s="20" t="s">
        <v>50</v>
      </c>
      <c r="C80" s="13" t="s">
        <v>26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98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/>
      <c r="X80" s="11">
        <v>0</v>
      </c>
    </row>
    <row r="81" spans="1:24" collapsed="1" x14ac:dyDescent="0.25">
      <c r="A81" s="18" t="s">
        <v>59</v>
      </c>
      <c r="B81" s="12" t="s">
        <v>60</v>
      </c>
      <c r="C81" s="13" t="s">
        <v>26</v>
      </c>
      <c r="D81" s="14">
        <f>D82+D83+D84+D85+D86+D87+D88+D89+D90+D91+D92+D93</f>
        <v>0</v>
      </c>
      <c r="E81" s="14">
        <f t="shared" ref="E81:V81" si="48">E82+E83+E84+E85+E86+E87+E88+E89+E90+E91+E92+E93</f>
        <v>0</v>
      </c>
      <c r="F81" s="31">
        <f t="shared" si="48"/>
        <v>0</v>
      </c>
      <c r="G81" s="31">
        <f t="shared" si="48"/>
        <v>0</v>
      </c>
      <c r="H81" s="31">
        <f t="shared" si="48"/>
        <v>0</v>
      </c>
      <c r="I81" s="31">
        <f t="shared" si="48"/>
        <v>0</v>
      </c>
      <c r="J81" s="31">
        <f t="shared" si="48"/>
        <v>0</v>
      </c>
      <c r="K81" s="31">
        <f t="shared" si="48"/>
        <v>0</v>
      </c>
      <c r="L81" s="199">
        <f t="shared" si="48"/>
        <v>0</v>
      </c>
      <c r="M81" s="31">
        <f t="shared" si="48"/>
        <v>0</v>
      </c>
      <c r="N81" s="31">
        <f t="shared" si="48"/>
        <v>0</v>
      </c>
      <c r="O81" s="31">
        <f t="shared" si="48"/>
        <v>0</v>
      </c>
      <c r="P81" s="31">
        <f t="shared" si="48"/>
        <v>0</v>
      </c>
      <c r="Q81" s="31">
        <f t="shared" si="48"/>
        <v>0</v>
      </c>
      <c r="R81" s="31">
        <f t="shared" si="48"/>
        <v>0</v>
      </c>
      <c r="S81" s="31">
        <f t="shared" si="48"/>
        <v>0</v>
      </c>
      <c r="T81" s="31">
        <f t="shared" si="48"/>
        <v>0</v>
      </c>
      <c r="U81" s="31">
        <f t="shared" si="48"/>
        <v>0</v>
      </c>
      <c r="V81" s="31">
        <f t="shared" si="48"/>
        <v>0</v>
      </c>
      <c r="W81" s="31"/>
      <c r="X81" s="31">
        <f t="shared" ref="X81" si="49">X82+X83+X84+X85+X86+X87+X88+X89+X90+X91+X92+X93</f>
        <v>0</v>
      </c>
    </row>
    <row r="82" spans="1:24" hidden="1" outlineLevel="1" x14ac:dyDescent="0.25">
      <c r="A82" s="19" t="str">
        <f>A81 &amp; ".1"</f>
        <v>13.2.3.1</v>
      </c>
      <c r="B82" s="20" t="s">
        <v>39</v>
      </c>
      <c r="C82" s="13" t="s">
        <v>26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98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/>
      <c r="X82" s="11">
        <v>0</v>
      </c>
    </row>
    <row r="83" spans="1:24" hidden="1" outlineLevel="1" x14ac:dyDescent="0.25">
      <c r="A83" s="19" t="str">
        <f>A81 &amp; ".2"</f>
        <v>13.2.3.2</v>
      </c>
      <c r="B83" s="20" t="s">
        <v>40</v>
      </c>
      <c r="C83" s="13" t="s">
        <v>26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98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/>
      <c r="X83" s="11">
        <v>0</v>
      </c>
    </row>
    <row r="84" spans="1:24" hidden="1" outlineLevel="1" x14ac:dyDescent="0.25">
      <c r="A84" s="19" t="str">
        <f>A81 &amp; ".3"</f>
        <v>13.2.3.3</v>
      </c>
      <c r="B84" s="20" t="s">
        <v>41</v>
      </c>
      <c r="C84" s="13" t="s">
        <v>26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98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/>
      <c r="X84" s="11">
        <v>0</v>
      </c>
    </row>
    <row r="85" spans="1:24" hidden="1" outlineLevel="1" x14ac:dyDescent="0.25">
      <c r="A85" s="19" t="str">
        <f>A81 &amp; ".4"</f>
        <v>13.2.3.4</v>
      </c>
      <c r="B85" s="20" t="s">
        <v>42</v>
      </c>
      <c r="C85" s="13" t="s">
        <v>26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98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/>
      <c r="X85" s="11">
        <v>0</v>
      </c>
    </row>
    <row r="86" spans="1:24" hidden="1" outlineLevel="1" x14ac:dyDescent="0.25">
      <c r="A86" s="19" t="str">
        <f>A81 &amp; ".5"</f>
        <v>13.2.3.5</v>
      </c>
      <c r="B86" s="20" t="s">
        <v>43</v>
      </c>
      <c r="C86" s="13" t="s">
        <v>26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98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/>
      <c r="X86" s="11">
        <v>0</v>
      </c>
    </row>
    <row r="87" spans="1:24" hidden="1" outlineLevel="1" x14ac:dyDescent="0.25">
      <c r="A87" s="19" t="str">
        <f>A81 &amp; ".6"</f>
        <v>13.2.3.6</v>
      </c>
      <c r="B87" s="20" t="s">
        <v>44</v>
      </c>
      <c r="C87" s="13" t="s">
        <v>26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98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/>
      <c r="X87" s="11">
        <v>0</v>
      </c>
    </row>
    <row r="88" spans="1:24" hidden="1" outlineLevel="1" x14ac:dyDescent="0.25">
      <c r="A88" s="19" t="str">
        <f>A81 &amp; ".7"</f>
        <v>13.2.3.7</v>
      </c>
      <c r="B88" s="20" t="s">
        <v>45</v>
      </c>
      <c r="C88" s="13" t="s">
        <v>26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98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/>
      <c r="X88" s="11">
        <v>0</v>
      </c>
    </row>
    <row r="89" spans="1:24" hidden="1" outlineLevel="1" x14ac:dyDescent="0.25">
      <c r="A89" s="19" t="str">
        <f>A81 &amp; ".8"</f>
        <v>13.2.3.8</v>
      </c>
      <c r="B89" s="20" t="s">
        <v>46</v>
      </c>
      <c r="C89" s="13" t="s">
        <v>26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98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/>
      <c r="X89" s="11">
        <v>0</v>
      </c>
    </row>
    <row r="90" spans="1:24" hidden="1" outlineLevel="1" x14ac:dyDescent="0.25">
      <c r="A90" s="19" t="str">
        <f>A81 &amp; ".9"</f>
        <v>13.2.3.9</v>
      </c>
      <c r="B90" s="20" t="s">
        <v>47</v>
      </c>
      <c r="C90" s="13" t="s">
        <v>26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98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/>
      <c r="X90" s="11">
        <v>0</v>
      </c>
    </row>
    <row r="91" spans="1:24" hidden="1" outlineLevel="1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98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/>
      <c r="X91" s="11">
        <v>0</v>
      </c>
    </row>
    <row r="92" spans="1:24" hidden="1" outlineLevel="1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98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/>
      <c r="X92" s="11">
        <v>0</v>
      </c>
    </row>
    <row r="93" spans="1:24" hidden="1" outlineLevel="1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98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/>
      <c r="X93" s="11">
        <v>0</v>
      </c>
    </row>
    <row r="94" spans="1:24" ht="25.5" collapsed="1" x14ac:dyDescent="0.25">
      <c r="A94" s="7">
        <v>14</v>
      </c>
      <c r="B94" s="30" t="s">
        <v>70</v>
      </c>
      <c r="C94" s="2" t="s">
        <v>71</v>
      </c>
      <c r="D94" s="31">
        <f t="shared" ref="D94:V94" si="50">D95+D97+D208+D247+D251+D255+D257+D261+D265+D267+D275+D282+D299</f>
        <v>7208.19</v>
      </c>
      <c r="E94" s="31">
        <f t="shared" si="50"/>
        <v>6979.1899999999987</v>
      </c>
      <c r="F94" s="31">
        <f>F95+F97+F208+F247+F251+F255+F257+F261+F265+F267+F275+F282+F299-0.01</f>
        <v>7208.23</v>
      </c>
      <c r="G94" s="123">
        <f>G95+G97+G208+G247+G251+G255+G257+G261+G265+G267+G275+G282+G299</f>
        <v>5946.7961552000015</v>
      </c>
      <c r="H94" s="31">
        <f t="shared" si="50"/>
        <v>12715.566283999999</v>
      </c>
      <c r="I94" s="31">
        <f t="shared" ca="1" si="50"/>
        <v>12715.566283999999</v>
      </c>
      <c r="J94" s="31">
        <f t="shared" ca="1" si="50"/>
        <v>12715.566283999999</v>
      </c>
      <c r="K94" s="31">
        <f t="shared" ca="1" si="50"/>
        <v>12715.566283999999</v>
      </c>
      <c r="L94" s="199">
        <f t="shared" si="50"/>
        <v>6924.1702435000007</v>
      </c>
      <c r="M94" s="31">
        <f t="shared" si="50"/>
        <v>7746.4919045999995</v>
      </c>
      <c r="N94" s="31">
        <f t="shared" si="50"/>
        <v>13285.182565519997</v>
      </c>
      <c r="O94" s="31" t="e">
        <f t="shared" si="50"/>
        <v>#DIV/0!</v>
      </c>
      <c r="P94" s="31" t="e">
        <f t="shared" si="50"/>
        <v>#DIV/0!</v>
      </c>
      <c r="Q94" s="31" t="e">
        <f t="shared" si="50"/>
        <v>#DIV/0!</v>
      </c>
      <c r="R94" s="31">
        <f t="shared" si="50"/>
        <v>6656.7371135999992</v>
      </c>
      <c r="S94" s="31">
        <f t="shared" si="50"/>
        <v>14086.220975576898</v>
      </c>
      <c r="T94" s="31">
        <f t="shared" si="50"/>
        <v>0</v>
      </c>
      <c r="U94" s="31">
        <f t="shared" si="50"/>
        <v>0</v>
      </c>
      <c r="V94" s="31">
        <f t="shared" si="50"/>
        <v>0</v>
      </c>
      <c r="W94" s="31"/>
      <c r="X94" s="31">
        <f t="shared" ref="X94" si="51">X95+X97+X208+X247+X251+X255+X257+X261+X265+X267+X275+X282+X299</f>
        <v>8890.9179503692521</v>
      </c>
    </row>
    <row r="95" spans="1:24" x14ac:dyDescent="0.25">
      <c r="A95" s="7">
        <v>15</v>
      </c>
      <c r="B95" s="15" t="s">
        <v>72</v>
      </c>
      <c r="C95" s="32" t="s">
        <v>71</v>
      </c>
      <c r="D95" s="11">
        <v>54.24</v>
      </c>
      <c r="E95" s="11">
        <v>24.77</v>
      </c>
      <c r="F95" s="11">
        <f>54.24+0.01</f>
        <v>54.25</v>
      </c>
      <c r="G95" s="11">
        <f>115.71751+7.5184</f>
        <v>123.23591</v>
      </c>
      <c r="H95" s="11">
        <v>27.91</v>
      </c>
      <c r="I95" s="11"/>
      <c r="J95" s="11"/>
      <c r="K95" s="11"/>
      <c r="L95" s="198">
        <v>27.91</v>
      </c>
      <c r="M95" s="11">
        <f>24.31245+1.85452</f>
        <v>26.166969999999999</v>
      </c>
      <c r="N95" s="11">
        <v>29.81</v>
      </c>
      <c r="O95" s="11"/>
      <c r="P95" s="11"/>
      <c r="Q95" s="11"/>
      <c r="R95" s="11">
        <v>28.58</v>
      </c>
      <c r="S95" s="11">
        <v>31.89</v>
      </c>
      <c r="T95" s="11"/>
      <c r="U95" s="11"/>
      <c r="V95" s="11"/>
      <c r="W95" s="11"/>
      <c r="X95" s="11">
        <f>28.58*1.078</f>
        <v>30.809239999999999</v>
      </c>
    </row>
    <row r="96" spans="1:24" x14ac:dyDescent="0.25">
      <c r="A96" s="16" t="s">
        <v>73</v>
      </c>
      <c r="B96" s="17" t="s">
        <v>74</v>
      </c>
      <c r="C96" s="32" t="s">
        <v>71</v>
      </c>
      <c r="D96" s="11"/>
      <c r="E96" s="11"/>
      <c r="F96" s="11"/>
      <c r="G96" s="11">
        <f>115.71751</f>
        <v>115.71751</v>
      </c>
      <c r="H96" s="11"/>
      <c r="I96" s="11"/>
      <c r="J96" s="11"/>
      <c r="K96" s="11"/>
      <c r="L96" s="198">
        <v>0</v>
      </c>
      <c r="M96" s="11">
        <f>24.31245</f>
        <v>24.312449999999998</v>
      </c>
      <c r="N96" s="11"/>
      <c r="O96" s="11"/>
      <c r="P96" s="11"/>
      <c r="Q96" s="11"/>
      <c r="R96" s="11">
        <v>0</v>
      </c>
      <c r="S96" s="11"/>
      <c r="T96" s="11"/>
      <c r="U96" s="11"/>
      <c r="V96" s="11"/>
      <c r="W96" s="11"/>
      <c r="X96" s="11">
        <v>0</v>
      </c>
    </row>
    <row r="97" spans="1:25" x14ac:dyDescent="0.25">
      <c r="A97" s="18" t="s">
        <v>75</v>
      </c>
      <c r="B97" s="30" t="s">
        <v>76</v>
      </c>
      <c r="C97" s="2" t="s">
        <v>71</v>
      </c>
      <c r="D97" s="31">
        <f t="shared" ref="D97:V97" si="52">D98+D99+D100+D101</f>
        <v>2069.4</v>
      </c>
      <c r="E97" s="31">
        <f t="shared" si="52"/>
        <v>1691.4699999999998</v>
      </c>
      <c r="F97" s="31">
        <f t="shared" si="52"/>
        <v>2069.41</v>
      </c>
      <c r="G97" s="31">
        <f t="shared" si="52"/>
        <v>1453.4471952000001</v>
      </c>
      <c r="H97" s="31">
        <f t="shared" si="52"/>
        <v>1767.4510049999999</v>
      </c>
      <c r="I97" s="31">
        <f t="shared" ca="1" si="52"/>
        <v>1767.4510049999999</v>
      </c>
      <c r="J97" s="31">
        <f t="shared" ca="1" si="52"/>
        <v>1767.4510049999999</v>
      </c>
      <c r="K97" s="31">
        <f t="shared" ca="1" si="52"/>
        <v>1767.4510049999999</v>
      </c>
      <c r="L97" s="199">
        <f>L98+L99+L100+L101-0.01</f>
        <v>1777.9864475000002</v>
      </c>
      <c r="M97" s="31">
        <f>M98+M99+M100+M101</f>
        <v>1424.4689346</v>
      </c>
      <c r="N97" s="31">
        <f t="shared" ref="N97:R97" si="53">N98+N99+N100+N101</f>
        <v>1818.4597285</v>
      </c>
      <c r="O97" s="31" t="e">
        <f t="shared" si="53"/>
        <v>#DIV/0!</v>
      </c>
      <c r="P97" s="31" t="e">
        <f t="shared" si="53"/>
        <v>#DIV/0!</v>
      </c>
      <c r="Q97" s="31" t="e">
        <f t="shared" si="53"/>
        <v>#DIV/0!</v>
      </c>
      <c r="R97" s="31">
        <f t="shared" si="53"/>
        <v>1301.1183468000002</v>
      </c>
      <c r="S97" s="31">
        <v>2074.7199999999998</v>
      </c>
      <c r="T97" s="31">
        <f t="shared" si="52"/>
        <v>0</v>
      </c>
      <c r="U97" s="31">
        <f t="shared" si="52"/>
        <v>0</v>
      </c>
      <c r="V97" s="31">
        <f t="shared" si="52"/>
        <v>0</v>
      </c>
      <c r="W97" s="31"/>
      <c r="X97" s="31">
        <f t="shared" ref="X97" si="54">X98+X99+X100+X101</f>
        <v>1480.8442400884248</v>
      </c>
    </row>
    <row r="98" spans="1:25" x14ac:dyDescent="0.25">
      <c r="A98" s="19" t="str">
        <f>A97 &amp; ".0.1"</f>
        <v>16.0.1</v>
      </c>
      <c r="B98" s="17" t="s">
        <v>77</v>
      </c>
      <c r="C98" s="32" t="s">
        <v>71</v>
      </c>
      <c r="D98" s="14">
        <f t="shared" ref="D98:V98" si="55">D103+D121+D139+D157+D175+D192</f>
        <v>865.94</v>
      </c>
      <c r="E98" s="14">
        <f t="shared" si="55"/>
        <v>681.45</v>
      </c>
      <c r="F98" s="14">
        <f>F103+F121+F139+F157+F175+F192</f>
        <v>865.95</v>
      </c>
      <c r="G98" s="14">
        <f>G103+G121+G139+G157+G175+G192</f>
        <v>807.35032560000013</v>
      </c>
      <c r="H98" s="14">
        <f t="shared" si="55"/>
        <v>836.67</v>
      </c>
      <c r="I98" s="14">
        <f t="shared" si="55"/>
        <v>0</v>
      </c>
      <c r="J98" s="14">
        <f t="shared" si="55"/>
        <v>0</v>
      </c>
      <c r="K98" s="14">
        <f t="shared" si="55"/>
        <v>0</v>
      </c>
      <c r="L98" s="201">
        <f t="shared" si="55"/>
        <v>671.96</v>
      </c>
      <c r="M98" s="14">
        <f t="shared" si="55"/>
        <v>712.10227079999993</v>
      </c>
      <c r="N98" s="14">
        <f t="shared" si="55"/>
        <v>965.99</v>
      </c>
      <c r="O98" s="14">
        <f t="shared" si="55"/>
        <v>0</v>
      </c>
      <c r="P98" s="14">
        <f t="shared" si="55"/>
        <v>0</v>
      </c>
      <c r="Q98" s="14">
        <f t="shared" si="55"/>
        <v>0</v>
      </c>
      <c r="R98" s="14">
        <f t="shared" si="55"/>
        <v>689.82</v>
      </c>
      <c r="S98" s="14">
        <f t="shared" si="55"/>
        <v>1041.3399999999999</v>
      </c>
      <c r="T98" s="14">
        <f t="shared" si="55"/>
        <v>0</v>
      </c>
      <c r="U98" s="14">
        <f t="shared" si="55"/>
        <v>0</v>
      </c>
      <c r="V98" s="14">
        <f t="shared" si="55"/>
        <v>0</v>
      </c>
      <c r="W98" s="14"/>
      <c r="X98" s="14">
        <f t="shared" ref="X98" si="56">X103+X121+X139+X157+X175+X192</f>
        <v>826.75500901242481</v>
      </c>
    </row>
    <row r="99" spans="1:25" x14ac:dyDescent="0.25">
      <c r="A99" s="19" t="str">
        <f>A97 &amp; ".0.2"</f>
        <v>16.0.2</v>
      </c>
      <c r="B99" s="17" t="s">
        <v>78</v>
      </c>
      <c r="C99" s="32" t="s">
        <v>71</v>
      </c>
      <c r="D99" s="14">
        <f t="shared" ref="D99:V99" si="57">D104+D122+D140+D158+D176</f>
        <v>391.04</v>
      </c>
      <c r="E99" s="14">
        <f t="shared" si="57"/>
        <v>265.20999999999992</v>
      </c>
      <c r="F99" s="14">
        <f t="shared" si="57"/>
        <v>391.04</v>
      </c>
      <c r="G99" s="14">
        <f t="shared" si="57"/>
        <v>314.21359059999997</v>
      </c>
      <c r="H99" s="14">
        <f t="shared" si="57"/>
        <v>242.827788</v>
      </c>
      <c r="I99" s="14" t="e">
        <f t="shared" si="57"/>
        <v>#DIV/0!</v>
      </c>
      <c r="J99" s="14" t="e">
        <f t="shared" si="57"/>
        <v>#DIV/0!</v>
      </c>
      <c r="K99" s="14" t="e">
        <f t="shared" si="57"/>
        <v>#DIV/0!</v>
      </c>
      <c r="L99" s="201">
        <f t="shared" si="57"/>
        <v>292.96214999999995</v>
      </c>
      <c r="M99" s="14">
        <f t="shared" si="57"/>
        <v>277.14351829999998</v>
      </c>
      <c r="N99" s="14">
        <f t="shared" si="57"/>
        <v>391.04</v>
      </c>
      <c r="O99" s="14" t="e">
        <f t="shared" si="57"/>
        <v>#DIV/0!</v>
      </c>
      <c r="P99" s="14" t="e">
        <f t="shared" si="57"/>
        <v>#DIV/0!</v>
      </c>
      <c r="Q99" s="14" t="e">
        <f t="shared" si="57"/>
        <v>#DIV/0!</v>
      </c>
      <c r="R99" s="14">
        <f t="shared" si="57"/>
        <v>298.63777000000005</v>
      </c>
      <c r="S99" s="14">
        <f t="shared" si="57"/>
        <v>391.04</v>
      </c>
      <c r="T99" s="14">
        <f t="shared" si="57"/>
        <v>0</v>
      </c>
      <c r="U99" s="14">
        <f t="shared" si="57"/>
        <v>0</v>
      </c>
      <c r="V99" s="14">
        <f t="shared" si="57"/>
        <v>0</v>
      </c>
      <c r="W99" s="14"/>
      <c r="X99" s="14">
        <f t="shared" ref="X99" si="58">X104+X122+X140+X158+X176</f>
        <v>319.54241390000004</v>
      </c>
    </row>
    <row r="100" spans="1:25" x14ac:dyDescent="0.25">
      <c r="A100" s="19" t="str">
        <f>A97 &amp; ".0.3"</f>
        <v>16.0.3</v>
      </c>
      <c r="B100" s="17" t="s">
        <v>79</v>
      </c>
      <c r="C100" s="32" t="s">
        <v>71</v>
      </c>
      <c r="D100" s="14">
        <f t="shared" ref="D100:V100" si="59">D107+D125+D143+D161+D179</f>
        <v>542.27</v>
      </c>
      <c r="E100" s="14">
        <f t="shared" si="59"/>
        <v>744.80999999999983</v>
      </c>
      <c r="F100" s="14">
        <f t="shared" si="59"/>
        <v>542.27</v>
      </c>
      <c r="G100" s="14">
        <f t="shared" si="59"/>
        <v>331.88327899999996</v>
      </c>
      <c r="H100" s="14">
        <f t="shared" si="59"/>
        <v>541.41079999999999</v>
      </c>
      <c r="I100" s="14">
        <f t="shared" ca="1" si="59"/>
        <v>541.41079999999999</v>
      </c>
      <c r="J100" s="14">
        <f t="shared" ca="1" si="59"/>
        <v>541.41079999999999</v>
      </c>
      <c r="K100" s="14">
        <f t="shared" ca="1" si="59"/>
        <v>541.41079999999999</v>
      </c>
      <c r="L100" s="201">
        <f t="shared" si="59"/>
        <v>478.88043750000003</v>
      </c>
      <c r="M100" s="14">
        <f t="shared" si="59"/>
        <v>435.22314549999999</v>
      </c>
      <c r="N100" s="14">
        <f t="shared" si="59"/>
        <v>461.42972850000001</v>
      </c>
      <c r="O100" s="14">
        <f t="shared" si="59"/>
        <v>0</v>
      </c>
      <c r="P100" s="14">
        <f t="shared" si="59"/>
        <v>0</v>
      </c>
      <c r="Q100" s="14">
        <f t="shared" si="59"/>
        <v>0</v>
      </c>
      <c r="R100" s="14">
        <f t="shared" si="59"/>
        <v>312.6605768</v>
      </c>
      <c r="S100" s="210">
        <f t="shared" si="59"/>
        <v>516.23300730000005</v>
      </c>
      <c r="T100" s="14">
        <f t="shared" si="59"/>
        <v>0</v>
      </c>
      <c r="U100" s="14">
        <f t="shared" si="59"/>
        <v>0</v>
      </c>
      <c r="V100" s="14">
        <f t="shared" si="59"/>
        <v>0</v>
      </c>
      <c r="W100" s="14"/>
      <c r="X100" s="14">
        <f t="shared" ref="X100" si="60">X107+X125+X143+X161+X179</f>
        <v>334.54681717600005</v>
      </c>
    </row>
    <row r="101" spans="1:25" x14ac:dyDescent="0.25">
      <c r="A101" s="19" t="str">
        <f>A97 &amp; ".0.4"</f>
        <v>16.0.4</v>
      </c>
      <c r="B101" s="17" t="s">
        <v>80</v>
      </c>
      <c r="C101" s="32" t="s">
        <v>71</v>
      </c>
      <c r="D101" s="14">
        <f t="shared" ref="D101:V101" si="61">D110+D128+D146+D164+D182</f>
        <v>270.14999999999998</v>
      </c>
      <c r="E101" s="14">
        <f t="shared" si="61"/>
        <v>0</v>
      </c>
      <c r="F101" s="14">
        <f t="shared" si="61"/>
        <v>270.14999999999998</v>
      </c>
      <c r="G101" s="14">
        <f t="shared" si="61"/>
        <v>0</v>
      </c>
      <c r="H101" s="14">
        <f t="shared" si="61"/>
        <v>146.54241700000003</v>
      </c>
      <c r="I101" s="14">
        <f t="shared" si="61"/>
        <v>0</v>
      </c>
      <c r="J101" s="14">
        <f t="shared" si="61"/>
        <v>0</v>
      </c>
      <c r="K101" s="14">
        <f t="shared" si="61"/>
        <v>0</v>
      </c>
      <c r="L101" s="201">
        <f t="shared" si="61"/>
        <v>334.19385999999997</v>
      </c>
      <c r="M101" s="14">
        <f t="shared" si="61"/>
        <v>0</v>
      </c>
      <c r="N101" s="14">
        <f t="shared" si="61"/>
        <v>0</v>
      </c>
      <c r="O101" s="14">
        <f t="shared" si="61"/>
        <v>0</v>
      </c>
      <c r="P101" s="14">
        <f t="shared" si="61"/>
        <v>0</v>
      </c>
      <c r="Q101" s="14">
        <f t="shared" si="61"/>
        <v>0</v>
      </c>
      <c r="R101" s="14">
        <f t="shared" si="61"/>
        <v>0</v>
      </c>
      <c r="S101" s="14">
        <f t="shared" si="61"/>
        <v>0</v>
      </c>
      <c r="T101" s="14">
        <f t="shared" si="61"/>
        <v>0</v>
      </c>
      <c r="U101" s="14">
        <f t="shared" si="61"/>
        <v>0</v>
      </c>
      <c r="V101" s="14">
        <f t="shared" si="61"/>
        <v>0</v>
      </c>
      <c r="W101" s="14"/>
      <c r="X101" s="14">
        <f t="shared" ref="X101" si="62">X110+X128+X146+X164+X182</f>
        <v>0</v>
      </c>
    </row>
    <row r="102" spans="1:25" ht="27" x14ac:dyDescent="0.25">
      <c r="A102" s="18" t="s">
        <v>81</v>
      </c>
      <c r="B102" s="33" t="s">
        <v>82</v>
      </c>
      <c r="C102" s="32" t="s">
        <v>71</v>
      </c>
      <c r="D102" s="14">
        <f t="shared" ref="D102:V102" si="63">D103+D104+D107+D110</f>
        <v>2069.4</v>
      </c>
      <c r="E102" s="14">
        <f t="shared" si="63"/>
        <v>1691.4699999999998</v>
      </c>
      <c r="F102" s="14">
        <f>F103+F104+F107+F110</f>
        <v>2069.41</v>
      </c>
      <c r="G102" s="41">
        <f t="shared" si="63"/>
        <v>1453.4471952000001</v>
      </c>
      <c r="H102" s="14">
        <f t="shared" si="63"/>
        <v>1767.4510049999999</v>
      </c>
      <c r="I102" s="14">
        <f t="shared" ca="1" si="63"/>
        <v>1767.4510049999999</v>
      </c>
      <c r="J102" s="14">
        <f t="shared" ca="1" si="63"/>
        <v>1767.4510049999999</v>
      </c>
      <c r="K102" s="14">
        <f t="shared" ca="1" si="63"/>
        <v>1767.4510049999999</v>
      </c>
      <c r="L102" s="201">
        <f>L103+L104+L107+L110-0.01</f>
        <v>1777.9864475000002</v>
      </c>
      <c r="M102" s="14">
        <f>M103+M104+M107+M110</f>
        <v>1424.4689346</v>
      </c>
      <c r="N102" s="14">
        <f t="shared" ref="N102:R102" si="64">N103+N104+N107+N110</f>
        <v>1818.4597285</v>
      </c>
      <c r="O102" s="14" t="e">
        <f t="shared" si="64"/>
        <v>#DIV/0!</v>
      </c>
      <c r="P102" s="14" t="e">
        <f t="shared" si="64"/>
        <v>#DIV/0!</v>
      </c>
      <c r="Q102" s="14" t="e">
        <f t="shared" si="64"/>
        <v>#DIV/0!</v>
      </c>
      <c r="R102" s="14">
        <f t="shared" si="64"/>
        <v>1301.1183468000002</v>
      </c>
      <c r="S102" s="14">
        <f t="shared" si="63"/>
        <v>1948.6130072999999</v>
      </c>
      <c r="T102" s="14">
        <f t="shared" si="63"/>
        <v>0</v>
      </c>
      <c r="U102" s="14">
        <f t="shared" si="63"/>
        <v>0</v>
      </c>
      <c r="V102" s="14">
        <f t="shared" si="63"/>
        <v>0</v>
      </c>
      <c r="W102" s="14"/>
      <c r="X102" s="14">
        <f t="shared" ref="X102" si="65">X103+X104+X107+X110</f>
        <v>1480.8442400884248</v>
      </c>
      <c r="Y102" s="23"/>
    </row>
    <row r="103" spans="1:25" x14ac:dyDescent="0.25">
      <c r="A103" s="19" t="str">
        <f>A102 &amp; ".1"</f>
        <v>16.1.1</v>
      </c>
      <c r="B103" s="34" t="s">
        <v>83</v>
      </c>
      <c r="C103" s="13" t="s">
        <v>71</v>
      </c>
      <c r="D103" s="11">
        <v>865.94</v>
      </c>
      <c r="E103" s="11">
        <v>681.45</v>
      </c>
      <c r="F103" s="11">
        <f>865.94+0.01</f>
        <v>865.95</v>
      </c>
      <c r="G103" s="11">
        <f>805.08*1002.82/1000</f>
        <v>807.35032560000013</v>
      </c>
      <c r="H103" s="11">
        <v>836.67</v>
      </c>
      <c r="I103" s="11"/>
      <c r="J103" s="11"/>
      <c r="K103" s="11"/>
      <c r="L103" s="198">
        <v>671.96</v>
      </c>
      <c r="M103" s="11">
        <f>805.08*M106/1000+0.00096</f>
        <v>712.10227079999993</v>
      </c>
      <c r="N103" s="11">
        <v>965.99</v>
      </c>
      <c r="O103" s="11"/>
      <c r="P103" s="11"/>
      <c r="Q103" s="11"/>
      <c r="R103" s="11">
        <v>689.82</v>
      </c>
      <c r="S103" s="11">
        <v>1041.3399999999999</v>
      </c>
      <c r="T103" s="11"/>
      <c r="U103" s="11"/>
      <c r="V103" s="11"/>
      <c r="W103" s="11"/>
      <c r="X103" s="11">
        <f>M103*1.078*1.077</f>
        <v>826.75500901242481</v>
      </c>
    </row>
    <row r="104" spans="1:25" x14ac:dyDescent="0.25">
      <c r="A104" s="19" t="str">
        <f>A102 &amp; ".2"</f>
        <v>16.1.2</v>
      </c>
      <c r="B104" s="34" t="s">
        <v>84</v>
      </c>
      <c r="C104" s="13" t="s">
        <v>71</v>
      </c>
      <c r="D104" s="14">
        <f>D105*D106/1000</f>
        <v>391.04</v>
      </c>
      <c r="E104" s="14">
        <f t="shared" ref="E104:V104" si="66">E105*E106/1000</f>
        <v>265.20999999999992</v>
      </c>
      <c r="F104" s="31">
        <f t="shared" si="66"/>
        <v>391.04</v>
      </c>
      <c r="G104" s="31">
        <f>G105*G106/1000</f>
        <v>314.21359059999997</v>
      </c>
      <c r="H104" s="14">
        <f t="shared" si="66"/>
        <v>242.827788</v>
      </c>
      <c r="I104" s="14" t="e">
        <f t="shared" si="66"/>
        <v>#DIV/0!</v>
      </c>
      <c r="J104" s="14" t="e">
        <f t="shared" si="66"/>
        <v>#DIV/0!</v>
      </c>
      <c r="K104" s="14" t="e">
        <f t="shared" si="66"/>
        <v>#DIV/0!</v>
      </c>
      <c r="L104" s="201">
        <f t="shared" si="66"/>
        <v>292.96214999999995</v>
      </c>
      <c r="M104" s="14">
        <f t="shared" si="66"/>
        <v>277.14351829999998</v>
      </c>
      <c r="N104" s="14">
        <f t="shared" si="66"/>
        <v>391.04</v>
      </c>
      <c r="O104" s="14" t="e">
        <f t="shared" si="66"/>
        <v>#DIV/0!</v>
      </c>
      <c r="P104" s="14" t="e">
        <f t="shared" si="66"/>
        <v>#DIV/0!</v>
      </c>
      <c r="Q104" s="14" t="e">
        <f t="shared" si="66"/>
        <v>#DIV/0!</v>
      </c>
      <c r="R104" s="14">
        <f t="shared" si="66"/>
        <v>298.63777000000005</v>
      </c>
      <c r="S104" s="14">
        <f t="shared" si="66"/>
        <v>391.04</v>
      </c>
      <c r="T104" s="14">
        <f t="shared" si="66"/>
        <v>0</v>
      </c>
      <c r="U104" s="14">
        <f t="shared" si="66"/>
        <v>0</v>
      </c>
      <c r="V104" s="14">
        <f t="shared" si="66"/>
        <v>0</v>
      </c>
      <c r="W104" s="14"/>
      <c r="X104" s="14">
        <f t="shared" ref="X104" si="67">X105*X106/1000</f>
        <v>319.54241390000004</v>
      </c>
    </row>
    <row r="105" spans="1:25" x14ac:dyDescent="0.25">
      <c r="A105" s="19" t="str">
        <f>A102 &amp; ".2.1"</f>
        <v>16.1.2.1</v>
      </c>
      <c r="B105" s="35" t="s">
        <v>85</v>
      </c>
      <c r="C105" s="36" t="s">
        <v>86</v>
      </c>
      <c r="D105" s="11">
        <f>391.04/D106*1000</f>
        <v>313.32831204628133</v>
      </c>
      <c r="E105" s="11">
        <f>265.21/E106*1000</f>
        <v>313.32403950663951</v>
      </c>
      <c r="F105" s="11">
        <f>391.04/F106*1000</f>
        <v>313.32831204628133</v>
      </c>
      <c r="G105" s="11">
        <v>313.33</v>
      </c>
      <c r="H105" s="11">
        <v>288.83999999999997</v>
      </c>
      <c r="I105" s="11" t="e">
        <f t="shared" ref="I105:S105" si="68">391.04/I106*1000</f>
        <v>#DIV/0!</v>
      </c>
      <c r="J105" s="11" t="e">
        <f t="shared" si="68"/>
        <v>#DIV/0!</v>
      </c>
      <c r="K105" s="11" t="e">
        <f t="shared" si="68"/>
        <v>#DIV/0!</v>
      </c>
      <c r="L105" s="198">
        <v>351</v>
      </c>
      <c r="M105" s="11">
        <v>313.33</v>
      </c>
      <c r="N105" s="11">
        <f t="shared" si="68"/>
        <v>416.98924043208888</v>
      </c>
      <c r="O105" s="11" t="e">
        <f t="shared" si="68"/>
        <v>#DIV/0!</v>
      </c>
      <c r="P105" s="11" t="e">
        <f t="shared" si="68"/>
        <v>#DIV/0!</v>
      </c>
      <c r="Q105" s="11" t="e">
        <f t="shared" si="68"/>
        <v>#DIV/0!</v>
      </c>
      <c r="R105" s="11">
        <v>357.8</v>
      </c>
      <c r="S105" s="11">
        <f t="shared" si="68"/>
        <v>416.98924043208888</v>
      </c>
      <c r="T105" s="11"/>
      <c r="U105" s="11"/>
      <c r="V105" s="11"/>
      <c r="W105" s="11"/>
      <c r="X105" s="11">
        <f>357.8*1.07</f>
        <v>382.84600000000006</v>
      </c>
    </row>
    <row r="106" spans="1:25" x14ac:dyDescent="0.25">
      <c r="A106" s="19" t="str">
        <f>A102 &amp; ".2.2"</f>
        <v>16.1.2.2</v>
      </c>
      <c r="B106" s="35" t="s">
        <v>87</v>
      </c>
      <c r="C106" s="36" t="s">
        <v>88</v>
      </c>
      <c r="D106" s="11">
        <v>1248.02</v>
      </c>
      <c r="E106" s="11">
        <v>846.44</v>
      </c>
      <c r="F106" s="11">
        <v>1248.02</v>
      </c>
      <c r="G106" s="11">
        <v>1002.82</v>
      </c>
      <c r="H106" s="11">
        <v>840.7</v>
      </c>
      <c r="I106" s="11"/>
      <c r="J106" s="11"/>
      <c r="K106" s="11"/>
      <c r="L106" s="198">
        <v>834.65</v>
      </c>
      <c r="M106" s="11">
        <v>884.51</v>
      </c>
      <c r="N106" s="11">
        <v>937.77</v>
      </c>
      <c r="O106" s="11"/>
      <c r="P106" s="11"/>
      <c r="Q106" s="11"/>
      <c r="R106" s="11">
        <v>834.65</v>
      </c>
      <c r="S106" s="11">
        <v>937.77</v>
      </c>
      <c r="T106" s="11"/>
      <c r="U106" s="11"/>
      <c r="V106" s="11"/>
      <c r="W106" s="11"/>
      <c r="X106" s="11">
        <v>834.65</v>
      </c>
    </row>
    <row r="107" spans="1:25" x14ac:dyDescent="0.25">
      <c r="A107" s="19" t="str">
        <f>A102 &amp; ".3"</f>
        <v>16.1.3</v>
      </c>
      <c r="B107" s="34" t="s">
        <v>89</v>
      </c>
      <c r="C107" s="13" t="s">
        <v>71</v>
      </c>
      <c r="D107" s="14">
        <f>D108*D109/1000</f>
        <v>542.27</v>
      </c>
      <c r="E107" s="14">
        <f t="shared" ref="E107:V107" si="69">E108*E109/1000</f>
        <v>744.80999999999983</v>
      </c>
      <c r="F107" s="31">
        <f t="shared" si="69"/>
        <v>542.27</v>
      </c>
      <c r="G107" s="31">
        <f t="shared" si="69"/>
        <v>331.88327899999996</v>
      </c>
      <c r="H107" s="14">
        <f>H108*H109/1000</f>
        <v>541.41079999999999</v>
      </c>
      <c r="I107" s="14">
        <f t="shared" ref="I107:R107" ca="1" si="70">I108*I109/1000</f>
        <v>541.41079999999999</v>
      </c>
      <c r="J107" s="14">
        <f t="shared" ca="1" si="70"/>
        <v>541.41079999999999</v>
      </c>
      <c r="K107" s="14">
        <f t="shared" ca="1" si="70"/>
        <v>541.41079999999999</v>
      </c>
      <c r="L107" s="201">
        <f t="shared" si="70"/>
        <v>478.88043750000003</v>
      </c>
      <c r="M107" s="14">
        <f t="shared" si="70"/>
        <v>435.22314549999999</v>
      </c>
      <c r="N107" s="14">
        <f t="shared" si="70"/>
        <v>461.42972850000001</v>
      </c>
      <c r="O107" s="14">
        <f t="shared" si="70"/>
        <v>0</v>
      </c>
      <c r="P107" s="14">
        <f t="shared" si="70"/>
        <v>0</v>
      </c>
      <c r="Q107" s="14">
        <f t="shared" si="70"/>
        <v>0</v>
      </c>
      <c r="R107" s="14">
        <f t="shared" si="70"/>
        <v>312.6605768</v>
      </c>
      <c r="S107" s="14">
        <f t="shared" ref="S107" si="71">S108*S109/1000</f>
        <v>516.23300730000005</v>
      </c>
      <c r="T107" s="14">
        <f t="shared" si="69"/>
        <v>0</v>
      </c>
      <c r="U107" s="14">
        <f t="shared" si="69"/>
        <v>0</v>
      </c>
      <c r="V107" s="14">
        <f t="shared" si="69"/>
        <v>0</v>
      </c>
      <c r="W107" s="14"/>
      <c r="X107" s="14">
        <f t="shared" ref="X107" si="72">X108*X109/1000</f>
        <v>334.54681717600005</v>
      </c>
    </row>
    <row r="108" spans="1:25" x14ac:dyDescent="0.25">
      <c r="A108" s="19" t="str">
        <f>A107 &amp; ".1"</f>
        <v>16.1.3.1</v>
      </c>
      <c r="B108" s="35" t="s">
        <v>90</v>
      </c>
      <c r="C108" s="36" t="s">
        <v>86</v>
      </c>
      <c r="D108" s="11">
        <f>542.27/D109*1000</f>
        <v>434.50425473950736</v>
      </c>
      <c r="E108" s="11">
        <f>744.81/E109*1000</f>
        <v>879.93242285336214</v>
      </c>
      <c r="F108" s="11">
        <f>542.27/F109*1000</f>
        <v>434.50425473950736</v>
      </c>
      <c r="G108" s="11">
        <v>330.95</v>
      </c>
      <c r="H108" s="11">
        <v>644</v>
      </c>
      <c r="I108" s="11">
        <f t="shared" ref="I108:K108" ca="1" si="73">I107/I109*1000</f>
        <v>474.14611258624183</v>
      </c>
      <c r="J108" s="11">
        <f t="shared" ca="1" si="73"/>
        <v>474.14611258624183</v>
      </c>
      <c r="K108" s="11">
        <f t="shared" ca="1" si="73"/>
        <v>474.14611258624183</v>
      </c>
      <c r="L108" s="198">
        <v>573.75</v>
      </c>
      <c r="M108" s="11">
        <v>492.05</v>
      </c>
      <c r="N108" s="11">
        <v>492.05</v>
      </c>
      <c r="O108" s="11">
        <v>492.05</v>
      </c>
      <c r="P108" s="11">
        <v>492.05</v>
      </c>
      <c r="Q108" s="11">
        <v>492.05</v>
      </c>
      <c r="R108" s="11">
        <v>374.39</v>
      </c>
      <c r="S108" s="211">
        <v>550.49</v>
      </c>
      <c r="T108" s="11"/>
      <c r="U108" s="11"/>
      <c r="V108" s="11"/>
      <c r="W108" s="11"/>
      <c r="X108" s="11">
        <f>374.39*1.07</f>
        <v>400.59730000000002</v>
      </c>
    </row>
    <row r="109" spans="1:25" x14ac:dyDescent="0.25">
      <c r="A109" s="19" t="str">
        <f>A107 &amp; ".2"</f>
        <v>16.1.3.2</v>
      </c>
      <c r="B109" s="35" t="s">
        <v>91</v>
      </c>
      <c r="C109" s="36" t="s">
        <v>88</v>
      </c>
      <c r="D109" s="11">
        <f>D106</f>
        <v>1248.02</v>
      </c>
      <c r="E109" s="11">
        <f t="shared" ref="E109:F109" si="74">E106</f>
        <v>846.44</v>
      </c>
      <c r="F109" s="11">
        <f t="shared" si="74"/>
        <v>1248.02</v>
      </c>
      <c r="G109" s="11">
        <f>G106</f>
        <v>1002.82</v>
      </c>
      <c r="H109" s="11">
        <f>H106</f>
        <v>840.7</v>
      </c>
      <c r="I109" s="11">
        <f t="shared" ref="I109:S109" si="75">I106</f>
        <v>0</v>
      </c>
      <c r="J109" s="11">
        <f t="shared" si="75"/>
        <v>0</v>
      </c>
      <c r="K109" s="11">
        <f t="shared" si="75"/>
        <v>0</v>
      </c>
      <c r="L109" s="198">
        <f>L106</f>
        <v>834.65</v>
      </c>
      <c r="M109" s="11">
        <f>M106</f>
        <v>884.51</v>
      </c>
      <c r="N109" s="11">
        <f t="shared" si="75"/>
        <v>937.77</v>
      </c>
      <c r="O109" s="11">
        <f t="shared" si="75"/>
        <v>0</v>
      </c>
      <c r="P109" s="11">
        <f t="shared" si="75"/>
        <v>0</v>
      </c>
      <c r="Q109" s="11">
        <f t="shared" si="75"/>
        <v>0</v>
      </c>
      <c r="R109" s="11">
        <v>835.12</v>
      </c>
      <c r="S109" s="11">
        <f t="shared" si="75"/>
        <v>937.77</v>
      </c>
      <c r="T109" s="11"/>
      <c r="U109" s="11"/>
      <c r="V109" s="11"/>
      <c r="W109" s="11"/>
      <c r="X109" s="11">
        <v>835.12</v>
      </c>
    </row>
    <row r="110" spans="1:25" x14ac:dyDescent="0.25">
      <c r="A110" s="19" t="str">
        <f>A102 &amp; ".4"</f>
        <v>16.1.4</v>
      </c>
      <c r="B110" s="34" t="s">
        <v>92</v>
      </c>
      <c r="C110" s="13" t="s">
        <v>71</v>
      </c>
      <c r="D110" s="14">
        <f>D111*D112/1000</f>
        <v>270.14999999999998</v>
      </c>
      <c r="E110" s="14">
        <f t="shared" ref="E110:V110" si="76">E111*E112/1000</f>
        <v>0</v>
      </c>
      <c r="F110" s="31">
        <f t="shared" si="76"/>
        <v>270.14999999999998</v>
      </c>
      <c r="G110" s="31">
        <f t="shared" si="76"/>
        <v>0</v>
      </c>
      <c r="H110" s="14">
        <f>H111*H112/1000</f>
        <v>146.54241700000003</v>
      </c>
      <c r="I110" s="14">
        <f t="shared" ref="I110:R110" si="77">I111*I112/1000</f>
        <v>0</v>
      </c>
      <c r="J110" s="14">
        <f t="shared" si="77"/>
        <v>0</v>
      </c>
      <c r="K110" s="14">
        <f t="shared" si="77"/>
        <v>0</v>
      </c>
      <c r="L110" s="201">
        <f t="shared" si="77"/>
        <v>334.19385999999997</v>
      </c>
      <c r="M110" s="14">
        <f t="shared" si="77"/>
        <v>0</v>
      </c>
      <c r="N110" s="14">
        <f t="shared" si="77"/>
        <v>0</v>
      </c>
      <c r="O110" s="14">
        <f t="shared" si="77"/>
        <v>0</v>
      </c>
      <c r="P110" s="14">
        <f t="shared" si="77"/>
        <v>0</v>
      </c>
      <c r="Q110" s="14">
        <f t="shared" si="77"/>
        <v>0</v>
      </c>
      <c r="R110" s="14">
        <f t="shared" si="77"/>
        <v>0</v>
      </c>
      <c r="S110" s="14">
        <f t="shared" si="76"/>
        <v>0</v>
      </c>
      <c r="T110" s="14">
        <f t="shared" si="76"/>
        <v>0</v>
      </c>
      <c r="U110" s="14">
        <f t="shared" si="76"/>
        <v>0</v>
      </c>
      <c r="V110" s="14">
        <f t="shared" si="76"/>
        <v>0</v>
      </c>
      <c r="W110" s="14"/>
      <c r="X110" s="14">
        <f t="shared" ref="X110" si="78">X111*X112/1000</f>
        <v>0</v>
      </c>
    </row>
    <row r="111" spans="1:25" x14ac:dyDescent="0.25">
      <c r="A111" s="19" t="str">
        <f>A110 &amp; ".1"</f>
        <v>16.1.4.1</v>
      </c>
      <c r="B111" s="35" t="s">
        <v>93</v>
      </c>
      <c r="C111" s="36" t="s">
        <v>86</v>
      </c>
      <c r="D111" s="11">
        <f>270.15/D112*1000</f>
        <v>216.46287719748079</v>
      </c>
      <c r="E111" s="11">
        <v>0</v>
      </c>
      <c r="F111" s="11">
        <f>270.15/F112*1000</f>
        <v>216.46287719748079</v>
      </c>
      <c r="G111" s="11">
        <v>0</v>
      </c>
      <c r="H111" s="11">
        <v>174.31</v>
      </c>
      <c r="I111" s="11">
        <v>174.31</v>
      </c>
      <c r="J111" s="11">
        <v>174.31</v>
      </c>
      <c r="K111" s="11">
        <v>174.31</v>
      </c>
      <c r="L111" s="198">
        <v>400.4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</row>
    <row r="112" spans="1:25" x14ac:dyDescent="0.25">
      <c r="A112" s="19" t="str">
        <f>A110 &amp; ".2"</f>
        <v>16.1.4.2</v>
      </c>
      <c r="B112" s="35" t="s">
        <v>94</v>
      </c>
      <c r="C112" s="36" t="s">
        <v>88</v>
      </c>
      <c r="D112" s="11">
        <f>D109</f>
        <v>1248.02</v>
      </c>
      <c r="E112" s="11">
        <f t="shared" ref="E112:F112" si="79">E109</f>
        <v>846.44</v>
      </c>
      <c r="F112" s="11">
        <f t="shared" si="79"/>
        <v>1248.02</v>
      </c>
      <c r="G112" s="11">
        <f>G109</f>
        <v>1002.82</v>
      </c>
      <c r="H112" s="11">
        <f>H109</f>
        <v>840.7</v>
      </c>
      <c r="I112" s="11">
        <f t="shared" ref="I112:K112" si="80">I109</f>
        <v>0</v>
      </c>
      <c r="J112" s="11">
        <f t="shared" si="80"/>
        <v>0</v>
      </c>
      <c r="K112" s="11">
        <f t="shared" si="80"/>
        <v>0</v>
      </c>
      <c r="L112" s="198">
        <f>L109</f>
        <v>834.65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</row>
    <row r="113" spans="1:24" x14ac:dyDescent="0.25">
      <c r="A113" s="19" t="str">
        <f>A102 &amp; ".5"</f>
        <v>16.1.5</v>
      </c>
      <c r="B113" s="34" t="s">
        <v>95</v>
      </c>
      <c r="C113" s="13" t="s">
        <v>26</v>
      </c>
      <c r="D113" s="11">
        <v>2360.5</v>
      </c>
      <c r="E113" s="11">
        <v>1601.89</v>
      </c>
      <c r="F113" s="53">
        <v>2360.5</v>
      </c>
      <c r="G113" s="53">
        <f>G10</f>
        <v>1637.3400000000001</v>
      </c>
      <c r="H113" s="11">
        <f>H10</f>
        <v>1551.0299999999997</v>
      </c>
      <c r="I113" s="11">
        <f t="shared" ref="I113:S113" si="81">I10</f>
        <v>1479.1500000000003</v>
      </c>
      <c r="J113" s="11">
        <f t="shared" si="81"/>
        <v>1479.1500000000003</v>
      </c>
      <c r="K113" s="11">
        <f t="shared" si="81"/>
        <v>1479.1500000000003</v>
      </c>
      <c r="L113" s="198">
        <v>1551.03</v>
      </c>
      <c r="M113" s="11">
        <f>M10</f>
        <v>1381.5039999999999</v>
      </c>
      <c r="N113" s="11">
        <f t="shared" ref="N113:R113" si="82">N10</f>
        <v>1551.0299999999997</v>
      </c>
      <c r="O113" s="11">
        <f t="shared" si="82"/>
        <v>1479.1500000000003</v>
      </c>
      <c r="P113" s="11">
        <f t="shared" si="82"/>
        <v>1479.1500000000003</v>
      </c>
      <c r="Q113" s="11">
        <f t="shared" si="82"/>
        <v>1479.1500000000003</v>
      </c>
      <c r="R113" s="11">
        <f t="shared" si="82"/>
        <v>1551.0300000000002</v>
      </c>
      <c r="S113" s="11">
        <f t="shared" si="81"/>
        <v>1551.0299999999997</v>
      </c>
      <c r="T113" s="11"/>
      <c r="U113" s="11"/>
      <c r="V113" s="11"/>
      <c r="W113" s="11"/>
      <c r="X113" s="11">
        <f t="shared" ref="X113" si="83">X10</f>
        <v>1551.0300000000002</v>
      </c>
    </row>
    <row r="114" spans="1:24" x14ac:dyDescent="0.25">
      <c r="A114" s="19" t="str">
        <f>A102 &amp; ".6"</f>
        <v>16.1.6</v>
      </c>
      <c r="B114" s="35" t="s">
        <v>96</v>
      </c>
      <c r="C114" s="36" t="s">
        <v>97</v>
      </c>
      <c r="D114" s="11">
        <v>220.47</v>
      </c>
      <c r="E114" s="11">
        <v>221.93</v>
      </c>
      <c r="F114" s="53">
        <v>220.47</v>
      </c>
      <c r="G114" s="53">
        <f>421.18/G113*1000</f>
        <v>257.23429464863739</v>
      </c>
      <c r="H114" s="11">
        <v>224.4</v>
      </c>
      <c r="I114" s="11">
        <v>224.4</v>
      </c>
      <c r="J114" s="11">
        <v>224.4</v>
      </c>
      <c r="K114" s="11">
        <v>224.4</v>
      </c>
      <c r="L114" s="198">
        <v>224.4</v>
      </c>
      <c r="M114" s="11">
        <f>371.49/M113*1000</f>
        <v>268.90258732511819</v>
      </c>
      <c r="N114" s="11">
        <v>224.4</v>
      </c>
      <c r="O114" s="11">
        <v>224.4</v>
      </c>
      <c r="P114" s="11">
        <v>224.4</v>
      </c>
      <c r="Q114" s="11">
        <v>224.4</v>
      </c>
      <c r="R114" s="11">
        <v>224.4</v>
      </c>
      <c r="S114" s="11">
        <v>224.4</v>
      </c>
      <c r="T114" s="11"/>
      <c r="U114" s="11"/>
      <c r="V114" s="11"/>
      <c r="W114" s="11"/>
      <c r="X114" s="11">
        <v>224.4</v>
      </c>
    </row>
    <row r="115" spans="1:24" x14ac:dyDescent="0.25">
      <c r="A115" s="19" t="str">
        <f>A102 &amp; ".7"</f>
        <v>16.1.7</v>
      </c>
      <c r="B115" s="35" t="s">
        <v>98</v>
      </c>
      <c r="C115" s="36" t="s">
        <v>99</v>
      </c>
      <c r="D115" s="14">
        <f>D114*D113/1000</f>
        <v>520.41943500000002</v>
      </c>
      <c r="E115" s="14">
        <f t="shared" ref="E115:V115" si="84">E114*E113/1000</f>
        <v>355.5074477</v>
      </c>
      <c r="F115" s="31">
        <f>F114*F113/1000+0.01</f>
        <v>520.42943500000001</v>
      </c>
      <c r="G115" s="31">
        <f>G114*G113/1000</f>
        <v>421.18</v>
      </c>
      <c r="H115" s="14">
        <f t="shared" si="84"/>
        <v>348.05113199999994</v>
      </c>
      <c r="I115" s="14">
        <f t="shared" si="84"/>
        <v>331.92126000000007</v>
      </c>
      <c r="J115" s="14">
        <f t="shared" si="84"/>
        <v>331.92126000000007</v>
      </c>
      <c r="K115" s="14">
        <f t="shared" si="84"/>
        <v>331.92126000000007</v>
      </c>
      <c r="L115" s="201">
        <f t="shared" si="84"/>
        <v>348.051132</v>
      </c>
      <c r="M115" s="14">
        <f t="shared" si="84"/>
        <v>371.49000000000007</v>
      </c>
      <c r="N115" s="14">
        <f t="shared" si="84"/>
        <v>348.05113199999994</v>
      </c>
      <c r="O115" s="14">
        <f t="shared" si="84"/>
        <v>331.92126000000007</v>
      </c>
      <c r="P115" s="14">
        <f t="shared" si="84"/>
        <v>331.92126000000007</v>
      </c>
      <c r="Q115" s="14">
        <f t="shared" si="84"/>
        <v>331.92126000000007</v>
      </c>
      <c r="R115" s="14">
        <f t="shared" si="84"/>
        <v>348.05113200000005</v>
      </c>
      <c r="S115" s="14">
        <f t="shared" si="84"/>
        <v>348.05113199999994</v>
      </c>
      <c r="T115" s="14">
        <f t="shared" si="84"/>
        <v>0</v>
      </c>
      <c r="U115" s="14">
        <f t="shared" si="84"/>
        <v>0</v>
      </c>
      <c r="V115" s="14">
        <f t="shared" si="84"/>
        <v>0</v>
      </c>
      <c r="W115" s="14"/>
      <c r="X115" s="14">
        <f t="shared" ref="X115" si="85">X114*X113/1000</f>
        <v>348.05113200000005</v>
      </c>
    </row>
    <row r="116" spans="1:24" x14ac:dyDescent="0.25">
      <c r="A116" s="19" t="str">
        <f>A102 &amp; ".8"</f>
        <v>16.1.8</v>
      </c>
      <c r="B116" s="35" t="s">
        <v>100</v>
      </c>
      <c r="C116" s="36"/>
      <c r="D116" s="37">
        <v>0.41699999999999998</v>
      </c>
      <c r="E116" s="37">
        <v>0.42</v>
      </c>
      <c r="F116" s="125">
        <v>0.41699999999999998</v>
      </c>
      <c r="G116" s="125">
        <v>0.42</v>
      </c>
      <c r="H116" s="43">
        <v>0.41399999999999998</v>
      </c>
      <c r="I116" s="43">
        <v>0.41399999999999998</v>
      </c>
      <c r="J116" s="43">
        <v>0.41399999999999998</v>
      </c>
      <c r="K116" s="43">
        <v>0.41399999999999998</v>
      </c>
      <c r="L116" s="205">
        <v>0.41699999999999998</v>
      </c>
      <c r="M116" s="43">
        <v>0.42</v>
      </c>
      <c r="N116" s="43">
        <v>0.41399999999999998</v>
      </c>
      <c r="O116" s="43">
        <v>0.41399999999999998</v>
      </c>
      <c r="P116" s="43">
        <v>0.41399999999999998</v>
      </c>
      <c r="Q116" s="43">
        <v>0.41399999999999998</v>
      </c>
      <c r="R116" s="43">
        <v>0.4168</v>
      </c>
      <c r="S116" s="43">
        <v>0.41399999999999998</v>
      </c>
      <c r="T116" s="43">
        <v>0.42</v>
      </c>
      <c r="U116" s="43">
        <v>0.42</v>
      </c>
      <c r="V116" s="43">
        <v>0.42</v>
      </c>
      <c r="W116" s="43"/>
      <c r="X116" s="43">
        <v>0.4168</v>
      </c>
    </row>
    <row r="117" spans="1:24" x14ac:dyDescent="0.25">
      <c r="A117" s="19" t="str">
        <f>A102 &amp; ".9"</f>
        <v>16.1.9</v>
      </c>
      <c r="B117" s="35" t="s">
        <v>101</v>
      </c>
      <c r="C117" s="36" t="s">
        <v>102</v>
      </c>
      <c r="D117" s="14">
        <f t="shared" ref="D117:V117" si="86">IF(D116=0,0,D115/D116)</f>
        <v>1248.0082374100721</v>
      </c>
      <c r="E117" s="14">
        <f t="shared" si="86"/>
        <v>846.44630404761904</v>
      </c>
      <c r="F117" s="14">
        <f>IF(F116=0,0,F115/F116)-0.01</f>
        <v>1248.0222182254197</v>
      </c>
      <c r="G117" s="14">
        <f>IF(G116=0,0,G115/G116)</f>
        <v>1002.8095238095239</v>
      </c>
      <c r="H117" s="14">
        <f t="shared" si="86"/>
        <v>840.70321739130429</v>
      </c>
      <c r="I117" s="14">
        <f t="shared" si="86"/>
        <v>801.74217391304364</v>
      </c>
      <c r="J117" s="14">
        <f t="shared" si="86"/>
        <v>801.74217391304364</v>
      </c>
      <c r="K117" s="14">
        <f t="shared" si="86"/>
        <v>801.74217391304364</v>
      </c>
      <c r="L117" s="201">
        <f t="shared" si="86"/>
        <v>834.65499280575546</v>
      </c>
      <c r="M117" s="14">
        <f t="shared" si="86"/>
        <v>884.50000000000023</v>
      </c>
      <c r="N117" s="14">
        <f t="shared" si="86"/>
        <v>840.70321739130429</v>
      </c>
      <c r="O117" s="14">
        <f t="shared" si="86"/>
        <v>801.74217391304364</v>
      </c>
      <c r="P117" s="14">
        <f t="shared" si="86"/>
        <v>801.74217391304364</v>
      </c>
      <c r="Q117" s="14">
        <f t="shared" si="86"/>
        <v>801.74217391304364</v>
      </c>
      <c r="R117" s="14">
        <f>IF(R116=0,0,R115/R116)+0.06</f>
        <v>835.11549904030721</v>
      </c>
      <c r="S117" s="14">
        <f t="shared" si="86"/>
        <v>840.70321739130429</v>
      </c>
      <c r="T117" s="14">
        <f t="shared" si="86"/>
        <v>0</v>
      </c>
      <c r="U117" s="14">
        <f t="shared" si="86"/>
        <v>0</v>
      </c>
      <c r="V117" s="14">
        <f t="shared" si="86"/>
        <v>0</v>
      </c>
      <c r="W117" s="14"/>
      <c r="X117" s="14">
        <f>IF(X116=0,0,X115/X116)+0.06</f>
        <v>835.11549904030721</v>
      </c>
    </row>
    <row r="118" spans="1:24" x14ac:dyDescent="0.25">
      <c r="A118" s="19" t="str">
        <f>A102 &amp; ".10"</f>
        <v>16.1.10</v>
      </c>
      <c r="B118" s="35" t="s">
        <v>103</v>
      </c>
      <c r="C118" s="36" t="s">
        <v>104</v>
      </c>
      <c r="D118" s="14">
        <f t="shared" ref="D118:V118" si="87">IF(D113=0,0,D117/D113*1000)</f>
        <v>528.70503597122308</v>
      </c>
      <c r="E118" s="14">
        <f t="shared" si="87"/>
        <v>528.40476190476181</v>
      </c>
      <c r="F118" s="14">
        <f t="shared" si="87"/>
        <v>528.71095879068832</v>
      </c>
      <c r="G118" s="14">
        <f t="shared" si="87"/>
        <v>612.46260630627955</v>
      </c>
      <c r="H118" s="14">
        <f t="shared" si="87"/>
        <v>542.02898550724638</v>
      </c>
      <c r="I118" s="14">
        <f t="shared" si="87"/>
        <v>542.02898550724638</v>
      </c>
      <c r="J118" s="14">
        <f t="shared" si="87"/>
        <v>542.02898550724638</v>
      </c>
      <c r="K118" s="14">
        <f t="shared" si="87"/>
        <v>542.02898550724638</v>
      </c>
      <c r="L118" s="201">
        <f t="shared" si="87"/>
        <v>538.12949640287775</v>
      </c>
      <c r="M118" s="14">
        <f t="shared" si="87"/>
        <v>640.24425553599576</v>
      </c>
      <c r="N118" s="14">
        <f t="shared" si="87"/>
        <v>542.02898550724638</v>
      </c>
      <c r="O118" s="14">
        <f t="shared" si="87"/>
        <v>542.02898550724638</v>
      </c>
      <c r="P118" s="14">
        <f t="shared" si="87"/>
        <v>542.02898550724638</v>
      </c>
      <c r="Q118" s="14">
        <f t="shared" si="87"/>
        <v>542.02898550724638</v>
      </c>
      <c r="R118" s="14">
        <f t="shared" si="87"/>
        <v>538.42639990219868</v>
      </c>
      <c r="S118" s="14">
        <f t="shared" si="87"/>
        <v>542.02898550724638</v>
      </c>
      <c r="T118" s="14">
        <f t="shared" si="87"/>
        <v>0</v>
      </c>
      <c r="U118" s="14">
        <f t="shared" si="87"/>
        <v>0</v>
      </c>
      <c r="V118" s="14">
        <f t="shared" si="87"/>
        <v>0</v>
      </c>
      <c r="W118" s="14"/>
      <c r="X118" s="14">
        <f t="shared" ref="X118" si="88">IF(X113=0,0,X117/X113*1000)</f>
        <v>538.42639990219868</v>
      </c>
    </row>
    <row r="119" spans="1:24" x14ac:dyDescent="0.25">
      <c r="A119" s="19" t="str">
        <f>A102 &amp; ".11"</f>
        <v>16.1.11</v>
      </c>
      <c r="B119" s="35" t="s">
        <v>105</v>
      </c>
      <c r="C119" s="36" t="s">
        <v>106</v>
      </c>
      <c r="D119" s="14">
        <f t="shared" ref="D119:V119" si="89">IF(D117=0,0,D102/D117*1000)</f>
        <v>1658.1621322424285</v>
      </c>
      <c r="E119" s="14">
        <f t="shared" si="89"/>
        <v>1998.3193167854411</v>
      </c>
      <c r="F119" s="14">
        <f t="shared" si="89"/>
        <v>1658.1515695630187</v>
      </c>
      <c r="G119" s="14">
        <f t="shared" si="89"/>
        <v>1449.3751412317774</v>
      </c>
      <c r="H119" s="14">
        <f t="shared" si="89"/>
        <v>2102.3483298712558</v>
      </c>
      <c r="I119" s="14">
        <f t="shared" ca="1" si="89"/>
        <v>2102.3483298712558</v>
      </c>
      <c r="J119" s="14">
        <f t="shared" ca="1" si="89"/>
        <v>2102.3483298712558</v>
      </c>
      <c r="K119" s="14">
        <f t="shared" ca="1" si="89"/>
        <v>2102.3483298712558</v>
      </c>
      <c r="L119" s="201">
        <f t="shared" si="89"/>
        <v>2130.2052498639769</v>
      </c>
      <c r="M119" s="14">
        <f t="shared" si="89"/>
        <v>1610.4792929338605</v>
      </c>
      <c r="N119" s="14">
        <f t="shared" si="89"/>
        <v>2163.0222067457607</v>
      </c>
      <c r="O119" s="14" t="e">
        <f t="shared" si="89"/>
        <v>#DIV/0!</v>
      </c>
      <c r="P119" s="14" t="e">
        <f t="shared" si="89"/>
        <v>#DIV/0!</v>
      </c>
      <c r="Q119" s="14" t="e">
        <f t="shared" si="89"/>
        <v>#DIV/0!</v>
      </c>
      <c r="R119" s="14">
        <f>IF(R117=0,0,R102/R117*1000)</f>
        <v>1558.0100576449738</v>
      </c>
      <c r="S119" s="14">
        <f t="shared" si="89"/>
        <v>2317.8369809818637</v>
      </c>
      <c r="T119" s="14">
        <f t="shared" si="89"/>
        <v>0</v>
      </c>
      <c r="U119" s="14">
        <f t="shared" si="89"/>
        <v>0</v>
      </c>
      <c r="V119" s="14">
        <f t="shared" si="89"/>
        <v>0</v>
      </c>
      <c r="W119" s="14"/>
      <c r="X119" s="14">
        <f>IF(X117=0,0,X102/X117*1000)</f>
        <v>1773.2208799742934</v>
      </c>
    </row>
    <row r="120" spans="1:24" ht="27" x14ac:dyDescent="0.25">
      <c r="A120" s="18" t="s">
        <v>107</v>
      </c>
      <c r="B120" s="33" t="s">
        <v>108</v>
      </c>
      <c r="C120" s="32" t="s">
        <v>71</v>
      </c>
      <c r="D120" s="14">
        <f t="shared" ref="D120:V120" si="90">D121+D122+D125+D128</f>
        <v>0</v>
      </c>
      <c r="E120" s="14">
        <f t="shared" si="90"/>
        <v>0</v>
      </c>
      <c r="F120" s="14">
        <f t="shared" si="90"/>
        <v>0</v>
      </c>
      <c r="G120" s="14">
        <v>0</v>
      </c>
      <c r="H120" s="14">
        <f t="shared" si="90"/>
        <v>0</v>
      </c>
      <c r="I120" s="14">
        <f t="shared" si="90"/>
        <v>0</v>
      </c>
      <c r="J120" s="14">
        <f t="shared" si="90"/>
        <v>0</v>
      </c>
      <c r="K120" s="14">
        <f t="shared" si="90"/>
        <v>0</v>
      </c>
      <c r="L120" s="201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f t="shared" si="90"/>
        <v>0</v>
      </c>
      <c r="T120" s="14">
        <f t="shared" si="90"/>
        <v>0</v>
      </c>
      <c r="U120" s="14">
        <f t="shared" si="90"/>
        <v>0</v>
      </c>
      <c r="V120" s="14">
        <f t="shared" si="90"/>
        <v>0</v>
      </c>
      <c r="W120" s="14"/>
      <c r="X120" s="14">
        <v>0</v>
      </c>
    </row>
    <row r="121" spans="1:24" hidden="1" x14ac:dyDescent="0.25">
      <c r="A121" s="19" t="str">
        <f>A120 &amp; ".1"</f>
        <v>16.2.1</v>
      </c>
      <c r="B121" s="38" t="s">
        <v>109</v>
      </c>
      <c r="C121" s="13" t="s">
        <v>71</v>
      </c>
      <c r="D121" s="11">
        <v>0</v>
      </c>
      <c r="E121" s="11">
        <v>0</v>
      </c>
      <c r="F121" s="11">
        <v>0</v>
      </c>
      <c r="G121" s="11"/>
      <c r="H121" s="11">
        <v>0</v>
      </c>
      <c r="I121" s="11">
        <v>0</v>
      </c>
      <c r="J121" s="11">
        <v>0</v>
      </c>
      <c r="K121" s="11">
        <v>0</v>
      </c>
      <c r="L121" s="198"/>
      <c r="M121" s="11"/>
      <c r="N121" s="11">
        <v>0</v>
      </c>
      <c r="O121" s="11">
        <v>0</v>
      </c>
      <c r="P121" s="11">
        <v>0</v>
      </c>
      <c r="Q121" s="11">
        <v>0</v>
      </c>
      <c r="R121" s="11"/>
      <c r="S121" s="11">
        <v>0</v>
      </c>
      <c r="T121" s="11">
        <v>0</v>
      </c>
      <c r="U121" s="11">
        <v>0</v>
      </c>
      <c r="V121" s="11">
        <v>0</v>
      </c>
      <c r="W121" s="11"/>
      <c r="X121" s="11"/>
    </row>
    <row r="122" spans="1:24" hidden="1" x14ac:dyDescent="0.25">
      <c r="A122" s="19" t="str">
        <f>A120 &amp; ".2"</f>
        <v>16.2.2</v>
      </c>
      <c r="B122" s="38" t="s">
        <v>110</v>
      </c>
      <c r="C122" s="13" t="s">
        <v>71</v>
      </c>
      <c r="D122" s="14">
        <f>D123*D124/1000</f>
        <v>0</v>
      </c>
      <c r="E122" s="14">
        <f t="shared" ref="E122:V122" si="91">E123*E124/1000</f>
        <v>0</v>
      </c>
      <c r="F122" s="14">
        <f t="shared" si="91"/>
        <v>0</v>
      </c>
      <c r="G122" s="14"/>
      <c r="H122" s="14">
        <f t="shared" si="91"/>
        <v>0</v>
      </c>
      <c r="I122" s="14">
        <f t="shared" si="91"/>
        <v>0</v>
      </c>
      <c r="J122" s="14">
        <f t="shared" si="91"/>
        <v>0</v>
      </c>
      <c r="K122" s="14">
        <f t="shared" si="91"/>
        <v>0</v>
      </c>
      <c r="L122" s="201"/>
      <c r="M122" s="14"/>
      <c r="N122" s="14">
        <f t="shared" si="91"/>
        <v>0</v>
      </c>
      <c r="O122" s="14">
        <f t="shared" si="91"/>
        <v>0</v>
      </c>
      <c r="P122" s="14">
        <f t="shared" si="91"/>
        <v>0</v>
      </c>
      <c r="Q122" s="14">
        <f t="shared" si="91"/>
        <v>0</v>
      </c>
      <c r="R122" s="14"/>
      <c r="S122" s="14">
        <f t="shared" si="91"/>
        <v>0</v>
      </c>
      <c r="T122" s="14">
        <f t="shared" si="91"/>
        <v>0</v>
      </c>
      <c r="U122" s="14">
        <f t="shared" si="91"/>
        <v>0</v>
      </c>
      <c r="V122" s="14">
        <f t="shared" si="91"/>
        <v>0</v>
      </c>
      <c r="W122" s="14"/>
      <c r="X122" s="14"/>
    </row>
    <row r="123" spans="1:24" hidden="1" x14ac:dyDescent="0.25">
      <c r="A123" s="19" t="str">
        <f>A122 &amp; ".1"</f>
        <v>16.2.2.1</v>
      </c>
      <c r="B123" s="39" t="s">
        <v>111</v>
      </c>
      <c r="C123" s="36" t="s">
        <v>86</v>
      </c>
      <c r="D123" s="11">
        <v>0</v>
      </c>
      <c r="E123" s="11">
        <v>0</v>
      </c>
      <c r="F123" s="11">
        <v>0</v>
      </c>
      <c r="G123" s="11"/>
      <c r="H123" s="11">
        <v>0</v>
      </c>
      <c r="I123" s="11">
        <v>0</v>
      </c>
      <c r="J123" s="11">
        <v>0</v>
      </c>
      <c r="K123" s="11">
        <v>0</v>
      </c>
      <c r="L123" s="198"/>
      <c r="M123" s="11"/>
      <c r="N123" s="11">
        <v>0</v>
      </c>
      <c r="O123" s="11">
        <v>0</v>
      </c>
      <c r="P123" s="11">
        <v>0</v>
      </c>
      <c r="Q123" s="11">
        <v>0</v>
      </c>
      <c r="R123" s="11"/>
      <c r="S123" s="11">
        <v>0</v>
      </c>
      <c r="T123" s="11">
        <v>0</v>
      </c>
      <c r="U123" s="11">
        <v>0</v>
      </c>
      <c r="V123" s="11">
        <v>0</v>
      </c>
      <c r="W123" s="11"/>
      <c r="X123" s="11"/>
    </row>
    <row r="124" spans="1:24" hidden="1" x14ac:dyDescent="0.25">
      <c r="A124" s="19" t="str">
        <f>A122 &amp; ".2"</f>
        <v>16.2.2.2</v>
      </c>
      <c r="B124" s="39" t="s">
        <v>112</v>
      </c>
      <c r="C124" s="36" t="s">
        <v>88</v>
      </c>
      <c r="D124" s="11">
        <v>0</v>
      </c>
      <c r="E124" s="11">
        <v>0</v>
      </c>
      <c r="F124" s="11">
        <v>0</v>
      </c>
      <c r="G124" s="11"/>
      <c r="H124" s="11">
        <v>0</v>
      </c>
      <c r="I124" s="11">
        <v>0</v>
      </c>
      <c r="J124" s="11">
        <v>0</v>
      </c>
      <c r="K124" s="11">
        <v>0</v>
      </c>
      <c r="L124" s="198"/>
      <c r="M124" s="11"/>
      <c r="N124" s="11">
        <v>0</v>
      </c>
      <c r="O124" s="11">
        <v>0</v>
      </c>
      <c r="P124" s="11">
        <v>0</v>
      </c>
      <c r="Q124" s="11">
        <v>0</v>
      </c>
      <c r="R124" s="11"/>
      <c r="S124" s="11">
        <v>0</v>
      </c>
      <c r="T124" s="11">
        <v>0</v>
      </c>
      <c r="U124" s="11">
        <v>0</v>
      </c>
      <c r="V124" s="11">
        <v>0</v>
      </c>
      <c r="W124" s="11"/>
      <c r="X124" s="11"/>
    </row>
    <row r="125" spans="1:24" hidden="1" x14ac:dyDescent="0.25">
      <c r="A125" s="19" t="str">
        <f>A120 &amp; ".3"</f>
        <v>16.2.3</v>
      </c>
      <c r="B125" s="38" t="s">
        <v>113</v>
      </c>
      <c r="C125" s="13" t="s">
        <v>71</v>
      </c>
      <c r="D125" s="14">
        <f>D126*D127/1000</f>
        <v>0</v>
      </c>
      <c r="E125" s="14">
        <f t="shared" ref="E125:V125" si="92">E126*E127/1000</f>
        <v>0</v>
      </c>
      <c r="F125" s="14">
        <f t="shared" si="92"/>
        <v>0</v>
      </c>
      <c r="G125" s="14"/>
      <c r="H125" s="14">
        <f t="shared" si="92"/>
        <v>0</v>
      </c>
      <c r="I125" s="14">
        <f t="shared" si="92"/>
        <v>0</v>
      </c>
      <c r="J125" s="14">
        <f t="shared" si="92"/>
        <v>0</v>
      </c>
      <c r="K125" s="14">
        <f t="shared" si="92"/>
        <v>0</v>
      </c>
      <c r="L125" s="201"/>
      <c r="M125" s="14"/>
      <c r="N125" s="14">
        <f t="shared" si="92"/>
        <v>0</v>
      </c>
      <c r="O125" s="14">
        <f t="shared" si="92"/>
        <v>0</v>
      </c>
      <c r="P125" s="14">
        <f t="shared" si="92"/>
        <v>0</v>
      </c>
      <c r="Q125" s="14">
        <f t="shared" si="92"/>
        <v>0</v>
      </c>
      <c r="R125" s="14"/>
      <c r="S125" s="14">
        <f t="shared" si="92"/>
        <v>0</v>
      </c>
      <c r="T125" s="14">
        <f t="shared" si="92"/>
        <v>0</v>
      </c>
      <c r="U125" s="14">
        <f t="shared" si="92"/>
        <v>0</v>
      </c>
      <c r="V125" s="14">
        <f t="shared" si="92"/>
        <v>0</v>
      </c>
      <c r="W125" s="14"/>
      <c r="X125" s="14"/>
    </row>
    <row r="126" spans="1:24" hidden="1" x14ac:dyDescent="0.25">
      <c r="A126" s="19" t="str">
        <f>A125 &amp; ".1"</f>
        <v>16.2.3.1</v>
      </c>
      <c r="B126" s="39" t="s">
        <v>114</v>
      </c>
      <c r="C126" s="36" t="s">
        <v>86</v>
      </c>
      <c r="D126" s="11">
        <v>0</v>
      </c>
      <c r="E126" s="11">
        <v>0</v>
      </c>
      <c r="F126" s="11">
        <v>0</v>
      </c>
      <c r="G126" s="11"/>
      <c r="H126" s="11">
        <v>0</v>
      </c>
      <c r="I126" s="11">
        <v>0</v>
      </c>
      <c r="J126" s="11">
        <v>0</v>
      </c>
      <c r="K126" s="11">
        <v>0</v>
      </c>
      <c r="L126" s="198"/>
      <c r="M126" s="11"/>
      <c r="N126" s="11">
        <v>0</v>
      </c>
      <c r="O126" s="11">
        <v>0</v>
      </c>
      <c r="P126" s="11">
        <v>0</v>
      </c>
      <c r="Q126" s="11">
        <v>0</v>
      </c>
      <c r="R126" s="11"/>
      <c r="S126" s="11">
        <v>0</v>
      </c>
      <c r="T126" s="11">
        <v>0</v>
      </c>
      <c r="U126" s="11">
        <v>0</v>
      </c>
      <c r="V126" s="11">
        <v>0</v>
      </c>
      <c r="W126" s="11"/>
      <c r="X126" s="11"/>
    </row>
    <row r="127" spans="1:24" hidden="1" x14ac:dyDescent="0.25">
      <c r="A127" s="19" t="str">
        <f>A125 &amp; ".2"</f>
        <v>16.2.3.2</v>
      </c>
      <c r="B127" s="39" t="s">
        <v>115</v>
      </c>
      <c r="C127" s="36" t="s">
        <v>88</v>
      </c>
      <c r="D127" s="11">
        <v>0</v>
      </c>
      <c r="E127" s="11">
        <v>0</v>
      </c>
      <c r="F127" s="11">
        <v>0</v>
      </c>
      <c r="G127" s="11"/>
      <c r="H127" s="11">
        <v>0</v>
      </c>
      <c r="I127" s="11">
        <v>0</v>
      </c>
      <c r="J127" s="11">
        <v>0</v>
      </c>
      <c r="K127" s="11">
        <v>0</v>
      </c>
      <c r="L127" s="198"/>
      <c r="M127" s="11"/>
      <c r="N127" s="11">
        <v>0</v>
      </c>
      <c r="O127" s="11">
        <v>0</v>
      </c>
      <c r="P127" s="11">
        <v>0</v>
      </c>
      <c r="Q127" s="11">
        <v>0</v>
      </c>
      <c r="R127" s="11"/>
      <c r="S127" s="11">
        <v>0</v>
      </c>
      <c r="T127" s="11">
        <v>0</v>
      </c>
      <c r="U127" s="11">
        <v>0</v>
      </c>
      <c r="V127" s="11">
        <v>0</v>
      </c>
      <c r="W127" s="11"/>
      <c r="X127" s="11"/>
    </row>
    <row r="128" spans="1:24" hidden="1" x14ac:dyDescent="0.25">
      <c r="A128" s="19" t="str">
        <f>A120 &amp; ".4"</f>
        <v>16.2.4</v>
      </c>
      <c r="B128" s="38" t="s">
        <v>116</v>
      </c>
      <c r="C128" s="13" t="s">
        <v>71</v>
      </c>
      <c r="D128" s="14">
        <f>D129*D130/1000</f>
        <v>0</v>
      </c>
      <c r="E128" s="14">
        <f t="shared" ref="E128:V128" si="93">E129*E130/1000</f>
        <v>0</v>
      </c>
      <c r="F128" s="14">
        <f t="shared" si="93"/>
        <v>0</v>
      </c>
      <c r="G128" s="14"/>
      <c r="H128" s="14">
        <f t="shared" si="93"/>
        <v>0</v>
      </c>
      <c r="I128" s="14">
        <f t="shared" si="93"/>
        <v>0</v>
      </c>
      <c r="J128" s="14">
        <f t="shared" si="93"/>
        <v>0</v>
      </c>
      <c r="K128" s="14">
        <f t="shared" si="93"/>
        <v>0</v>
      </c>
      <c r="L128" s="201"/>
      <c r="M128" s="14"/>
      <c r="N128" s="14">
        <f t="shared" si="93"/>
        <v>0</v>
      </c>
      <c r="O128" s="14">
        <f t="shared" si="93"/>
        <v>0</v>
      </c>
      <c r="P128" s="14">
        <f t="shared" si="93"/>
        <v>0</v>
      </c>
      <c r="Q128" s="14">
        <f t="shared" si="93"/>
        <v>0</v>
      </c>
      <c r="R128" s="14"/>
      <c r="S128" s="14">
        <f t="shared" si="93"/>
        <v>0</v>
      </c>
      <c r="T128" s="14">
        <f t="shared" si="93"/>
        <v>0</v>
      </c>
      <c r="U128" s="14">
        <f t="shared" si="93"/>
        <v>0</v>
      </c>
      <c r="V128" s="14">
        <f t="shared" si="93"/>
        <v>0</v>
      </c>
      <c r="W128" s="14"/>
      <c r="X128" s="14"/>
    </row>
    <row r="129" spans="1:24" hidden="1" x14ac:dyDescent="0.25">
      <c r="A129" s="19" t="str">
        <f>A128 &amp; ".1"</f>
        <v>16.2.4.1</v>
      </c>
      <c r="B129" s="39" t="s">
        <v>117</v>
      </c>
      <c r="C129" s="36" t="s">
        <v>86</v>
      </c>
      <c r="D129" s="11">
        <v>0</v>
      </c>
      <c r="E129" s="11">
        <v>0</v>
      </c>
      <c r="F129" s="11">
        <v>0</v>
      </c>
      <c r="G129" s="11"/>
      <c r="H129" s="11">
        <v>0</v>
      </c>
      <c r="I129" s="11">
        <v>0</v>
      </c>
      <c r="J129" s="11">
        <v>0</v>
      </c>
      <c r="K129" s="11">
        <v>0</v>
      </c>
      <c r="L129" s="198"/>
      <c r="M129" s="11"/>
      <c r="N129" s="11">
        <v>0</v>
      </c>
      <c r="O129" s="11">
        <v>0</v>
      </c>
      <c r="P129" s="11">
        <v>0</v>
      </c>
      <c r="Q129" s="11">
        <v>0</v>
      </c>
      <c r="R129" s="11"/>
      <c r="S129" s="11">
        <v>0</v>
      </c>
      <c r="T129" s="11">
        <v>0</v>
      </c>
      <c r="U129" s="11">
        <v>0</v>
      </c>
      <c r="V129" s="11">
        <v>0</v>
      </c>
      <c r="W129" s="11"/>
      <c r="X129" s="11"/>
    </row>
    <row r="130" spans="1:24" hidden="1" x14ac:dyDescent="0.25">
      <c r="A130" s="19" t="str">
        <f>A128 &amp; ".2"</f>
        <v>16.2.4.2</v>
      </c>
      <c r="B130" s="39" t="s">
        <v>118</v>
      </c>
      <c r="C130" s="36" t="s">
        <v>88</v>
      </c>
      <c r="D130" s="11">
        <v>0</v>
      </c>
      <c r="E130" s="11">
        <v>0</v>
      </c>
      <c r="F130" s="11">
        <v>0</v>
      </c>
      <c r="G130" s="11"/>
      <c r="H130" s="11">
        <v>0</v>
      </c>
      <c r="I130" s="11">
        <v>0</v>
      </c>
      <c r="J130" s="11">
        <v>0</v>
      </c>
      <c r="K130" s="11">
        <v>0</v>
      </c>
      <c r="L130" s="198"/>
      <c r="M130" s="11"/>
      <c r="N130" s="11">
        <v>0</v>
      </c>
      <c r="O130" s="11">
        <v>0</v>
      </c>
      <c r="P130" s="11">
        <v>0</v>
      </c>
      <c r="Q130" s="11">
        <v>0</v>
      </c>
      <c r="R130" s="11"/>
      <c r="S130" s="11">
        <v>0</v>
      </c>
      <c r="T130" s="11">
        <v>0</v>
      </c>
      <c r="U130" s="11">
        <v>0</v>
      </c>
      <c r="V130" s="11">
        <v>0</v>
      </c>
      <c r="W130" s="11"/>
      <c r="X130" s="11"/>
    </row>
    <row r="131" spans="1:24" hidden="1" x14ac:dyDescent="0.25">
      <c r="A131" s="19" t="str">
        <f>A120 &amp; ".5"</f>
        <v>16.2.5</v>
      </c>
      <c r="B131" s="38" t="s">
        <v>119</v>
      </c>
      <c r="C131" s="13" t="s">
        <v>26</v>
      </c>
      <c r="D131" s="11">
        <v>0</v>
      </c>
      <c r="E131" s="11">
        <v>0</v>
      </c>
      <c r="F131" s="11">
        <v>0</v>
      </c>
      <c r="G131" s="11"/>
      <c r="H131" s="11">
        <v>0</v>
      </c>
      <c r="I131" s="11">
        <v>0</v>
      </c>
      <c r="J131" s="11">
        <v>0</v>
      </c>
      <c r="K131" s="11">
        <v>0</v>
      </c>
      <c r="L131" s="198"/>
      <c r="M131" s="11"/>
      <c r="N131" s="11">
        <v>0</v>
      </c>
      <c r="O131" s="11">
        <v>0</v>
      </c>
      <c r="P131" s="11">
        <v>0</v>
      </c>
      <c r="Q131" s="11">
        <v>0</v>
      </c>
      <c r="R131" s="11"/>
      <c r="S131" s="11">
        <v>0</v>
      </c>
      <c r="T131" s="11">
        <v>0</v>
      </c>
      <c r="U131" s="11">
        <v>0</v>
      </c>
      <c r="V131" s="11">
        <v>0</v>
      </c>
      <c r="W131" s="11"/>
      <c r="X131" s="11"/>
    </row>
    <row r="132" spans="1:24" hidden="1" x14ac:dyDescent="0.25">
      <c r="A132" s="19" t="str">
        <f>A120 &amp; ".6"</f>
        <v>16.2.6</v>
      </c>
      <c r="B132" s="39" t="s">
        <v>120</v>
      </c>
      <c r="C132" s="36" t="s">
        <v>97</v>
      </c>
      <c r="D132" s="11">
        <v>0</v>
      </c>
      <c r="E132" s="11">
        <v>0</v>
      </c>
      <c r="F132" s="11">
        <v>0</v>
      </c>
      <c r="G132" s="11"/>
      <c r="H132" s="11">
        <v>0</v>
      </c>
      <c r="I132" s="11">
        <v>0</v>
      </c>
      <c r="J132" s="11">
        <v>0</v>
      </c>
      <c r="K132" s="11">
        <v>0</v>
      </c>
      <c r="L132" s="198"/>
      <c r="M132" s="11"/>
      <c r="N132" s="11">
        <v>0</v>
      </c>
      <c r="O132" s="11">
        <v>0</v>
      </c>
      <c r="P132" s="11">
        <v>0</v>
      </c>
      <c r="Q132" s="11">
        <v>0</v>
      </c>
      <c r="R132" s="11"/>
      <c r="S132" s="11">
        <v>0</v>
      </c>
      <c r="T132" s="11">
        <v>0</v>
      </c>
      <c r="U132" s="11">
        <v>0</v>
      </c>
      <c r="V132" s="11">
        <v>0</v>
      </c>
      <c r="W132" s="11"/>
      <c r="X132" s="11"/>
    </row>
    <row r="133" spans="1:24" hidden="1" x14ac:dyDescent="0.25">
      <c r="A133" s="19" t="str">
        <f>A120 &amp; ".7"</f>
        <v>16.2.7</v>
      </c>
      <c r="B133" s="39" t="s">
        <v>121</v>
      </c>
      <c r="C133" s="36" t="s">
        <v>99</v>
      </c>
      <c r="D133" s="14">
        <f>D132*D131/1000</f>
        <v>0</v>
      </c>
      <c r="E133" s="14">
        <f t="shared" ref="E133:V133" si="94">E132*E131/1000</f>
        <v>0</v>
      </c>
      <c r="F133" s="14">
        <f t="shared" si="94"/>
        <v>0</v>
      </c>
      <c r="G133" s="14"/>
      <c r="H133" s="14">
        <f t="shared" si="94"/>
        <v>0</v>
      </c>
      <c r="I133" s="14">
        <f t="shared" si="94"/>
        <v>0</v>
      </c>
      <c r="J133" s="14">
        <f t="shared" si="94"/>
        <v>0</v>
      </c>
      <c r="K133" s="14">
        <f t="shared" si="94"/>
        <v>0</v>
      </c>
      <c r="L133" s="201"/>
      <c r="M133" s="14"/>
      <c r="N133" s="14">
        <f t="shared" si="94"/>
        <v>0</v>
      </c>
      <c r="O133" s="14">
        <f t="shared" si="94"/>
        <v>0</v>
      </c>
      <c r="P133" s="14">
        <f t="shared" si="94"/>
        <v>0</v>
      </c>
      <c r="Q133" s="14">
        <f t="shared" si="94"/>
        <v>0</v>
      </c>
      <c r="R133" s="14"/>
      <c r="S133" s="14">
        <f t="shared" si="94"/>
        <v>0</v>
      </c>
      <c r="T133" s="14">
        <f t="shared" si="94"/>
        <v>0</v>
      </c>
      <c r="U133" s="14">
        <f t="shared" si="94"/>
        <v>0</v>
      </c>
      <c r="V133" s="14">
        <f t="shared" si="94"/>
        <v>0</v>
      </c>
      <c r="W133" s="14"/>
      <c r="X133" s="14"/>
    </row>
    <row r="134" spans="1:24" hidden="1" x14ac:dyDescent="0.25">
      <c r="A134" s="19" t="str">
        <f>A120 &amp; ".8"</f>
        <v>16.2.8</v>
      </c>
      <c r="B134" s="39" t="s">
        <v>122</v>
      </c>
      <c r="C134" s="36"/>
      <c r="D134" s="37"/>
      <c r="E134" s="37"/>
      <c r="F134" s="37"/>
      <c r="G134" s="37"/>
      <c r="H134" s="37"/>
      <c r="I134" s="37"/>
      <c r="J134" s="37"/>
      <c r="K134" s="37"/>
      <c r="L134" s="202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</row>
    <row r="135" spans="1:24" hidden="1" x14ac:dyDescent="0.25">
      <c r="A135" s="19" t="str">
        <f>A120 &amp; ".9"</f>
        <v>16.2.9</v>
      </c>
      <c r="B135" s="39" t="s">
        <v>123</v>
      </c>
      <c r="C135" s="36" t="s">
        <v>102</v>
      </c>
      <c r="D135" s="14">
        <f t="shared" ref="D135:V135" si="95">IF(D134=0,0,D133/D134)</f>
        <v>0</v>
      </c>
      <c r="E135" s="14">
        <f t="shared" si="95"/>
        <v>0</v>
      </c>
      <c r="F135" s="14">
        <f t="shared" si="95"/>
        <v>0</v>
      </c>
      <c r="G135" s="14"/>
      <c r="H135" s="14">
        <f t="shared" si="95"/>
        <v>0</v>
      </c>
      <c r="I135" s="14">
        <f t="shared" si="95"/>
        <v>0</v>
      </c>
      <c r="J135" s="14">
        <f t="shared" si="95"/>
        <v>0</v>
      </c>
      <c r="K135" s="14">
        <f t="shared" si="95"/>
        <v>0</v>
      </c>
      <c r="L135" s="201"/>
      <c r="M135" s="14"/>
      <c r="N135" s="14">
        <f t="shared" si="95"/>
        <v>0</v>
      </c>
      <c r="O135" s="14">
        <f t="shared" si="95"/>
        <v>0</v>
      </c>
      <c r="P135" s="14">
        <f t="shared" si="95"/>
        <v>0</v>
      </c>
      <c r="Q135" s="14">
        <f t="shared" si="95"/>
        <v>0</v>
      </c>
      <c r="R135" s="14"/>
      <c r="S135" s="14">
        <f t="shared" si="95"/>
        <v>0</v>
      </c>
      <c r="T135" s="14">
        <f t="shared" si="95"/>
        <v>0</v>
      </c>
      <c r="U135" s="14">
        <f t="shared" si="95"/>
        <v>0</v>
      </c>
      <c r="V135" s="14">
        <f t="shared" si="95"/>
        <v>0</v>
      </c>
      <c r="W135" s="14"/>
      <c r="X135" s="14"/>
    </row>
    <row r="136" spans="1:24" hidden="1" x14ac:dyDescent="0.25">
      <c r="A136" s="19" t="str">
        <f>A120 &amp; ".10"</f>
        <v>16.2.10</v>
      </c>
      <c r="B136" s="39" t="s">
        <v>124</v>
      </c>
      <c r="C136" s="36" t="s">
        <v>104</v>
      </c>
      <c r="D136" s="14">
        <f t="shared" ref="D136:V136" si="96">IF(D131=0,0,D135/D131*1000)</f>
        <v>0</v>
      </c>
      <c r="E136" s="14">
        <f t="shared" si="96"/>
        <v>0</v>
      </c>
      <c r="F136" s="14">
        <f t="shared" si="96"/>
        <v>0</v>
      </c>
      <c r="G136" s="14"/>
      <c r="H136" s="14">
        <f t="shared" si="96"/>
        <v>0</v>
      </c>
      <c r="I136" s="14">
        <f t="shared" si="96"/>
        <v>0</v>
      </c>
      <c r="J136" s="14">
        <f t="shared" si="96"/>
        <v>0</v>
      </c>
      <c r="K136" s="14">
        <f t="shared" si="96"/>
        <v>0</v>
      </c>
      <c r="L136" s="201"/>
      <c r="M136" s="14"/>
      <c r="N136" s="14">
        <f t="shared" si="96"/>
        <v>0</v>
      </c>
      <c r="O136" s="14">
        <f t="shared" si="96"/>
        <v>0</v>
      </c>
      <c r="P136" s="14">
        <f t="shared" si="96"/>
        <v>0</v>
      </c>
      <c r="Q136" s="14">
        <f t="shared" si="96"/>
        <v>0</v>
      </c>
      <c r="R136" s="14"/>
      <c r="S136" s="14">
        <f t="shared" si="96"/>
        <v>0</v>
      </c>
      <c r="T136" s="14">
        <f t="shared" si="96"/>
        <v>0</v>
      </c>
      <c r="U136" s="14">
        <f t="shared" si="96"/>
        <v>0</v>
      </c>
      <c r="V136" s="14">
        <f t="shared" si="96"/>
        <v>0</v>
      </c>
      <c r="W136" s="14"/>
      <c r="X136" s="14"/>
    </row>
    <row r="137" spans="1:24" hidden="1" x14ac:dyDescent="0.25">
      <c r="A137" s="19" t="str">
        <f>A120 &amp; ".11"</f>
        <v>16.2.11</v>
      </c>
      <c r="B137" s="39" t="s">
        <v>125</v>
      </c>
      <c r="C137" s="36" t="s">
        <v>106</v>
      </c>
      <c r="D137" s="14">
        <f t="shared" ref="D137:V137" si="97">IF(D135=0,0,D120/D135*1000)</f>
        <v>0</v>
      </c>
      <c r="E137" s="14">
        <f t="shared" si="97"/>
        <v>0</v>
      </c>
      <c r="F137" s="14">
        <f t="shared" si="97"/>
        <v>0</v>
      </c>
      <c r="G137" s="14"/>
      <c r="H137" s="14">
        <f t="shared" si="97"/>
        <v>0</v>
      </c>
      <c r="I137" s="14">
        <f t="shared" si="97"/>
        <v>0</v>
      </c>
      <c r="J137" s="14">
        <f t="shared" si="97"/>
        <v>0</v>
      </c>
      <c r="K137" s="14">
        <f t="shared" si="97"/>
        <v>0</v>
      </c>
      <c r="L137" s="201"/>
      <c r="M137" s="14"/>
      <c r="N137" s="14">
        <f t="shared" si="97"/>
        <v>0</v>
      </c>
      <c r="O137" s="14">
        <f t="shared" si="97"/>
        <v>0</v>
      </c>
      <c r="P137" s="14">
        <f t="shared" si="97"/>
        <v>0</v>
      </c>
      <c r="Q137" s="14">
        <f t="shared" si="97"/>
        <v>0</v>
      </c>
      <c r="R137" s="14"/>
      <c r="S137" s="14">
        <f t="shared" si="97"/>
        <v>0</v>
      </c>
      <c r="T137" s="14">
        <f t="shared" si="97"/>
        <v>0</v>
      </c>
      <c r="U137" s="14">
        <f t="shared" si="97"/>
        <v>0</v>
      </c>
      <c r="V137" s="14">
        <f t="shared" si="97"/>
        <v>0</v>
      </c>
      <c r="W137" s="14"/>
      <c r="X137" s="14"/>
    </row>
    <row r="138" spans="1:24" ht="27" x14ac:dyDescent="0.25">
      <c r="A138" s="18" t="s">
        <v>126</v>
      </c>
      <c r="B138" s="33" t="s">
        <v>127</v>
      </c>
      <c r="C138" s="32" t="s">
        <v>71</v>
      </c>
      <c r="D138" s="14">
        <f t="shared" ref="D138:I138" si="98">D139+D140+D143+D146</f>
        <v>0</v>
      </c>
      <c r="E138" s="14">
        <f t="shared" si="98"/>
        <v>0</v>
      </c>
      <c r="F138" s="14">
        <f t="shared" si="98"/>
        <v>0</v>
      </c>
      <c r="G138" s="14">
        <v>0</v>
      </c>
      <c r="H138" s="14">
        <f t="shared" si="98"/>
        <v>0</v>
      </c>
      <c r="I138" s="14">
        <f t="shared" si="98"/>
        <v>0</v>
      </c>
      <c r="J138" s="14">
        <f>J139+J140+J143+J146</f>
        <v>0</v>
      </c>
      <c r="K138" s="14">
        <f>K139+K140+K143+K146</f>
        <v>0</v>
      </c>
      <c r="L138" s="201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f t="shared" ref="S138:T138" si="99">S139+S140+S143+S146</f>
        <v>0</v>
      </c>
      <c r="T138" s="14">
        <f t="shared" si="99"/>
        <v>0</v>
      </c>
      <c r="U138" s="14">
        <f>U139+U140+U143+U146</f>
        <v>0</v>
      </c>
      <c r="V138" s="14">
        <f>V139+V140+V143+V146</f>
        <v>0</v>
      </c>
      <c r="W138" s="14"/>
      <c r="X138" s="14">
        <v>0</v>
      </c>
    </row>
    <row r="139" spans="1:24" hidden="1" x14ac:dyDescent="0.25">
      <c r="A139" s="19" t="str">
        <f>A138 &amp; ".1"</f>
        <v>16.3.1</v>
      </c>
      <c r="B139" s="34" t="s">
        <v>128</v>
      </c>
      <c r="C139" s="13" t="s">
        <v>71</v>
      </c>
      <c r="D139" s="11">
        <v>0</v>
      </c>
      <c r="E139" s="11">
        <v>0</v>
      </c>
      <c r="F139" s="11">
        <v>0</v>
      </c>
      <c r="G139" s="11"/>
      <c r="H139" s="11">
        <v>0</v>
      </c>
      <c r="I139" s="11">
        <v>0</v>
      </c>
      <c r="J139" s="11">
        <v>0</v>
      </c>
      <c r="K139" s="11">
        <v>0</v>
      </c>
      <c r="L139" s="198"/>
      <c r="M139" s="11"/>
      <c r="N139" s="11">
        <v>0</v>
      </c>
      <c r="O139" s="11">
        <v>0</v>
      </c>
      <c r="P139" s="11">
        <v>0</v>
      </c>
      <c r="Q139" s="11">
        <v>0</v>
      </c>
      <c r="R139" s="11"/>
      <c r="S139" s="11">
        <v>0</v>
      </c>
      <c r="T139" s="11">
        <v>0</v>
      </c>
      <c r="U139" s="11">
        <v>0</v>
      </c>
      <c r="V139" s="11">
        <v>0</v>
      </c>
      <c r="W139" s="11"/>
      <c r="X139" s="11"/>
    </row>
    <row r="140" spans="1:24" hidden="1" x14ac:dyDescent="0.25">
      <c r="A140" s="19" t="str">
        <f>A138 &amp; ".2"</f>
        <v>16.3.2</v>
      </c>
      <c r="B140" s="34" t="s">
        <v>129</v>
      </c>
      <c r="C140" s="13" t="s">
        <v>71</v>
      </c>
      <c r="D140" s="14">
        <f t="shared" ref="D140:I140" si="100">D141*D142/1000</f>
        <v>0</v>
      </c>
      <c r="E140" s="14">
        <f t="shared" si="100"/>
        <v>0</v>
      </c>
      <c r="F140" s="14">
        <f t="shared" si="100"/>
        <v>0</v>
      </c>
      <c r="G140" s="14"/>
      <c r="H140" s="14">
        <f t="shared" si="100"/>
        <v>0</v>
      </c>
      <c r="I140" s="14">
        <f t="shared" si="100"/>
        <v>0</v>
      </c>
      <c r="J140" s="14">
        <f>J141*J142/1000</f>
        <v>0</v>
      </c>
      <c r="K140" s="14">
        <f>K141*K142/1000</f>
        <v>0</v>
      </c>
      <c r="L140" s="201"/>
      <c r="M140" s="14"/>
      <c r="N140" s="14">
        <f t="shared" ref="N140:O140" si="101">N141*N142/1000</f>
        <v>0</v>
      </c>
      <c r="O140" s="14">
        <f t="shared" si="101"/>
        <v>0</v>
      </c>
      <c r="P140" s="14">
        <f>P141*P142/1000</f>
        <v>0</v>
      </c>
      <c r="Q140" s="14">
        <f>Q141*Q142/1000</f>
        <v>0</v>
      </c>
      <c r="R140" s="14"/>
      <c r="S140" s="14">
        <f t="shared" ref="S140:T140" si="102">S141*S142/1000</f>
        <v>0</v>
      </c>
      <c r="T140" s="14">
        <f t="shared" si="102"/>
        <v>0</v>
      </c>
      <c r="U140" s="14">
        <f>U141*U142/1000</f>
        <v>0</v>
      </c>
      <c r="V140" s="14">
        <f>V141*V142/1000</f>
        <v>0</v>
      </c>
      <c r="W140" s="14"/>
      <c r="X140" s="14"/>
    </row>
    <row r="141" spans="1:24" hidden="1" x14ac:dyDescent="0.25">
      <c r="A141" s="19" t="str">
        <f>A140 &amp; ".1"</f>
        <v>16.3.2.1</v>
      </c>
      <c r="B141" s="35" t="s">
        <v>130</v>
      </c>
      <c r="C141" s="36" t="s">
        <v>86</v>
      </c>
      <c r="D141" s="11">
        <v>0</v>
      </c>
      <c r="E141" s="11">
        <v>0</v>
      </c>
      <c r="F141" s="11">
        <v>0</v>
      </c>
      <c r="G141" s="11"/>
      <c r="H141" s="11">
        <v>0</v>
      </c>
      <c r="I141" s="11">
        <v>0</v>
      </c>
      <c r="J141" s="11">
        <v>0</v>
      </c>
      <c r="K141" s="11">
        <v>0</v>
      </c>
      <c r="L141" s="198"/>
      <c r="M141" s="11"/>
      <c r="N141" s="11">
        <v>0</v>
      </c>
      <c r="O141" s="11">
        <v>0</v>
      </c>
      <c r="P141" s="11">
        <v>0</v>
      </c>
      <c r="Q141" s="11">
        <v>0</v>
      </c>
      <c r="R141" s="11"/>
      <c r="S141" s="11">
        <v>0</v>
      </c>
      <c r="T141" s="11">
        <v>0</v>
      </c>
      <c r="U141" s="11">
        <v>0</v>
      </c>
      <c r="V141" s="11">
        <v>0</v>
      </c>
      <c r="W141" s="11"/>
      <c r="X141" s="11"/>
    </row>
    <row r="142" spans="1:24" hidden="1" x14ac:dyDescent="0.25">
      <c r="A142" s="19" t="str">
        <f>A140 &amp; ".2"</f>
        <v>16.3.2.2</v>
      </c>
      <c r="B142" s="35" t="s">
        <v>131</v>
      </c>
      <c r="C142" s="36" t="s">
        <v>88</v>
      </c>
      <c r="D142" s="11">
        <v>0</v>
      </c>
      <c r="E142" s="11">
        <v>0</v>
      </c>
      <c r="F142" s="11">
        <v>0</v>
      </c>
      <c r="G142" s="11"/>
      <c r="H142" s="11">
        <v>0</v>
      </c>
      <c r="I142" s="11">
        <v>0</v>
      </c>
      <c r="J142" s="11">
        <v>0</v>
      </c>
      <c r="K142" s="11">
        <v>0</v>
      </c>
      <c r="L142" s="198"/>
      <c r="M142" s="11"/>
      <c r="N142" s="11">
        <v>0</v>
      </c>
      <c r="O142" s="11">
        <v>0</v>
      </c>
      <c r="P142" s="11">
        <v>0</v>
      </c>
      <c r="Q142" s="11">
        <v>0</v>
      </c>
      <c r="R142" s="11"/>
      <c r="S142" s="11">
        <v>0</v>
      </c>
      <c r="T142" s="11">
        <v>0</v>
      </c>
      <c r="U142" s="11">
        <v>0</v>
      </c>
      <c r="V142" s="11">
        <v>0</v>
      </c>
      <c r="W142" s="11"/>
      <c r="X142" s="11"/>
    </row>
    <row r="143" spans="1:24" hidden="1" x14ac:dyDescent="0.25">
      <c r="A143" s="19" t="str">
        <f>A138 &amp; ".3"</f>
        <v>16.3.3</v>
      </c>
      <c r="B143" s="34" t="s">
        <v>132</v>
      </c>
      <c r="C143" s="13" t="s">
        <v>71</v>
      </c>
      <c r="D143" s="14">
        <f t="shared" ref="D143:I143" si="103">D144*D145/1000</f>
        <v>0</v>
      </c>
      <c r="E143" s="14">
        <f t="shared" si="103"/>
        <v>0</v>
      </c>
      <c r="F143" s="14">
        <f t="shared" si="103"/>
        <v>0</v>
      </c>
      <c r="G143" s="14"/>
      <c r="H143" s="14">
        <f t="shared" si="103"/>
        <v>0</v>
      </c>
      <c r="I143" s="14">
        <f t="shared" si="103"/>
        <v>0</v>
      </c>
      <c r="J143" s="14">
        <f>J144*J145/1000</f>
        <v>0</v>
      </c>
      <c r="K143" s="14">
        <f>K144*K145/1000</f>
        <v>0</v>
      </c>
      <c r="L143" s="201"/>
      <c r="M143" s="14"/>
      <c r="N143" s="14">
        <f t="shared" ref="N143:O143" si="104">N144*N145/1000</f>
        <v>0</v>
      </c>
      <c r="O143" s="14">
        <f t="shared" si="104"/>
        <v>0</v>
      </c>
      <c r="P143" s="14">
        <f>P144*P145/1000</f>
        <v>0</v>
      </c>
      <c r="Q143" s="14">
        <f>Q144*Q145/1000</f>
        <v>0</v>
      </c>
      <c r="R143" s="14"/>
      <c r="S143" s="14">
        <f t="shared" ref="S143:T143" si="105">S144*S145/1000</f>
        <v>0</v>
      </c>
      <c r="T143" s="14">
        <f t="shared" si="105"/>
        <v>0</v>
      </c>
      <c r="U143" s="14">
        <f>U144*U145/1000</f>
        <v>0</v>
      </c>
      <c r="V143" s="14">
        <f>V144*V145/1000</f>
        <v>0</v>
      </c>
      <c r="W143" s="14"/>
      <c r="X143" s="14"/>
    </row>
    <row r="144" spans="1:24" hidden="1" x14ac:dyDescent="0.25">
      <c r="A144" s="19" t="str">
        <f>A143 &amp; ".1"</f>
        <v>16.3.3.1</v>
      </c>
      <c r="B144" s="35" t="s">
        <v>133</v>
      </c>
      <c r="C144" s="36" t="s">
        <v>86</v>
      </c>
      <c r="D144" s="11">
        <v>0</v>
      </c>
      <c r="E144" s="11">
        <v>0</v>
      </c>
      <c r="F144" s="11">
        <v>0</v>
      </c>
      <c r="G144" s="11"/>
      <c r="H144" s="11">
        <v>0</v>
      </c>
      <c r="I144" s="11">
        <v>0</v>
      </c>
      <c r="J144" s="11">
        <v>0</v>
      </c>
      <c r="K144" s="11">
        <v>0</v>
      </c>
      <c r="L144" s="198"/>
      <c r="M144" s="11"/>
      <c r="N144" s="11">
        <v>0</v>
      </c>
      <c r="O144" s="11">
        <v>0</v>
      </c>
      <c r="P144" s="11">
        <v>0</v>
      </c>
      <c r="Q144" s="11">
        <v>0</v>
      </c>
      <c r="R144" s="11"/>
      <c r="S144" s="11">
        <v>0</v>
      </c>
      <c r="T144" s="11">
        <v>0</v>
      </c>
      <c r="U144" s="11">
        <v>0</v>
      </c>
      <c r="V144" s="11">
        <v>0</v>
      </c>
      <c r="W144" s="11"/>
      <c r="X144" s="11"/>
    </row>
    <row r="145" spans="1:24" hidden="1" x14ac:dyDescent="0.25">
      <c r="A145" s="19" t="str">
        <f>A143 &amp; ".2"</f>
        <v>16.3.3.2</v>
      </c>
      <c r="B145" s="35" t="s">
        <v>134</v>
      </c>
      <c r="C145" s="36" t="s">
        <v>88</v>
      </c>
      <c r="D145" s="11">
        <v>0</v>
      </c>
      <c r="E145" s="11">
        <v>0</v>
      </c>
      <c r="F145" s="11">
        <v>0</v>
      </c>
      <c r="G145" s="11"/>
      <c r="H145" s="11">
        <v>0</v>
      </c>
      <c r="I145" s="11">
        <v>0</v>
      </c>
      <c r="J145" s="11">
        <v>0</v>
      </c>
      <c r="K145" s="11">
        <v>0</v>
      </c>
      <c r="L145" s="198"/>
      <c r="M145" s="11"/>
      <c r="N145" s="11">
        <v>0</v>
      </c>
      <c r="O145" s="11">
        <v>0</v>
      </c>
      <c r="P145" s="11">
        <v>0</v>
      </c>
      <c r="Q145" s="11">
        <v>0</v>
      </c>
      <c r="R145" s="11"/>
      <c r="S145" s="11">
        <v>0</v>
      </c>
      <c r="T145" s="11">
        <v>0</v>
      </c>
      <c r="U145" s="11">
        <v>0</v>
      </c>
      <c r="V145" s="11">
        <v>0</v>
      </c>
      <c r="W145" s="11"/>
      <c r="X145" s="11"/>
    </row>
    <row r="146" spans="1:24" hidden="1" x14ac:dyDescent="0.25">
      <c r="A146" s="19" t="str">
        <f>A138 &amp; ".4"</f>
        <v>16.3.4</v>
      </c>
      <c r="B146" s="34" t="s">
        <v>135</v>
      </c>
      <c r="C146" s="13" t="s">
        <v>71</v>
      </c>
      <c r="D146" s="14">
        <f t="shared" ref="D146:I146" si="106">D147*D148/1000</f>
        <v>0</v>
      </c>
      <c r="E146" s="14">
        <f t="shared" si="106"/>
        <v>0</v>
      </c>
      <c r="F146" s="14">
        <f t="shared" si="106"/>
        <v>0</v>
      </c>
      <c r="G146" s="14"/>
      <c r="H146" s="14">
        <f t="shared" si="106"/>
        <v>0</v>
      </c>
      <c r="I146" s="14">
        <f t="shared" si="106"/>
        <v>0</v>
      </c>
      <c r="J146" s="14">
        <f>J147*J148/1000</f>
        <v>0</v>
      </c>
      <c r="K146" s="14">
        <f>K147*K148/1000</f>
        <v>0</v>
      </c>
      <c r="L146" s="201"/>
      <c r="M146" s="14"/>
      <c r="N146" s="14">
        <f t="shared" ref="N146:O146" si="107">N147*N148/1000</f>
        <v>0</v>
      </c>
      <c r="O146" s="14">
        <f t="shared" si="107"/>
        <v>0</v>
      </c>
      <c r="P146" s="14">
        <f>P147*P148/1000</f>
        <v>0</v>
      </c>
      <c r="Q146" s="14">
        <f>Q147*Q148/1000</f>
        <v>0</v>
      </c>
      <c r="R146" s="14"/>
      <c r="S146" s="14">
        <f t="shared" ref="S146:T146" si="108">S147*S148/1000</f>
        <v>0</v>
      </c>
      <c r="T146" s="14">
        <f t="shared" si="108"/>
        <v>0</v>
      </c>
      <c r="U146" s="14">
        <f>U147*U148/1000</f>
        <v>0</v>
      </c>
      <c r="V146" s="14">
        <f>V147*V148/1000</f>
        <v>0</v>
      </c>
      <c r="W146" s="14"/>
      <c r="X146" s="14"/>
    </row>
    <row r="147" spans="1:24" hidden="1" x14ac:dyDescent="0.25">
      <c r="A147" s="19" t="str">
        <f>A146 &amp; ".1"</f>
        <v>16.3.4.1</v>
      </c>
      <c r="B147" s="35" t="s">
        <v>136</v>
      </c>
      <c r="C147" s="36" t="s">
        <v>86</v>
      </c>
      <c r="D147" s="11">
        <v>0</v>
      </c>
      <c r="E147" s="11">
        <v>0</v>
      </c>
      <c r="F147" s="11">
        <v>0</v>
      </c>
      <c r="G147" s="11"/>
      <c r="H147" s="11">
        <v>0</v>
      </c>
      <c r="I147" s="11">
        <v>0</v>
      </c>
      <c r="J147" s="11">
        <v>0</v>
      </c>
      <c r="K147" s="11">
        <v>0</v>
      </c>
      <c r="L147" s="198"/>
      <c r="M147" s="11"/>
      <c r="N147" s="11">
        <v>0</v>
      </c>
      <c r="O147" s="11">
        <v>0</v>
      </c>
      <c r="P147" s="11">
        <v>0</v>
      </c>
      <c r="Q147" s="11">
        <v>0</v>
      </c>
      <c r="R147" s="11"/>
      <c r="S147" s="11">
        <v>0</v>
      </c>
      <c r="T147" s="11">
        <v>0</v>
      </c>
      <c r="U147" s="11">
        <v>0</v>
      </c>
      <c r="V147" s="11">
        <v>0</v>
      </c>
      <c r="W147" s="11"/>
      <c r="X147" s="11"/>
    </row>
    <row r="148" spans="1:24" hidden="1" x14ac:dyDescent="0.25">
      <c r="A148" s="19" t="str">
        <f>A146 &amp; ".2"</f>
        <v>16.3.4.2</v>
      </c>
      <c r="B148" s="35" t="s">
        <v>137</v>
      </c>
      <c r="C148" s="36" t="s">
        <v>88</v>
      </c>
      <c r="D148" s="11">
        <v>0</v>
      </c>
      <c r="E148" s="11">
        <v>0</v>
      </c>
      <c r="F148" s="11">
        <v>0</v>
      </c>
      <c r="G148" s="11"/>
      <c r="H148" s="11">
        <v>0</v>
      </c>
      <c r="I148" s="11">
        <v>0</v>
      </c>
      <c r="J148" s="11">
        <v>0</v>
      </c>
      <c r="K148" s="11">
        <v>0</v>
      </c>
      <c r="L148" s="198"/>
      <c r="M148" s="11"/>
      <c r="N148" s="11">
        <v>0</v>
      </c>
      <c r="O148" s="11">
        <v>0</v>
      </c>
      <c r="P148" s="11">
        <v>0</v>
      </c>
      <c r="Q148" s="11">
        <v>0</v>
      </c>
      <c r="R148" s="11"/>
      <c r="S148" s="11">
        <v>0</v>
      </c>
      <c r="T148" s="11">
        <v>0</v>
      </c>
      <c r="U148" s="11">
        <v>0</v>
      </c>
      <c r="V148" s="11">
        <v>0</v>
      </c>
      <c r="W148" s="11"/>
      <c r="X148" s="11"/>
    </row>
    <row r="149" spans="1:24" hidden="1" x14ac:dyDescent="0.25">
      <c r="A149" s="19" t="str">
        <f>A138 &amp; ".5"</f>
        <v>16.3.5</v>
      </c>
      <c r="B149" s="34" t="s">
        <v>138</v>
      </c>
      <c r="C149" s="13" t="s">
        <v>26</v>
      </c>
      <c r="D149" s="11">
        <v>0</v>
      </c>
      <c r="E149" s="11">
        <v>0</v>
      </c>
      <c r="F149" s="11">
        <v>0</v>
      </c>
      <c r="G149" s="11"/>
      <c r="H149" s="11">
        <v>0</v>
      </c>
      <c r="I149" s="11">
        <v>0</v>
      </c>
      <c r="J149" s="11">
        <v>0</v>
      </c>
      <c r="K149" s="11">
        <v>0</v>
      </c>
      <c r="L149" s="198"/>
      <c r="M149" s="11"/>
      <c r="N149" s="11">
        <v>0</v>
      </c>
      <c r="O149" s="11">
        <v>0</v>
      </c>
      <c r="P149" s="11">
        <v>0</v>
      </c>
      <c r="Q149" s="11">
        <v>0</v>
      </c>
      <c r="R149" s="11"/>
      <c r="S149" s="11">
        <v>0</v>
      </c>
      <c r="T149" s="11">
        <v>0</v>
      </c>
      <c r="U149" s="11">
        <v>0</v>
      </c>
      <c r="V149" s="11">
        <v>0</v>
      </c>
      <c r="W149" s="11"/>
      <c r="X149" s="11"/>
    </row>
    <row r="150" spans="1:24" hidden="1" x14ac:dyDescent="0.25">
      <c r="A150" s="19" t="str">
        <f>A138 &amp; ".6"</f>
        <v>16.3.6</v>
      </c>
      <c r="B150" s="35" t="s">
        <v>139</v>
      </c>
      <c r="C150" s="36" t="s">
        <v>97</v>
      </c>
      <c r="D150" s="11">
        <v>0</v>
      </c>
      <c r="E150" s="11">
        <v>0</v>
      </c>
      <c r="F150" s="11">
        <v>0</v>
      </c>
      <c r="G150" s="11"/>
      <c r="H150" s="11">
        <v>0</v>
      </c>
      <c r="I150" s="11">
        <v>0</v>
      </c>
      <c r="J150" s="11">
        <v>0</v>
      </c>
      <c r="K150" s="11">
        <v>0</v>
      </c>
      <c r="L150" s="198"/>
      <c r="M150" s="11"/>
      <c r="N150" s="11">
        <v>0</v>
      </c>
      <c r="O150" s="11">
        <v>0</v>
      </c>
      <c r="P150" s="11">
        <v>0</v>
      </c>
      <c r="Q150" s="11">
        <v>0</v>
      </c>
      <c r="R150" s="11"/>
      <c r="S150" s="11">
        <v>0</v>
      </c>
      <c r="T150" s="11">
        <v>0</v>
      </c>
      <c r="U150" s="11">
        <v>0</v>
      </c>
      <c r="V150" s="11">
        <v>0</v>
      </c>
      <c r="W150" s="11"/>
      <c r="X150" s="11"/>
    </row>
    <row r="151" spans="1:24" hidden="1" x14ac:dyDescent="0.25">
      <c r="A151" s="19" t="str">
        <f>A138 &amp; ".7"</f>
        <v>16.3.7</v>
      </c>
      <c r="B151" s="35" t="s">
        <v>140</v>
      </c>
      <c r="C151" s="36" t="s">
        <v>99</v>
      </c>
      <c r="D151" s="14">
        <f t="shared" ref="D151:I151" si="109">D150*D149/1000</f>
        <v>0</v>
      </c>
      <c r="E151" s="14">
        <f t="shared" si="109"/>
        <v>0</v>
      </c>
      <c r="F151" s="14">
        <f t="shared" si="109"/>
        <v>0</v>
      </c>
      <c r="G151" s="14"/>
      <c r="H151" s="14">
        <f t="shared" si="109"/>
        <v>0</v>
      </c>
      <c r="I151" s="14">
        <f t="shared" si="109"/>
        <v>0</v>
      </c>
      <c r="J151" s="14">
        <f>J150*J149/1000</f>
        <v>0</v>
      </c>
      <c r="K151" s="14">
        <f>K150*K149/1000</f>
        <v>0</v>
      </c>
      <c r="L151" s="201"/>
      <c r="M151" s="14"/>
      <c r="N151" s="14">
        <f t="shared" ref="N151:O151" si="110">N150*N149/1000</f>
        <v>0</v>
      </c>
      <c r="O151" s="14">
        <f t="shared" si="110"/>
        <v>0</v>
      </c>
      <c r="P151" s="14">
        <f>P150*P149/1000</f>
        <v>0</v>
      </c>
      <c r="Q151" s="14">
        <f>Q150*Q149/1000</f>
        <v>0</v>
      </c>
      <c r="R151" s="14"/>
      <c r="S151" s="14">
        <f t="shared" ref="S151:T151" si="111">S150*S149/1000</f>
        <v>0</v>
      </c>
      <c r="T151" s="14">
        <f t="shared" si="111"/>
        <v>0</v>
      </c>
      <c r="U151" s="14">
        <f>U150*U149/1000</f>
        <v>0</v>
      </c>
      <c r="V151" s="14">
        <f>V150*V149/1000</f>
        <v>0</v>
      </c>
      <c r="W151" s="14"/>
      <c r="X151" s="14"/>
    </row>
    <row r="152" spans="1:24" hidden="1" x14ac:dyDescent="0.25">
      <c r="A152" s="19" t="str">
        <f>A138 &amp; ".8"</f>
        <v>16.3.8</v>
      </c>
      <c r="B152" s="35" t="s">
        <v>141</v>
      </c>
      <c r="C152" s="36"/>
      <c r="D152" s="11">
        <v>0</v>
      </c>
      <c r="E152" s="11">
        <v>0</v>
      </c>
      <c r="F152" s="11">
        <v>0</v>
      </c>
      <c r="G152" s="11"/>
      <c r="H152" s="11">
        <v>0</v>
      </c>
      <c r="I152" s="11">
        <v>0</v>
      </c>
      <c r="J152" s="11">
        <v>0</v>
      </c>
      <c r="K152" s="11">
        <v>0</v>
      </c>
      <c r="L152" s="198"/>
      <c r="M152" s="11"/>
      <c r="N152" s="11">
        <v>0</v>
      </c>
      <c r="O152" s="11">
        <v>0</v>
      </c>
      <c r="P152" s="11">
        <v>0</v>
      </c>
      <c r="Q152" s="11">
        <v>0</v>
      </c>
      <c r="R152" s="11"/>
      <c r="S152" s="11">
        <v>0</v>
      </c>
      <c r="T152" s="11">
        <v>0</v>
      </c>
      <c r="U152" s="11">
        <v>0</v>
      </c>
      <c r="V152" s="11">
        <v>0</v>
      </c>
      <c r="W152" s="11"/>
      <c r="X152" s="11"/>
    </row>
    <row r="153" spans="1:24" hidden="1" x14ac:dyDescent="0.25">
      <c r="A153" s="19" t="str">
        <f>A138 &amp; ".9"</f>
        <v>16.3.9</v>
      </c>
      <c r="B153" s="35" t="s">
        <v>142</v>
      </c>
      <c r="C153" s="36" t="s">
        <v>102</v>
      </c>
      <c r="D153" s="14">
        <f t="shared" ref="D153:I153" si="112">IF(D152=0,0,D151/D152)</f>
        <v>0</v>
      </c>
      <c r="E153" s="14">
        <f t="shared" si="112"/>
        <v>0</v>
      </c>
      <c r="F153" s="14">
        <f t="shared" si="112"/>
        <v>0</v>
      </c>
      <c r="G153" s="14"/>
      <c r="H153" s="14">
        <f t="shared" si="112"/>
        <v>0</v>
      </c>
      <c r="I153" s="14">
        <f t="shared" si="112"/>
        <v>0</v>
      </c>
      <c r="J153" s="14">
        <f>IF(J152=0,0,J151/J152)</f>
        <v>0</v>
      </c>
      <c r="K153" s="14">
        <f>IF(K152=0,0,K151/K152)</f>
        <v>0</v>
      </c>
      <c r="L153" s="201"/>
      <c r="M153" s="14"/>
      <c r="N153" s="14">
        <f t="shared" ref="N153:O153" si="113">IF(N152=0,0,N151/N152)</f>
        <v>0</v>
      </c>
      <c r="O153" s="14">
        <f t="shared" si="113"/>
        <v>0</v>
      </c>
      <c r="P153" s="14">
        <f>IF(P152=0,0,P151/P152)</f>
        <v>0</v>
      </c>
      <c r="Q153" s="14">
        <f>IF(Q152=0,0,Q151/Q152)</f>
        <v>0</v>
      </c>
      <c r="R153" s="14"/>
      <c r="S153" s="14">
        <f t="shared" ref="S153:T153" si="114">IF(S152=0,0,S151/S152)</f>
        <v>0</v>
      </c>
      <c r="T153" s="14">
        <f t="shared" si="114"/>
        <v>0</v>
      </c>
      <c r="U153" s="14">
        <f>IF(U152=0,0,U151/U152)</f>
        <v>0</v>
      </c>
      <c r="V153" s="14">
        <f>IF(V152=0,0,V151/V152)</f>
        <v>0</v>
      </c>
      <c r="W153" s="14"/>
      <c r="X153" s="14"/>
    </row>
    <row r="154" spans="1:24" hidden="1" x14ac:dyDescent="0.25">
      <c r="A154" s="19" t="str">
        <f>A138 &amp; ".10"</f>
        <v>16.3.10</v>
      </c>
      <c r="B154" s="35" t="s">
        <v>143</v>
      </c>
      <c r="C154" s="36" t="s">
        <v>104</v>
      </c>
      <c r="D154" s="14">
        <f t="shared" ref="D154:I154" si="115">IF(D149=0,0,D153/D149*1000)</f>
        <v>0</v>
      </c>
      <c r="E154" s="14">
        <f t="shared" si="115"/>
        <v>0</v>
      </c>
      <c r="F154" s="14">
        <f t="shared" si="115"/>
        <v>0</v>
      </c>
      <c r="G154" s="14"/>
      <c r="H154" s="14">
        <f t="shared" si="115"/>
        <v>0</v>
      </c>
      <c r="I154" s="14">
        <f t="shared" si="115"/>
        <v>0</v>
      </c>
      <c r="J154" s="14">
        <f>IF(J149=0,0,J153/J149*1000)</f>
        <v>0</v>
      </c>
      <c r="K154" s="14">
        <f>IF(K149=0,0,K153/K149*1000)</f>
        <v>0</v>
      </c>
      <c r="L154" s="201"/>
      <c r="M154" s="14"/>
      <c r="N154" s="14">
        <f t="shared" ref="N154:O154" si="116">IF(N149=0,0,N153/N149*1000)</f>
        <v>0</v>
      </c>
      <c r="O154" s="14">
        <f t="shared" si="116"/>
        <v>0</v>
      </c>
      <c r="P154" s="14">
        <f>IF(P149=0,0,P153/P149*1000)</f>
        <v>0</v>
      </c>
      <c r="Q154" s="14">
        <f>IF(Q149=0,0,Q153/Q149*1000)</f>
        <v>0</v>
      </c>
      <c r="R154" s="14"/>
      <c r="S154" s="14">
        <f t="shared" ref="S154:T154" si="117">IF(S149=0,0,S153/S149*1000)</f>
        <v>0</v>
      </c>
      <c r="T154" s="14">
        <f t="shared" si="117"/>
        <v>0</v>
      </c>
      <c r="U154" s="14">
        <f>IF(U149=0,0,U153/U149*1000)</f>
        <v>0</v>
      </c>
      <c r="V154" s="14">
        <f>IF(V149=0,0,V153/V149*1000)</f>
        <v>0</v>
      </c>
      <c r="W154" s="14"/>
      <c r="X154" s="14"/>
    </row>
    <row r="155" spans="1:24" hidden="1" x14ac:dyDescent="0.25">
      <c r="A155" s="19" t="str">
        <f>A138 &amp; ".11"</f>
        <v>16.3.11</v>
      </c>
      <c r="B155" s="35" t="s">
        <v>144</v>
      </c>
      <c r="C155" s="36" t="s">
        <v>106</v>
      </c>
      <c r="D155" s="14">
        <f t="shared" ref="D155:V155" si="118">IF(D153=0,0,D138/D153*1000)</f>
        <v>0</v>
      </c>
      <c r="E155" s="14">
        <f t="shared" si="118"/>
        <v>0</v>
      </c>
      <c r="F155" s="14">
        <f t="shared" si="118"/>
        <v>0</v>
      </c>
      <c r="G155" s="14"/>
      <c r="H155" s="14">
        <f t="shared" si="118"/>
        <v>0</v>
      </c>
      <c r="I155" s="14">
        <f t="shared" si="118"/>
        <v>0</v>
      </c>
      <c r="J155" s="14">
        <f t="shared" si="118"/>
        <v>0</v>
      </c>
      <c r="K155" s="14">
        <f t="shared" si="118"/>
        <v>0</v>
      </c>
      <c r="L155" s="201"/>
      <c r="M155" s="14"/>
      <c r="N155" s="14">
        <f t="shared" si="118"/>
        <v>0</v>
      </c>
      <c r="O155" s="14">
        <f t="shared" si="118"/>
        <v>0</v>
      </c>
      <c r="P155" s="14">
        <f t="shared" si="118"/>
        <v>0</v>
      </c>
      <c r="Q155" s="14">
        <f t="shared" si="118"/>
        <v>0</v>
      </c>
      <c r="R155" s="14"/>
      <c r="S155" s="14">
        <f t="shared" si="118"/>
        <v>0</v>
      </c>
      <c r="T155" s="14">
        <f t="shared" si="118"/>
        <v>0</v>
      </c>
      <c r="U155" s="14">
        <f t="shared" si="118"/>
        <v>0</v>
      </c>
      <c r="V155" s="14">
        <f t="shared" si="118"/>
        <v>0</v>
      </c>
      <c r="W155" s="14"/>
      <c r="X155" s="14"/>
    </row>
    <row r="156" spans="1:24" ht="27" x14ac:dyDescent="0.25">
      <c r="A156" s="18" t="s">
        <v>145</v>
      </c>
      <c r="B156" s="33" t="s">
        <v>146</v>
      </c>
      <c r="C156" s="32" t="s">
        <v>71</v>
      </c>
      <c r="D156" s="14">
        <f t="shared" ref="D156:I156" si="119">D157+D158+D161+D164</f>
        <v>0</v>
      </c>
      <c r="E156" s="14">
        <f t="shared" si="119"/>
        <v>0</v>
      </c>
      <c r="F156" s="14">
        <f t="shared" si="119"/>
        <v>0</v>
      </c>
      <c r="G156" s="14">
        <v>0</v>
      </c>
      <c r="H156" s="14">
        <f t="shared" si="119"/>
        <v>0</v>
      </c>
      <c r="I156" s="14">
        <f t="shared" si="119"/>
        <v>0</v>
      </c>
      <c r="J156" s="14">
        <f>J157+J158+J161+J164</f>
        <v>0</v>
      </c>
      <c r="K156" s="14">
        <f>K157+K158+K161+K164</f>
        <v>0</v>
      </c>
      <c r="L156" s="201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f t="shared" ref="S156:T156" si="120">S157+S158+S161+S164</f>
        <v>0</v>
      </c>
      <c r="T156" s="14">
        <f t="shared" si="120"/>
        <v>0</v>
      </c>
      <c r="U156" s="14">
        <f>U157+U158+U161+U164</f>
        <v>0</v>
      </c>
      <c r="V156" s="14">
        <f>V157+V158+V161+V164</f>
        <v>0</v>
      </c>
      <c r="W156" s="14"/>
      <c r="X156" s="14">
        <v>0</v>
      </c>
    </row>
    <row r="157" spans="1:24" hidden="1" x14ac:dyDescent="0.25">
      <c r="A157" s="19" t="str">
        <f>A156 &amp; ".1"</f>
        <v>16.4.1</v>
      </c>
      <c r="B157" s="34" t="s">
        <v>147</v>
      </c>
      <c r="C157" s="13" t="s">
        <v>71</v>
      </c>
      <c r="D157" s="11">
        <v>0</v>
      </c>
      <c r="E157" s="11">
        <v>0</v>
      </c>
      <c r="F157" s="11">
        <v>0</v>
      </c>
      <c r="G157" s="11"/>
      <c r="H157" s="11">
        <v>0</v>
      </c>
      <c r="I157" s="11">
        <v>0</v>
      </c>
      <c r="J157" s="11">
        <v>0</v>
      </c>
      <c r="K157" s="11">
        <v>0</v>
      </c>
      <c r="L157" s="198"/>
      <c r="M157" s="11"/>
      <c r="N157" s="11">
        <v>0</v>
      </c>
      <c r="O157" s="11">
        <v>0</v>
      </c>
      <c r="P157" s="11">
        <v>0</v>
      </c>
      <c r="Q157" s="11">
        <v>0</v>
      </c>
      <c r="R157" s="11"/>
      <c r="S157" s="11">
        <v>0</v>
      </c>
      <c r="T157" s="11">
        <v>0</v>
      </c>
      <c r="U157" s="11">
        <v>0</v>
      </c>
      <c r="V157" s="11">
        <v>0</v>
      </c>
      <c r="W157" s="11"/>
      <c r="X157" s="11"/>
    </row>
    <row r="158" spans="1:24" hidden="1" x14ac:dyDescent="0.25">
      <c r="A158" s="19" t="str">
        <f>A156 &amp; ".2"</f>
        <v>16.4.2</v>
      </c>
      <c r="B158" s="34" t="s">
        <v>148</v>
      </c>
      <c r="C158" s="13" t="s">
        <v>71</v>
      </c>
      <c r="D158" s="14">
        <f t="shared" ref="D158:I158" si="121">D159*D160/1000</f>
        <v>0</v>
      </c>
      <c r="E158" s="14">
        <f t="shared" si="121"/>
        <v>0</v>
      </c>
      <c r="F158" s="14">
        <f t="shared" si="121"/>
        <v>0</v>
      </c>
      <c r="G158" s="14"/>
      <c r="H158" s="14">
        <f t="shared" si="121"/>
        <v>0</v>
      </c>
      <c r="I158" s="14">
        <f t="shared" si="121"/>
        <v>0</v>
      </c>
      <c r="J158" s="14">
        <f>J159*J160/1000</f>
        <v>0</v>
      </c>
      <c r="K158" s="14">
        <f>K159*K160/1000</f>
        <v>0</v>
      </c>
      <c r="L158" s="201"/>
      <c r="M158" s="14"/>
      <c r="N158" s="14">
        <f t="shared" ref="N158:O158" si="122">N159*N160/1000</f>
        <v>0</v>
      </c>
      <c r="O158" s="14">
        <f t="shared" si="122"/>
        <v>0</v>
      </c>
      <c r="P158" s="14">
        <f>P159*P160/1000</f>
        <v>0</v>
      </c>
      <c r="Q158" s="14">
        <f>Q159*Q160/1000</f>
        <v>0</v>
      </c>
      <c r="R158" s="14"/>
      <c r="S158" s="14">
        <f t="shared" ref="S158:T158" si="123">S159*S160/1000</f>
        <v>0</v>
      </c>
      <c r="T158" s="14">
        <f t="shared" si="123"/>
        <v>0</v>
      </c>
      <c r="U158" s="14">
        <f>U159*U160/1000</f>
        <v>0</v>
      </c>
      <c r="V158" s="14">
        <f>V159*V160/1000</f>
        <v>0</v>
      </c>
      <c r="W158" s="14"/>
      <c r="X158" s="14"/>
    </row>
    <row r="159" spans="1:24" hidden="1" x14ac:dyDescent="0.25">
      <c r="A159" s="19" t="str">
        <f>A158 &amp; ".1"</f>
        <v>16.4.2.1</v>
      </c>
      <c r="B159" s="35" t="s">
        <v>149</v>
      </c>
      <c r="C159" s="36" t="s">
        <v>86</v>
      </c>
      <c r="D159" s="11">
        <v>0</v>
      </c>
      <c r="E159" s="11">
        <v>0</v>
      </c>
      <c r="F159" s="11">
        <v>0</v>
      </c>
      <c r="G159" s="11"/>
      <c r="H159" s="11">
        <v>0</v>
      </c>
      <c r="I159" s="11">
        <v>0</v>
      </c>
      <c r="J159" s="11">
        <v>0</v>
      </c>
      <c r="K159" s="11">
        <v>0</v>
      </c>
      <c r="L159" s="198"/>
      <c r="M159" s="11"/>
      <c r="N159" s="11">
        <v>0</v>
      </c>
      <c r="O159" s="11">
        <v>0</v>
      </c>
      <c r="P159" s="11">
        <v>0</v>
      </c>
      <c r="Q159" s="11">
        <v>0</v>
      </c>
      <c r="R159" s="11"/>
      <c r="S159" s="11">
        <v>0</v>
      </c>
      <c r="T159" s="11">
        <v>0</v>
      </c>
      <c r="U159" s="11">
        <v>0</v>
      </c>
      <c r="V159" s="11">
        <v>0</v>
      </c>
      <c r="W159" s="11"/>
      <c r="X159" s="11"/>
    </row>
    <row r="160" spans="1:24" hidden="1" x14ac:dyDescent="0.25">
      <c r="A160" s="19" t="str">
        <f>A158 &amp; ".2"</f>
        <v>16.4.2.2</v>
      </c>
      <c r="B160" s="35" t="s">
        <v>150</v>
      </c>
      <c r="C160" s="36" t="s">
        <v>88</v>
      </c>
      <c r="D160" s="11">
        <v>0</v>
      </c>
      <c r="E160" s="11">
        <v>0</v>
      </c>
      <c r="F160" s="11">
        <v>0</v>
      </c>
      <c r="G160" s="11"/>
      <c r="H160" s="11">
        <v>0</v>
      </c>
      <c r="I160" s="11">
        <v>0</v>
      </c>
      <c r="J160" s="11">
        <v>0</v>
      </c>
      <c r="K160" s="11">
        <v>0</v>
      </c>
      <c r="L160" s="198"/>
      <c r="M160" s="11"/>
      <c r="N160" s="11">
        <v>0</v>
      </c>
      <c r="O160" s="11">
        <v>0</v>
      </c>
      <c r="P160" s="11">
        <v>0</v>
      </c>
      <c r="Q160" s="11">
        <v>0</v>
      </c>
      <c r="R160" s="11"/>
      <c r="S160" s="11">
        <v>0</v>
      </c>
      <c r="T160" s="11">
        <v>0</v>
      </c>
      <c r="U160" s="11">
        <v>0</v>
      </c>
      <c r="V160" s="11">
        <v>0</v>
      </c>
      <c r="W160" s="11"/>
      <c r="X160" s="11"/>
    </row>
    <row r="161" spans="1:24" hidden="1" x14ac:dyDescent="0.25">
      <c r="A161" s="19" t="str">
        <f>A156 &amp; ".3"</f>
        <v>16.4.3</v>
      </c>
      <c r="B161" s="34" t="s">
        <v>151</v>
      </c>
      <c r="C161" s="13" t="s">
        <v>71</v>
      </c>
      <c r="D161" s="14">
        <f t="shared" ref="D161:I161" si="124">D162*D163/1000</f>
        <v>0</v>
      </c>
      <c r="E161" s="14">
        <f t="shared" si="124"/>
        <v>0</v>
      </c>
      <c r="F161" s="14">
        <f t="shared" si="124"/>
        <v>0</v>
      </c>
      <c r="G161" s="14"/>
      <c r="H161" s="14">
        <f t="shared" si="124"/>
        <v>0</v>
      </c>
      <c r="I161" s="14">
        <f t="shared" si="124"/>
        <v>0</v>
      </c>
      <c r="J161" s="14">
        <f>J162*J163/1000</f>
        <v>0</v>
      </c>
      <c r="K161" s="14">
        <f>K162*K163/1000</f>
        <v>0</v>
      </c>
      <c r="L161" s="201"/>
      <c r="M161" s="14"/>
      <c r="N161" s="14">
        <f t="shared" ref="N161:O161" si="125">N162*N163/1000</f>
        <v>0</v>
      </c>
      <c r="O161" s="14">
        <f t="shared" si="125"/>
        <v>0</v>
      </c>
      <c r="P161" s="14">
        <f>P162*P163/1000</f>
        <v>0</v>
      </c>
      <c r="Q161" s="14">
        <f>Q162*Q163/1000</f>
        <v>0</v>
      </c>
      <c r="R161" s="14"/>
      <c r="S161" s="14">
        <f t="shared" ref="S161:T161" si="126">S162*S163/1000</f>
        <v>0</v>
      </c>
      <c r="T161" s="14">
        <f t="shared" si="126"/>
        <v>0</v>
      </c>
      <c r="U161" s="14">
        <f>U162*U163/1000</f>
        <v>0</v>
      </c>
      <c r="V161" s="14">
        <f>V162*V163/1000</f>
        <v>0</v>
      </c>
      <c r="W161" s="14"/>
      <c r="X161" s="14"/>
    </row>
    <row r="162" spans="1:24" hidden="1" x14ac:dyDescent="0.25">
      <c r="A162" s="19" t="str">
        <f>A161 &amp; ".1"</f>
        <v>16.4.3.1</v>
      </c>
      <c r="B162" s="35" t="s">
        <v>152</v>
      </c>
      <c r="C162" s="36" t="s">
        <v>86</v>
      </c>
      <c r="D162" s="11">
        <v>0</v>
      </c>
      <c r="E162" s="11">
        <v>0</v>
      </c>
      <c r="F162" s="11">
        <v>0</v>
      </c>
      <c r="G162" s="11"/>
      <c r="H162" s="11">
        <v>0</v>
      </c>
      <c r="I162" s="11">
        <v>0</v>
      </c>
      <c r="J162" s="11">
        <v>0</v>
      </c>
      <c r="K162" s="11">
        <v>0</v>
      </c>
      <c r="L162" s="198"/>
      <c r="M162" s="11"/>
      <c r="N162" s="11">
        <v>0</v>
      </c>
      <c r="O162" s="11">
        <v>0</v>
      </c>
      <c r="P162" s="11">
        <v>0</v>
      </c>
      <c r="Q162" s="11">
        <v>0</v>
      </c>
      <c r="R162" s="11"/>
      <c r="S162" s="11">
        <v>0</v>
      </c>
      <c r="T162" s="11">
        <v>0</v>
      </c>
      <c r="U162" s="11">
        <v>0</v>
      </c>
      <c r="V162" s="11">
        <v>0</v>
      </c>
      <c r="W162" s="11"/>
      <c r="X162" s="11"/>
    </row>
    <row r="163" spans="1:24" hidden="1" x14ac:dyDescent="0.25">
      <c r="A163" s="19" t="str">
        <f>A161 &amp; ".2"</f>
        <v>16.4.3.2</v>
      </c>
      <c r="B163" s="35" t="s">
        <v>153</v>
      </c>
      <c r="C163" s="36" t="s">
        <v>88</v>
      </c>
      <c r="D163" s="11">
        <v>0</v>
      </c>
      <c r="E163" s="11">
        <v>0</v>
      </c>
      <c r="F163" s="11">
        <v>0</v>
      </c>
      <c r="G163" s="11"/>
      <c r="H163" s="11">
        <v>0</v>
      </c>
      <c r="I163" s="11">
        <v>0</v>
      </c>
      <c r="J163" s="11">
        <v>0</v>
      </c>
      <c r="K163" s="11">
        <v>0</v>
      </c>
      <c r="L163" s="198"/>
      <c r="M163" s="11"/>
      <c r="N163" s="11">
        <v>0</v>
      </c>
      <c r="O163" s="11">
        <v>0</v>
      </c>
      <c r="P163" s="11">
        <v>0</v>
      </c>
      <c r="Q163" s="11">
        <v>0</v>
      </c>
      <c r="R163" s="11"/>
      <c r="S163" s="11">
        <v>0</v>
      </c>
      <c r="T163" s="11">
        <v>0</v>
      </c>
      <c r="U163" s="11">
        <v>0</v>
      </c>
      <c r="V163" s="11">
        <v>0</v>
      </c>
      <c r="W163" s="11"/>
      <c r="X163" s="11"/>
    </row>
    <row r="164" spans="1:24" hidden="1" x14ac:dyDescent="0.25">
      <c r="A164" s="19" t="str">
        <f>A156 &amp; ".4"</f>
        <v>16.4.4</v>
      </c>
      <c r="B164" s="34" t="s">
        <v>154</v>
      </c>
      <c r="C164" s="13" t="s">
        <v>71</v>
      </c>
      <c r="D164" s="14">
        <f t="shared" ref="D164:I164" si="127">D165*D166/1000</f>
        <v>0</v>
      </c>
      <c r="E164" s="14">
        <f t="shared" si="127"/>
        <v>0</v>
      </c>
      <c r="F164" s="14">
        <f t="shared" si="127"/>
        <v>0</v>
      </c>
      <c r="G164" s="14"/>
      <c r="H164" s="14">
        <f t="shared" si="127"/>
        <v>0</v>
      </c>
      <c r="I164" s="14">
        <f t="shared" si="127"/>
        <v>0</v>
      </c>
      <c r="J164" s="14">
        <f>J165*J166/1000</f>
        <v>0</v>
      </c>
      <c r="K164" s="14">
        <f>K165*K166/1000</f>
        <v>0</v>
      </c>
      <c r="L164" s="201"/>
      <c r="M164" s="14"/>
      <c r="N164" s="14">
        <f t="shared" ref="N164:O164" si="128">N165*N166/1000</f>
        <v>0</v>
      </c>
      <c r="O164" s="14">
        <f t="shared" si="128"/>
        <v>0</v>
      </c>
      <c r="P164" s="14">
        <f>P165*P166/1000</f>
        <v>0</v>
      </c>
      <c r="Q164" s="14">
        <f>Q165*Q166/1000</f>
        <v>0</v>
      </c>
      <c r="R164" s="14"/>
      <c r="S164" s="14">
        <f t="shared" ref="S164:T164" si="129">S165*S166/1000</f>
        <v>0</v>
      </c>
      <c r="T164" s="14">
        <f t="shared" si="129"/>
        <v>0</v>
      </c>
      <c r="U164" s="14">
        <f>U165*U166/1000</f>
        <v>0</v>
      </c>
      <c r="V164" s="14">
        <f>V165*V166/1000</f>
        <v>0</v>
      </c>
      <c r="W164" s="14"/>
      <c r="X164" s="14"/>
    </row>
    <row r="165" spans="1:24" hidden="1" x14ac:dyDescent="0.25">
      <c r="A165" s="19" t="str">
        <f>A164 &amp; ".1"</f>
        <v>16.4.4.1</v>
      </c>
      <c r="B165" s="35" t="s">
        <v>155</v>
      </c>
      <c r="C165" s="36" t="s">
        <v>86</v>
      </c>
      <c r="D165" s="11">
        <v>0</v>
      </c>
      <c r="E165" s="11">
        <v>0</v>
      </c>
      <c r="F165" s="11">
        <v>0</v>
      </c>
      <c r="G165" s="11"/>
      <c r="H165" s="11">
        <v>0</v>
      </c>
      <c r="I165" s="11">
        <v>0</v>
      </c>
      <c r="J165" s="11">
        <v>0</v>
      </c>
      <c r="K165" s="11">
        <v>0</v>
      </c>
      <c r="L165" s="198"/>
      <c r="M165" s="11"/>
      <c r="N165" s="11">
        <v>0</v>
      </c>
      <c r="O165" s="11">
        <v>0</v>
      </c>
      <c r="P165" s="11">
        <v>0</v>
      </c>
      <c r="Q165" s="11">
        <v>0</v>
      </c>
      <c r="R165" s="11"/>
      <c r="S165" s="11">
        <v>0</v>
      </c>
      <c r="T165" s="11">
        <v>0</v>
      </c>
      <c r="U165" s="11">
        <v>0</v>
      </c>
      <c r="V165" s="11">
        <v>0</v>
      </c>
      <c r="W165" s="11"/>
      <c r="X165" s="11"/>
    </row>
    <row r="166" spans="1:24" hidden="1" x14ac:dyDescent="0.25">
      <c r="A166" s="19" t="str">
        <f>A164 &amp; ".2"</f>
        <v>16.4.4.2</v>
      </c>
      <c r="B166" s="35" t="s">
        <v>156</v>
      </c>
      <c r="C166" s="36" t="s">
        <v>88</v>
      </c>
      <c r="D166" s="11">
        <v>0</v>
      </c>
      <c r="E166" s="11">
        <v>0</v>
      </c>
      <c r="F166" s="11">
        <v>0</v>
      </c>
      <c r="G166" s="11"/>
      <c r="H166" s="11">
        <v>0</v>
      </c>
      <c r="I166" s="11">
        <v>0</v>
      </c>
      <c r="J166" s="11">
        <v>0</v>
      </c>
      <c r="K166" s="11">
        <v>0</v>
      </c>
      <c r="L166" s="198"/>
      <c r="M166" s="11"/>
      <c r="N166" s="11">
        <v>0</v>
      </c>
      <c r="O166" s="11">
        <v>0</v>
      </c>
      <c r="P166" s="11">
        <v>0</v>
      </c>
      <c r="Q166" s="11">
        <v>0</v>
      </c>
      <c r="R166" s="11"/>
      <c r="S166" s="11">
        <v>0</v>
      </c>
      <c r="T166" s="11">
        <v>0</v>
      </c>
      <c r="U166" s="11">
        <v>0</v>
      </c>
      <c r="V166" s="11">
        <v>0</v>
      </c>
      <c r="W166" s="11"/>
      <c r="X166" s="11"/>
    </row>
    <row r="167" spans="1:24" hidden="1" x14ac:dyDescent="0.25">
      <c r="A167" s="19" t="str">
        <f>A156 &amp; ".5"</f>
        <v>16.4.5</v>
      </c>
      <c r="B167" s="34" t="s">
        <v>157</v>
      </c>
      <c r="C167" s="13" t="s">
        <v>26</v>
      </c>
      <c r="D167" s="11">
        <v>0</v>
      </c>
      <c r="E167" s="11">
        <v>0</v>
      </c>
      <c r="F167" s="11">
        <v>0</v>
      </c>
      <c r="G167" s="11"/>
      <c r="H167" s="11">
        <v>0</v>
      </c>
      <c r="I167" s="11">
        <v>0</v>
      </c>
      <c r="J167" s="11">
        <v>0</v>
      </c>
      <c r="K167" s="11">
        <v>0</v>
      </c>
      <c r="L167" s="198"/>
      <c r="M167" s="11"/>
      <c r="N167" s="11">
        <v>0</v>
      </c>
      <c r="O167" s="11">
        <v>0</v>
      </c>
      <c r="P167" s="11">
        <v>0</v>
      </c>
      <c r="Q167" s="11">
        <v>0</v>
      </c>
      <c r="R167" s="11"/>
      <c r="S167" s="11">
        <v>0</v>
      </c>
      <c r="T167" s="11">
        <v>0</v>
      </c>
      <c r="U167" s="11">
        <v>0</v>
      </c>
      <c r="V167" s="11">
        <v>0</v>
      </c>
      <c r="W167" s="11"/>
      <c r="X167" s="11"/>
    </row>
    <row r="168" spans="1:24" hidden="1" x14ac:dyDescent="0.25">
      <c r="A168" s="19" t="str">
        <f>A156 &amp; ".6"</f>
        <v>16.4.6</v>
      </c>
      <c r="B168" s="35" t="s">
        <v>158</v>
      </c>
      <c r="C168" s="36" t="s">
        <v>97</v>
      </c>
      <c r="D168" s="11">
        <v>0</v>
      </c>
      <c r="E168" s="11">
        <v>0</v>
      </c>
      <c r="F168" s="11">
        <v>0</v>
      </c>
      <c r="G168" s="11"/>
      <c r="H168" s="11">
        <v>0</v>
      </c>
      <c r="I168" s="11">
        <v>0</v>
      </c>
      <c r="J168" s="11">
        <v>0</v>
      </c>
      <c r="K168" s="11">
        <v>0</v>
      </c>
      <c r="L168" s="198"/>
      <c r="M168" s="11"/>
      <c r="N168" s="11">
        <v>0</v>
      </c>
      <c r="O168" s="11">
        <v>0</v>
      </c>
      <c r="P168" s="11">
        <v>0</v>
      </c>
      <c r="Q168" s="11">
        <v>0</v>
      </c>
      <c r="R168" s="11"/>
      <c r="S168" s="11">
        <v>0</v>
      </c>
      <c r="T168" s="11">
        <v>0</v>
      </c>
      <c r="U168" s="11">
        <v>0</v>
      </c>
      <c r="V168" s="11">
        <v>0</v>
      </c>
      <c r="W168" s="11"/>
      <c r="X168" s="11"/>
    </row>
    <row r="169" spans="1:24" hidden="1" x14ac:dyDescent="0.25">
      <c r="A169" s="19" t="str">
        <f>A156 &amp; ".7"</f>
        <v>16.4.7</v>
      </c>
      <c r="B169" s="35" t="s">
        <v>159</v>
      </c>
      <c r="C169" s="36" t="s">
        <v>99</v>
      </c>
      <c r="D169" s="14">
        <f t="shared" ref="D169:I169" si="130">D168*D167/1000</f>
        <v>0</v>
      </c>
      <c r="E169" s="14">
        <f t="shared" si="130"/>
        <v>0</v>
      </c>
      <c r="F169" s="14">
        <f t="shared" si="130"/>
        <v>0</v>
      </c>
      <c r="G169" s="14"/>
      <c r="H169" s="14">
        <f t="shared" si="130"/>
        <v>0</v>
      </c>
      <c r="I169" s="14">
        <f t="shared" si="130"/>
        <v>0</v>
      </c>
      <c r="J169" s="14">
        <f>J168*J167/1000</f>
        <v>0</v>
      </c>
      <c r="K169" s="14">
        <f>K168*K167/1000</f>
        <v>0</v>
      </c>
      <c r="L169" s="201"/>
      <c r="M169" s="14"/>
      <c r="N169" s="14">
        <f t="shared" ref="N169:O169" si="131">N168*N167/1000</f>
        <v>0</v>
      </c>
      <c r="O169" s="14">
        <f t="shared" si="131"/>
        <v>0</v>
      </c>
      <c r="P169" s="14">
        <f>P168*P167/1000</f>
        <v>0</v>
      </c>
      <c r="Q169" s="14">
        <f>Q168*Q167/1000</f>
        <v>0</v>
      </c>
      <c r="R169" s="14"/>
      <c r="S169" s="14">
        <f t="shared" ref="S169:T169" si="132">S168*S167/1000</f>
        <v>0</v>
      </c>
      <c r="T169" s="14">
        <f t="shared" si="132"/>
        <v>0</v>
      </c>
      <c r="U169" s="14">
        <f>U168*U167/1000</f>
        <v>0</v>
      </c>
      <c r="V169" s="14">
        <f>V168*V167/1000</f>
        <v>0</v>
      </c>
      <c r="W169" s="14"/>
      <c r="X169" s="14"/>
    </row>
    <row r="170" spans="1:24" hidden="1" x14ac:dyDescent="0.25">
      <c r="A170" s="19" t="str">
        <f>A156 &amp; ".8"</f>
        <v>16.4.8</v>
      </c>
      <c r="B170" s="35" t="s">
        <v>160</v>
      </c>
      <c r="C170" s="36"/>
      <c r="D170" s="11">
        <v>0</v>
      </c>
      <c r="E170" s="11">
        <v>0</v>
      </c>
      <c r="F170" s="11">
        <v>0</v>
      </c>
      <c r="G170" s="11"/>
      <c r="H170" s="11">
        <v>0</v>
      </c>
      <c r="I170" s="11">
        <v>0</v>
      </c>
      <c r="J170" s="11">
        <v>0</v>
      </c>
      <c r="K170" s="11">
        <v>0</v>
      </c>
      <c r="L170" s="198"/>
      <c r="M170" s="11"/>
      <c r="N170" s="11">
        <v>0</v>
      </c>
      <c r="O170" s="11">
        <v>0</v>
      </c>
      <c r="P170" s="11">
        <v>0</v>
      </c>
      <c r="Q170" s="11">
        <v>0</v>
      </c>
      <c r="R170" s="11"/>
      <c r="S170" s="11">
        <v>0</v>
      </c>
      <c r="T170" s="11">
        <v>0</v>
      </c>
      <c r="U170" s="11">
        <v>0</v>
      </c>
      <c r="V170" s="11">
        <v>0</v>
      </c>
      <c r="W170" s="11"/>
      <c r="X170" s="11"/>
    </row>
    <row r="171" spans="1:24" hidden="1" x14ac:dyDescent="0.25">
      <c r="A171" s="19" t="str">
        <f>A156 &amp; ".9"</f>
        <v>16.4.9</v>
      </c>
      <c r="B171" s="35" t="s">
        <v>161</v>
      </c>
      <c r="C171" s="36" t="s">
        <v>102</v>
      </c>
      <c r="D171" s="14">
        <f t="shared" ref="D171:I171" si="133">IF(D170=0,0,D169/D170)</f>
        <v>0</v>
      </c>
      <c r="E171" s="14">
        <f t="shared" si="133"/>
        <v>0</v>
      </c>
      <c r="F171" s="14">
        <f t="shared" si="133"/>
        <v>0</v>
      </c>
      <c r="G171" s="14"/>
      <c r="H171" s="14">
        <f t="shared" si="133"/>
        <v>0</v>
      </c>
      <c r="I171" s="14">
        <f t="shared" si="133"/>
        <v>0</v>
      </c>
      <c r="J171" s="14">
        <f>IF(J170=0,0,J169/J170)</f>
        <v>0</v>
      </c>
      <c r="K171" s="14">
        <f>IF(K170=0,0,K169/K170)</f>
        <v>0</v>
      </c>
      <c r="L171" s="201"/>
      <c r="M171" s="14"/>
      <c r="N171" s="14">
        <f t="shared" ref="N171:O171" si="134">IF(N170=0,0,N169/N170)</f>
        <v>0</v>
      </c>
      <c r="O171" s="14">
        <f t="shared" si="134"/>
        <v>0</v>
      </c>
      <c r="P171" s="14">
        <f>IF(P170=0,0,P169/P170)</f>
        <v>0</v>
      </c>
      <c r="Q171" s="14">
        <f>IF(Q170=0,0,Q169/Q170)</f>
        <v>0</v>
      </c>
      <c r="R171" s="14"/>
      <c r="S171" s="14">
        <f t="shared" ref="S171:T171" si="135">IF(S170=0,0,S169/S170)</f>
        <v>0</v>
      </c>
      <c r="T171" s="14">
        <f t="shared" si="135"/>
        <v>0</v>
      </c>
      <c r="U171" s="14">
        <f>IF(U170=0,0,U169/U170)</f>
        <v>0</v>
      </c>
      <c r="V171" s="14">
        <f>IF(V170=0,0,V169/V170)</f>
        <v>0</v>
      </c>
      <c r="W171" s="14"/>
      <c r="X171" s="14"/>
    </row>
    <row r="172" spans="1:24" hidden="1" x14ac:dyDescent="0.25">
      <c r="A172" s="19" t="str">
        <f>A156 &amp; ".10"</f>
        <v>16.4.10</v>
      </c>
      <c r="B172" s="35" t="s">
        <v>162</v>
      </c>
      <c r="C172" s="36" t="s">
        <v>104</v>
      </c>
      <c r="D172" s="14">
        <f t="shared" ref="D172:I172" si="136">IF(D167=0,0,D171/D167*1000)</f>
        <v>0</v>
      </c>
      <c r="E172" s="14">
        <f t="shared" si="136"/>
        <v>0</v>
      </c>
      <c r="F172" s="14">
        <f t="shared" si="136"/>
        <v>0</v>
      </c>
      <c r="G172" s="14"/>
      <c r="H172" s="14">
        <f t="shared" si="136"/>
        <v>0</v>
      </c>
      <c r="I172" s="14">
        <f t="shared" si="136"/>
        <v>0</v>
      </c>
      <c r="J172" s="14">
        <f>IF(J167=0,0,J171/J167*1000)</f>
        <v>0</v>
      </c>
      <c r="K172" s="14">
        <f>IF(K167=0,0,K171/K167*1000)</f>
        <v>0</v>
      </c>
      <c r="L172" s="201"/>
      <c r="M172" s="14"/>
      <c r="N172" s="14">
        <f t="shared" ref="N172:O172" si="137">IF(N167=0,0,N171/N167*1000)</f>
        <v>0</v>
      </c>
      <c r="O172" s="14">
        <f t="shared" si="137"/>
        <v>0</v>
      </c>
      <c r="P172" s="14">
        <f>IF(P167=0,0,P171/P167*1000)</f>
        <v>0</v>
      </c>
      <c r="Q172" s="14">
        <f>IF(Q167=0,0,Q171/Q167*1000)</f>
        <v>0</v>
      </c>
      <c r="R172" s="14"/>
      <c r="S172" s="14">
        <f t="shared" ref="S172:T172" si="138">IF(S167=0,0,S171/S167*1000)</f>
        <v>0</v>
      </c>
      <c r="T172" s="14">
        <f t="shared" si="138"/>
        <v>0</v>
      </c>
      <c r="U172" s="14">
        <f>IF(U167=0,0,U171/U167*1000)</f>
        <v>0</v>
      </c>
      <c r="V172" s="14">
        <f>IF(V167=0,0,V171/V167*1000)</f>
        <v>0</v>
      </c>
      <c r="W172" s="14"/>
      <c r="X172" s="14"/>
    </row>
    <row r="173" spans="1:24" hidden="1" x14ac:dyDescent="0.25">
      <c r="A173" s="19" t="str">
        <f>A156 &amp; ".11"</f>
        <v>16.4.11</v>
      </c>
      <c r="B173" s="35" t="s">
        <v>163</v>
      </c>
      <c r="C173" s="36" t="s">
        <v>106</v>
      </c>
      <c r="D173" s="14">
        <f t="shared" ref="D173:V173" si="139">IF(D171=0,0,D156/D171*1000)</f>
        <v>0</v>
      </c>
      <c r="E173" s="14">
        <f t="shared" si="139"/>
        <v>0</v>
      </c>
      <c r="F173" s="14">
        <f t="shared" si="139"/>
        <v>0</v>
      </c>
      <c r="G173" s="14"/>
      <c r="H173" s="14">
        <f t="shared" si="139"/>
        <v>0</v>
      </c>
      <c r="I173" s="14">
        <f t="shared" si="139"/>
        <v>0</v>
      </c>
      <c r="J173" s="14">
        <f t="shared" si="139"/>
        <v>0</v>
      </c>
      <c r="K173" s="14">
        <f t="shared" si="139"/>
        <v>0</v>
      </c>
      <c r="L173" s="201"/>
      <c r="M173" s="14"/>
      <c r="N173" s="14">
        <f t="shared" si="139"/>
        <v>0</v>
      </c>
      <c r="O173" s="14">
        <f t="shared" si="139"/>
        <v>0</v>
      </c>
      <c r="P173" s="14">
        <f t="shared" si="139"/>
        <v>0</v>
      </c>
      <c r="Q173" s="14">
        <f t="shared" si="139"/>
        <v>0</v>
      </c>
      <c r="R173" s="14"/>
      <c r="S173" s="14">
        <f t="shared" si="139"/>
        <v>0</v>
      </c>
      <c r="T173" s="14">
        <f t="shared" si="139"/>
        <v>0</v>
      </c>
      <c r="U173" s="14">
        <f t="shared" si="139"/>
        <v>0</v>
      </c>
      <c r="V173" s="14">
        <f t="shared" si="139"/>
        <v>0</v>
      </c>
      <c r="W173" s="14"/>
      <c r="X173" s="14"/>
    </row>
    <row r="174" spans="1:24" ht="27" x14ac:dyDescent="0.25">
      <c r="A174" s="18" t="s">
        <v>164</v>
      </c>
      <c r="B174" s="33" t="s">
        <v>165</v>
      </c>
      <c r="C174" s="32" t="s">
        <v>71</v>
      </c>
      <c r="D174" s="14">
        <f t="shared" ref="D174:I174" si="140">D175+D176+D179+D182</f>
        <v>0</v>
      </c>
      <c r="E174" s="14">
        <f t="shared" si="140"/>
        <v>0</v>
      </c>
      <c r="F174" s="14">
        <f t="shared" si="140"/>
        <v>0</v>
      </c>
      <c r="G174" s="14">
        <v>0</v>
      </c>
      <c r="H174" s="14">
        <f t="shared" si="140"/>
        <v>0</v>
      </c>
      <c r="I174" s="14">
        <f t="shared" si="140"/>
        <v>0</v>
      </c>
      <c r="J174" s="14">
        <f>J175+J176+J179+J182</f>
        <v>0</v>
      </c>
      <c r="K174" s="14">
        <f>K175+K176+K179+K182</f>
        <v>0</v>
      </c>
      <c r="L174" s="201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f t="shared" ref="S174:T174" si="141">S175+S176+S179+S182</f>
        <v>0</v>
      </c>
      <c r="T174" s="14">
        <f t="shared" si="141"/>
        <v>0</v>
      </c>
      <c r="U174" s="14">
        <f>U175+U176+U179+U182</f>
        <v>0</v>
      </c>
      <c r="V174" s="14">
        <f>V175+V176+V179+V182</f>
        <v>0</v>
      </c>
      <c r="W174" s="14"/>
      <c r="X174" s="14">
        <v>0</v>
      </c>
    </row>
    <row r="175" spans="1:24" hidden="1" x14ac:dyDescent="0.25">
      <c r="A175" s="19" t="str">
        <f>A174 &amp; ".1"</f>
        <v>16.5.1</v>
      </c>
      <c r="B175" s="34" t="s">
        <v>166</v>
      </c>
      <c r="C175" s="13" t="s">
        <v>71</v>
      </c>
      <c r="D175" s="11">
        <v>0</v>
      </c>
      <c r="E175" s="11">
        <v>0</v>
      </c>
      <c r="F175" s="11">
        <v>0</v>
      </c>
      <c r="G175" s="11"/>
      <c r="H175" s="11">
        <v>0</v>
      </c>
      <c r="I175" s="11">
        <v>0</v>
      </c>
      <c r="J175" s="11">
        <v>0</v>
      </c>
      <c r="K175" s="11">
        <v>0</v>
      </c>
      <c r="L175" s="198"/>
      <c r="M175" s="11"/>
      <c r="N175" s="11">
        <v>0</v>
      </c>
      <c r="O175" s="11">
        <v>0</v>
      </c>
      <c r="P175" s="11">
        <v>0</v>
      </c>
      <c r="Q175" s="11">
        <v>0</v>
      </c>
      <c r="R175" s="11"/>
      <c r="S175" s="11">
        <v>0</v>
      </c>
      <c r="T175" s="11">
        <v>0</v>
      </c>
      <c r="U175" s="11">
        <v>0</v>
      </c>
      <c r="V175" s="11">
        <v>0</v>
      </c>
      <c r="W175" s="11"/>
      <c r="X175" s="11"/>
    </row>
    <row r="176" spans="1:24" hidden="1" x14ac:dyDescent="0.25">
      <c r="A176" s="19" t="str">
        <f>A174 &amp; ".2"</f>
        <v>16.5.2</v>
      </c>
      <c r="B176" s="34" t="s">
        <v>167</v>
      </c>
      <c r="C176" s="13" t="s">
        <v>71</v>
      </c>
      <c r="D176" s="14">
        <f t="shared" ref="D176:I176" si="142">D177*D178/1000</f>
        <v>0</v>
      </c>
      <c r="E176" s="14">
        <f t="shared" si="142"/>
        <v>0</v>
      </c>
      <c r="F176" s="14">
        <f t="shared" si="142"/>
        <v>0</v>
      </c>
      <c r="G176" s="14"/>
      <c r="H176" s="14">
        <f t="shared" si="142"/>
        <v>0</v>
      </c>
      <c r="I176" s="14">
        <f t="shared" si="142"/>
        <v>0</v>
      </c>
      <c r="J176" s="14">
        <f>J177*J178/1000</f>
        <v>0</v>
      </c>
      <c r="K176" s="14">
        <f>K177*K178/1000</f>
        <v>0</v>
      </c>
      <c r="L176" s="201"/>
      <c r="M176" s="14"/>
      <c r="N176" s="14">
        <f t="shared" ref="N176:O176" si="143">N177*N178/1000</f>
        <v>0</v>
      </c>
      <c r="O176" s="14">
        <f t="shared" si="143"/>
        <v>0</v>
      </c>
      <c r="P176" s="14">
        <f>P177*P178/1000</f>
        <v>0</v>
      </c>
      <c r="Q176" s="14">
        <f>Q177*Q178/1000</f>
        <v>0</v>
      </c>
      <c r="R176" s="14"/>
      <c r="S176" s="14">
        <f t="shared" ref="S176:T176" si="144">S177*S178/1000</f>
        <v>0</v>
      </c>
      <c r="T176" s="14">
        <f t="shared" si="144"/>
        <v>0</v>
      </c>
      <c r="U176" s="14">
        <f>U177*U178/1000</f>
        <v>0</v>
      </c>
      <c r="V176" s="14">
        <f>V177*V178/1000</f>
        <v>0</v>
      </c>
      <c r="W176" s="14"/>
      <c r="X176" s="14"/>
    </row>
    <row r="177" spans="1:24" hidden="1" x14ac:dyDescent="0.25">
      <c r="A177" s="19" t="str">
        <f>A176 &amp; ".1"</f>
        <v>16.5.2.1</v>
      </c>
      <c r="B177" s="35" t="s">
        <v>168</v>
      </c>
      <c r="C177" s="36" t="s">
        <v>86</v>
      </c>
      <c r="D177" s="11">
        <v>0</v>
      </c>
      <c r="E177" s="11">
        <v>0</v>
      </c>
      <c r="F177" s="11">
        <v>0</v>
      </c>
      <c r="G177" s="11"/>
      <c r="H177" s="11">
        <v>0</v>
      </c>
      <c r="I177" s="11">
        <v>0</v>
      </c>
      <c r="J177" s="11">
        <v>0</v>
      </c>
      <c r="K177" s="11">
        <v>0</v>
      </c>
      <c r="L177" s="198"/>
      <c r="M177" s="11"/>
      <c r="N177" s="11">
        <v>0</v>
      </c>
      <c r="O177" s="11">
        <v>0</v>
      </c>
      <c r="P177" s="11">
        <v>0</v>
      </c>
      <c r="Q177" s="11">
        <v>0</v>
      </c>
      <c r="R177" s="11"/>
      <c r="S177" s="11">
        <v>0</v>
      </c>
      <c r="T177" s="11">
        <v>0</v>
      </c>
      <c r="U177" s="11">
        <v>0</v>
      </c>
      <c r="V177" s="11">
        <v>0</v>
      </c>
      <c r="W177" s="11"/>
      <c r="X177" s="11"/>
    </row>
    <row r="178" spans="1:24" hidden="1" x14ac:dyDescent="0.25">
      <c r="A178" s="19" t="str">
        <f>A176 &amp; ".2"</f>
        <v>16.5.2.2</v>
      </c>
      <c r="B178" s="35" t="s">
        <v>169</v>
      </c>
      <c r="C178" s="36" t="s">
        <v>88</v>
      </c>
      <c r="D178" s="11">
        <v>0</v>
      </c>
      <c r="E178" s="11">
        <v>0</v>
      </c>
      <c r="F178" s="11">
        <v>0</v>
      </c>
      <c r="G178" s="11"/>
      <c r="H178" s="11">
        <v>0</v>
      </c>
      <c r="I178" s="11">
        <v>0</v>
      </c>
      <c r="J178" s="11">
        <v>0</v>
      </c>
      <c r="K178" s="11">
        <v>0</v>
      </c>
      <c r="L178" s="198"/>
      <c r="M178" s="11"/>
      <c r="N178" s="11">
        <v>0</v>
      </c>
      <c r="O178" s="11">
        <v>0</v>
      </c>
      <c r="P178" s="11">
        <v>0</v>
      </c>
      <c r="Q178" s="11">
        <v>0</v>
      </c>
      <c r="R178" s="11"/>
      <c r="S178" s="11">
        <v>0</v>
      </c>
      <c r="T178" s="11">
        <v>0</v>
      </c>
      <c r="U178" s="11">
        <v>0</v>
      </c>
      <c r="V178" s="11">
        <v>0</v>
      </c>
      <c r="W178" s="11"/>
      <c r="X178" s="11"/>
    </row>
    <row r="179" spans="1:24" hidden="1" x14ac:dyDescent="0.25">
      <c r="A179" s="19" t="str">
        <f>A174 &amp; ".3"</f>
        <v>16.5.3</v>
      </c>
      <c r="B179" s="34" t="s">
        <v>170</v>
      </c>
      <c r="C179" s="13" t="s">
        <v>71</v>
      </c>
      <c r="D179" s="14">
        <f t="shared" ref="D179:I179" si="145">D180*D181/1000</f>
        <v>0</v>
      </c>
      <c r="E179" s="14">
        <f t="shared" si="145"/>
        <v>0</v>
      </c>
      <c r="F179" s="14">
        <f t="shared" si="145"/>
        <v>0</v>
      </c>
      <c r="G179" s="14"/>
      <c r="H179" s="14">
        <f t="shared" si="145"/>
        <v>0</v>
      </c>
      <c r="I179" s="14">
        <f t="shared" si="145"/>
        <v>0</v>
      </c>
      <c r="J179" s="14">
        <f>J180*J181/1000</f>
        <v>0</v>
      </c>
      <c r="K179" s="14">
        <f>K180*K181/1000</f>
        <v>0</v>
      </c>
      <c r="L179" s="201"/>
      <c r="M179" s="14"/>
      <c r="N179" s="14">
        <f t="shared" ref="N179:O179" si="146">N180*N181/1000</f>
        <v>0</v>
      </c>
      <c r="O179" s="14">
        <f t="shared" si="146"/>
        <v>0</v>
      </c>
      <c r="P179" s="14">
        <f>P180*P181/1000</f>
        <v>0</v>
      </c>
      <c r="Q179" s="14">
        <f>Q180*Q181/1000</f>
        <v>0</v>
      </c>
      <c r="R179" s="14"/>
      <c r="S179" s="14">
        <f t="shared" ref="S179:T179" si="147">S180*S181/1000</f>
        <v>0</v>
      </c>
      <c r="T179" s="14">
        <f t="shared" si="147"/>
        <v>0</v>
      </c>
      <c r="U179" s="14">
        <f>U180*U181/1000</f>
        <v>0</v>
      </c>
      <c r="V179" s="14">
        <f>V180*V181/1000</f>
        <v>0</v>
      </c>
      <c r="W179" s="14"/>
      <c r="X179" s="14"/>
    </row>
    <row r="180" spans="1:24" hidden="1" x14ac:dyDescent="0.25">
      <c r="A180" s="19" t="str">
        <f>A179 &amp; ".1"</f>
        <v>16.5.3.1</v>
      </c>
      <c r="B180" s="35" t="s">
        <v>171</v>
      </c>
      <c r="C180" s="36" t="s">
        <v>86</v>
      </c>
      <c r="D180" s="11">
        <v>0</v>
      </c>
      <c r="E180" s="11">
        <v>0</v>
      </c>
      <c r="F180" s="11">
        <v>0</v>
      </c>
      <c r="G180" s="11"/>
      <c r="H180" s="11">
        <v>0</v>
      </c>
      <c r="I180" s="11">
        <v>0</v>
      </c>
      <c r="J180" s="11">
        <v>0</v>
      </c>
      <c r="K180" s="11">
        <v>0</v>
      </c>
      <c r="L180" s="198"/>
      <c r="M180" s="11"/>
      <c r="N180" s="11">
        <v>0</v>
      </c>
      <c r="O180" s="11">
        <v>0</v>
      </c>
      <c r="P180" s="11">
        <v>0</v>
      </c>
      <c r="Q180" s="11">
        <v>0</v>
      </c>
      <c r="R180" s="11"/>
      <c r="S180" s="11">
        <v>0</v>
      </c>
      <c r="T180" s="11">
        <v>0</v>
      </c>
      <c r="U180" s="11">
        <v>0</v>
      </c>
      <c r="V180" s="11">
        <v>0</v>
      </c>
      <c r="W180" s="11"/>
      <c r="X180" s="11"/>
    </row>
    <row r="181" spans="1:24" hidden="1" x14ac:dyDescent="0.25">
      <c r="A181" s="19" t="str">
        <f>A179 &amp; ".2"</f>
        <v>16.5.3.2</v>
      </c>
      <c r="B181" s="35" t="s">
        <v>172</v>
      </c>
      <c r="C181" s="36" t="s">
        <v>88</v>
      </c>
      <c r="D181" s="11">
        <v>0</v>
      </c>
      <c r="E181" s="11">
        <v>0</v>
      </c>
      <c r="F181" s="11">
        <v>0</v>
      </c>
      <c r="G181" s="11"/>
      <c r="H181" s="11">
        <v>0</v>
      </c>
      <c r="I181" s="11">
        <v>0</v>
      </c>
      <c r="J181" s="11">
        <v>0</v>
      </c>
      <c r="K181" s="11">
        <v>0</v>
      </c>
      <c r="L181" s="198"/>
      <c r="M181" s="11"/>
      <c r="N181" s="11">
        <v>0</v>
      </c>
      <c r="O181" s="11">
        <v>0</v>
      </c>
      <c r="P181" s="11">
        <v>0</v>
      </c>
      <c r="Q181" s="11">
        <v>0</v>
      </c>
      <c r="R181" s="11"/>
      <c r="S181" s="11">
        <v>0</v>
      </c>
      <c r="T181" s="11">
        <v>0</v>
      </c>
      <c r="U181" s="11">
        <v>0</v>
      </c>
      <c r="V181" s="11">
        <v>0</v>
      </c>
      <c r="W181" s="11"/>
      <c r="X181" s="11"/>
    </row>
    <row r="182" spans="1:24" hidden="1" x14ac:dyDescent="0.25">
      <c r="A182" s="19" t="str">
        <f>A174 &amp; ".4"</f>
        <v>16.5.4</v>
      </c>
      <c r="B182" s="34" t="s">
        <v>173</v>
      </c>
      <c r="C182" s="13" t="s">
        <v>71</v>
      </c>
      <c r="D182" s="14">
        <f t="shared" ref="D182:I182" si="148">D183*D184/1000</f>
        <v>0</v>
      </c>
      <c r="E182" s="14">
        <f t="shared" si="148"/>
        <v>0</v>
      </c>
      <c r="F182" s="14">
        <f t="shared" si="148"/>
        <v>0</v>
      </c>
      <c r="G182" s="14"/>
      <c r="H182" s="14">
        <f t="shared" si="148"/>
        <v>0</v>
      </c>
      <c r="I182" s="14">
        <f t="shared" si="148"/>
        <v>0</v>
      </c>
      <c r="J182" s="14">
        <f>J183*J184/1000</f>
        <v>0</v>
      </c>
      <c r="K182" s="14">
        <f>K183*K184/1000</f>
        <v>0</v>
      </c>
      <c r="L182" s="201"/>
      <c r="M182" s="14"/>
      <c r="N182" s="14">
        <f t="shared" ref="N182:O182" si="149">N183*N184/1000</f>
        <v>0</v>
      </c>
      <c r="O182" s="14">
        <f t="shared" si="149"/>
        <v>0</v>
      </c>
      <c r="P182" s="14">
        <f>P183*P184/1000</f>
        <v>0</v>
      </c>
      <c r="Q182" s="14">
        <f>Q183*Q184/1000</f>
        <v>0</v>
      </c>
      <c r="R182" s="14"/>
      <c r="S182" s="14">
        <f t="shared" ref="S182:T182" si="150">S183*S184/1000</f>
        <v>0</v>
      </c>
      <c r="T182" s="14">
        <f t="shared" si="150"/>
        <v>0</v>
      </c>
      <c r="U182" s="14">
        <f>U183*U184/1000</f>
        <v>0</v>
      </c>
      <c r="V182" s="14">
        <f>V183*V184/1000</f>
        <v>0</v>
      </c>
      <c r="W182" s="14"/>
      <c r="X182" s="14"/>
    </row>
    <row r="183" spans="1:24" hidden="1" x14ac:dyDescent="0.25">
      <c r="A183" s="19" t="str">
        <f>A182 &amp; ".1"</f>
        <v>16.5.4.1</v>
      </c>
      <c r="B183" s="35" t="s">
        <v>174</v>
      </c>
      <c r="C183" s="36" t="s">
        <v>86</v>
      </c>
      <c r="D183" s="11">
        <v>0</v>
      </c>
      <c r="E183" s="11">
        <v>0</v>
      </c>
      <c r="F183" s="11">
        <v>0</v>
      </c>
      <c r="G183" s="11"/>
      <c r="H183" s="11">
        <v>0</v>
      </c>
      <c r="I183" s="11">
        <v>0</v>
      </c>
      <c r="J183" s="11">
        <v>0</v>
      </c>
      <c r="K183" s="11">
        <v>0</v>
      </c>
      <c r="L183" s="198"/>
      <c r="M183" s="11"/>
      <c r="N183" s="11">
        <v>0</v>
      </c>
      <c r="O183" s="11">
        <v>0</v>
      </c>
      <c r="P183" s="11">
        <v>0</v>
      </c>
      <c r="Q183" s="11">
        <v>0</v>
      </c>
      <c r="R183" s="11"/>
      <c r="S183" s="11">
        <v>0</v>
      </c>
      <c r="T183" s="11">
        <v>0</v>
      </c>
      <c r="U183" s="11">
        <v>0</v>
      </c>
      <c r="V183" s="11">
        <v>0</v>
      </c>
      <c r="W183" s="11"/>
      <c r="X183" s="11"/>
    </row>
    <row r="184" spans="1:24" hidden="1" x14ac:dyDescent="0.25">
      <c r="A184" s="19" t="str">
        <f>A182 &amp; ".2"</f>
        <v>16.5.4.2</v>
      </c>
      <c r="B184" s="35" t="s">
        <v>175</v>
      </c>
      <c r="C184" s="36" t="s">
        <v>88</v>
      </c>
      <c r="D184" s="11">
        <v>0</v>
      </c>
      <c r="E184" s="11">
        <v>0</v>
      </c>
      <c r="F184" s="11">
        <v>0</v>
      </c>
      <c r="G184" s="11"/>
      <c r="H184" s="11">
        <v>0</v>
      </c>
      <c r="I184" s="11">
        <v>0</v>
      </c>
      <c r="J184" s="11">
        <v>0</v>
      </c>
      <c r="K184" s="11">
        <v>0</v>
      </c>
      <c r="L184" s="198"/>
      <c r="M184" s="11"/>
      <c r="N184" s="11">
        <v>0</v>
      </c>
      <c r="O184" s="11">
        <v>0</v>
      </c>
      <c r="P184" s="11">
        <v>0</v>
      </c>
      <c r="Q184" s="11">
        <v>0</v>
      </c>
      <c r="R184" s="11"/>
      <c r="S184" s="11">
        <v>0</v>
      </c>
      <c r="T184" s="11">
        <v>0</v>
      </c>
      <c r="U184" s="11">
        <v>0</v>
      </c>
      <c r="V184" s="11">
        <v>0</v>
      </c>
      <c r="W184" s="11"/>
      <c r="X184" s="11"/>
    </row>
    <row r="185" spans="1:24" hidden="1" x14ac:dyDescent="0.25">
      <c r="A185" s="19" t="str">
        <f>A174 &amp; ".5"</f>
        <v>16.5.5</v>
      </c>
      <c r="B185" s="34" t="s">
        <v>176</v>
      </c>
      <c r="C185" s="13" t="s">
        <v>26</v>
      </c>
      <c r="D185" s="11">
        <v>0</v>
      </c>
      <c r="E185" s="11">
        <v>0</v>
      </c>
      <c r="F185" s="11">
        <v>0</v>
      </c>
      <c r="G185" s="11"/>
      <c r="H185" s="11">
        <v>0</v>
      </c>
      <c r="I185" s="11">
        <v>0</v>
      </c>
      <c r="J185" s="11">
        <v>0</v>
      </c>
      <c r="K185" s="11">
        <v>0</v>
      </c>
      <c r="L185" s="198"/>
      <c r="M185" s="11"/>
      <c r="N185" s="11">
        <v>0</v>
      </c>
      <c r="O185" s="11">
        <v>0</v>
      </c>
      <c r="P185" s="11">
        <v>0</v>
      </c>
      <c r="Q185" s="11">
        <v>0</v>
      </c>
      <c r="R185" s="11"/>
      <c r="S185" s="11">
        <v>0</v>
      </c>
      <c r="T185" s="11">
        <v>0</v>
      </c>
      <c r="U185" s="11">
        <v>0</v>
      </c>
      <c r="V185" s="11">
        <v>0</v>
      </c>
      <c r="W185" s="11"/>
      <c r="X185" s="11"/>
    </row>
    <row r="186" spans="1:24" hidden="1" x14ac:dyDescent="0.25">
      <c r="A186" s="19" t="str">
        <f>A174 &amp; ".6"</f>
        <v>16.5.6</v>
      </c>
      <c r="B186" s="35" t="s">
        <v>177</v>
      </c>
      <c r="C186" s="36" t="s">
        <v>97</v>
      </c>
      <c r="D186" s="11">
        <v>0</v>
      </c>
      <c r="E186" s="11">
        <v>0</v>
      </c>
      <c r="F186" s="11">
        <v>0</v>
      </c>
      <c r="G186" s="11"/>
      <c r="H186" s="11">
        <v>0</v>
      </c>
      <c r="I186" s="11">
        <v>0</v>
      </c>
      <c r="J186" s="11">
        <v>0</v>
      </c>
      <c r="K186" s="11">
        <v>0</v>
      </c>
      <c r="L186" s="198"/>
      <c r="M186" s="11"/>
      <c r="N186" s="11">
        <v>0</v>
      </c>
      <c r="O186" s="11">
        <v>0</v>
      </c>
      <c r="P186" s="11">
        <v>0</v>
      </c>
      <c r="Q186" s="11">
        <v>0</v>
      </c>
      <c r="R186" s="11"/>
      <c r="S186" s="11">
        <v>0</v>
      </c>
      <c r="T186" s="11">
        <v>0</v>
      </c>
      <c r="U186" s="11">
        <v>0</v>
      </c>
      <c r="V186" s="11">
        <v>0</v>
      </c>
      <c r="W186" s="11"/>
      <c r="X186" s="11"/>
    </row>
    <row r="187" spans="1:24" hidden="1" x14ac:dyDescent="0.25">
      <c r="A187" s="19" t="str">
        <f>A174 &amp; ".7"</f>
        <v>16.5.7</v>
      </c>
      <c r="B187" s="35" t="s">
        <v>178</v>
      </c>
      <c r="C187" s="36" t="s">
        <v>99</v>
      </c>
      <c r="D187" s="14">
        <f t="shared" ref="D187:I187" si="151">D186*D185/1000</f>
        <v>0</v>
      </c>
      <c r="E187" s="14">
        <f t="shared" si="151"/>
        <v>0</v>
      </c>
      <c r="F187" s="14">
        <f t="shared" si="151"/>
        <v>0</v>
      </c>
      <c r="G187" s="14"/>
      <c r="H187" s="14">
        <f t="shared" si="151"/>
        <v>0</v>
      </c>
      <c r="I187" s="14">
        <f t="shared" si="151"/>
        <v>0</v>
      </c>
      <c r="J187" s="14">
        <f>J186*J185/1000</f>
        <v>0</v>
      </c>
      <c r="K187" s="14">
        <f>K186*K185/1000</f>
        <v>0</v>
      </c>
      <c r="L187" s="201"/>
      <c r="M187" s="14"/>
      <c r="N187" s="14">
        <f t="shared" ref="N187:O187" si="152">N186*N185/1000</f>
        <v>0</v>
      </c>
      <c r="O187" s="14">
        <f t="shared" si="152"/>
        <v>0</v>
      </c>
      <c r="P187" s="14">
        <f>P186*P185/1000</f>
        <v>0</v>
      </c>
      <c r="Q187" s="14">
        <f>Q186*Q185/1000</f>
        <v>0</v>
      </c>
      <c r="R187" s="14"/>
      <c r="S187" s="14">
        <f t="shared" ref="S187:T187" si="153">S186*S185/1000</f>
        <v>0</v>
      </c>
      <c r="T187" s="14">
        <f t="shared" si="153"/>
        <v>0</v>
      </c>
      <c r="U187" s="14">
        <f>U186*U185/1000</f>
        <v>0</v>
      </c>
      <c r="V187" s="14">
        <f>V186*V185/1000</f>
        <v>0</v>
      </c>
      <c r="W187" s="14"/>
      <c r="X187" s="14"/>
    </row>
    <row r="188" spans="1:24" hidden="1" x14ac:dyDescent="0.25">
      <c r="A188" s="19" t="str">
        <f>A174 &amp; ".8"</f>
        <v>16.5.8</v>
      </c>
      <c r="B188" s="35" t="s">
        <v>179</v>
      </c>
      <c r="C188" s="36"/>
      <c r="D188" s="11">
        <v>0</v>
      </c>
      <c r="E188" s="11">
        <v>0</v>
      </c>
      <c r="F188" s="11">
        <v>0</v>
      </c>
      <c r="G188" s="11"/>
      <c r="H188" s="11">
        <v>0</v>
      </c>
      <c r="I188" s="11">
        <v>0</v>
      </c>
      <c r="J188" s="11">
        <v>0</v>
      </c>
      <c r="K188" s="11">
        <v>0</v>
      </c>
      <c r="L188" s="198"/>
      <c r="M188" s="11"/>
      <c r="N188" s="11">
        <v>0</v>
      </c>
      <c r="O188" s="11">
        <v>0</v>
      </c>
      <c r="P188" s="11">
        <v>0</v>
      </c>
      <c r="Q188" s="11">
        <v>0</v>
      </c>
      <c r="R188" s="11"/>
      <c r="S188" s="11">
        <v>0</v>
      </c>
      <c r="T188" s="11">
        <v>0</v>
      </c>
      <c r="U188" s="11">
        <v>0</v>
      </c>
      <c r="V188" s="11">
        <v>0</v>
      </c>
      <c r="W188" s="11"/>
      <c r="X188" s="11"/>
    </row>
    <row r="189" spans="1:24" hidden="1" x14ac:dyDescent="0.25">
      <c r="A189" s="19" t="str">
        <f>A174 &amp; ".9"</f>
        <v>16.5.9</v>
      </c>
      <c r="B189" s="35" t="s">
        <v>180</v>
      </c>
      <c r="C189" s="36" t="s">
        <v>102</v>
      </c>
      <c r="D189" s="14">
        <f t="shared" ref="D189:I189" si="154">IF(D188=0,0,D187/D188)</f>
        <v>0</v>
      </c>
      <c r="E189" s="14">
        <f t="shared" si="154"/>
        <v>0</v>
      </c>
      <c r="F189" s="14">
        <f t="shared" si="154"/>
        <v>0</v>
      </c>
      <c r="G189" s="14"/>
      <c r="H189" s="14">
        <f t="shared" si="154"/>
        <v>0</v>
      </c>
      <c r="I189" s="14">
        <f t="shared" si="154"/>
        <v>0</v>
      </c>
      <c r="J189" s="14">
        <f>IF(J188=0,0,J187/J188)</f>
        <v>0</v>
      </c>
      <c r="K189" s="14">
        <f>IF(K188=0,0,K187/K188)</f>
        <v>0</v>
      </c>
      <c r="L189" s="201"/>
      <c r="M189" s="14"/>
      <c r="N189" s="14">
        <f t="shared" ref="N189:O189" si="155">IF(N188=0,0,N187/N188)</f>
        <v>0</v>
      </c>
      <c r="O189" s="14">
        <f t="shared" si="155"/>
        <v>0</v>
      </c>
      <c r="P189" s="14">
        <f>IF(P188=0,0,P187/P188)</f>
        <v>0</v>
      </c>
      <c r="Q189" s="14">
        <f>IF(Q188=0,0,Q187/Q188)</f>
        <v>0</v>
      </c>
      <c r="R189" s="14"/>
      <c r="S189" s="14">
        <f t="shared" ref="S189:T189" si="156">IF(S188=0,0,S187/S188)</f>
        <v>0</v>
      </c>
      <c r="T189" s="14">
        <f t="shared" si="156"/>
        <v>0</v>
      </c>
      <c r="U189" s="14">
        <f>IF(U188=0,0,U187/U188)</f>
        <v>0</v>
      </c>
      <c r="V189" s="14">
        <f>IF(V188=0,0,V187/V188)</f>
        <v>0</v>
      </c>
      <c r="W189" s="14"/>
      <c r="X189" s="14"/>
    </row>
    <row r="190" spans="1:24" hidden="1" x14ac:dyDescent="0.25">
      <c r="A190" s="19" t="str">
        <f>A174 &amp; ".10"</f>
        <v>16.5.10</v>
      </c>
      <c r="B190" s="35" t="s">
        <v>181</v>
      </c>
      <c r="C190" s="36" t="s">
        <v>104</v>
      </c>
      <c r="D190" s="14">
        <f t="shared" ref="D190:I190" si="157">IF(D185=0,0,D189/D185*1000)</f>
        <v>0</v>
      </c>
      <c r="E190" s="14">
        <f t="shared" si="157"/>
        <v>0</v>
      </c>
      <c r="F190" s="14">
        <f t="shared" si="157"/>
        <v>0</v>
      </c>
      <c r="G190" s="14"/>
      <c r="H190" s="14">
        <f t="shared" si="157"/>
        <v>0</v>
      </c>
      <c r="I190" s="14">
        <f t="shared" si="157"/>
        <v>0</v>
      </c>
      <c r="J190" s="14">
        <f>IF(J185=0,0,J189/J185*1000)</f>
        <v>0</v>
      </c>
      <c r="K190" s="14">
        <f>IF(K185=0,0,K189/K185*1000)</f>
        <v>0</v>
      </c>
      <c r="L190" s="201"/>
      <c r="M190" s="14"/>
      <c r="N190" s="14">
        <f t="shared" ref="N190:O190" si="158">IF(N185=0,0,N189/N185*1000)</f>
        <v>0</v>
      </c>
      <c r="O190" s="14">
        <f t="shared" si="158"/>
        <v>0</v>
      </c>
      <c r="P190" s="14">
        <f>IF(P185=0,0,P189/P185*1000)</f>
        <v>0</v>
      </c>
      <c r="Q190" s="14">
        <f>IF(Q185=0,0,Q189/Q185*1000)</f>
        <v>0</v>
      </c>
      <c r="R190" s="14"/>
      <c r="S190" s="14">
        <f t="shared" ref="S190:T190" si="159">IF(S185=0,0,S189/S185*1000)</f>
        <v>0</v>
      </c>
      <c r="T190" s="14">
        <f t="shared" si="159"/>
        <v>0</v>
      </c>
      <c r="U190" s="14">
        <f>IF(U185=0,0,U189/U185*1000)</f>
        <v>0</v>
      </c>
      <c r="V190" s="14">
        <f>IF(V185=0,0,V189/V185*1000)</f>
        <v>0</v>
      </c>
      <c r="W190" s="14"/>
      <c r="X190" s="14"/>
    </row>
    <row r="191" spans="1:24" hidden="1" x14ac:dyDescent="0.25">
      <c r="A191" s="19" t="str">
        <f>A174 &amp; ".11"</f>
        <v>16.5.11</v>
      </c>
      <c r="B191" s="35" t="s">
        <v>182</v>
      </c>
      <c r="C191" s="36" t="s">
        <v>106</v>
      </c>
      <c r="D191" s="14">
        <f t="shared" ref="D191:V191" si="160">IF(D189=0,0,D174/D189*1000)</f>
        <v>0</v>
      </c>
      <c r="E191" s="14">
        <f t="shared" si="160"/>
        <v>0</v>
      </c>
      <c r="F191" s="14">
        <f t="shared" si="160"/>
        <v>0</v>
      </c>
      <c r="G191" s="14"/>
      <c r="H191" s="14">
        <f t="shared" si="160"/>
        <v>0</v>
      </c>
      <c r="I191" s="14">
        <f t="shared" si="160"/>
        <v>0</v>
      </c>
      <c r="J191" s="14">
        <f t="shared" si="160"/>
        <v>0</v>
      </c>
      <c r="K191" s="14">
        <f t="shared" si="160"/>
        <v>0</v>
      </c>
      <c r="L191" s="201"/>
      <c r="M191" s="14"/>
      <c r="N191" s="14">
        <f t="shared" si="160"/>
        <v>0</v>
      </c>
      <c r="O191" s="14">
        <f t="shared" si="160"/>
        <v>0</v>
      </c>
      <c r="P191" s="14">
        <f t="shared" si="160"/>
        <v>0</v>
      </c>
      <c r="Q191" s="14">
        <f t="shared" si="160"/>
        <v>0</v>
      </c>
      <c r="R191" s="14"/>
      <c r="S191" s="14">
        <f t="shared" si="160"/>
        <v>0</v>
      </c>
      <c r="T191" s="14">
        <f t="shared" si="160"/>
        <v>0</v>
      </c>
      <c r="U191" s="14">
        <f t="shared" si="160"/>
        <v>0</v>
      </c>
      <c r="V191" s="14">
        <f t="shared" si="160"/>
        <v>0</v>
      </c>
      <c r="W191" s="14"/>
      <c r="X191" s="14"/>
    </row>
    <row r="192" spans="1:24" ht="27" x14ac:dyDescent="0.25">
      <c r="A192" s="18" t="s">
        <v>183</v>
      </c>
      <c r="B192" s="33" t="s">
        <v>184</v>
      </c>
      <c r="C192" s="32" t="s">
        <v>71</v>
      </c>
      <c r="D192" s="14">
        <f t="shared" ref="D192:V192" si="161">D196+D199+D202+D205</f>
        <v>0</v>
      </c>
      <c r="E192" s="14">
        <f t="shared" si="161"/>
        <v>0</v>
      </c>
      <c r="F192" s="14">
        <f t="shared" si="161"/>
        <v>0</v>
      </c>
      <c r="G192" s="14">
        <v>0</v>
      </c>
      <c r="H192" s="14">
        <f t="shared" si="161"/>
        <v>0</v>
      </c>
      <c r="I192" s="14">
        <f t="shared" si="161"/>
        <v>0</v>
      </c>
      <c r="J192" s="14">
        <f t="shared" si="161"/>
        <v>0</v>
      </c>
      <c r="K192" s="14">
        <f t="shared" si="161"/>
        <v>0</v>
      </c>
      <c r="L192" s="201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f t="shared" si="161"/>
        <v>0</v>
      </c>
      <c r="T192" s="14">
        <f t="shared" si="161"/>
        <v>0</v>
      </c>
      <c r="U192" s="14">
        <f t="shared" si="161"/>
        <v>0</v>
      </c>
      <c r="V192" s="14">
        <f t="shared" si="161"/>
        <v>0</v>
      </c>
      <c r="W192" s="14"/>
      <c r="X192" s="14">
        <v>0</v>
      </c>
    </row>
    <row r="193" spans="1:24" hidden="1" x14ac:dyDescent="0.25">
      <c r="A193" s="19" t="str">
        <f>A192 &amp; ".0.1"</f>
        <v>16.6.0.1</v>
      </c>
      <c r="B193" s="40" t="s">
        <v>185</v>
      </c>
      <c r="C193" s="36" t="s">
        <v>186</v>
      </c>
      <c r="D193" s="14">
        <f>D198+D201+D204+D207</f>
        <v>0</v>
      </c>
      <c r="E193" s="14">
        <f t="shared" ref="E193:V193" si="162">E198+E201+E204+E207</f>
        <v>0</v>
      </c>
      <c r="F193" s="14">
        <f t="shared" si="162"/>
        <v>0</v>
      </c>
      <c r="G193" s="14"/>
      <c r="H193" s="14">
        <f t="shared" si="162"/>
        <v>0</v>
      </c>
      <c r="I193" s="14">
        <f t="shared" si="162"/>
        <v>0</v>
      </c>
      <c r="J193" s="14">
        <f t="shared" si="162"/>
        <v>0</v>
      </c>
      <c r="K193" s="14">
        <f t="shared" si="162"/>
        <v>0</v>
      </c>
      <c r="L193" s="14"/>
      <c r="M193" s="165"/>
      <c r="N193" s="14">
        <f t="shared" si="162"/>
        <v>0</v>
      </c>
      <c r="O193" s="14">
        <f t="shared" si="162"/>
        <v>0</v>
      </c>
      <c r="P193" s="14">
        <f t="shared" si="162"/>
        <v>0</v>
      </c>
      <c r="Q193" s="14">
        <f t="shared" si="162"/>
        <v>0</v>
      </c>
      <c r="R193" s="14"/>
      <c r="S193" s="14">
        <f t="shared" si="162"/>
        <v>0</v>
      </c>
      <c r="T193" s="14">
        <f t="shared" si="162"/>
        <v>0</v>
      </c>
      <c r="U193" s="14">
        <f t="shared" si="162"/>
        <v>0</v>
      </c>
      <c r="V193" s="14">
        <f t="shared" si="162"/>
        <v>0</v>
      </c>
      <c r="W193" s="14"/>
      <c r="X193" s="14"/>
    </row>
    <row r="194" spans="1:24" hidden="1" x14ac:dyDescent="0.25">
      <c r="A194" s="19" t="str">
        <f>A192 &amp; ".0.2"</f>
        <v>16.6.0.2</v>
      </c>
      <c r="B194" s="40" t="s">
        <v>187</v>
      </c>
      <c r="C194" s="36" t="s">
        <v>188</v>
      </c>
      <c r="D194" s="41">
        <f>IF(D192=0,0,D192/D193)</f>
        <v>0</v>
      </c>
      <c r="E194" s="41">
        <f t="shared" ref="E194:V194" si="163">IF(E192=0,0,E192/E193)</f>
        <v>0</v>
      </c>
      <c r="F194" s="41">
        <f t="shared" si="163"/>
        <v>0</v>
      </c>
      <c r="G194" s="41"/>
      <c r="H194" s="41">
        <f t="shared" si="163"/>
        <v>0</v>
      </c>
      <c r="I194" s="41">
        <f t="shared" si="163"/>
        <v>0</v>
      </c>
      <c r="J194" s="41">
        <f t="shared" si="163"/>
        <v>0</v>
      </c>
      <c r="K194" s="41">
        <f t="shared" si="163"/>
        <v>0</v>
      </c>
      <c r="L194" s="41"/>
      <c r="M194" s="167"/>
      <c r="N194" s="41">
        <f t="shared" si="163"/>
        <v>0</v>
      </c>
      <c r="O194" s="41">
        <f t="shared" si="163"/>
        <v>0</v>
      </c>
      <c r="P194" s="41">
        <f t="shared" si="163"/>
        <v>0</v>
      </c>
      <c r="Q194" s="41">
        <f t="shared" si="163"/>
        <v>0</v>
      </c>
      <c r="R194" s="41"/>
      <c r="S194" s="41">
        <f t="shared" si="163"/>
        <v>0</v>
      </c>
      <c r="T194" s="41">
        <f t="shared" si="163"/>
        <v>0</v>
      </c>
      <c r="U194" s="41">
        <f t="shared" si="163"/>
        <v>0</v>
      </c>
      <c r="V194" s="41">
        <f t="shared" si="163"/>
        <v>0</v>
      </c>
      <c r="W194" s="41"/>
      <c r="X194" s="41"/>
    </row>
    <row r="195" spans="1:24" hidden="1" x14ac:dyDescent="0.25">
      <c r="A195" s="19" t="str">
        <f>A192 &amp; ".0.3"</f>
        <v>16.6.0.3</v>
      </c>
      <c r="B195" s="40" t="s">
        <v>189</v>
      </c>
      <c r="C195" s="36" t="s">
        <v>190</v>
      </c>
      <c r="D195" s="11">
        <v>0</v>
      </c>
      <c r="E195" s="11">
        <v>0</v>
      </c>
      <c r="F195" s="11">
        <v>0</v>
      </c>
      <c r="G195" s="11"/>
      <c r="H195" s="11">
        <v>0</v>
      </c>
      <c r="I195" s="11">
        <v>0</v>
      </c>
      <c r="J195" s="11">
        <v>0</v>
      </c>
      <c r="K195" s="11">
        <v>0</v>
      </c>
      <c r="L195" s="11"/>
      <c r="M195" s="164"/>
      <c r="N195" s="11">
        <v>0</v>
      </c>
      <c r="O195" s="11">
        <v>0</v>
      </c>
      <c r="P195" s="11">
        <v>0</v>
      </c>
      <c r="Q195" s="11">
        <v>0</v>
      </c>
      <c r="R195" s="11"/>
      <c r="S195" s="11">
        <v>0</v>
      </c>
      <c r="T195" s="11">
        <v>0</v>
      </c>
      <c r="U195" s="11">
        <v>0</v>
      </c>
      <c r="V195" s="11">
        <v>0</v>
      </c>
      <c r="W195" s="11"/>
      <c r="X195" s="11"/>
    </row>
    <row r="196" spans="1:24" hidden="1" x14ac:dyDescent="0.25">
      <c r="A196" s="19" t="str">
        <f>A192 &amp; ".1"</f>
        <v>16.6.1</v>
      </c>
      <c r="B196" s="40" t="s">
        <v>191</v>
      </c>
      <c r="C196" s="36" t="s">
        <v>71</v>
      </c>
      <c r="D196" s="14">
        <f>D197*D198</f>
        <v>0</v>
      </c>
      <c r="E196" s="14">
        <f t="shared" ref="E196:V196" si="164">E197*E198</f>
        <v>0</v>
      </c>
      <c r="F196" s="14">
        <f t="shared" si="164"/>
        <v>0</v>
      </c>
      <c r="G196" s="14"/>
      <c r="H196" s="14">
        <f t="shared" si="164"/>
        <v>0</v>
      </c>
      <c r="I196" s="14">
        <f t="shared" si="164"/>
        <v>0</v>
      </c>
      <c r="J196" s="14">
        <f t="shared" si="164"/>
        <v>0</v>
      </c>
      <c r="K196" s="14">
        <f t="shared" si="164"/>
        <v>0</v>
      </c>
      <c r="L196" s="14"/>
      <c r="M196" s="165"/>
      <c r="N196" s="14">
        <f t="shared" si="164"/>
        <v>0</v>
      </c>
      <c r="O196" s="14">
        <f t="shared" si="164"/>
        <v>0</v>
      </c>
      <c r="P196" s="14">
        <f t="shared" si="164"/>
        <v>0</v>
      </c>
      <c r="Q196" s="14">
        <f t="shared" si="164"/>
        <v>0</v>
      </c>
      <c r="R196" s="14"/>
      <c r="S196" s="14">
        <f t="shared" si="164"/>
        <v>0</v>
      </c>
      <c r="T196" s="14">
        <f t="shared" si="164"/>
        <v>0</v>
      </c>
      <c r="U196" s="14">
        <f t="shared" si="164"/>
        <v>0</v>
      </c>
      <c r="V196" s="14">
        <f t="shared" si="164"/>
        <v>0</v>
      </c>
      <c r="W196" s="14"/>
      <c r="X196" s="14"/>
    </row>
    <row r="197" spans="1:24" hidden="1" x14ac:dyDescent="0.25">
      <c r="A197" s="19" t="str">
        <f>A194 &amp; ".1"</f>
        <v>16.6.0.2.1</v>
      </c>
      <c r="B197" s="40" t="s">
        <v>192</v>
      </c>
      <c r="C197" s="36" t="s">
        <v>188</v>
      </c>
      <c r="D197" s="42">
        <v>0</v>
      </c>
      <c r="E197" s="42">
        <v>0</v>
      </c>
      <c r="F197" s="42">
        <v>0</v>
      </c>
      <c r="G197" s="42"/>
      <c r="H197" s="42">
        <v>0</v>
      </c>
      <c r="I197" s="42">
        <v>0</v>
      </c>
      <c r="J197" s="42">
        <v>0</v>
      </c>
      <c r="K197" s="42">
        <v>0</v>
      </c>
      <c r="L197" s="42"/>
      <c r="M197" s="168"/>
      <c r="N197" s="42">
        <v>0</v>
      </c>
      <c r="O197" s="42">
        <v>0</v>
      </c>
      <c r="P197" s="42">
        <v>0</v>
      </c>
      <c r="Q197" s="42">
        <v>0</v>
      </c>
      <c r="R197" s="42"/>
      <c r="S197" s="42">
        <v>0</v>
      </c>
      <c r="T197" s="42">
        <v>0</v>
      </c>
      <c r="U197" s="42">
        <v>0</v>
      </c>
      <c r="V197" s="42">
        <v>0</v>
      </c>
      <c r="W197" s="42"/>
      <c r="X197" s="42"/>
    </row>
    <row r="198" spans="1:24" hidden="1" x14ac:dyDescent="0.25">
      <c r="A198" s="19" t="str">
        <f>A193 &amp; ".1"</f>
        <v>16.6.0.1.1</v>
      </c>
      <c r="B198" s="40" t="s">
        <v>193</v>
      </c>
      <c r="C198" s="36" t="s">
        <v>186</v>
      </c>
      <c r="D198" s="11">
        <v>0</v>
      </c>
      <c r="E198" s="11">
        <v>0</v>
      </c>
      <c r="F198" s="11">
        <v>0</v>
      </c>
      <c r="G198" s="11"/>
      <c r="H198" s="11">
        <v>0</v>
      </c>
      <c r="I198" s="11">
        <v>0</v>
      </c>
      <c r="J198" s="11">
        <v>0</v>
      </c>
      <c r="K198" s="11">
        <v>0</v>
      </c>
      <c r="L198" s="11"/>
      <c r="M198" s="164"/>
      <c r="N198" s="11">
        <v>0</v>
      </c>
      <c r="O198" s="11">
        <v>0</v>
      </c>
      <c r="P198" s="11">
        <v>0</v>
      </c>
      <c r="Q198" s="11">
        <v>0</v>
      </c>
      <c r="R198" s="11"/>
      <c r="S198" s="11">
        <v>0</v>
      </c>
      <c r="T198" s="11">
        <v>0</v>
      </c>
      <c r="U198" s="11">
        <v>0</v>
      </c>
      <c r="V198" s="11">
        <v>0</v>
      </c>
      <c r="W198" s="11"/>
      <c r="X198" s="11"/>
    </row>
    <row r="199" spans="1:24" hidden="1" x14ac:dyDescent="0.25">
      <c r="A199" s="19" t="str">
        <f>A192 &amp; ".2"</f>
        <v>16.6.2</v>
      </c>
      <c r="B199" s="40" t="s">
        <v>194</v>
      </c>
      <c r="C199" s="36" t="s">
        <v>71</v>
      </c>
      <c r="D199" s="14">
        <f>D200*D201</f>
        <v>0</v>
      </c>
      <c r="E199" s="14">
        <f t="shared" ref="E199:V199" si="165">E200*E201</f>
        <v>0</v>
      </c>
      <c r="F199" s="14">
        <f t="shared" si="165"/>
        <v>0</v>
      </c>
      <c r="G199" s="14"/>
      <c r="H199" s="14">
        <f t="shared" si="165"/>
        <v>0</v>
      </c>
      <c r="I199" s="14">
        <f t="shared" si="165"/>
        <v>0</v>
      </c>
      <c r="J199" s="14">
        <f t="shared" si="165"/>
        <v>0</v>
      </c>
      <c r="K199" s="14">
        <f t="shared" si="165"/>
        <v>0</v>
      </c>
      <c r="L199" s="14"/>
      <c r="M199" s="165"/>
      <c r="N199" s="14">
        <f t="shared" si="165"/>
        <v>0</v>
      </c>
      <c r="O199" s="14">
        <f t="shared" si="165"/>
        <v>0</v>
      </c>
      <c r="P199" s="14">
        <f t="shared" si="165"/>
        <v>0</v>
      </c>
      <c r="Q199" s="14">
        <f t="shared" si="165"/>
        <v>0</v>
      </c>
      <c r="R199" s="14"/>
      <c r="S199" s="14">
        <f t="shared" si="165"/>
        <v>0</v>
      </c>
      <c r="T199" s="14">
        <f t="shared" si="165"/>
        <v>0</v>
      </c>
      <c r="U199" s="14">
        <f t="shared" si="165"/>
        <v>0</v>
      </c>
      <c r="V199" s="14">
        <f t="shared" si="165"/>
        <v>0</v>
      </c>
      <c r="W199" s="14"/>
      <c r="X199" s="14"/>
    </row>
    <row r="200" spans="1:24" hidden="1" x14ac:dyDescent="0.25">
      <c r="A200" s="19" t="str">
        <f>A194 &amp; ".2"</f>
        <v>16.6.0.2.2</v>
      </c>
      <c r="B200" s="40" t="s">
        <v>195</v>
      </c>
      <c r="C200" s="36" t="s">
        <v>188</v>
      </c>
      <c r="D200" s="42">
        <v>0</v>
      </c>
      <c r="E200" s="42">
        <v>0</v>
      </c>
      <c r="F200" s="42">
        <v>0</v>
      </c>
      <c r="G200" s="42"/>
      <c r="H200" s="42">
        <v>0</v>
      </c>
      <c r="I200" s="42">
        <v>0</v>
      </c>
      <c r="J200" s="42">
        <v>0</v>
      </c>
      <c r="K200" s="42">
        <v>0</v>
      </c>
      <c r="L200" s="42"/>
      <c r="M200" s="168"/>
      <c r="N200" s="42">
        <v>0</v>
      </c>
      <c r="O200" s="42">
        <v>0</v>
      </c>
      <c r="P200" s="42">
        <v>0</v>
      </c>
      <c r="Q200" s="42">
        <v>0</v>
      </c>
      <c r="R200" s="42"/>
      <c r="S200" s="42">
        <v>0</v>
      </c>
      <c r="T200" s="42">
        <v>0</v>
      </c>
      <c r="U200" s="42">
        <v>0</v>
      </c>
      <c r="V200" s="42">
        <v>0</v>
      </c>
      <c r="W200" s="42"/>
      <c r="X200" s="42"/>
    </row>
    <row r="201" spans="1:24" hidden="1" x14ac:dyDescent="0.25">
      <c r="A201" s="19" t="str">
        <f>A193 &amp; ".2"</f>
        <v>16.6.0.1.2</v>
      </c>
      <c r="B201" s="40" t="s">
        <v>196</v>
      </c>
      <c r="C201" s="36" t="s">
        <v>186</v>
      </c>
      <c r="D201" s="43">
        <v>0</v>
      </c>
      <c r="E201" s="43">
        <v>0</v>
      </c>
      <c r="F201" s="43">
        <v>0</v>
      </c>
      <c r="G201" s="43"/>
      <c r="H201" s="43">
        <v>0</v>
      </c>
      <c r="I201" s="43">
        <v>0</v>
      </c>
      <c r="J201" s="43">
        <v>0</v>
      </c>
      <c r="K201" s="43">
        <v>0</v>
      </c>
      <c r="L201" s="43"/>
      <c r="M201" s="280"/>
      <c r="N201" s="43">
        <v>0</v>
      </c>
      <c r="O201" s="43">
        <v>0</v>
      </c>
      <c r="P201" s="43">
        <v>0</v>
      </c>
      <c r="Q201" s="43">
        <v>0</v>
      </c>
      <c r="R201" s="43"/>
      <c r="S201" s="43">
        <v>0</v>
      </c>
      <c r="T201" s="43">
        <v>0</v>
      </c>
      <c r="U201" s="43">
        <v>0</v>
      </c>
      <c r="V201" s="43">
        <v>0</v>
      </c>
      <c r="W201" s="43"/>
      <c r="X201" s="43"/>
    </row>
    <row r="202" spans="1:24" hidden="1" x14ac:dyDescent="0.25">
      <c r="A202" s="19" t="str">
        <f>A192 &amp; ".3"</f>
        <v>16.6.3</v>
      </c>
      <c r="B202" s="40" t="s">
        <v>197</v>
      </c>
      <c r="C202" s="36" t="s">
        <v>71</v>
      </c>
      <c r="D202" s="14">
        <f>D203*D204</f>
        <v>0</v>
      </c>
      <c r="E202" s="14">
        <f t="shared" ref="E202:V202" si="166">E203*E204</f>
        <v>0</v>
      </c>
      <c r="F202" s="14">
        <f t="shared" si="166"/>
        <v>0</v>
      </c>
      <c r="G202" s="14"/>
      <c r="H202" s="14">
        <f t="shared" si="166"/>
        <v>0</v>
      </c>
      <c r="I202" s="14">
        <f t="shared" si="166"/>
        <v>0</v>
      </c>
      <c r="J202" s="14">
        <f t="shared" si="166"/>
        <v>0</v>
      </c>
      <c r="K202" s="14">
        <f t="shared" si="166"/>
        <v>0</v>
      </c>
      <c r="L202" s="14"/>
      <c r="M202" s="165"/>
      <c r="N202" s="14">
        <f t="shared" si="166"/>
        <v>0</v>
      </c>
      <c r="O202" s="14">
        <f t="shared" si="166"/>
        <v>0</v>
      </c>
      <c r="P202" s="14">
        <f t="shared" si="166"/>
        <v>0</v>
      </c>
      <c r="Q202" s="14">
        <f t="shared" si="166"/>
        <v>0</v>
      </c>
      <c r="R202" s="14"/>
      <c r="S202" s="14">
        <f t="shared" si="166"/>
        <v>0</v>
      </c>
      <c r="T202" s="14">
        <f t="shared" si="166"/>
        <v>0</v>
      </c>
      <c r="U202" s="14">
        <f t="shared" si="166"/>
        <v>0</v>
      </c>
      <c r="V202" s="14">
        <f t="shared" si="166"/>
        <v>0</v>
      </c>
      <c r="W202" s="14"/>
      <c r="X202" s="14"/>
    </row>
    <row r="203" spans="1:24" hidden="1" x14ac:dyDescent="0.25">
      <c r="A203" s="19" t="str">
        <f>A194 &amp; ".3"</f>
        <v>16.6.0.2.3</v>
      </c>
      <c r="B203" s="40" t="s">
        <v>198</v>
      </c>
      <c r="C203" s="36" t="s">
        <v>188</v>
      </c>
      <c r="D203" s="42">
        <v>0</v>
      </c>
      <c r="E203" s="42">
        <v>0</v>
      </c>
      <c r="F203" s="42">
        <v>0</v>
      </c>
      <c r="G203" s="42"/>
      <c r="H203" s="42">
        <v>0</v>
      </c>
      <c r="I203" s="42">
        <v>0</v>
      </c>
      <c r="J203" s="42">
        <v>0</v>
      </c>
      <c r="K203" s="42">
        <v>0</v>
      </c>
      <c r="L203" s="42"/>
      <c r="M203" s="168"/>
      <c r="N203" s="42">
        <v>0</v>
      </c>
      <c r="O203" s="42">
        <v>0</v>
      </c>
      <c r="P203" s="42">
        <v>0</v>
      </c>
      <c r="Q203" s="42">
        <v>0</v>
      </c>
      <c r="R203" s="42"/>
      <c r="S203" s="42">
        <v>0</v>
      </c>
      <c r="T203" s="42">
        <v>0</v>
      </c>
      <c r="U203" s="42">
        <v>0</v>
      </c>
      <c r="V203" s="42">
        <v>0</v>
      </c>
      <c r="W203" s="42"/>
      <c r="X203" s="42"/>
    </row>
    <row r="204" spans="1:24" hidden="1" x14ac:dyDescent="0.25">
      <c r="A204" s="19" t="str">
        <f>A193 &amp; ".3"</f>
        <v>16.6.0.1.3</v>
      </c>
      <c r="B204" s="40" t="s">
        <v>199</v>
      </c>
      <c r="C204" s="36" t="s">
        <v>186</v>
      </c>
      <c r="D204" s="11">
        <v>0</v>
      </c>
      <c r="E204" s="11">
        <v>0</v>
      </c>
      <c r="F204" s="11">
        <v>0</v>
      </c>
      <c r="G204" s="11"/>
      <c r="H204" s="11">
        <v>0</v>
      </c>
      <c r="I204" s="11">
        <v>0</v>
      </c>
      <c r="J204" s="11">
        <v>0</v>
      </c>
      <c r="K204" s="11">
        <v>0</v>
      </c>
      <c r="L204" s="11"/>
      <c r="M204" s="164"/>
      <c r="N204" s="11">
        <v>0</v>
      </c>
      <c r="O204" s="11">
        <v>0</v>
      </c>
      <c r="P204" s="11">
        <v>0</v>
      </c>
      <c r="Q204" s="11">
        <v>0</v>
      </c>
      <c r="R204" s="11"/>
      <c r="S204" s="11">
        <v>0</v>
      </c>
      <c r="T204" s="11">
        <v>0</v>
      </c>
      <c r="U204" s="11">
        <v>0</v>
      </c>
      <c r="V204" s="11">
        <v>0</v>
      </c>
      <c r="W204" s="11"/>
      <c r="X204" s="11"/>
    </row>
    <row r="205" spans="1:24" hidden="1" x14ac:dyDescent="0.25">
      <c r="A205" s="19" t="str">
        <f>A192 &amp; ".4"</f>
        <v>16.6.4</v>
      </c>
      <c r="B205" s="40" t="s">
        <v>200</v>
      </c>
      <c r="C205" s="36" t="s">
        <v>71</v>
      </c>
      <c r="D205" s="14">
        <f>D206*D207</f>
        <v>0</v>
      </c>
      <c r="E205" s="14">
        <f t="shared" ref="E205:V205" si="167">E206*E207</f>
        <v>0</v>
      </c>
      <c r="F205" s="14">
        <f t="shared" si="167"/>
        <v>0</v>
      </c>
      <c r="G205" s="14"/>
      <c r="H205" s="14">
        <f t="shared" si="167"/>
        <v>0</v>
      </c>
      <c r="I205" s="14">
        <f t="shared" si="167"/>
        <v>0</v>
      </c>
      <c r="J205" s="14">
        <f t="shared" si="167"/>
        <v>0</v>
      </c>
      <c r="K205" s="14">
        <f t="shared" si="167"/>
        <v>0</v>
      </c>
      <c r="L205" s="14"/>
      <c r="M205" s="165"/>
      <c r="N205" s="14">
        <f t="shared" si="167"/>
        <v>0</v>
      </c>
      <c r="O205" s="14">
        <f t="shared" si="167"/>
        <v>0</v>
      </c>
      <c r="P205" s="14">
        <f t="shared" si="167"/>
        <v>0</v>
      </c>
      <c r="Q205" s="14">
        <f t="shared" si="167"/>
        <v>0</v>
      </c>
      <c r="R205" s="14"/>
      <c r="S205" s="14">
        <f t="shared" si="167"/>
        <v>0</v>
      </c>
      <c r="T205" s="14">
        <f t="shared" si="167"/>
        <v>0</v>
      </c>
      <c r="U205" s="14">
        <f t="shared" si="167"/>
        <v>0</v>
      </c>
      <c r="V205" s="14">
        <f t="shared" si="167"/>
        <v>0</v>
      </c>
      <c r="W205" s="14"/>
      <c r="X205" s="14"/>
    </row>
    <row r="206" spans="1:24" hidden="1" x14ac:dyDescent="0.25">
      <c r="A206" s="19" t="str">
        <f>A194 &amp; ".4"</f>
        <v>16.6.0.2.4</v>
      </c>
      <c r="B206" s="40" t="s">
        <v>201</v>
      </c>
      <c r="C206" s="36" t="s">
        <v>188</v>
      </c>
      <c r="D206" s="42">
        <v>0</v>
      </c>
      <c r="E206" s="42">
        <v>0</v>
      </c>
      <c r="F206" s="42">
        <v>0</v>
      </c>
      <c r="G206" s="42"/>
      <c r="H206" s="42">
        <v>0</v>
      </c>
      <c r="I206" s="42">
        <v>0</v>
      </c>
      <c r="J206" s="42">
        <v>0</v>
      </c>
      <c r="K206" s="42">
        <v>0</v>
      </c>
      <c r="L206" s="42"/>
      <c r="M206" s="168"/>
      <c r="N206" s="42">
        <v>0</v>
      </c>
      <c r="O206" s="42">
        <v>0</v>
      </c>
      <c r="P206" s="42">
        <v>0</v>
      </c>
      <c r="Q206" s="42">
        <v>0</v>
      </c>
      <c r="R206" s="42"/>
      <c r="S206" s="42">
        <v>0</v>
      </c>
      <c r="T206" s="42">
        <v>0</v>
      </c>
      <c r="U206" s="42">
        <v>0</v>
      </c>
      <c r="V206" s="42">
        <v>0</v>
      </c>
      <c r="W206" s="42"/>
      <c r="X206" s="42"/>
    </row>
    <row r="207" spans="1:24" hidden="1" x14ac:dyDescent="0.25">
      <c r="A207" s="19" t="str">
        <f>A193 &amp; ".4"</f>
        <v>16.6.0.1.4</v>
      </c>
      <c r="B207" s="40" t="s">
        <v>202</v>
      </c>
      <c r="C207" s="36" t="s">
        <v>186</v>
      </c>
      <c r="D207" s="11">
        <v>0</v>
      </c>
      <c r="E207" s="11">
        <v>0</v>
      </c>
      <c r="F207" s="11">
        <v>0</v>
      </c>
      <c r="G207" s="11"/>
      <c r="H207" s="11">
        <v>0</v>
      </c>
      <c r="I207" s="11">
        <v>0</v>
      </c>
      <c r="J207" s="11">
        <v>0</v>
      </c>
      <c r="K207" s="11">
        <v>0</v>
      </c>
      <c r="L207" s="11"/>
      <c r="M207" s="164"/>
      <c r="N207" s="11">
        <v>0</v>
      </c>
      <c r="O207" s="11">
        <v>0</v>
      </c>
      <c r="P207" s="11">
        <v>0</v>
      </c>
      <c r="Q207" s="11">
        <v>0</v>
      </c>
      <c r="R207" s="11"/>
      <c r="S207" s="11">
        <v>0</v>
      </c>
      <c r="T207" s="11">
        <v>0</v>
      </c>
      <c r="U207" s="11">
        <v>0</v>
      </c>
      <c r="V207" s="11">
        <v>0</v>
      </c>
      <c r="W207" s="11"/>
      <c r="X207" s="11"/>
    </row>
    <row r="208" spans="1:24" x14ac:dyDescent="0.25">
      <c r="A208" s="44" t="s">
        <v>203</v>
      </c>
      <c r="B208" s="15" t="s">
        <v>204</v>
      </c>
      <c r="C208" s="32" t="s">
        <v>71</v>
      </c>
      <c r="D208" s="31">
        <f t="shared" ref="D208:V208" si="168">D209+D229</f>
        <v>306.27</v>
      </c>
      <c r="E208" s="31">
        <f t="shared" si="168"/>
        <v>341.33</v>
      </c>
      <c r="F208" s="31">
        <f t="shared" si="168"/>
        <v>306.28999999999996</v>
      </c>
      <c r="G208" s="31">
        <f t="shared" si="168"/>
        <v>330.11705999999998</v>
      </c>
      <c r="H208" s="31">
        <f t="shared" si="168"/>
        <v>245.96037900000002</v>
      </c>
      <c r="I208" s="31">
        <f t="shared" si="168"/>
        <v>0</v>
      </c>
      <c r="J208" s="31">
        <f t="shared" si="168"/>
        <v>0</v>
      </c>
      <c r="K208" s="31">
        <f t="shared" si="168"/>
        <v>0</v>
      </c>
      <c r="L208" s="199">
        <f t="shared" si="168"/>
        <v>211.27885600000002</v>
      </c>
      <c r="M208" s="31">
        <f t="shared" si="168"/>
        <v>401.37137000000001</v>
      </c>
      <c r="N208" s="31">
        <f t="shared" si="168"/>
        <v>268.09322400000002</v>
      </c>
      <c r="O208" s="31">
        <f t="shared" si="168"/>
        <v>0</v>
      </c>
      <c r="P208" s="31">
        <f t="shared" si="168"/>
        <v>0</v>
      </c>
      <c r="Q208" s="31">
        <f t="shared" si="168"/>
        <v>0</v>
      </c>
      <c r="R208" s="31">
        <f t="shared" si="168"/>
        <v>213.27846680000002</v>
      </c>
      <c r="S208" s="31">
        <f t="shared" si="168"/>
        <v>292.22444999999999</v>
      </c>
      <c r="T208" s="31">
        <f t="shared" si="168"/>
        <v>0</v>
      </c>
      <c r="U208" s="31">
        <f t="shared" si="168"/>
        <v>0</v>
      </c>
      <c r="V208" s="31">
        <f t="shared" si="168"/>
        <v>0</v>
      </c>
      <c r="W208" s="31"/>
      <c r="X208" s="31">
        <f t="shared" ref="X208" si="169">X209+X229</f>
        <v>457.82771663699924</v>
      </c>
    </row>
    <row r="209" spans="1:24" x14ac:dyDescent="0.25">
      <c r="A209" s="45" t="s">
        <v>205</v>
      </c>
      <c r="B209" s="15" t="s">
        <v>206</v>
      </c>
      <c r="C209" s="32" t="s">
        <v>71</v>
      </c>
      <c r="D209" s="31">
        <f t="shared" ref="D209:V209" si="170">D210+D212+D213</f>
        <v>306.27</v>
      </c>
      <c r="E209" s="31">
        <f t="shared" si="170"/>
        <v>341.33</v>
      </c>
      <c r="F209" s="31">
        <f t="shared" si="170"/>
        <v>306.28999999999996</v>
      </c>
      <c r="G209" s="31">
        <f t="shared" si="170"/>
        <v>330.11705999999998</v>
      </c>
      <c r="H209" s="31">
        <f t="shared" si="170"/>
        <v>245.96037900000002</v>
      </c>
      <c r="I209" s="31">
        <f t="shared" si="170"/>
        <v>0</v>
      </c>
      <c r="J209" s="31">
        <f t="shared" si="170"/>
        <v>0</v>
      </c>
      <c r="K209" s="31">
        <f t="shared" si="170"/>
        <v>0</v>
      </c>
      <c r="L209" s="199">
        <f t="shared" si="170"/>
        <v>211.27885600000002</v>
      </c>
      <c r="M209" s="31">
        <f t="shared" si="170"/>
        <v>401.37137000000001</v>
      </c>
      <c r="N209" s="31">
        <f t="shared" si="170"/>
        <v>268.09322400000002</v>
      </c>
      <c r="O209" s="31">
        <f t="shared" si="170"/>
        <v>0</v>
      </c>
      <c r="P209" s="31">
        <f t="shared" si="170"/>
        <v>0</v>
      </c>
      <c r="Q209" s="31">
        <f t="shared" si="170"/>
        <v>0</v>
      </c>
      <c r="R209" s="31">
        <f t="shared" si="170"/>
        <v>213.27846680000002</v>
      </c>
      <c r="S209" s="31">
        <f t="shared" si="170"/>
        <v>292.22444999999999</v>
      </c>
      <c r="T209" s="31">
        <f t="shared" si="170"/>
        <v>0</v>
      </c>
      <c r="U209" s="31">
        <f t="shared" si="170"/>
        <v>0</v>
      </c>
      <c r="V209" s="31">
        <f t="shared" si="170"/>
        <v>0</v>
      </c>
      <c r="W209" s="31"/>
      <c r="X209" s="31">
        <f t="shared" ref="X209" si="171">X210+X212+X213</f>
        <v>457.82771663699924</v>
      </c>
    </row>
    <row r="210" spans="1:24" x14ac:dyDescent="0.25">
      <c r="A210" s="45" t="s">
        <v>207</v>
      </c>
      <c r="B210" s="15" t="s">
        <v>208</v>
      </c>
      <c r="C210" s="32" t="s">
        <v>71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98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/>
      <c r="X210" s="11">
        <v>0</v>
      </c>
    </row>
    <row r="211" spans="1:24" x14ac:dyDescent="0.25">
      <c r="A211" s="45" t="s">
        <v>209</v>
      </c>
      <c r="B211" s="34" t="s">
        <v>210</v>
      </c>
      <c r="C211" s="36" t="s">
        <v>71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98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/>
      <c r="X211" s="11">
        <v>0</v>
      </c>
    </row>
    <row r="212" spans="1:24" x14ac:dyDescent="0.25">
      <c r="A212" s="45" t="s">
        <v>211</v>
      </c>
      <c r="B212" s="46" t="s">
        <v>212</v>
      </c>
      <c r="C212" s="32" t="s">
        <v>71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98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/>
      <c r="X212" s="11">
        <v>0</v>
      </c>
    </row>
    <row r="213" spans="1:24" x14ac:dyDescent="0.25">
      <c r="A213" s="47" t="s">
        <v>213</v>
      </c>
      <c r="B213" s="46" t="s">
        <v>214</v>
      </c>
      <c r="C213" s="32" t="s">
        <v>71</v>
      </c>
      <c r="D213" s="31">
        <f t="shared" ref="D213:V214" si="172">D217+D220+D223+D226</f>
        <v>306.27</v>
      </c>
      <c r="E213" s="31">
        <f t="shared" si="172"/>
        <v>341.33</v>
      </c>
      <c r="F213" s="31">
        <f>F217+F220+F223+F226+0.02</f>
        <v>306.28999999999996</v>
      </c>
      <c r="G213" s="31">
        <f>G217+G220+G223+G226</f>
        <v>330.11705999999998</v>
      </c>
      <c r="H213" s="31">
        <f t="shared" si="172"/>
        <v>245.96037900000002</v>
      </c>
      <c r="I213" s="31">
        <f t="shared" si="172"/>
        <v>0</v>
      </c>
      <c r="J213" s="31">
        <f t="shared" si="172"/>
        <v>0</v>
      </c>
      <c r="K213" s="31">
        <f t="shared" si="172"/>
        <v>0</v>
      </c>
      <c r="L213" s="199">
        <f t="shared" si="172"/>
        <v>211.27885600000002</v>
      </c>
      <c r="M213" s="31">
        <f t="shared" si="172"/>
        <v>401.37137000000001</v>
      </c>
      <c r="N213" s="31">
        <f t="shared" si="172"/>
        <v>268.09322400000002</v>
      </c>
      <c r="O213" s="31">
        <f t="shared" si="172"/>
        <v>0</v>
      </c>
      <c r="P213" s="31">
        <f t="shared" si="172"/>
        <v>0</v>
      </c>
      <c r="Q213" s="31">
        <f t="shared" si="172"/>
        <v>0</v>
      </c>
      <c r="R213" s="31">
        <f t="shared" si="172"/>
        <v>213.27846680000002</v>
      </c>
      <c r="S213" s="31">
        <f t="shared" si="172"/>
        <v>292.22444999999999</v>
      </c>
      <c r="T213" s="31">
        <f t="shared" si="172"/>
        <v>0</v>
      </c>
      <c r="U213" s="31">
        <f t="shared" si="172"/>
        <v>0</v>
      </c>
      <c r="V213" s="31">
        <f t="shared" si="172"/>
        <v>0</v>
      </c>
      <c r="W213" s="31"/>
      <c r="X213" s="31">
        <f t="shared" ref="X213" si="173">X217+X220+X223+X226</f>
        <v>457.82771663699924</v>
      </c>
    </row>
    <row r="214" spans="1:24" x14ac:dyDescent="0.25">
      <c r="A214" s="19" t="str">
        <f>A213 &amp; ".0.1"</f>
        <v>17.1.3.0.1</v>
      </c>
      <c r="B214" s="35" t="s">
        <v>215</v>
      </c>
      <c r="C214" s="36" t="s">
        <v>186</v>
      </c>
      <c r="D214" s="14">
        <f t="shared" si="172"/>
        <v>61.23</v>
      </c>
      <c r="E214" s="14">
        <f t="shared" si="172"/>
        <v>72.680000000000007</v>
      </c>
      <c r="F214" s="14">
        <f t="shared" si="172"/>
        <v>61.23</v>
      </c>
      <c r="G214" s="14">
        <f t="shared" si="172"/>
        <v>68.239999999999995</v>
      </c>
      <c r="H214" s="14">
        <f t="shared" si="172"/>
        <v>44.31</v>
      </c>
      <c r="I214" s="14">
        <f t="shared" si="172"/>
        <v>44.31</v>
      </c>
      <c r="J214" s="14">
        <f t="shared" si="172"/>
        <v>44.31</v>
      </c>
      <c r="K214" s="14">
        <f t="shared" si="172"/>
        <v>44.31</v>
      </c>
      <c r="L214" s="201">
        <f t="shared" si="172"/>
        <v>40.99</v>
      </c>
      <c r="M214" s="14">
        <f t="shared" si="172"/>
        <v>80.921647177419359</v>
      </c>
      <c r="N214" s="14">
        <f t="shared" si="172"/>
        <v>44.31</v>
      </c>
      <c r="O214" s="14">
        <f t="shared" si="172"/>
        <v>44.31</v>
      </c>
      <c r="P214" s="14">
        <f t="shared" si="172"/>
        <v>44.31</v>
      </c>
      <c r="Q214" s="14">
        <f t="shared" si="172"/>
        <v>44.31</v>
      </c>
      <c r="R214" s="14">
        <f t="shared" si="172"/>
        <v>41.09</v>
      </c>
      <c r="S214" s="14">
        <f t="shared" si="172"/>
        <v>44.31</v>
      </c>
      <c r="T214" s="14">
        <f t="shared" si="172"/>
        <v>44.31</v>
      </c>
      <c r="U214" s="14">
        <f t="shared" si="172"/>
        <v>44.31</v>
      </c>
      <c r="V214" s="14">
        <f t="shared" si="172"/>
        <v>44.31</v>
      </c>
      <c r="W214" s="14"/>
      <c r="X214" s="14">
        <f t="shared" ref="X214" si="174">X218+X221+X224+X227</f>
        <v>80.921647177419359</v>
      </c>
    </row>
    <row r="215" spans="1:24" x14ac:dyDescent="0.25">
      <c r="A215" s="19" t="str">
        <f>A213 &amp; ".0.2"</f>
        <v>17.1.3.0.2</v>
      </c>
      <c r="B215" s="35" t="s">
        <v>216</v>
      </c>
      <c r="C215" s="36" t="s">
        <v>188</v>
      </c>
      <c r="D215" s="41">
        <f t="shared" ref="D215:V215" si="175">IF(D213=0,0,D213/D214)</f>
        <v>5.0019598236158744</v>
      </c>
      <c r="E215" s="41">
        <f t="shared" si="175"/>
        <v>4.6963401210787001</v>
      </c>
      <c r="F215" s="41">
        <f t="shared" si="175"/>
        <v>5.0022864608851867</v>
      </c>
      <c r="G215" s="41">
        <f t="shared" si="175"/>
        <v>4.8375888042203989</v>
      </c>
      <c r="H215" s="41">
        <f t="shared" si="175"/>
        <v>5.5509000000000004</v>
      </c>
      <c r="I215" s="41">
        <f t="shared" si="175"/>
        <v>0</v>
      </c>
      <c r="J215" s="41">
        <f t="shared" si="175"/>
        <v>0</v>
      </c>
      <c r="K215" s="41">
        <f t="shared" si="175"/>
        <v>0</v>
      </c>
      <c r="L215" s="203">
        <f t="shared" si="175"/>
        <v>5.1543999999999999</v>
      </c>
      <c r="M215" s="41">
        <f t="shared" si="175"/>
        <v>4.96</v>
      </c>
      <c r="N215" s="41">
        <f t="shared" si="175"/>
        <v>6.0503999999999998</v>
      </c>
      <c r="O215" s="41">
        <f t="shared" si="175"/>
        <v>0</v>
      </c>
      <c r="P215" s="41">
        <f t="shared" si="175"/>
        <v>0</v>
      </c>
      <c r="Q215" s="41">
        <f t="shared" si="175"/>
        <v>0</v>
      </c>
      <c r="R215" s="41">
        <f t="shared" si="175"/>
        <v>5.1905200000000002</v>
      </c>
      <c r="S215" s="41">
        <f t="shared" si="175"/>
        <v>6.5949999999999998</v>
      </c>
      <c r="T215" s="41">
        <f t="shared" si="175"/>
        <v>0</v>
      </c>
      <c r="U215" s="41">
        <f t="shared" si="175"/>
        <v>0</v>
      </c>
      <c r="V215" s="41">
        <f t="shared" si="175"/>
        <v>0</v>
      </c>
      <c r="W215" s="41"/>
      <c r="X215" s="41">
        <f t="shared" ref="X215" si="176">IF(X213=0,0,X213/X214)</f>
        <v>5.6576668000000003</v>
      </c>
    </row>
    <row r="216" spans="1:24" x14ac:dyDescent="0.25">
      <c r="A216" s="19" t="str">
        <f>A213 &amp; ".0.3"</f>
        <v>17.1.3.0.3</v>
      </c>
      <c r="B216" s="35" t="s">
        <v>217</v>
      </c>
      <c r="C216" s="36" t="s">
        <v>190</v>
      </c>
      <c r="D216" s="14">
        <f t="shared" ref="D216:V216" si="177">IF(D10=0,0,IF(D7=0,D214/D10*1000,D214/D7*1000))</f>
        <v>25.138254240001977</v>
      </c>
      <c r="E216" s="14">
        <f t="shared" si="177"/>
        <v>43.540773046416334</v>
      </c>
      <c r="F216" s="14">
        <f t="shared" si="177"/>
        <v>25.138254240001977</v>
      </c>
      <c r="G216" s="14">
        <f t="shared" si="177"/>
        <v>39.847244443925391</v>
      </c>
      <c r="H216" s="14">
        <f t="shared" si="177"/>
        <v>27.174379668584191</v>
      </c>
      <c r="I216" s="14">
        <f t="shared" si="177"/>
        <v>29.956393874860556</v>
      </c>
      <c r="J216" s="14">
        <f t="shared" si="177"/>
        <v>29.956393874860556</v>
      </c>
      <c r="K216" s="14">
        <f t="shared" si="177"/>
        <v>29.956393874860556</v>
      </c>
      <c r="L216" s="201">
        <f t="shared" si="177"/>
        <v>25.138294349249957</v>
      </c>
      <c r="M216" s="14">
        <f t="shared" si="177"/>
        <v>55.38580174135889</v>
      </c>
      <c r="N216" s="14">
        <f t="shared" si="177"/>
        <v>27.174379668584191</v>
      </c>
      <c r="O216" s="14">
        <f t="shared" si="177"/>
        <v>28.427535766985304</v>
      </c>
      <c r="P216" s="14">
        <f t="shared" si="177"/>
        <v>28.427535766985304</v>
      </c>
      <c r="Q216" s="14">
        <f t="shared" si="177"/>
        <v>28.427535766985304</v>
      </c>
      <c r="R216" s="14">
        <f t="shared" si="177"/>
        <v>25.199622220314243</v>
      </c>
      <c r="S216" s="14">
        <f t="shared" si="177"/>
        <v>27.174379668584191</v>
      </c>
      <c r="T216" s="14">
        <f t="shared" si="177"/>
        <v>29.956393874860556</v>
      </c>
      <c r="U216" s="14">
        <f t="shared" si="177"/>
        <v>29.956393874860556</v>
      </c>
      <c r="V216" s="14">
        <f t="shared" si="177"/>
        <v>29.956393874860556</v>
      </c>
      <c r="W216" s="14"/>
      <c r="X216" s="14">
        <f t="shared" ref="X216" si="178">IF(X10=0,0,IF(X7=0,X214/X10*1000,X214/X7*1000))</f>
        <v>49.627523444062454</v>
      </c>
    </row>
    <row r="217" spans="1:24" x14ac:dyDescent="0.25">
      <c r="A217" s="19" t="str">
        <f>A213 &amp; ".1"</f>
        <v>17.1.3.1</v>
      </c>
      <c r="B217" s="35" t="s">
        <v>218</v>
      </c>
      <c r="C217" s="36" t="s">
        <v>71</v>
      </c>
      <c r="D217" s="14">
        <f t="shared" ref="D217:V217" si="179">D218*D219</f>
        <v>306.27</v>
      </c>
      <c r="E217" s="14">
        <f t="shared" si="179"/>
        <v>341.33</v>
      </c>
      <c r="F217" s="31">
        <f t="shared" si="179"/>
        <v>306.27</v>
      </c>
      <c r="G217" s="123">
        <f t="shared" si="179"/>
        <v>330.11705999999998</v>
      </c>
      <c r="H217" s="14">
        <f t="shared" si="179"/>
        <v>245.96037900000002</v>
      </c>
      <c r="I217" s="14">
        <f t="shared" si="179"/>
        <v>0</v>
      </c>
      <c r="J217" s="14">
        <f t="shared" si="179"/>
        <v>0</v>
      </c>
      <c r="K217" s="14">
        <f t="shared" si="179"/>
        <v>0</v>
      </c>
      <c r="L217" s="201">
        <f t="shared" si="179"/>
        <v>211.27885600000002</v>
      </c>
      <c r="M217" s="14">
        <f t="shared" si="179"/>
        <v>401.37137000000001</v>
      </c>
      <c r="N217" s="14">
        <f t="shared" si="179"/>
        <v>268.09322400000002</v>
      </c>
      <c r="O217" s="14">
        <f t="shared" si="179"/>
        <v>0</v>
      </c>
      <c r="P217" s="14">
        <f t="shared" si="179"/>
        <v>0</v>
      </c>
      <c r="Q217" s="14">
        <f t="shared" si="179"/>
        <v>0</v>
      </c>
      <c r="R217" s="14">
        <f t="shared" si="179"/>
        <v>213.27846680000002</v>
      </c>
      <c r="S217" s="14">
        <f t="shared" si="179"/>
        <v>292.22444999999999</v>
      </c>
      <c r="T217" s="14">
        <f t="shared" si="179"/>
        <v>0</v>
      </c>
      <c r="U217" s="14">
        <f t="shared" si="179"/>
        <v>0</v>
      </c>
      <c r="V217" s="14">
        <f t="shared" si="179"/>
        <v>0</v>
      </c>
      <c r="W217" s="14"/>
      <c r="X217" s="14">
        <f t="shared" ref="X217" si="180">X218*X219</f>
        <v>457.82771663699924</v>
      </c>
    </row>
    <row r="218" spans="1:24" x14ac:dyDescent="0.25">
      <c r="A218" s="19" t="str">
        <f>A217 &amp; ".1"</f>
        <v>17.1.3.1.1</v>
      </c>
      <c r="B218" s="35" t="s">
        <v>219</v>
      </c>
      <c r="C218" s="36" t="s">
        <v>186</v>
      </c>
      <c r="D218" s="11">
        <v>61.23</v>
      </c>
      <c r="E218" s="11">
        <v>72.680000000000007</v>
      </c>
      <c r="F218" s="53">
        <v>61.23</v>
      </c>
      <c r="G218" s="11">
        <v>68.239999999999995</v>
      </c>
      <c r="H218" s="11">
        <v>44.31</v>
      </c>
      <c r="I218" s="11">
        <v>44.31</v>
      </c>
      <c r="J218" s="11">
        <v>44.31</v>
      </c>
      <c r="K218" s="11">
        <v>44.31</v>
      </c>
      <c r="L218" s="198">
        <v>40.99</v>
      </c>
      <c r="M218" s="11">
        <f>401.37137/M219</f>
        <v>80.921647177419359</v>
      </c>
      <c r="N218" s="11">
        <v>44.31</v>
      </c>
      <c r="O218" s="11">
        <v>44.31</v>
      </c>
      <c r="P218" s="11">
        <v>44.31</v>
      </c>
      <c r="Q218" s="11">
        <v>44.31</v>
      </c>
      <c r="R218" s="11">
        <v>41.09</v>
      </c>
      <c r="S218" s="11">
        <v>44.31</v>
      </c>
      <c r="T218" s="11">
        <v>44.31</v>
      </c>
      <c r="U218" s="11">
        <v>44.31</v>
      </c>
      <c r="V218" s="11">
        <v>44.31</v>
      </c>
      <c r="W218" s="11"/>
      <c r="X218" s="11">
        <f>M218</f>
        <v>80.921647177419359</v>
      </c>
    </row>
    <row r="219" spans="1:24" x14ac:dyDescent="0.25">
      <c r="A219" s="19" t="str">
        <f>A217 &amp; ".2"</f>
        <v>17.1.3.1.2</v>
      </c>
      <c r="B219" s="35" t="s">
        <v>220</v>
      </c>
      <c r="C219" s="36" t="s">
        <v>188</v>
      </c>
      <c r="D219" s="42">
        <f>306.27/61.23</f>
        <v>5.0019598236158744</v>
      </c>
      <c r="E219" s="42">
        <f>341.33/E218</f>
        <v>4.6963401210787001</v>
      </c>
      <c r="F219" s="122">
        <f>306.27/61.23</f>
        <v>5.0019598236158744</v>
      </c>
      <c r="G219" s="42">
        <f>330.11706/G218</f>
        <v>4.8375888042203989</v>
      </c>
      <c r="H219" s="42">
        <v>5.5509000000000004</v>
      </c>
      <c r="I219" s="42"/>
      <c r="J219" s="42"/>
      <c r="K219" s="42"/>
      <c r="L219" s="204">
        <v>5.1543999999999999</v>
      </c>
      <c r="M219" s="42">
        <v>4.96</v>
      </c>
      <c r="N219" s="42">
        <v>6.0503999999999998</v>
      </c>
      <c r="O219" s="42"/>
      <c r="P219" s="42"/>
      <c r="Q219" s="42"/>
      <c r="R219" s="42">
        <v>5.1905200000000002</v>
      </c>
      <c r="S219" s="42">
        <v>6.5949999999999998</v>
      </c>
      <c r="T219" s="42"/>
      <c r="U219" s="42"/>
      <c r="V219" s="42"/>
      <c r="W219" s="42"/>
      <c r="X219" s="42">
        <f>5.19052*1.09</f>
        <v>5.6576668000000003</v>
      </c>
    </row>
    <row r="220" spans="1:24" x14ac:dyDescent="0.25">
      <c r="A220" s="19" t="str">
        <f>A213 &amp; ".2"</f>
        <v>17.1.3.2</v>
      </c>
      <c r="B220" s="35" t="s">
        <v>221</v>
      </c>
      <c r="C220" s="36" t="s">
        <v>71</v>
      </c>
      <c r="D220" s="14">
        <f>D221*D222</f>
        <v>0</v>
      </c>
      <c r="E220" s="14">
        <f t="shared" ref="E220:V220" si="181">E221*E222</f>
        <v>0</v>
      </c>
      <c r="F220" s="14">
        <f t="shared" si="181"/>
        <v>0</v>
      </c>
      <c r="G220" s="14">
        <f t="shared" si="181"/>
        <v>0</v>
      </c>
      <c r="H220" s="14">
        <f t="shared" si="181"/>
        <v>0</v>
      </c>
      <c r="I220" s="14">
        <f t="shared" si="181"/>
        <v>0</v>
      </c>
      <c r="J220" s="14">
        <f t="shared" si="181"/>
        <v>0</v>
      </c>
      <c r="K220" s="14">
        <f t="shared" si="181"/>
        <v>0</v>
      </c>
      <c r="L220" s="201">
        <f t="shared" si="181"/>
        <v>0</v>
      </c>
      <c r="M220" s="14">
        <f t="shared" si="181"/>
        <v>0</v>
      </c>
      <c r="N220" s="14">
        <f t="shared" si="181"/>
        <v>0</v>
      </c>
      <c r="O220" s="14">
        <f t="shared" si="181"/>
        <v>0</v>
      </c>
      <c r="P220" s="14">
        <f t="shared" si="181"/>
        <v>0</v>
      </c>
      <c r="Q220" s="14">
        <f t="shared" si="181"/>
        <v>0</v>
      </c>
      <c r="R220" s="14">
        <f t="shared" si="181"/>
        <v>0</v>
      </c>
      <c r="S220" s="14">
        <f t="shared" si="181"/>
        <v>0</v>
      </c>
      <c r="T220" s="14">
        <f t="shared" si="181"/>
        <v>0</v>
      </c>
      <c r="U220" s="14">
        <f t="shared" si="181"/>
        <v>0</v>
      </c>
      <c r="V220" s="14">
        <f t="shared" si="181"/>
        <v>0</v>
      </c>
      <c r="W220" s="14"/>
      <c r="X220" s="14">
        <f t="shared" ref="X220" si="182">X221*X222</f>
        <v>0</v>
      </c>
    </row>
    <row r="221" spans="1:24" x14ac:dyDescent="0.25">
      <c r="A221" s="19" t="str">
        <f>A220 &amp; ".1"</f>
        <v>17.1.3.2.1</v>
      </c>
      <c r="B221" s="35" t="s">
        <v>222</v>
      </c>
      <c r="C221" s="36" t="s">
        <v>186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98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/>
      <c r="U221" s="11"/>
      <c r="V221" s="11"/>
      <c r="W221" s="11"/>
      <c r="X221" s="11">
        <v>0</v>
      </c>
    </row>
    <row r="222" spans="1:24" x14ac:dyDescent="0.25">
      <c r="A222" s="19" t="str">
        <f>A220 &amp; ".2"</f>
        <v>17.1.3.2.2</v>
      </c>
      <c r="B222" s="35" t="s">
        <v>223</v>
      </c>
      <c r="C222" s="36" t="s">
        <v>188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98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42"/>
      <c r="U222" s="42"/>
      <c r="V222" s="42"/>
      <c r="W222" s="42"/>
      <c r="X222" s="11">
        <v>0</v>
      </c>
    </row>
    <row r="223" spans="1:24" x14ac:dyDescent="0.25">
      <c r="A223" s="19" t="str">
        <f>A213 &amp; ".3"</f>
        <v>17.1.3.3</v>
      </c>
      <c r="B223" s="35" t="s">
        <v>224</v>
      </c>
      <c r="C223" s="36" t="s">
        <v>71</v>
      </c>
      <c r="D223" s="14">
        <f>D224*D225</f>
        <v>0</v>
      </c>
      <c r="E223" s="14">
        <f t="shared" ref="E223:V223" si="183">E224*E225</f>
        <v>0</v>
      </c>
      <c r="F223" s="14">
        <f t="shared" si="183"/>
        <v>0</v>
      </c>
      <c r="G223" s="14">
        <f t="shared" si="183"/>
        <v>0</v>
      </c>
      <c r="H223" s="14">
        <f t="shared" si="183"/>
        <v>0</v>
      </c>
      <c r="I223" s="14">
        <f t="shared" si="183"/>
        <v>0</v>
      </c>
      <c r="J223" s="14">
        <f t="shared" si="183"/>
        <v>0</v>
      </c>
      <c r="K223" s="14">
        <f t="shared" si="183"/>
        <v>0</v>
      </c>
      <c r="L223" s="201">
        <f t="shared" si="183"/>
        <v>0</v>
      </c>
      <c r="M223" s="14">
        <f t="shared" si="183"/>
        <v>0</v>
      </c>
      <c r="N223" s="14">
        <f t="shared" si="183"/>
        <v>0</v>
      </c>
      <c r="O223" s="14">
        <f t="shared" si="183"/>
        <v>0</v>
      </c>
      <c r="P223" s="14">
        <f t="shared" si="183"/>
        <v>0</v>
      </c>
      <c r="Q223" s="14">
        <f t="shared" si="183"/>
        <v>0</v>
      </c>
      <c r="R223" s="14">
        <f t="shared" si="183"/>
        <v>0</v>
      </c>
      <c r="S223" s="14">
        <f t="shared" si="183"/>
        <v>0</v>
      </c>
      <c r="T223" s="14">
        <f t="shared" si="183"/>
        <v>0</v>
      </c>
      <c r="U223" s="14">
        <f t="shared" si="183"/>
        <v>0</v>
      </c>
      <c r="V223" s="14">
        <f t="shared" si="183"/>
        <v>0</v>
      </c>
      <c r="W223" s="14"/>
      <c r="X223" s="14">
        <f t="shared" ref="X223" si="184">X224*X225</f>
        <v>0</v>
      </c>
    </row>
    <row r="224" spans="1:24" x14ac:dyDescent="0.25">
      <c r="A224" s="19" t="str">
        <f>A223 &amp; ".1"</f>
        <v>17.1.3.3.1</v>
      </c>
      <c r="B224" s="35" t="s">
        <v>225</v>
      </c>
      <c r="C224" s="36" t="s">
        <v>186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98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/>
      <c r="U224" s="11"/>
      <c r="V224" s="11"/>
      <c r="W224" s="11"/>
      <c r="X224" s="11">
        <v>0</v>
      </c>
    </row>
    <row r="225" spans="1:24" x14ac:dyDescent="0.25">
      <c r="A225" s="19" t="str">
        <f>A223 &amp; ".2"</f>
        <v>17.1.3.3.2</v>
      </c>
      <c r="B225" s="35" t="s">
        <v>226</v>
      </c>
      <c r="C225" s="36" t="s">
        <v>188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98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42"/>
      <c r="U225" s="42"/>
      <c r="V225" s="42"/>
      <c r="W225" s="42"/>
      <c r="X225" s="11">
        <v>0</v>
      </c>
    </row>
    <row r="226" spans="1:24" x14ac:dyDescent="0.25">
      <c r="A226" s="19" t="str">
        <f>A213 &amp; ".4"</f>
        <v>17.1.3.4</v>
      </c>
      <c r="B226" s="35" t="s">
        <v>227</v>
      </c>
      <c r="C226" s="36" t="s">
        <v>71</v>
      </c>
      <c r="D226" s="14">
        <f>D227*D228</f>
        <v>0</v>
      </c>
      <c r="E226" s="14">
        <f t="shared" ref="E226:V226" si="185">E227*E228</f>
        <v>0</v>
      </c>
      <c r="F226" s="14">
        <f t="shared" si="185"/>
        <v>0</v>
      </c>
      <c r="G226" s="14">
        <f t="shared" si="185"/>
        <v>0</v>
      </c>
      <c r="H226" s="14">
        <f t="shared" si="185"/>
        <v>0</v>
      </c>
      <c r="I226" s="14">
        <f t="shared" si="185"/>
        <v>0</v>
      </c>
      <c r="J226" s="14">
        <f t="shared" si="185"/>
        <v>0</v>
      </c>
      <c r="K226" s="14">
        <f t="shared" si="185"/>
        <v>0</v>
      </c>
      <c r="L226" s="201">
        <f t="shared" si="185"/>
        <v>0</v>
      </c>
      <c r="M226" s="14">
        <f t="shared" si="185"/>
        <v>0</v>
      </c>
      <c r="N226" s="14">
        <f t="shared" si="185"/>
        <v>0</v>
      </c>
      <c r="O226" s="14">
        <f t="shared" si="185"/>
        <v>0</v>
      </c>
      <c r="P226" s="14">
        <f t="shared" si="185"/>
        <v>0</v>
      </c>
      <c r="Q226" s="14">
        <f t="shared" si="185"/>
        <v>0</v>
      </c>
      <c r="R226" s="14">
        <f t="shared" si="185"/>
        <v>0</v>
      </c>
      <c r="S226" s="14">
        <f t="shared" si="185"/>
        <v>0</v>
      </c>
      <c r="T226" s="14">
        <f t="shared" si="185"/>
        <v>0</v>
      </c>
      <c r="U226" s="14">
        <f t="shared" si="185"/>
        <v>0</v>
      </c>
      <c r="V226" s="14">
        <f t="shared" si="185"/>
        <v>0</v>
      </c>
      <c r="W226" s="14"/>
      <c r="X226" s="14">
        <f t="shared" ref="X226" si="186">X227*X228</f>
        <v>0</v>
      </c>
    </row>
    <row r="227" spans="1:24" x14ac:dyDescent="0.25">
      <c r="A227" s="19" t="str">
        <f>A226 &amp; ".1"</f>
        <v>17.1.3.4.1</v>
      </c>
      <c r="B227" s="35" t="s">
        <v>228</v>
      </c>
      <c r="C227" s="36" t="s">
        <v>186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98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/>
      <c r="U227" s="11"/>
      <c r="V227" s="11"/>
      <c r="W227" s="11"/>
      <c r="X227" s="11">
        <v>0</v>
      </c>
    </row>
    <row r="228" spans="1:24" x14ac:dyDescent="0.25">
      <c r="A228" s="19" t="str">
        <f>A226 &amp; ".2"</f>
        <v>17.1.3.4.2</v>
      </c>
      <c r="B228" s="35" t="s">
        <v>229</v>
      </c>
      <c r="C228" s="36" t="s">
        <v>188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98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42"/>
      <c r="U228" s="42"/>
      <c r="V228" s="42"/>
      <c r="W228" s="42"/>
      <c r="X228" s="11">
        <v>0</v>
      </c>
    </row>
    <row r="229" spans="1:24" x14ac:dyDescent="0.25">
      <c r="A229" s="47" t="s">
        <v>230</v>
      </c>
      <c r="B229" s="15" t="s">
        <v>539</v>
      </c>
      <c r="C229" s="48" t="s">
        <v>71</v>
      </c>
      <c r="D229" s="31">
        <f>D230+D231</f>
        <v>0</v>
      </c>
      <c r="E229" s="31">
        <f t="shared" ref="E229:V229" si="187">E230+E231</f>
        <v>0</v>
      </c>
      <c r="F229" s="31">
        <f t="shared" si="187"/>
        <v>0</v>
      </c>
      <c r="G229" s="31">
        <f t="shared" si="187"/>
        <v>0</v>
      </c>
      <c r="H229" s="31">
        <f t="shared" si="187"/>
        <v>0</v>
      </c>
      <c r="I229" s="31">
        <f t="shared" si="187"/>
        <v>0</v>
      </c>
      <c r="J229" s="31">
        <f t="shared" si="187"/>
        <v>0</v>
      </c>
      <c r="K229" s="31">
        <f t="shared" si="187"/>
        <v>0</v>
      </c>
      <c r="L229" s="199">
        <f t="shared" si="187"/>
        <v>0</v>
      </c>
      <c r="M229" s="31">
        <f t="shared" si="187"/>
        <v>0</v>
      </c>
      <c r="N229" s="31">
        <f t="shared" si="187"/>
        <v>0</v>
      </c>
      <c r="O229" s="31">
        <f t="shared" si="187"/>
        <v>0</v>
      </c>
      <c r="P229" s="31">
        <f t="shared" si="187"/>
        <v>0</v>
      </c>
      <c r="Q229" s="31">
        <f t="shared" si="187"/>
        <v>0</v>
      </c>
      <c r="R229" s="31">
        <f t="shared" si="187"/>
        <v>0</v>
      </c>
      <c r="S229" s="31">
        <f t="shared" si="187"/>
        <v>0</v>
      </c>
      <c r="T229" s="31">
        <f t="shared" si="187"/>
        <v>0</v>
      </c>
      <c r="U229" s="31">
        <f t="shared" si="187"/>
        <v>0</v>
      </c>
      <c r="V229" s="31">
        <f t="shared" si="187"/>
        <v>0</v>
      </c>
      <c r="W229" s="31"/>
      <c r="X229" s="31">
        <f t="shared" ref="X229" si="188">X230+X231</f>
        <v>0</v>
      </c>
    </row>
    <row r="230" spans="1:24" x14ac:dyDescent="0.25">
      <c r="A230" s="47" t="s">
        <v>232</v>
      </c>
      <c r="B230" s="15" t="s">
        <v>233</v>
      </c>
      <c r="C230" s="32" t="s">
        <v>71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98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/>
      <c r="U230" s="11"/>
      <c r="V230" s="11"/>
      <c r="W230" s="11"/>
      <c r="X230" s="11">
        <v>0</v>
      </c>
    </row>
    <row r="231" spans="1:24" x14ac:dyDescent="0.25">
      <c r="A231" s="47" t="s">
        <v>234</v>
      </c>
      <c r="B231" s="46" t="s">
        <v>235</v>
      </c>
      <c r="C231" s="32" t="s">
        <v>71</v>
      </c>
      <c r="D231" s="31">
        <f t="shared" ref="D231:V232" si="189">D235+D238+D241+D244</f>
        <v>0</v>
      </c>
      <c r="E231" s="31">
        <f t="shared" si="189"/>
        <v>0</v>
      </c>
      <c r="F231" s="31">
        <f t="shared" si="189"/>
        <v>0</v>
      </c>
      <c r="G231" s="31">
        <f t="shared" si="189"/>
        <v>0</v>
      </c>
      <c r="H231" s="31">
        <f t="shared" si="189"/>
        <v>0</v>
      </c>
      <c r="I231" s="31">
        <f t="shared" si="189"/>
        <v>0</v>
      </c>
      <c r="J231" s="31">
        <f t="shared" si="189"/>
        <v>0</v>
      </c>
      <c r="K231" s="31">
        <f t="shared" si="189"/>
        <v>0</v>
      </c>
      <c r="L231" s="199">
        <f t="shared" si="189"/>
        <v>0</v>
      </c>
      <c r="M231" s="31">
        <f t="shared" si="189"/>
        <v>0</v>
      </c>
      <c r="N231" s="31">
        <f t="shared" si="189"/>
        <v>0</v>
      </c>
      <c r="O231" s="31">
        <f t="shared" si="189"/>
        <v>0</v>
      </c>
      <c r="P231" s="31">
        <f t="shared" si="189"/>
        <v>0</v>
      </c>
      <c r="Q231" s="31">
        <f t="shared" si="189"/>
        <v>0</v>
      </c>
      <c r="R231" s="31">
        <f t="shared" si="189"/>
        <v>0</v>
      </c>
      <c r="S231" s="31">
        <f t="shared" si="189"/>
        <v>0</v>
      </c>
      <c r="T231" s="31">
        <f t="shared" si="189"/>
        <v>0</v>
      </c>
      <c r="U231" s="31">
        <f t="shared" si="189"/>
        <v>0</v>
      </c>
      <c r="V231" s="31">
        <f t="shared" si="189"/>
        <v>0</v>
      </c>
      <c r="W231" s="31">
        <f t="shared" ref="W231:X231" si="190">W235+W238+W241+W244</f>
        <v>0</v>
      </c>
      <c r="X231" s="31">
        <f t="shared" si="190"/>
        <v>0</v>
      </c>
    </row>
    <row r="232" spans="1:24" hidden="1" x14ac:dyDescent="0.25">
      <c r="A232" s="19" t="str">
        <f>A231 &amp; ".0.1"</f>
        <v>17.2.2.0.1</v>
      </c>
      <c r="B232" s="35" t="s">
        <v>215</v>
      </c>
      <c r="C232" s="36" t="s">
        <v>186</v>
      </c>
      <c r="D232" s="14">
        <f t="shared" si="189"/>
        <v>0</v>
      </c>
      <c r="E232" s="14">
        <f t="shared" si="189"/>
        <v>0</v>
      </c>
      <c r="F232" s="14">
        <f t="shared" si="189"/>
        <v>0</v>
      </c>
      <c r="G232" s="14"/>
      <c r="H232" s="14">
        <f t="shared" si="189"/>
        <v>0</v>
      </c>
      <c r="I232" s="14">
        <f t="shared" si="189"/>
        <v>0</v>
      </c>
      <c r="J232" s="14">
        <f t="shared" si="189"/>
        <v>0</v>
      </c>
      <c r="K232" s="14">
        <f t="shared" si="189"/>
        <v>0</v>
      </c>
      <c r="L232" s="201"/>
      <c r="M232" s="14"/>
      <c r="N232" s="14">
        <f t="shared" si="189"/>
        <v>0</v>
      </c>
      <c r="O232" s="14">
        <f t="shared" si="189"/>
        <v>0</v>
      </c>
      <c r="P232" s="14">
        <f t="shared" si="189"/>
        <v>0</v>
      </c>
      <c r="Q232" s="14">
        <f t="shared" si="189"/>
        <v>0</v>
      </c>
      <c r="R232" s="14"/>
      <c r="S232" s="14">
        <f t="shared" si="189"/>
        <v>0</v>
      </c>
      <c r="T232" s="14">
        <f t="shared" si="189"/>
        <v>0</v>
      </c>
      <c r="U232" s="14">
        <f t="shared" si="189"/>
        <v>0</v>
      </c>
      <c r="V232" s="14">
        <f t="shared" si="189"/>
        <v>0</v>
      </c>
      <c r="W232" s="14"/>
      <c r="X232" s="14"/>
    </row>
    <row r="233" spans="1:24" hidden="1" x14ac:dyDescent="0.25">
      <c r="A233" s="19" t="str">
        <f>A231 &amp; ".0.2"</f>
        <v>17.2.2.0.2</v>
      </c>
      <c r="B233" s="35" t="s">
        <v>216</v>
      </c>
      <c r="C233" s="36" t="s">
        <v>188</v>
      </c>
      <c r="D233" s="41">
        <f t="shared" ref="D233:V233" si="191">IF(D231=0,0,D231/D232)</f>
        <v>0</v>
      </c>
      <c r="E233" s="41">
        <f t="shared" si="191"/>
        <v>0</v>
      </c>
      <c r="F233" s="41">
        <f t="shared" si="191"/>
        <v>0</v>
      </c>
      <c r="G233" s="41"/>
      <c r="H233" s="41">
        <f t="shared" si="191"/>
        <v>0</v>
      </c>
      <c r="I233" s="41">
        <f t="shared" si="191"/>
        <v>0</v>
      </c>
      <c r="J233" s="41">
        <f t="shared" si="191"/>
        <v>0</v>
      </c>
      <c r="K233" s="41">
        <f t="shared" si="191"/>
        <v>0</v>
      </c>
      <c r="L233" s="203"/>
      <c r="M233" s="41"/>
      <c r="N233" s="41">
        <f t="shared" si="191"/>
        <v>0</v>
      </c>
      <c r="O233" s="41">
        <f t="shared" si="191"/>
        <v>0</v>
      </c>
      <c r="P233" s="41">
        <f t="shared" si="191"/>
        <v>0</v>
      </c>
      <c r="Q233" s="41">
        <f t="shared" si="191"/>
        <v>0</v>
      </c>
      <c r="R233" s="41"/>
      <c r="S233" s="41">
        <f t="shared" si="191"/>
        <v>0</v>
      </c>
      <c r="T233" s="41">
        <f t="shared" si="191"/>
        <v>0</v>
      </c>
      <c r="U233" s="41">
        <f t="shared" si="191"/>
        <v>0</v>
      </c>
      <c r="V233" s="41">
        <f t="shared" si="191"/>
        <v>0</v>
      </c>
      <c r="W233" s="41"/>
      <c r="X233" s="41"/>
    </row>
    <row r="234" spans="1:24" hidden="1" x14ac:dyDescent="0.25">
      <c r="A234" s="19" t="str">
        <f>A231 &amp; ".0.3"</f>
        <v>17.2.2.0.3</v>
      </c>
      <c r="B234" s="35" t="s">
        <v>217</v>
      </c>
      <c r="C234" s="36" t="s">
        <v>190</v>
      </c>
      <c r="D234" s="14">
        <f t="shared" ref="D234:V234" si="192">IF(D10=0,0,IF(D7=0,D232/D28*1000,D232/D7*1000))</f>
        <v>0</v>
      </c>
      <c r="E234" s="14">
        <f t="shared" si="192"/>
        <v>0</v>
      </c>
      <c r="F234" s="14">
        <f t="shared" si="192"/>
        <v>0</v>
      </c>
      <c r="G234" s="14"/>
      <c r="H234" s="14">
        <f t="shared" si="192"/>
        <v>0</v>
      </c>
      <c r="I234" s="14">
        <f t="shared" si="192"/>
        <v>0</v>
      </c>
      <c r="J234" s="14">
        <f t="shared" si="192"/>
        <v>0</v>
      </c>
      <c r="K234" s="14">
        <f t="shared" si="192"/>
        <v>0</v>
      </c>
      <c r="L234" s="201"/>
      <c r="M234" s="14"/>
      <c r="N234" s="14">
        <f t="shared" si="192"/>
        <v>0</v>
      </c>
      <c r="O234" s="14">
        <f t="shared" si="192"/>
        <v>0</v>
      </c>
      <c r="P234" s="14">
        <f t="shared" si="192"/>
        <v>0</v>
      </c>
      <c r="Q234" s="14">
        <f t="shared" si="192"/>
        <v>0</v>
      </c>
      <c r="R234" s="14"/>
      <c r="S234" s="14">
        <f t="shared" si="192"/>
        <v>0</v>
      </c>
      <c r="T234" s="14">
        <f t="shared" si="192"/>
        <v>0</v>
      </c>
      <c r="U234" s="14">
        <f t="shared" si="192"/>
        <v>0</v>
      </c>
      <c r="V234" s="14">
        <f t="shared" si="192"/>
        <v>0</v>
      </c>
      <c r="W234" s="14"/>
      <c r="X234" s="14"/>
    </row>
    <row r="235" spans="1:24" hidden="1" x14ac:dyDescent="0.25">
      <c r="A235" s="19" t="str">
        <f>A231 &amp; ".1"</f>
        <v>17.2.2.1</v>
      </c>
      <c r="B235" s="35" t="s">
        <v>218</v>
      </c>
      <c r="C235" s="36" t="s">
        <v>71</v>
      </c>
      <c r="D235" s="14">
        <f t="shared" ref="D235:V235" si="193">D236*D237</f>
        <v>0</v>
      </c>
      <c r="E235" s="14">
        <f t="shared" si="193"/>
        <v>0</v>
      </c>
      <c r="F235" s="14">
        <f t="shared" si="193"/>
        <v>0</v>
      </c>
      <c r="G235" s="14"/>
      <c r="H235" s="14">
        <f t="shared" si="193"/>
        <v>0</v>
      </c>
      <c r="I235" s="14">
        <f t="shared" si="193"/>
        <v>0</v>
      </c>
      <c r="J235" s="14">
        <f t="shared" si="193"/>
        <v>0</v>
      </c>
      <c r="K235" s="14">
        <f t="shared" si="193"/>
        <v>0</v>
      </c>
      <c r="L235" s="201"/>
      <c r="M235" s="14"/>
      <c r="N235" s="14">
        <f t="shared" si="193"/>
        <v>0</v>
      </c>
      <c r="O235" s="14">
        <f t="shared" si="193"/>
        <v>0</v>
      </c>
      <c r="P235" s="14">
        <f t="shared" si="193"/>
        <v>0</v>
      </c>
      <c r="Q235" s="14">
        <f t="shared" si="193"/>
        <v>0</v>
      </c>
      <c r="R235" s="14"/>
      <c r="S235" s="14">
        <f t="shared" si="193"/>
        <v>0</v>
      </c>
      <c r="T235" s="14">
        <f t="shared" si="193"/>
        <v>0</v>
      </c>
      <c r="U235" s="14">
        <f t="shared" si="193"/>
        <v>0</v>
      </c>
      <c r="V235" s="14">
        <f t="shared" si="193"/>
        <v>0</v>
      </c>
      <c r="W235" s="14"/>
      <c r="X235" s="14"/>
    </row>
    <row r="236" spans="1:24" hidden="1" x14ac:dyDescent="0.25">
      <c r="A236" s="19" t="str">
        <f>A235 &amp; ".1"</f>
        <v>17.2.2.1.1</v>
      </c>
      <c r="B236" s="35" t="s">
        <v>219</v>
      </c>
      <c r="C236" s="36" t="s">
        <v>186</v>
      </c>
      <c r="D236" s="11">
        <v>0</v>
      </c>
      <c r="E236" s="11">
        <v>0</v>
      </c>
      <c r="F236" s="11">
        <v>0</v>
      </c>
      <c r="G236" s="11"/>
      <c r="H236" s="11">
        <v>0</v>
      </c>
      <c r="I236" s="11">
        <v>0</v>
      </c>
      <c r="J236" s="11">
        <v>0</v>
      </c>
      <c r="K236" s="11">
        <v>0</v>
      </c>
      <c r="L236" s="198"/>
      <c r="M236" s="11"/>
      <c r="N236" s="11">
        <v>0</v>
      </c>
      <c r="O236" s="11">
        <v>0</v>
      </c>
      <c r="P236" s="11">
        <v>0</v>
      </c>
      <c r="Q236" s="11">
        <v>0</v>
      </c>
      <c r="R236" s="11"/>
      <c r="S236" s="11">
        <v>0</v>
      </c>
      <c r="T236" s="11">
        <v>0</v>
      </c>
      <c r="U236" s="11">
        <v>0</v>
      </c>
      <c r="V236" s="11">
        <v>0</v>
      </c>
      <c r="W236" s="11"/>
      <c r="X236" s="11"/>
    </row>
    <row r="237" spans="1:24" hidden="1" x14ac:dyDescent="0.25">
      <c r="A237" s="19" t="str">
        <f>A235 &amp; ".2"</f>
        <v>17.2.2.1.2</v>
      </c>
      <c r="B237" s="35" t="s">
        <v>220</v>
      </c>
      <c r="C237" s="36" t="s">
        <v>188</v>
      </c>
      <c r="D237" s="11">
        <v>0</v>
      </c>
      <c r="E237" s="11">
        <v>0</v>
      </c>
      <c r="F237" s="11">
        <v>0</v>
      </c>
      <c r="G237" s="11"/>
      <c r="H237" s="11">
        <v>0</v>
      </c>
      <c r="I237" s="11">
        <v>0</v>
      </c>
      <c r="J237" s="11">
        <v>0</v>
      </c>
      <c r="K237" s="11">
        <v>0</v>
      </c>
      <c r="L237" s="198"/>
      <c r="M237" s="11"/>
      <c r="N237" s="11">
        <v>0</v>
      </c>
      <c r="O237" s="11">
        <v>0</v>
      </c>
      <c r="P237" s="11">
        <v>0</v>
      </c>
      <c r="Q237" s="11">
        <v>0</v>
      </c>
      <c r="R237" s="11"/>
      <c r="S237" s="11">
        <v>0</v>
      </c>
      <c r="T237" s="11">
        <v>0</v>
      </c>
      <c r="U237" s="11">
        <v>0</v>
      </c>
      <c r="V237" s="11">
        <v>0</v>
      </c>
      <c r="W237" s="11"/>
      <c r="X237" s="11"/>
    </row>
    <row r="238" spans="1:24" hidden="1" x14ac:dyDescent="0.25">
      <c r="A238" s="19" t="str">
        <f>A231 &amp; ".2"</f>
        <v>17.2.2.2</v>
      </c>
      <c r="B238" s="35" t="s">
        <v>221</v>
      </c>
      <c r="C238" s="36" t="s">
        <v>71</v>
      </c>
      <c r="D238" s="14">
        <f>D239*D240</f>
        <v>0</v>
      </c>
      <c r="E238" s="14">
        <f t="shared" ref="E238:I238" si="194">E239*E240</f>
        <v>0</v>
      </c>
      <c r="F238" s="14">
        <f t="shared" si="194"/>
        <v>0</v>
      </c>
      <c r="G238" s="14"/>
      <c r="H238" s="14">
        <f t="shared" si="194"/>
        <v>0</v>
      </c>
      <c r="I238" s="14">
        <f t="shared" si="194"/>
        <v>0</v>
      </c>
      <c r="J238" s="14">
        <f>J239*J240</f>
        <v>0</v>
      </c>
      <c r="K238" s="14">
        <f>K239*K240</f>
        <v>0</v>
      </c>
      <c r="L238" s="201"/>
      <c r="M238" s="14"/>
      <c r="N238" s="14">
        <f t="shared" ref="N238:O238" si="195">N239*N240</f>
        <v>0</v>
      </c>
      <c r="O238" s="14">
        <f t="shared" si="195"/>
        <v>0</v>
      </c>
      <c r="P238" s="14">
        <f>P239*P240</f>
        <v>0</v>
      </c>
      <c r="Q238" s="14">
        <f>Q239*Q240</f>
        <v>0</v>
      </c>
      <c r="R238" s="14"/>
      <c r="S238" s="14">
        <f t="shared" ref="S238:T238" si="196">S239*S240</f>
        <v>0</v>
      </c>
      <c r="T238" s="14">
        <f t="shared" si="196"/>
        <v>0</v>
      </c>
      <c r="U238" s="14">
        <f>U239*U240</f>
        <v>0</v>
      </c>
      <c r="V238" s="14">
        <f>V239*V240</f>
        <v>0</v>
      </c>
      <c r="W238" s="14"/>
      <c r="X238" s="14"/>
    </row>
    <row r="239" spans="1:24" hidden="1" x14ac:dyDescent="0.25">
      <c r="A239" s="19" t="str">
        <f>A238 &amp; ".1"</f>
        <v>17.2.2.2.1</v>
      </c>
      <c r="B239" s="35" t="s">
        <v>222</v>
      </c>
      <c r="C239" s="36" t="s">
        <v>186</v>
      </c>
      <c r="D239" s="11">
        <v>0</v>
      </c>
      <c r="E239" s="11">
        <v>0</v>
      </c>
      <c r="F239" s="11">
        <v>0</v>
      </c>
      <c r="G239" s="11"/>
      <c r="H239" s="11">
        <v>0</v>
      </c>
      <c r="I239" s="11">
        <v>0</v>
      </c>
      <c r="J239" s="11">
        <v>0</v>
      </c>
      <c r="K239" s="11">
        <v>0</v>
      </c>
      <c r="L239" s="198"/>
      <c r="M239" s="11"/>
      <c r="N239" s="11">
        <v>0</v>
      </c>
      <c r="O239" s="11">
        <v>0</v>
      </c>
      <c r="P239" s="11">
        <v>0</v>
      </c>
      <c r="Q239" s="11">
        <v>0</v>
      </c>
      <c r="R239" s="11"/>
      <c r="S239" s="11">
        <v>0</v>
      </c>
      <c r="T239" s="11">
        <v>0</v>
      </c>
      <c r="U239" s="11">
        <v>0</v>
      </c>
      <c r="V239" s="11">
        <v>0</v>
      </c>
      <c r="W239" s="11"/>
      <c r="X239" s="11"/>
    </row>
    <row r="240" spans="1:24" hidden="1" x14ac:dyDescent="0.25">
      <c r="A240" s="19" t="str">
        <f>A238 &amp; ".2"</f>
        <v>17.2.2.2.2</v>
      </c>
      <c r="B240" s="35" t="s">
        <v>223</v>
      </c>
      <c r="C240" s="36" t="s">
        <v>188</v>
      </c>
      <c r="D240" s="11">
        <v>0</v>
      </c>
      <c r="E240" s="11">
        <v>0</v>
      </c>
      <c r="F240" s="11">
        <v>0</v>
      </c>
      <c r="G240" s="11"/>
      <c r="H240" s="11">
        <v>0</v>
      </c>
      <c r="I240" s="11">
        <v>0</v>
      </c>
      <c r="J240" s="11">
        <v>0</v>
      </c>
      <c r="K240" s="11">
        <v>0</v>
      </c>
      <c r="L240" s="198"/>
      <c r="M240" s="11"/>
      <c r="N240" s="11">
        <v>0</v>
      </c>
      <c r="O240" s="11">
        <v>0</v>
      </c>
      <c r="P240" s="11">
        <v>0</v>
      </c>
      <c r="Q240" s="11">
        <v>0</v>
      </c>
      <c r="R240" s="11"/>
      <c r="S240" s="11">
        <v>0</v>
      </c>
      <c r="T240" s="11">
        <v>0</v>
      </c>
      <c r="U240" s="11">
        <v>0</v>
      </c>
      <c r="V240" s="11">
        <v>0</v>
      </c>
      <c r="W240" s="11"/>
      <c r="X240" s="11"/>
    </row>
    <row r="241" spans="1:24" hidden="1" x14ac:dyDescent="0.25">
      <c r="A241" s="19" t="str">
        <f>A231 &amp; ".3"</f>
        <v>17.2.2.3</v>
      </c>
      <c r="B241" s="35" t="s">
        <v>224</v>
      </c>
      <c r="C241" s="36" t="s">
        <v>71</v>
      </c>
      <c r="D241" s="14">
        <f>D242*D243</f>
        <v>0</v>
      </c>
      <c r="E241" s="14">
        <f t="shared" ref="E241:I241" si="197">E242*E243</f>
        <v>0</v>
      </c>
      <c r="F241" s="14">
        <f t="shared" si="197"/>
        <v>0</v>
      </c>
      <c r="G241" s="14"/>
      <c r="H241" s="14">
        <f t="shared" si="197"/>
        <v>0</v>
      </c>
      <c r="I241" s="14">
        <f t="shared" si="197"/>
        <v>0</v>
      </c>
      <c r="J241" s="14">
        <f>J242*J243</f>
        <v>0</v>
      </c>
      <c r="K241" s="14">
        <f>K242*K243</f>
        <v>0</v>
      </c>
      <c r="L241" s="201"/>
      <c r="M241" s="14"/>
      <c r="N241" s="14">
        <f t="shared" ref="N241:O241" si="198">N242*N243</f>
        <v>0</v>
      </c>
      <c r="O241" s="14">
        <f t="shared" si="198"/>
        <v>0</v>
      </c>
      <c r="P241" s="14">
        <f>P242*P243</f>
        <v>0</v>
      </c>
      <c r="Q241" s="14">
        <f>Q242*Q243</f>
        <v>0</v>
      </c>
      <c r="R241" s="14"/>
      <c r="S241" s="14">
        <f t="shared" ref="S241:T241" si="199">S242*S243</f>
        <v>0</v>
      </c>
      <c r="T241" s="14">
        <f t="shared" si="199"/>
        <v>0</v>
      </c>
      <c r="U241" s="14">
        <f>U242*U243</f>
        <v>0</v>
      </c>
      <c r="V241" s="14">
        <f>V242*V243</f>
        <v>0</v>
      </c>
      <c r="W241" s="14"/>
      <c r="X241" s="14"/>
    </row>
    <row r="242" spans="1:24" hidden="1" x14ac:dyDescent="0.25">
      <c r="A242" s="19" t="str">
        <f>A241 &amp; ".1"</f>
        <v>17.2.2.3.1</v>
      </c>
      <c r="B242" s="35" t="s">
        <v>225</v>
      </c>
      <c r="C242" s="36" t="s">
        <v>186</v>
      </c>
      <c r="D242" s="11">
        <v>0</v>
      </c>
      <c r="E242" s="11">
        <v>0</v>
      </c>
      <c r="F242" s="11">
        <v>0</v>
      </c>
      <c r="G242" s="11"/>
      <c r="H242" s="11">
        <v>0</v>
      </c>
      <c r="I242" s="11">
        <v>0</v>
      </c>
      <c r="J242" s="11">
        <v>0</v>
      </c>
      <c r="K242" s="11">
        <v>0</v>
      </c>
      <c r="L242" s="198"/>
      <c r="M242" s="11"/>
      <c r="N242" s="11">
        <v>0</v>
      </c>
      <c r="O242" s="11">
        <v>0</v>
      </c>
      <c r="P242" s="11">
        <v>0</v>
      </c>
      <c r="Q242" s="11">
        <v>0</v>
      </c>
      <c r="R242" s="11"/>
      <c r="S242" s="11">
        <v>0</v>
      </c>
      <c r="T242" s="11">
        <v>0</v>
      </c>
      <c r="U242" s="11">
        <v>0</v>
      </c>
      <c r="V242" s="11">
        <v>0</v>
      </c>
      <c r="W242" s="11"/>
      <c r="X242" s="11"/>
    </row>
    <row r="243" spans="1:24" hidden="1" x14ac:dyDescent="0.25">
      <c r="A243" s="19" t="str">
        <f>A241 &amp; ".2"</f>
        <v>17.2.2.3.2</v>
      </c>
      <c r="B243" s="35" t="s">
        <v>226</v>
      </c>
      <c r="C243" s="36" t="s">
        <v>188</v>
      </c>
      <c r="D243" s="11">
        <v>0</v>
      </c>
      <c r="E243" s="11">
        <v>0</v>
      </c>
      <c r="F243" s="11">
        <v>0</v>
      </c>
      <c r="G243" s="11"/>
      <c r="H243" s="11">
        <v>0</v>
      </c>
      <c r="I243" s="11">
        <v>0</v>
      </c>
      <c r="J243" s="11">
        <v>0</v>
      </c>
      <c r="K243" s="11">
        <v>0</v>
      </c>
      <c r="L243" s="198"/>
      <c r="M243" s="11"/>
      <c r="N243" s="11">
        <v>0</v>
      </c>
      <c r="O243" s="11">
        <v>0</v>
      </c>
      <c r="P243" s="11">
        <v>0</v>
      </c>
      <c r="Q243" s="11">
        <v>0</v>
      </c>
      <c r="R243" s="11"/>
      <c r="S243" s="11">
        <v>0</v>
      </c>
      <c r="T243" s="11">
        <v>0</v>
      </c>
      <c r="U243" s="11">
        <v>0</v>
      </c>
      <c r="V243" s="11">
        <v>0</v>
      </c>
      <c r="W243" s="11"/>
      <c r="X243" s="11"/>
    </row>
    <row r="244" spans="1:24" hidden="1" x14ac:dyDescent="0.25">
      <c r="A244" s="19" t="str">
        <f>A231 &amp; ".4"</f>
        <v>17.2.2.4</v>
      </c>
      <c r="B244" s="35" t="s">
        <v>227</v>
      </c>
      <c r="C244" s="36" t="s">
        <v>71</v>
      </c>
      <c r="D244" s="14">
        <f>D245*D246</f>
        <v>0</v>
      </c>
      <c r="E244" s="14">
        <f t="shared" ref="E244:I244" si="200">E245*E246</f>
        <v>0</v>
      </c>
      <c r="F244" s="14">
        <f t="shared" si="200"/>
        <v>0</v>
      </c>
      <c r="G244" s="14"/>
      <c r="H244" s="14">
        <f t="shared" si="200"/>
        <v>0</v>
      </c>
      <c r="I244" s="14">
        <f t="shared" si="200"/>
        <v>0</v>
      </c>
      <c r="J244" s="14">
        <f>J245*J246</f>
        <v>0</v>
      </c>
      <c r="K244" s="14">
        <f>K245*K246</f>
        <v>0</v>
      </c>
      <c r="L244" s="201"/>
      <c r="M244" s="14"/>
      <c r="N244" s="14">
        <f t="shared" ref="N244:O244" si="201">N245*N246</f>
        <v>0</v>
      </c>
      <c r="O244" s="14">
        <f t="shared" si="201"/>
        <v>0</v>
      </c>
      <c r="P244" s="14">
        <f>P245*P246</f>
        <v>0</v>
      </c>
      <c r="Q244" s="14">
        <f>Q245*Q246</f>
        <v>0</v>
      </c>
      <c r="R244" s="14"/>
      <c r="S244" s="14">
        <f t="shared" ref="S244:T244" si="202">S245*S246</f>
        <v>0</v>
      </c>
      <c r="T244" s="14">
        <f t="shared" si="202"/>
        <v>0</v>
      </c>
      <c r="U244" s="14">
        <f>U245*U246</f>
        <v>0</v>
      </c>
      <c r="V244" s="14">
        <f>V245*V246</f>
        <v>0</v>
      </c>
      <c r="W244" s="14"/>
      <c r="X244" s="14"/>
    </row>
    <row r="245" spans="1:24" hidden="1" x14ac:dyDescent="0.25">
      <c r="A245" s="19" t="str">
        <f>A244 &amp; ".1"</f>
        <v>17.2.2.4.1</v>
      </c>
      <c r="B245" s="35" t="s">
        <v>228</v>
      </c>
      <c r="C245" s="36" t="s">
        <v>186</v>
      </c>
      <c r="D245" s="11">
        <v>0</v>
      </c>
      <c r="E245" s="11">
        <v>0</v>
      </c>
      <c r="F245" s="11">
        <v>0</v>
      </c>
      <c r="G245" s="11"/>
      <c r="H245" s="11">
        <v>0</v>
      </c>
      <c r="I245" s="11">
        <v>0</v>
      </c>
      <c r="J245" s="11">
        <v>0</v>
      </c>
      <c r="K245" s="11">
        <v>0</v>
      </c>
      <c r="L245" s="198"/>
      <c r="M245" s="11"/>
      <c r="N245" s="11">
        <v>0</v>
      </c>
      <c r="O245" s="11">
        <v>0</v>
      </c>
      <c r="P245" s="11">
        <v>0</v>
      </c>
      <c r="Q245" s="11">
        <v>0</v>
      </c>
      <c r="R245" s="11"/>
      <c r="S245" s="11">
        <v>0</v>
      </c>
      <c r="T245" s="11">
        <v>0</v>
      </c>
      <c r="U245" s="11">
        <v>0</v>
      </c>
      <c r="V245" s="11">
        <v>0</v>
      </c>
      <c r="W245" s="11"/>
      <c r="X245" s="11"/>
    </row>
    <row r="246" spans="1:24" hidden="1" x14ac:dyDescent="0.25">
      <c r="A246" s="19" t="str">
        <f>A244 &amp; ".2"</f>
        <v>17.2.2.4.2</v>
      </c>
      <c r="B246" s="35" t="s">
        <v>229</v>
      </c>
      <c r="C246" s="36" t="s">
        <v>188</v>
      </c>
      <c r="D246" s="11">
        <v>0</v>
      </c>
      <c r="E246" s="11">
        <v>0</v>
      </c>
      <c r="F246" s="11">
        <v>0</v>
      </c>
      <c r="G246" s="11"/>
      <c r="H246" s="11">
        <v>0</v>
      </c>
      <c r="I246" s="11">
        <v>0</v>
      </c>
      <c r="J246" s="11">
        <v>0</v>
      </c>
      <c r="K246" s="11">
        <v>0</v>
      </c>
      <c r="L246" s="198"/>
      <c r="M246" s="11"/>
      <c r="N246" s="11">
        <v>0</v>
      </c>
      <c r="O246" s="11">
        <v>0</v>
      </c>
      <c r="P246" s="11">
        <v>0</v>
      </c>
      <c r="Q246" s="11">
        <v>0</v>
      </c>
      <c r="R246" s="11"/>
      <c r="S246" s="11">
        <v>0</v>
      </c>
      <c r="T246" s="11">
        <v>0</v>
      </c>
      <c r="U246" s="11">
        <v>0</v>
      </c>
      <c r="V246" s="11">
        <v>0</v>
      </c>
      <c r="W246" s="11"/>
      <c r="X246" s="11"/>
    </row>
    <row r="247" spans="1:24" x14ac:dyDescent="0.25">
      <c r="A247" s="47" t="s">
        <v>236</v>
      </c>
      <c r="B247" s="15" t="s">
        <v>237</v>
      </c>
      <c r="C247" s="32" t="s">
        <v>71</v>
      </c>
      <c r="D247" s="31">
        <f>D248*D249</f>
        <v>0</v>
      </c>
      <c r="E247" s="31">
        <f t="shared" ref="E247:R247" si="203">E248*E249</f>
        <v>0</v>
      </c>
      <c r="F247" s="31">
        <f t="shared" si="203"/>
        <v>0</v>
      </c>
      <c r="G247" s="31">
        <f t="shared" si="203"/>
        <v>0</v>
      </c>
      <c r="H247" s="31">
        <f t="shared" si="203"/>
        <v>0</v>
      </c>
      <c r="I247" s="31">
        <f t="shared" si="203"/>
        <v>0</v>
      </c>
      <c r="J247" s="31">
        <f t="shared" si="203"/>
        <v>0</v>
      </c>
      <c r="K247" s="31">
        <f t="shared" si="203"/>
        <v>0</v>
      </c>
      <c r="L247" s="199">
        <f t="shared" si="203"/>
        <v>0</v>
      </c>
      <c r="M247" s="31">
        <f t="shared" si="203"/>
        <v>0</v>
      </c>
      <c r="N247" s="31">
        <f t="shared" si="203"/>
        <v>0</v>
      </c>
      <c r="O247" s="31">
        <f t="shared" si="203"/>
        <v>0</v>
      </c>
      <c r="P247" s="31">
        <f t="shared" si="203"/>
        <v>0</v>
      </c>
      <c r="Q247" s="31">
        <f t="shared" si="203"/>
        <v>0</v>
      </c>
      <c r="R247" s="31">
        <f t="shared" si="203"/>
        <v>0</v>
      </c>
      <c r="S247" s="31">
        <f t="shared" ref="S247:T247" si="204">S248*S249</f>
        <v>0</v>
      </c>
      <c r="T247" s="31">
        <f t="shared" si="204"/>
        <v>0</v>
      </c>
      <c r="U247" s="31">
        <f>U248*U249</f>
        <v>0</v>
      </c>
      <c r="V247" s="31">
        <f>V248*V249</f>
        <v>0</v>
      </c>
      <c r="W247" s="31"/>
      <c r="X247" s="31">
        <f t="shared" ref="X247" si="205">X248*X249</f>
        <v>0</v>
      </c>
    </row>
    <row r="248" spans="1:24" x14ac:dyDescent="0.25">
      <c r="A248" s="49" t="s">
        <v>238</v>
      </c>
      <c r="B248" s="35" t="s">
        <v>239</v>
      </c>
      <c r="C248" s="36" t="s">
        <v>240</v>
      </c>
      <c r="D248" s="43">
        <v>0</v>
      </c>
      <c r="E248" s="43">
        <v>0</v>
      </c>
      <c r="F248" s="43">
        <v>0</v>
      </c>
      <c r="G248" s="43">
        <v>0</v>
      </c>
      <c r="H248" s="43">
        <v>0</v>
      </c>
      <c r="I248" s="43">
        <v>0</v>
      </c>
      <c r="J248" s="43">
        <v>0</v>
      </c>
      <c r="K248" s="43">
        <v>0</v>
      </c>
      <c r="L248" s="205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/>
      <c r="U248" s="43"/>
      <c r="V248" s="43"/>
      <c r="W248" s="43"/>
      <c r="X248" s="43">
        <v>0</v>
      </c>
    </row>
    <row r="249" spans="1:24" x14ac:dyDescent="0.25">
      <c r="A249" s="49" t="s">
        <v>241</v>
      </c>
      <c r="B249" s="35" t="s">
        <v>242</v>
      </c>
      <c r="C249" s="36" t="s">
        <v>243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98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/>
      <c r="U249" s="11"/>
      <c r="V249" s="11"/>
      <c r="W249" s="11"/>
      <c r="X249" s="11">
        <v>0</v>
      </c>
    </row>
    <row r="250" spans="1:24" x14ac:dyDescent="0.25">
      <c r="A250" s="49" t="s">
        <v>244</v>
      </c>
      <c r="B250" s="35" t="s">
        <v>245</v>
      </c>
      <c r="C250" s="36" t="s">
        <v>246</v>
      </c>
      <c r="D250" s="50">
        <f t="shared" ref="D250:V250" si="206">IF(D10=0,0,IF(D7=0,D248/D10*1000,D248/D7*1000))</f>
        <v>0</v>
      </c>
      <c r="E250" s="50">
        <f t="shared" si="206"/>
        <v>0</v>
      </c>
      <c r="F250" s="50">
        <f t="shared" si="206"/>
        <v>0</v>
      </c>
      <c r="G250" s="50">
        <f t="shared" si="206"/>
        <v>0</v>
      </c>
      <c r="H250" s="50">
        <f t="shared" si="206"/>
        <v>0</v>
      </c>
      <c r="I250" s="50">
        <f t="shared" si="206"/>
        <v>0</v>
      </c>
      <c r="J250" s="50">
        <f t="shared" si="206"/>
        <v>0</v>
      </c>
      <c r="K250" s="50">
        <f t="shared" si="206"/>
        <v>0</v>
      </c>
      <c r="L250" s="206">
        <f t="shared" si="206"/>
        <v>0</v>
      </c>
      <c r="M250" s="50">
        <f t="shared" si="206"/>
        <v>0</v>
      </c>
      <c r="N250" s="50">
        <f t="shared" si="206"/>
        <v>0</v>
      </c>
      <c r="O250" s="50">
        <f t="shared" si="206"/>
        <v>0</v>
      </c>
      <c r="P250" s="50">
        <f t="shared" si="206"/>
        <v>0</v>
      </c>
      <c r="Q250" s="50">
        <f t="shared" si="206"/>
        <v>0</v>
      </c>
      <c r="R250" s="50">
        <f t="shared" si="206"/>
        <v>0</v>
      </c>
      <c r="S250" s="50">
        <f t="shared" si="206"/>
        <v>0</v>
      </c>
      <c r="T250" s="50">
        <f t="shared" si="206"/>
        <v>0</v>
      </c>
      <c r="U250" s="50">
        <f t="shared" si="206"/>
        <v>0</v>
      </c>
      <c r="V250" s="50">
        <f t="shared" si="206"/>
        <v>0</v>
      </c>
      <c r="W250" s="50"/>
      <c r="X250" s="50">
        <f t="shared" ref="X250" si="207">IF(X10=0,0,IF(X7=0,X248/X10*1000,X248/X7*1000))</f>
        <v>0</v>
      </c>
    </row>
    <row r="251" spans="1:24" x14ac:dyDescent="0.25">
      <c r="A251" s="47" t="s">
        <v>247</v>
      </c>
      <c r="B251" s="15" t="s">
        <v>248</v>
      </c>
      <c r="C251" s="32" t="s">
        <v>71</v>
      </c>
      <c r="D251" s="31">
        <f t="shared" ref="D251:V251" si="208">D252*D253</f>
        <v>0</v>
      </c>
      <c r="E251" s="31">
        <f t="shared" si="208"/>
        <v>0</v>
      </c>
      <c r="F251" s="31">
        <f t="shared" si="208"/>
        <v>0</v>
      </c>
      <c r="G251" s="31">
        <f t="shared" si="208"/>
        <v>0</v>
      </c>
      <c r="H251" s="31">
        <f t="shared" si="208"/>
        <v>0</v>
      </c>
      <c r="I251" s="31">
        <f t="shared" si="208"/>
        <v>0</v>
      </c>
      <c r="J251" s="31">
        <f t="shared" si="208"/>
        <v>0</v>
      </c>
      <c r="K251" s="31">
        <f t="shared" si="208"/>
        <v>0</v>
      </c>
      <c r="L251" s="199">
        <f t="shared" si="208"/>
        <v>0</v>
      </c>
      <c r="M251" s="31">
        <f t="shared" si="208"/>
        <v>0</v>
      </c>
      <c r="N251" s="31">
        <f t="shared" si="208"/>
        <v>0</v>
      </c>
      <c r="O251" s="31">
        <f t="shared" si="208"/>
        <v>0</v>
      </c>
      <c r="P251" s="31">
        <f t="shared" si="208"/>
        <v>0</v>
      </c>
      <c r="Q251" s="31">
        <f t="shared" si="208"/>
        <v>0</v>
      </c>
      <c r="R251" s="31">
        <f t="shared" si="208"/>
        <v>0</v>
      </c>
      <c r="S251" s="31">
        <f t="shared" si="208"/>
        <v>0</v>
      </c>
      <c r="T251" s="31">
        <f t="shared" si="208"/>
        <v>0</v>
      </c>
      <c r="U251" s="31">
        <f t="shared" si="208"/>
        <v>0</v>
      </c>
      <c r="V251" s="31">
        <f t="shared" si="208"/>
        <v>0</v>
      </c>
      <c r="W251" s="31"/>
      <c r="X251" s="31">
        <f t="shared" ref="X251" si="209">X252*X253</f>
        <v>0</v>
      </c>
    </row>
    <row r="252" spans="1:24" x14ac:dyDescent="0.25">
      <c r="A252" s="49" t="s">
        <v>249</v>
      </c>
      <c r="B252" s="35" t="s">
        <v>250</v>
      </c>
      <c r="C252" s="36" t="s">
        <v>240</v>
      </c>
      <c r="D252" s="43">
        <v>0</v>
      </c>
      <c r="E252" s="43">
        <v>0</v>
      </c>
      <c r="F252" s="43">
        <v>0</v>
      </c>
      <c r="G252" s="43">
        <v>0</v>
      </c>
      <c r="H252" s="43">
        <v>0</v>
      </c>
      <c r="I252" s="43">
        <v>0</v>
      </c>
      <c r="J252" s="43">
        <v>0</v>
      </c>
      <c r="K252" s="43">
        <v>0</v>
      </c>
      <c r="L252" s="205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/>
      <c r="U252" s="43"/>
      <c r="V252" s="43"/>
      <c r="W252" s="43"/>
      <c r="X252" s="43">
        <v>0</v>
      </c>
    </row>
    <row r="253" spans="1:24" x14ac:dyDescent="0.25">
      <c r="A253" s="49" t="s">
        <v>251</v>
      </c>
      <c r="B253" s="35" t="s">
        <v>252</v>
      </c>
      <c r="C253" s="36" t="s">
        <v>243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98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/>
      <c r="U253" s="11"/>
      <c r="V253" s="11"/>
      <c r="W253" s="11"/>
      <c r="X253" s="11">
        <v>0</v>
      </c>
    </row>
    <row r="254" spans="1:24" x14ac:dyDescent="0.25">
      <c r="A254" s="49" t="s">
        <v>253</v>
      </c>
      <c r="B254" s="35" t="s">
        <v>254</v>
      </c>
      <c r="C254" s="36" t="s">
        <v>246</v>
      </c>
      <c r="D254" s="50">
        <f>IF(D10=0,0,IF(D7=0,D252/D10*1000,D252/D7*1000))</f>
        <v>0</v>
      </c>
      <c r="E254" s="50">
        <f t="shared" ref="E254:V254" si="210">IF(E10=0,0,IF(E7=0,E252/E10*1000,E252/E7*1000))</f>
        <v>0</v>
      </c>
      <c r="F254" s="50">
        <f t="shared" si="210"/>
        <v>0</v>
      </c>
      <c r="G254" s="50">
        <f t="shared" si="210"/>
        <v>0</v>
      </c>
      <c r="H254" s="50">
        <f t="shared" si="210"/>
        <v>0</v>
      </c>
      <c r="I254" s="50">
        <f t="shared" si="210"/>
        <v>0</v>
      </c>
      <c r="J254" s="50">
        <f t="shared" si="210"/>
        <v>0</v>
      </c>
      <c r="K254" s="50">
        <f t="shared" si="210"/>
        <v>0</v>
      </c>
      <c r="L254" s="206">
        <f t="shared" si="210"/>
        <v>0</v>
      </c>
      <c r="M254" s="50">
        <f t="shared" si="210"/>
        <v>0</v>
      </c>
      <c r="N254" s="50">
        <f t="shared" si="210"/>
        <v>0</v>
      </c>
      <c r="O254" s="50">
        <f t="shared" si="210"/>
        <v>0</v>
      </c>
      <c r="P254" s="50">
        <f t="shared" si="210"/>
        <v>0</v>
      </c>
      <c r="Q254" s="50">
        <f t="shared" si="210"/>
        <v>0</v>
      </c>
      <c r="R254" s="50">
        <f t="shared" si="210"/>
        <v>0</v>
      </c>
      <c r="S254" s="50">
        <f t="shared" si="210"/>
        <v>0</v>
      </c>
      <c r="T254" s="50">
        <f t="shared" si="210"/>
        <v>0</v>
      </c>
      <c r="U254" s="50">
        <f t="shared" si="210"/>
        <v>0</v>
      </c>
      <c r="V254" s="50">
        <f t="shared" si="210"/>
        <v>0</v>
      </c>
      <c r="W254" s="50"/>
      <c r="X254" s="50">
        <f t="shared" ref="X254" si="211">IF(X10=0,0,IF(X7=0,X252/X10*1000,X252/X7*1000))</f>
        <v>0</v>
      </c>
    </row>
    <row r="255" spans="1:24" x14ac:dyDescent="0.25">
      <c r="A255" s="47" t="s">
        <v>255</v>
      </c>
      <c r="B255" s="15" t="s">
        <v>256</v>
      </c>
      <c r="C255" s="48" t="s">
        <v>71</v>
      </c>
      <c r="D255" s="53">
        <v>213.17</v>
      </c>
      <c r="E255" s="53">
        <v>282.27999999999997</v>
      </c>
      <c r="F255" s="53">
        <v>213.17</v>
      </c>
      <c r="G255" s="53">
        <f>282.28428</f>
        <v>282.28428000000002</v>
      </c>
      <c r="H255" s="53">
        <v>282.27999999999997</v>
      </c>
      <c r="I255" s="53">
        <v>282.27999999999997</v>
      </c>
      <c r="J255" s="53">
        <v>282.27999999999997</v>
      </c>
      <c r="K255" s="53">
        <v>282.27999999999997</v>
      </c>
      <c r="L255" s="200">
        <v>282.27999999999997</v>
      </c>
      <c r="M255" s="53">
        <v>282.69479999999999</v>
      </c>
      <c r="N255" s="53">
        <v>282.27999999999997</v>
      </c>
      <c r="O255" s="53">
        <v>282.27999999999997</v>
      </c>
      <c r="P255" s="53">
        <v>282.27999999999997</v>
      </c>
      <c r="Q255" s="53">
        <v>282.27999999999997</v>
      </c>
      <c r="R255" s="53">
        <v>269.11</v>
      </c>
      <c r="S255" s="53">
        <v>282.27999999999997</v>
      </c>
      <c r="T255" s="53"/>
      <c r="U255" s="53"/>
      <c r="V255" s="53"/>
      <c r="W255" s="53"/>
      <c r="X255" s="53">
        <f>M255</f>
        <v>282.69479999999999</v>
      </c>
    </row>
    <row r="256" spans="1:24" ht="49.5" customHeight="1" x14ac:dyDescent="0.25">
      <c r="A256" s="49" t="s">
        <v>257</v>
      </c>
      <c r="B256" s="51" t="s">
        <v>258</v>
      </c>
      <c r="C256" s="52" t="s">
        <v>71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98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/>
      <c r="X256" s="11">
        <v>0</v>
      </c>
    </row>
    <row r="257" spans="1:24" x14ac:dyDescent="0.25">
      <c r="A257" s="47" t="s">
        <v>259</v>
      </c>
      <c r="B257" s="15" t="s">
        <v>260</v>
      </c>
      <c r="C257" s="48" t="s">
        <v>71</v>
      </c>
      <c r="D257" s="31">
        <f>D258+D259+D260</f>
        <v>0</v>
      </c>
      <c r="E257" s="31">
        <f t="shared" ref="E257:R257" si="212">E258+E259+E260</f>
        <v>0</v>
      </c>
      <c r="F257" s="31">
        <f t="shared" si="212"/>
        <v>0</v>
      </c>
      <c r="G257" s="31">
        <f t="shared" si="212"/>
        <v>0</v>
      </c>
      <c r="H257" s="31">
        <f t="shared" si="212"/>
        <v>0</v>
      </c>
      <c r="I257" s="31">
        <f t="shared" si="212"/>
        <v>0</v>
      </c>
      <c r="J257" s="31">
        <f t="shared" si="212"/>
        <v>0</v>
      </c>
      <c r="K257" s="31">
        <f t="shared" si="212"/>
        <v>0</v>
      </c>
      <c r="L257" s="199">
        <f t="shared" si="212"/>
        <v>0</v>
      </c>
      <c r="M257" s="31">
        <f t="shared" si="212"/>
        <v>0</v>
      </c>
      <c r="N257" s="31">
        <f t="shared" si="212"/>
        <v>0</v>
      </c>
      <c r="O257" s="31">
        <f t="shared" si="212"/>
        <v>0</v>
      </c>
      <c r="P257" s="31">
        <f t="shared" si="212"/>
        <v>0</v>
      </c>
      <c r="Q257" s="31">
        <f t="shared" si="212"/>
        <v>0</v>
      </c>
      <c r="R257" s="31">
        <f t="shared" si="212"/>
        <v>0</v>
      </c>
      <c r="S257" s="31">
        <f t="shared" ref="S257:T257" si="213">S258+S259+S260</f>
        <v>0</v>
      </c>
      <c r="T257" s="31">
        <f t="shared" si="213"/>
        <v>0</v>
      </c>
      <c r="U257" s="31">
        <f>U258+U259+U260</f>
        <v>0</v>
      </c>
      <c r="V257" s="31">
        <f>V258+V259+V260</f>
        <v>0</v>
      </c>
      <c r="W257" s="31"/>
      <c r="X257" s="31">
        <f t="shared" ref="X257" si="214">X258+X259+X260</f>
        <v>0</v>
      </c>
    </row>
    <row r="258" spans="1:24" x14ac:dyDescent="0.25">
      <c r="A258" s="49" t="s">
        <v>261</v>
      </c>
      <c r="B258" s="38" t="s">
        <v>262</v>
      </c>
      <c r="C258" s="13" t="s">
        <v>71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98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/>
      <c r="X258" s="11">
        <v>0</v>
      </c>
    </row>
    <row r="259" spans="1:24" x14ac:dyDescent="0.25">
      <c r="A259" s="49" t="s">
        <v>263</v>
      </c>
      <c r="B259" s="38" t="s">
        <v>264</v>
      </c>
      <c r="C259" s="13" t="s">
        <v>71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98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/>
      <c r="X259" s="11">
        <v>0</v>
      </c>
    </row>
    <row r="260" spans="1:24" x14ac:dyDescent="0.25">
      <c r="A260" s="49" t="s">
        <v>265</v>
      </c>
      <c r="B260" s="34" t="s">
        <v>266</v>
      </c>
      <c r="C260" s="13" t="s">
        <v>71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98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/>
      <c r="X260" s="11">
        <v>0</v>
      </c>
    </row>
    <row r="261" spans="1:24" x14ac:dyDescent="0.25">
      <c r="A261" s="47" t="s">
        <v>267</v>
      </c>
      <c r="B261" s="46" t="s">
        <v>268</v>
      </c>
      <c r="C261" s="48" t="s">
        <v>71</v>
      </c>
      <c r="D261" s="53">
        <v>2429.46</v>
      </c>
      <c r="E261" s="53">
        <v>1811.99</v>
      </c>
      <c r="F261" s="53">
        <v>2429.46</v>
      </c>
      <c r="G261" s="53">
        <f>1756.03564-19.04739</f>
        <v>1736.9882500000001</v>
      </c>
      <c r="H261" s="53">
        <v>5438.74</v>
      </c>
      <c r="I261" s="53"/>
      <c r="J261" s="53"/>
      <c r="K261" s="53"/>
      <c r="L261" s="200">
        <v>2284.89</v>
      </c>
      <c r="M261" s="53">
        <f>1662.42561+173.1035</f>
        <v>1835.5291099999999</v>
      </c>
      <c r="N261" s="53">
        <f t="shared" ref="N261:Q262" si="215">H261*1.047</f>
        <v>5694.3607799999991</v>
      </c>
      <c r="O261" s="53">
        <f t="shared" si="215"/>
        <v>0</v>
      </c>
      <c r="P261" s="53">
        <f t="shared" si="215"/>
        <v>0</v>
      </c>
      <c r="Q261" s="53">
        <f t="shared" si="215"/>
        <v>0</v>
      </c>
      <c r="R261" s="53">
        <v>2395.77</v>
      </c>
      <c r="S261" s="53">
        <f t="shared" ref="S261" si="216">N261*1.047</f>
        <v>5961.9957366599983</v>
      </c>
      <c r="T261" s="53"/>
      <c r="U261" s="53"/>
      <c r="V261" s="53"/>
      <c r="W261" s="53"/>
      <c r="X261" s="53">
        <f>2395.77*1.069</f>
        <v>2561.0781299999999</v>
      </c>
    </row>
    <row r="262" spans="1:24" x14ac:dyDescent="0.25">
      <c r="A262" s="49" t="s">
        <v>269</v>
      </c>
      <c r="B262" s="34" t="s">
        <v>270</v>
      </c>
      <c r="C262" s="13" t="s">
        <v>271</v>
      </c>
      <c r="D262" s="11">
        <v>7040.09</v>
      </c>
      <c r="E262" s="11">
        <v>6656.09</v>
      </c>
      <c r="F262" s="53">
        <v>7040.09</v>
      </c>
      <c r="G262" s="11">
        <v>6668.93</v>
      </c>
      <c r="H262" s="11">
        <v>8819</v>
      </c>
      <c r="I262" s="11"/>
      <c r="J262" s="11"/>
      <c r="K262" s="11"/>
      <c r="L262" s="198">
        <v>8010</v>
      </c>
      <c r="M262" s="11">
        <v>6668.93</v>
      </c>
      <c r="N262" s="11">
        <f t="shared" si="215"/>
        <v>9233.4929999999986</v>
      </c>
      <c r="O262" s="11">
        <f t="shared" si="215"/>
        <v>0</v>
      </c>
      <c r="P262" s="11">
        <f t="shared" si="215"/>
        <v>0</v>
      </c>
      <c r="Q262" s="11">
        <f t="shared" si="215"/>
        <v>0</v>
      </c>
      <c r="R262" s="11">
        <v>8202.66</v>
      </c>
      <c r="S262" s="11">
        <f t="shared" ref="S262" si="217">N262*1.047</f>
        <v>9667.4671709999984</v>
      </c>
      <c r="T262" s="11"/>
      <c r="U262" s="11"/>
      <c r="V262" s="11"/>
      <c r="W262" s="11"/>
      <c r="X262" s="11">
        <f>8202.66*1.069</f>
        <v>8768.6435399999991</v>
      </c>
    </row>
    <row r="263" spans="1:24" x14ac:dyDescent="0.25">
      <c r="A263" s="49" t="s">
        <v>272</v>
      </c>
      <c r="B263" s="35" t="s">
        <v>273</v>
      </c>
      <c r="C263" s="36" t="s">
        <v>274</v>
      </c>
      <c r="D263" s="11">
        <v>8.7100000000000009</v>
      </c>
      <c r="E263" s="11">
        <v>7</v>
      </c>
      <c r="F263" s="53">
        <v>8.7100000000000009</v>
      </c>
      <c r="G263" s="11">
        <v>6</v>
      </c>
      <c r="H263" s="11">
        <v>10.9</v>
      </c>
      <c r="I263" s="11">
        <f t="shared" ref="I263:Q263" si="218">H263</f>
        <v>10.9</v>
      </c>
      <c r="J263" s="11">
        <f t="shared" si="218"/>
        <v>10.9</v>
      </c>
      <c r="K263" s="11">
        <f t="shared" si="218"/>
        <v>10.9</v>
      </c>
      <c r="L263" s="198">
        <v>7.3</v>
      </c>
      <c r="M263" s="11">
        <v>6.46</v>
      </c>
      <c r="N263" s="11">
        <f>K263</f>
        <v>10.9</v>
      </c>
      <c r="O263" s="11">
        <f t="shared" si="218"/>
        <v>10.9</v>
      </c>
      <c r="P263" s="11">
        <f t="shared" si="218"/>
        <v>10.9</v>
      </c>
      <c r="Q263" s="11">
        <f t="shared" si="218"/>
        <v>10.9</v>
      </c>
      <c r="R263" s="11">
        <v>7.39</v>
      </c>
      <c r="S263" s="11">
        <f>Q263</f>
        <v>10.9</v>
      </c>
      <c r="T263" s="11"/>
      <c r="U263" s="11"/>
      <c r="V263" s="11"/>
      <c r="W263" s="11"/>
      <c r="X263" s="11">
        <v>7.39</v>
      </c>
    </row>
    <row r="264" spans="1:24" x14ac:dyDescent="0.25">
      <c r="A264" s="49" t="s">
        <v>275</v>
      </c>
      <c r="B264" s="35" t="s">
        <v>276</v>
      </c>
      <c r="C264" s="36" t="s">
        <v>277</v>
      </c>
      <c r="D264" s="14">
        <f>IF(D263=0,0,D261/D263/12*1000)</f>
        <v>23243.97244546498</v>
      </c>
      <c r="E264" s="14">
        <f t="shared" ref="E264:V264" si="219">IF(E263=0,0,E261/E263/12*1000)</f>
        <v>21571.309523809523</v>
      </c>
      <c r="F264" s="14">
        <f t="shared" si="219"/>
        <v>23243.97244546498</v>
      </c>
      <c r="G264" s="14">
        <f t="shared" si="219"/>
        <v>24124.836805555558</v>
      </c>
      <c r="H264" s="14">
        <f>IF(H263=0,0,H261/H263/12*1000)</f>
        <v>41580.581039755351</v>
      </c>
      <c r="I264" s="14">
        <f t="shared" ref="I264:L264" si="220">IF(I263=0,0,I261/I263/12*1000)</f>
        <v>0</v>
      </c>
      <c r="J264" s="14">
        <f t="shared" si="220"/>
        <v>0</v>
      </c>
      <c r="K264" s="14">
        <f t="shared" si="220"/>
        <v>0</v>
      </c>
      <c r="L264" s="201">
        <f t="shared" si="220"/>
        <v>26083.219178082189</v>
      </c>
      <c r="M264" s="14">
        <f>IF(M263=0,0,M261/M263/12*1000)</f>
        <v>23678.136093911249</v>
      </c>
      <c r="N264" s="14">
        <f t="shared" ref="N264:Q264" si="221">IF(N263=0,0,N261/N263/12*1000)</f>
        <v>43534.868348623837</v>
      </c>
      <c r="O264" s="14">
        <f t="shared" si="221"/>
        <v>0</v>
      </c>
      <c r="P264" s="14">
        <f t="shared" si="221"/>
        <v>0</v>
      </c>
      <c r="Q264" s="14">
        <f t="shared" si="221"/>
        <v>0</v>
      </c>
      <c r="R264" s="14">
        <f>IF(R263=0,0,R261/R263/12*1000)-2.15</f>
        <v>27013.749864681999</v>
      </c>
      <c r="S264" s="14">
        <f t="shared" si="219"/>
        <v>45581.007161009162</v>
      </c>
      <c r="T264" s="14">
        <f t="shared" si="219"/>
        <v>0</v>
      </c>
      <c r="U264" s="14">
        <f t="shared" si="219"/>
        <v>0</v>
      </c>
      <c r="V264" s="14">
        <f t="shared" si="219"/>
        <v>0</v>
      </c>
      <c r="W264" s="14"/>
      <c r="X264" s="14">
        <f>IF(X263=0,0,X261/X263/12*1000)-2.15</f>
        <v>28877.84695534506</v>
      </c>
    </row>
    <row r="265" spans="1:24" x14ac:dyDescent="0.25">
      <c r="A265" s="47" t="s">
        <v>278</v>
      </c>
      <c r="B265" s="46" t="s">
        <v>279</v>
      </c>
      <c r="C265" s="48" t="s">
        <v>71</v>
      </c>
      <c r="D265" s="53">
        <v>733.7</v>
      </c>
      <c r="E265" s="53">
        <v>615.33000000000004</v>
      </c>
      <c r="F265" s="53">
        <v>733.7</v>
      </c>
      <c r="G265" s="53">
        <f>590.78239+3.55716-5.75231</f>
        <v>588.58723999999995</v>
      </c>
      <c r="H265" s="53">
        <f>H261*30.2%</f>
        <v>1642.4994799999999</v>
      </c>
      <c r="I265" s="53">
        <f t="shared" ref="I265:L265" si="222">I261*30.2%</f>
        <v>0</v>
      </c>
      <c r="J265" s="53">
        <f t="shared" si="222"/>
        <v>0</v>
      </c>
      <c r="K265" s="53">
        <f t="shared" si="222"/>
        <v>0</v>
      </c>
      <c r="L265" s="200">
        <f t="shared" si="222"/>
        <v>690.03677999999991</v>
      </c>
      <c r="M265" s="53">
        <f>585.16061+3.66659+57.97723</f>
        <v>646.80443000000002</v>
      </c>
      <c r="N265" s="53">
        <f t="shared" ref="N265:S265" si="223">N261*30.2%</f>
        <v>1719.6969555599997</v>
      </c>
      <c r="O265" s="53">
        <f t="shared" si="223"/>
        <v>0</v>
      </c>
      <c r="P265" s="53">
        <f t="shared" si="223"/>
        <v>0</v>
      </c>
      <c r="Q265" s="53">
        <f t="shared" si="223"/>
        <v>0</v>
      </c>
      <c r="R265" s="53">
        <f t="shared" si="223"/>
        <v>723.52253999999994</v>
      </c>
      <c r="S265" s="53">
        <f t="shared" si="223"/>
        <v>1800.5227124713194</v>
      </c>
      <c r="T265" s="53"/>
      <c r="U265" s="53"/>
      <c r="V265" s="53"/>
      <c r="W265" s="53"/>
      <c r="X265" s="53">
        <f t="shared" ref="X265" si="224">X261*30.2%</f>
        <v>773.44559525999989</v>
      </c>
    </row>
    <row r="266" spans="1:24" x14ac:dyDescent="0.25">
      <c r="A266" s="54" t="s">
        <v>280</v>
      </c>
      <c r="B266" s="35" t="s">
        <v>281</v>
      </c>
      <c r="C266" s="36" t="s">
        <v>29</v>
      </c>
      <c r="D266" s="14">
        <f t="shared" ref="D266:V266" si="225">IF(D261=0,0,D265/D261*100)</f>
        <v>30.200126777143893</v>
      </c>
      <c r="E266" s="14">
        <f t="shared" si="225"/>
        <v>33.958796682100896</v>
      </c>
      <c r="F266" s="14">
        <f t="shared" si="225"/>
        <v>30.200126777143893</v>
      </c>
      <c r="G266" s="14">
        <f t="shared" si="225"/>
        <v>33.885504982546657</v>
      </c>
      <c r="H266" s="14">
        <f t="shared" si="225"/>
        <v>30.2</v>
      </c>
      <c r="I266" s="14">
        <f t="shared" si="225"/>
        <v>0</v>
      </c>
      <c r="J266" s="14">
        <f t="shared" si="225"/>
        <v>0</v>
      </c>
      <c r="K266" s="14">
        <f t="shared" si="225"/>
        <v>0</v>
      </c>
      <c r="L266" s="201">
        <f t="shared" si="225"/>
        <v>30.2</v>
      </c>
      <c r="M266" s="14">
        <f t="shared" si="225"/>
        <v>35.23803716738658</v>
      </c>
      <c r="N266" s="14">
        <f t="shared" si="225"/>
        <v>30.2</v>
      </c>
      <c r="O266" s="14">
        <f t="shared" si="225"/>
        <v>0</v>
      </c>
      <c r="P266" s="14">
        <f t="shared" si="225"/>
        <v>0</v>
      </c>
      <c r="Q266" s="14">
        <f t="shared" si="225"/>
        <v>0</v>
      </c>
      <c r="R266" s="14">
        <f t="shared" si="225"/>
        <v>30.2</v>
      </c>
      <c r="S266" s="14">
        <f t="shared" si="225"/>
        <v>30.2</v>
      </c>
      <c r="T266" s="14">
        <f t="shared" si="225"/>
        <v>0</v>
      </c>
      <c r="U266" s="14">
        <f t="shared" si="225"/>
        <v>0</v>
      </c>
      <c r="V266" s="14">
        <f t="shared" si="225"/>
        <v>0</v>
      </c>
      <c r="W266" s="14"/>
      <c r="X266" s="14">
        <f t="shared" ref="X266" si="226">IF(X261=0,0,X265/X261*100)</f>
        <v>30.2</v>
      </c>
    </row>
    <row r="267" spans="1:24" x14ac:dyDescent="0.25">
      <c r="A267" s="18" t="s">
        <v>282</v>
      </c>
      <c r="B267" s="15" t="s">
        <v>283</v>
      </c>
      <c r="C267" s="48" t="s">
        <v>71</v>
      </c>
      <c r="D267" s="31">
        <f t="shared" ref="D267:V267" si="227">D268+D269</f>
        <v>322.13</v>
      </c>
      <c r="E267" s="31">
        <f t="shared" si="227"/>
        <v>668.94</v>
      </c>
      <c r="F267" s="31">
        <f t="shared" si="227"/>
        <v>322.13</v>
      </c>
      <c r="G267" s="31">
        <f t="shared" si="227"/>
        <v>200.846</v>
      </c>
      <c r="H267" s="31">
        <f t="shared" si="227"/>
        <v>103.83</v>
      </c>
      <c r="I267" s="31">
        <f t="shared" si="227"/>
        <v>103.83</v>
      </c>
      <c r="J267" s="31">
        <f t="shared" si="227"/>
        <v>103.83</v>
      </c>
      <c r="K267" s="31">
        <f t="shared" si="227"/>
        <v>103.83</v>
      </c>
      <c r="L267" s="199">
        <f t="shared" si="227"/>
        <v>74.150000000000006</v>
      </c>
      <c r="M267" s="31">
        <f t="shared" si="227"/>
        <v>313.91397999999998</v>
      </c>
      <c r="N267" s="31">
        <f t="shared" si="227"/>
        <v>103.83</v>
      </c>
      <c r="O267" s="31">
        <f t="shared" si="227"/>
        <v>103.83</v>
      </c>
      <c r="P267" s="31">
        <f t="shared" si="227"/>
        <v>103.83</v>
      </c>
      <c r="Q267" s="31">
        <f t="shared" si="227"/>
        <v>103.83</v>
      </c>
      <c r="R267" s="31">
        <f t="shared" si="227"/>
        <v>76.790000000000006</v>
      </c>
      <c r="S267" s="31">
        <f t="shared" si="227"/>
        <v>103.83</v>
      </c>
      <c r="T267" s="31">
        <f t="shared" si="227"/>
        <v>0</v>
      </c>
      <c r="U267" s="31">
        <f t="shared" si="227"/>
        <v>0</v>
      </c>
      <c r="V267" s="31">
        <f t="shared" si="227"/>
        <v>0</v>
      </c>
      <c r="W267" s="31"/>
      <c r="X267" s="31">
        <f t="shared" ref="X267" si="228">X268+X269</f>
        <v>82.088509999999999</v>
      </c>
    </row>
    <row r="268" spans="1:24" x14ac:dyDescent="0.25">
      <c r="A268" s="19" t="str">
        <f>A267 &amp; ".1"</f>
        <v>24.1</v>
      </c>
      <c r="B268" s="38" t="s">
        <v>284</v>
      </c>
      <c r="C268" s="13" t="s">
        <v>71</v>
      </c>
      <c r="D268" s="11">
        <v>0</v>
      </c>
      <c r="E268" s="11">
        <v>0</v>
      </c>
      <c r="F268" s="11">
        <v>0</v>
      </c>
      <c r="G268" s="11">
        <v>200.846</v>
      </c>
      <c r="H268" s="11">
        <v>0</v>
      </c>
      <c r="I268" s="11"/>
      <c r="J268" s="11"/>
      <c r="K268" s="11"/>
      <c r="L268" s="198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</row>
    <row r="269" spans="1:24" x14ac:dyDescent="0.25">
      <c r="A269" s="19" t="str">
        <f>A267 &amp; ".2"</f>
        <v>24.2</v>
      </c>
      <c r="B269" s="38" t="s">
        <v>285</v>
      </c>
      <c r="C269" s="13" t="s">
        <v>71</v>
      </c>
      <c r="D269" s="14">
        <f>D270+D273+D274</f>
        <v>322.13</v>
      </c>
      <c r="E269" s="14">
        <f t="shared" ref="E269:R269" si="229">E270+E273+E274</f>
        <v>668.94</v>
      </c>
      <c r="F269" s="14">
        <f t="shared" si="229"/>
        <v>322.13</v>
      </c>
      <c r="G269" s="14">
        <f t="shared" si="229"/>
        <v>0</v>
      </c>
      <c r="H269" s="14">
        <f t="shared" si="229"/>
        <v>103.83</v>
      </c>
      <c r="I269" s="14">
        <f t="shared" si="229"/>
        <v>103.83</v>
      </c>
      <c r="J269" s="14">
        <f t="shared" si="229"/>
        <v>103.83</v>
      </c>
      <c r="K269" s="14">
        <f t="shared" si="229"/>
        <v>103.83</v>
      </c>
      <c r="L269" s="201">
        <f t="shared" si="229"/>
        <v>74.150000000000006</v>
      </c>
      <c r="M269" s="14">
        <f t="shared" si="229"/>
        <v>313.91397999999998</v>
      </c>
      <c r="N269" s="14">
        <f t="shared" si="229"/>
        <v>103.83</v>
      </c>
      <c r="O269" s="14">
        <f t="shared" si="229"/>
        <v>103.83</v>
      </c>
      <c r="P269" s="14">
        <f t="shared" si="229"/>
        <v>103.83</v>
      </c>
      <c r="Q269" s="14">
        <f t="shared" si="229"/>
        <v>103.83</v>
      </c>
      <c r="R269" s="14">
        <f t="shared" si="229"/>
        <v>76.790000000000006</v>
      </c>
      <c r="S269" s="14">
        <f t="shared" ref="S269:T269" si="230">S270+S273+S274</f>
        <v>103.83</v>
      </c>
      <c r="T269" s="14">
        <f t="shared" si="230"/>
        <v>0</v>
      </c>
      <c r="U269" s="14">
        <f>U270+U273+U274</f>
        <v>0</v>
      </c>
      <c r="V269" s="14">
        <f>V270+V273+V274</f>
        <v>0</v>
      </c>
      <c r="W269" s="14"/>
      <c r="X269" s="14">
        <f t="shared" ref="X269" si="231">X270+X273+X274</f>
        <v>82.088509999999999</v>
      </c>
    </row>
    <row r="270" spans="1:24" x14ac:dyDescent="0.25">
      <c r="A270" s="19" t="str">
        <f>A269 &amp; ".1"</f>
        <v>24.2.1</v>
      </c>
      <c r="B270" s="38" t="s">
        <v>286</v>
      </c>
      <c r="C270" s="13" t="s">
        <v>71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/>
      <c r="J270" s="11"/>
      <c r="K270" s="11"/>
      <c r="L270" s="198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</row>
    <row r="271" spans="1:24" x14ac:dyDescent="0.25">
      <c r="A271" s="19" t="str">
        <f>A270 &amp; ".1"</f>
        <v>24.2.1.1</v>
      </c>
      <c r="B271" s="55" t="s">
        <v>287</v>
      </c>
      <c r="C271" s="36" t="s">
        <v>274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/>
      <c r="J271" s="11"/>
      <c r="K271" s="11"/>
      <c r="L271" s="198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</row>
    <row r="272" spans="1:24" x14ac:dyDescent="0.25">
      <c r="A272" s="19" t="str">
        <f>A270 &amp; ".2"</f>
        <v>24.2.1.2</v>
      </c>
      <c r="B272" s="55" t="s">
        <v>288</v>
      </c>
      <c r="C272" s="36" t="s">
        <v>277</v>
      </c>
      <c r="D272" s="14">
        <f>IF(D271=0,0,D270/D271/12*1000)</f>
        <v>0</v>
      </c>
      <c r="E272" s="14">
        <f t="shared" ref="E272:W272" si="232">IF(E271=0,0,E270/E271/12*1000)</f>
        <v>0</v>
      </c>
      <c r="F272" s="14">
        <f t="shared" si="232"/>
        <v>0</v>
      </c>
      <c r="G272" s="14">
        <f t="shared" si="232"/>
        <v>0</v>
      </c>
      <c r="H272" s="14">
        <f t="shared" si="232"/>
        <v>0</v>
      </c>
      <c r="I272" s="14">
        <f t="shared" si="232"/>
        <v>0</v>
      </c>
      <c r="J272" s="14">
        <f t="shared" si="232"/>
        <v>0</v>
      </c>
      <c r="K272" s="14">
        <f t="shared" si="232"/>
        <v>0</v>
      </c>
      <c r="L272" s="201">
        <f t="shared" si="232"/>
        <v>0</v>
      </c>
      <c r="M272" s="14">
        <f t="shared" si="232"/>
        <v>0</v>
      </c>
      <c r="N272" s="14">
        <f t="shared" si="232"/>
        <v>0</v>
      </c>
      <c r="O272" s="14">
        <f t="shared" si="232"/>
        <v>0</v>
      </c>
      <c r="P272" s="14">
        <f t="shared" si="232"/>
        <v>0</v>
      </c>
      <c r="Q272" s="14">
        <f t="shared" si="232"/>
        <v>0</v>
      </c>
      <c r="R272" s="14">
        <f t="shared" si="232"/>
        <v>0</v>
      </c>
      <c r="S272" s="14">
        <f t="shared" si="232"/>
        <v>0</v>
      </c>
      <c r="T272" s="14">
        <f t="shared" si="232"/>
        <v>0</v>
      </c>
      <c r="U272" s="14">
        <f t="shared" si="232"/>
        <v>0</v>
      </c>
      <c r="V272" s="14">
        <f t="shared" si="232"/>
        <v>0</v>
      </c>
      <c r="W272" s="14">
        <f t="shared" si="232"/>
        <v>0</v>
      </c>
      <c r="X272" s="14">
        <f t="shared" ref="X272" si="233">IF(X271=0,0,X270/X271/12*1000)</f>
        <v>0</v>
      </c>
    </row>
    <row r="273" spans="1:27" x14ac:dyDescent="0.25">
      <c r="A273" s="19" t="str">
        <f>A269 &amp; ".2"</f>
        <v>24.2.2</v>
      </c>
      <c r="B273" s="38" t="s">
        <v>289</v>
      </c>
      <c r="C273" s="13" t="s">
        <v>71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/>
      <c r="J273" s="11"/>
      <c r="K273" s="11"/>
      <c r="L273" s="198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AA273" t="s">
        <v>616</v>
      </c>
    </row>
    <row r="274" spans="1:27" x14ac:dyDescent="0.25">
      <c r="A274" s="19" t="str">
        <f>A269 &amp; ".3"</f>
        <v>24.2.3</v>
      </c>
      <c r="B274" s="38" t="s">
        <v>290</v>
      </c>
      <c r="C274" s="13" t="s">
        <v>71</v>
      </c>
      <c r="D274" s="11">
        <v>322.13</v>
      </c>
      <c r="E274" s="11">
        <v>668.94</v>
      </c>
      <c r="F274" s="53">
        <v>322.13</v>
      </c>
      <c r="G274" s="11">
        <v>0</v>
      </c>
      <c r="H274" s="11">
        <v>103.83</v>
      </c>
      <c r="I274" s="11">
        <v>103.83</v>
      </c>
      <c r="J274" s="11">
        <v>103.83</v>
      </c>
      <c r="K274" s="11">
        <v>103.83</v>
      </c>
      <c r="L274" s="198">
        <v>74.150000000000006</v>
      </c>
      <c r="M274" s="11">
        <v>313.91397999999998</v>
      </c>
      <c r="N274" s="11">
        <v>103.83</v>
      </c>
      <c r="O274" s="11">
        <v>103.83</v>
      </c>
      <c r="P274" s="11">
        <v>103.83</v>
      </c>
      <c r="Q274" s="11">
        <v>103.83</v>
      </c>
      <c r="R274" s="11">
        <v>76.790000000000006</v>
      </c>
      <c r="S274" s="11">
        <v>103.83</v>
      </c>
      <c r="T274" s="11"/>
      <c r="U274" s="11"/>
      <c r="V274" s="11"/>
      <c r="W274" s="11"/>
      <c r="X274" s="11">
        <f>76.79*1.069</f>
        <v>82.088509999999999</v>
      </c>
    </row>
    <row r="275" spans="1:27" x14ac:dyDescent="0.25">
      <c r="A275" s="18" t="s">
        <v>291</v>
      </c>
      <c r="B275" s="15" t="s">
        <v>292</v>
      </c>
      <c r="C275" s="48" t="s">
        <v>71</v>
      </c>
      <c r="D275" s="31">
        <f>D276+D279+D280+D281</f>
        <v>0</v>
      </c>
      <c r="E275" s="31">
        <f t="shared" ref="E275:R275" si="234">E276+E279+E280+E281</f>
        <v>745.19999999999993</v>
      </c>
      <c r="F275" s="31">
        <f t="shared" si="234"/>
        <v>0</v>
      </c>
      <c r="G275" s="31">
        <f t="shared" si="234"/>
        <v>306.99666999999999</v>
      </c>
      <c r="H275" s="31">
        <f t="shared" si="234"/>
        <v>1147.9617799999999</v>
      </c>
      <c r="I275" s="31">
        <f t="shared" si="234"/>
        <v>0</v>
      </c>
      <c r="J275" s="31">
        <f t="shared" si="234"/>
        <v>10.425492319999998</v>
      </c>
      <c r="K275" s="31">
        <f t="shared" si="234"/>
        <v>42.095979519999986</v>
      </c>
      <c r="L275" s="199">
        <f t="shared" si="234"/>
        <v>262.67849999999999</v>
      </c>
      <c r="M275" s="31">
        <f t="shared" si="234"/>
        <v>597.71280000000002</v>
      </c>
      <c r="N275" s="31">
        <f t="shared" si="234"/>
        <v>1202.6941663799998</v>
      </c>
      <c r="O275" s="31">
        <f t="shared" si="234"/>
        <v>0</v>
      </c>
      <c r="P275" s="31">
        <f t="shared" si="234"/>
        <v>11.134425797759999</v>
      </c>
      <c r="Q275" s="31">
        <f t="shared" si="234"/>
        <v>44.958506127359989</v>
      </c>
      <c r="R275" s="31">
        <f t="shared" si="234"/>
        <v>274.80011999999999</v>
      </c>
      <c r="S275" s="31">
        <f t="shared" ref="S275:T275" si="235">S276+S279+S280+S281</f>
        <v>1260.0518913448195</v>
      </c>
      <c r="T275" s="31">
        <f t="shared" si="235"/>
        <v>0</v>
      </c>
      <c r="U275" s="31">
        <f>U276+U279+U280+U281</f>
        <v>0</v>
      </c>
      <c r="V275" s="31">
        <f>V276+V279+V280+V281</f>
        <v>0</v>
      </c>
      <c r="W275" s="31"/>
      <c r="X275" s="31">
        <f t="shared" ref="X275" si="236">X276+X279+X280+X281</f>
        <v>677.53778680083008</v>
      </c>
    </row>
    <row r="276" spans="1:27" x14ac:dyDescent="0.25">
      <c r="A276" s="19" t="str">
        <f>A275 &amp; ".1"</f>
        <v>25.1</v>
      </c>
      <c r="B276" s="38" t="s">
        <v>293</v>
      </c>
      <c r="C276" s="13" t="s">
        <v>71</v>
      </c>
      <c r="D276" s="11">
        <v>0</v>
      </c>
      <c r="E276" s="11">
        <v>547.29999999999995</v>
      </c>
      <c r="F276" s="11">
        <v>0</v>
      </c>
      <c r="G276" s="11">
        <f>226.97335</f>
        <v>226.97335000000001</v>
      </c>
      <c r="H276" s="11">
        <v>853.23</v>
      </c>
      <c r="I276" s="11"/>
      <c r="J276" s="11"/>
      <c r="K276" s="11"/>
      <c r="L276" s="198">
        <v>201.75</v>
      </c>
      <c r="M276" s="11">
        <v>390.99322000000001</v>
      </c>
      <c r="N276" s="11">
        <f>H276*1.047</f>
        <v>893.3318099999999</v>
      </c>
      <c r="O276" s="11"/>
      <c r="P276" s="11"/>
      <c r="Q276" s="11"/>
      <c r="R276" s="11">
        <v>211.06</v>
      </c>
      <c r="S276" s="11">
        <f>N276*1.047</f>
        <v>935.31840506999981</v>
      </c>
      <c r="T276" s="11"/>
      <c r="U276" s="11"/>
      <c r="V276" s="11"/>
      <c r="W276" s="11"/>
      <c r="X276" s="11">
        <f>M276*1.067*1.069</f>
        <v>445.97585957605997</v>
      </c>
    </row>
    <row r="277" spans="1:27" x14ac:dyDescent="0.25">
      <c r="A277" s="19" t="str">
        <f>A276 &amp; ".1"</f>
        <v>25.1.1</v>
      </c>
      <c r="B277" s="55" t="s">
        <v>294</v>
      </c>
      <c r="C277" s="36" t="s">
        <v>274</v>
      </c>
      <c r="D277" s="11">
        <v>0</v>
      </c>
      <c r="E277" s="11">
        <v>1.5</v>
      </c>
      <c r="F277" s="11">
        <v>0</v>
      </c>
      <c r="G277" s="11">
        <v>1</v>
      </c>
      <c r="H277" s="11">
        <v>1.5</v>
      </c>
      <c r="I277" s="11"/>
      <c r="J277" s="11"/>
      <c r="K277" s="11"/>
      <c r="L277" s="198">
        <v>0.5</v>
      </c>
      <c r="M277" s="11">
        <v>1</v>
      </c>
      <c r="N277" s="11">
        <v>1.5</v>
      </c>
      <c r="O277" s="11"/>
      <c r="P277" s="11"/>
      <c r="Q277" s="11"/>
      <c r="R277" s="11">
        <v>0.5</v>
      </c>
      <c r="S277" s="11">
        <v>1.5</v>
      </c>
      <c r="T277" s="11"/>
      <c r="U277" s="11"/>
      <c r="V277" s="11"/>
      <c r="W277" s="11"/>
      <c r="X277" s="11">
        <v>1</v>
      </c>
    </row>
    <row r="278" spans="1:27" x14ac:dyDescent="0.25">
      <c r="A278" s="19" t="str">
        <f>A276 &amp; ".2"</f>
        <v>25.1.2</v>
      </c>
      <c r="B278" s="55" t="s">
        <v>295</v>
      </c>
      <c r="C278" s="36" t="s">
        <v>277</v>
      </c>
      <c r="D278" s="14">
        <f>IF(D277=0,0,D276/D277*1000/12)</f>
        <v>0</v>
      </c>
      <c r="E278" s="14">
        <f t="shared" ref="E278:V278" si="237">IF(E277=0,0,E276/E277*1000/12)</f>
        <v>30405.555555555551</v>
      </c>
      <c r="F278" s="14">
        <f t="shared" si="237"/>
        <v>0</v>
      </c>
      <c r="G278" s="14">
        <f t="shared" si="237"/>
        <v>18914.445833333335</v>
      </c>
      <c r="H278" s="14">
        <f t="shared" si="237"/>
        <v>47401.666666666664</v>
      </c>
      <c r="I278" s="14">
        <f t="shared" si="237"/>
        <v>0</v>
      </c>
      <c r="J278" s="14">
        <f t="shared" si="237"/>
        <v>0</v>
      </c>
      <c r="K278" s="14">
        <f t="shared" si="237"/>
        <v>0</v>
      </c>
      <c r="L278" s="201">
        <f t="shared" si="237"/>
        <v>33625</v>
      </c>
      <c r="M278" s="14">
        <f>IF(M277=0,0,M276/M277*1000/12)</f>
        <v>32582.768333333337</v>
      </c>
      <c r="N278" s="14">
        <f t="shared" ref="N278:R278" si="238">IF(N277=0,0,N276/N277*1000/12)</f>
        <v>49629.544999999991</v>
      </c>
      <c r="O278" s="14">
        <f t="shared" si="238"/>
        <v>0</v>
      </c>
      <c r="P278" s="14">
        <f t="shared" si="238"/>
        <v>0</v>
      </c>
      <c r="Q278" s="14">
        <f t="shared" si="238"/>
        <v>0</v>
      </c>
      <c r="R278" s="14">
        <f t="shared" si="238"/>
        <v>35176.666666666664</v>
      </c>
      <c r="S278" s="14">
        <f t="shared" si="237"/>
        <v>51962.133614999992</v>
      </c>
      <c r="T278" s="14">
        <f t="shared" si="237"/>
        <v>0</v>
      </c>
      <c r="U278" s="14">
        <f t="shared" si="237"/>
        <v>0</v>
      </c>
      <c r="V278" s="14">
        <f t="shared" si="237"/>
        <v>0</v>
      </c>
      <c r="W278" s="14"/>
      <c r="X278" s="14">
        <f t="shared" ref="X278" si="239">IF(X277=0,0,X276/X277*1000/12)</f>
        <v>37164.654964671667</v>
      </c>
    </row>
    <row r="279" spans="1:27" x14ac:dyDescent="0.25">
      <c r="A279" s="19" t="str">
        <f>A275 &amp; ".2"</f>
        <v>25.2</v>
      </c>
      <c r="B279" s="38" t="s">
        <v>296</v>
      </c>
      <c r="C279" s="13" t="s">
        <v>71</v>
      </c>
      <c r="D279" s="11">
        <v>0</v>
      </c>
      <c r="E279" s="11">
        <v>165.28</v>
      </c>
      <c r="F279" s="11">
        <v>0</v>
      </c>
      <c r="G279" s="11">
        <f>68.15749+0.38846</f>
        <v>68.545949999999991</v>
      </c>
      <c r="H279" s="11">
        <f>H276*30.2%</f>
        <v>257.67545999999999</v>
      </c>
      <c r="I279" s="11">
        <f t="shared" ref="I279:L279" si="240">I276*30.2%</f>
        <v>0</v>
      </c>
      <c r="J279" s="11">
        <f t="shared" si="240"/>
        <v>0</v>
      </c>
      <c r="K279" s="11">
        <f t="shared" si="240"/>
        <v>0</v>
      </c>
      <c r="L279" s="198">
        <f t="shared" si="240"/>
        <v>60.9285</v>
      </c>
      <c r="M279" s="11">
        <f>117.32328+0.7367</f>
        <v>118.05998</v>
      </c>
      <c r="N279" s="11">
        <f t="shared" ref="N279:S279" si="241">N276*30.2%</f>
        <v>269.78620661999997</v>
      </c>
      <c r="O279" s="11">
        <f t="shared" si="241"/>
        <v>0</v>
      </c>
      <c r="P279" s="11">
        <f t="shared" si="241"/>
        <v>0</v>
      </c>
      <c r="Q279" s="11">
        <f t="shared" si="241"/>
        <v>0</v>
      </c>
      <c r="R279" s="11">
        <f t="shared" si="241"/>
        <v>63.740119999999997</v>
      </c>
      <c r="S279" s="11">
        <f t="shared" si="241"/>
        <v>282.46615833113992</v>
      </c>
      <c r="T279" s="11"/>
      <c r="U279" s="11"/>
      <c r="V279" s="11"/>
      <c r="W279" s="11"/>
      <c r="X279" s="11">
        <f t="shared" ref="X279" si="242">X276*30.2%</f>
        <v>134.68470959197012</v>
      </c>
    </row>
    <row r="280" spans="1:27" x14ac:dyDescent="0.25">
      <c r="A280" s="19" t="str">
        <f>A275 &amp; ".3"</f>
        <v>25.3</v>
      </c>
      <c r="B280" s="38" t="s">
        <v>297</v>
      </c>
      <c r="C280" s="13" t="s">
        <v>71</v>
      </c>
      <c r="D280" s="11">
        <v>0</v>
      </c>
      <c r="E280" s="11">
        <v>0</v>
      </c>
      <c r="F280" s="11">
        <v>0</v>
      </c>
      <c r="G280" s="11">
        <v>2.2999999999999998</v>
      </c>
      <c r="H280" s="11">
        <v>0</v>
      </c>
      <c r="I280" s="11">
        <v>0</v>
      </c>
      <c r="J280" s="11">
        <v>0</v>
      </c>
      <c r="K280" s="11">
        <v>0</v>
      </c>
      <c r="L280" s="198">
        <v>0</v>
      </c>
      <c r="M280" s="11">
        <v>3.726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/>
      <c r="U280" s="11"/>
      <c r="V280" s="11"/>
      <c r="W280" s="11"/>
      <c r="X280" s="11">
        <v>0</v>
      </c>
    </row>
    <row r="281" spans="1:27" x14ac:dyDescent="0.25">
      <c r="A281" s="19" t="str">
        <f>A275 &amp; ".4"</f>
        <v>25.4</v>
      </c>
      <c r="B281" s="38" t="s">
        <v>298</v>
      </c>
      <c r="C281" s="13" t="s">
        <v>71</v>
      </c>
      <c r="D281" s="11">
        <v>0</v>
      </c>
      <c r="E281" s="11">
        <v>32.619999999999997</v>
      </c>
      <c r="F281" s="11">
        <v>0</v>
      </c>
      <c r="G281" s="11">
        <f>9.17737</f>
        <v>9.1773699999999998</v>
      </c>
      <c r="H281" s="11">
        <f>E281*1.136</f>
        <v>37.056319999999992</v>
      </c>
      <c r="I281" s="11">
        <f t="shared" ref="I281:K281" si="243">F281*1.136</f>
        <v>0</v>
      </c>
      <c r="J281" s="11">
        <f t="shared" si="243"/>
        <v>10.425492319999998</v>
      </c>
      <c r="K281" s="11">
        <f t="shared" si="243"/>
        <v>42.095979519999986</v>
      </c>
      <c r="L281" s="198">
        <v>0</v>
      </c>
      <c r="M281" s="11">
        <f>597.7128-M276-M279-M280</f>
        <v>84.933600000000013</v>
      </c>
      <c r="N281" s="11">
        <f>H281*1.068</f>
        <v>39.576149759999993</v>
      </c>
      <c r="O281" s="11">
        <f>I281*1.068</f>
        <v>0</v>
      </c>
      <c r="P281" s="11">
        <f>J281*1.068</f>
        <v>11.134425797759999</v>
      </c>
      <c r="Q281" s="11">
        <f>K281*1.068</f>
        <v>44.958506127359989</v>
      </c>
      <c r="R281" s="11">
        <v>0</v>
      </c>
      <c r="S281" s="11">
        <f>N281*1.068</f>
        <v>42.267327943679994</v>
      </c>
      <c r="T281" s="11"/>
      <c r="U281" s="11"/>
      <c r="V281" s="11"/>
      <c r="W281" s="11"/>
      <c r="X281" s="11">
        <f>M281*1.067*1.069</f>
        <v>96.877217632800011</v>
      </c>
    </row>
    <row r="282" spans="1:27" x14ac:dyDescent="0.25">
      <c r="A282" s="18" t="s">
        <v>299</v>
      </c>
      <c r="B282" s="15" t="s">
        <v>300</v>
      </c>
      <c r="C282" s="48" t="s">
        <v>71</v>
      </c>
      <c r="D282" s="31">
        <f>D283+D286+D287+D288+D289+D290+D291+D292+D294+D293+D295+D296+D297+D298</f>
        <v>641.06999999999994</v>
      </c>
      <c r="E282" s="31">
        <f t="shared" ref="E282:R282" si="244">E283+E286+E287+E288+E289+E290+E291+E292+E294+E293+E295+E296+E297+E298</f>
        <v>649.09</v>
      </c>
      <c r="F282" s="31">
        <f t="shared" si="244"/>
        <v>641.07999999999993</v>
      </c>
      <c r="G282" s="31">
        <f t="shared" si="244"/>
        <v>612.33458999999993</v>
      </c>
      <c r="H282" s="31">
        <f t="shared" si="244"/>
        <v>1891.60364</v>
      </c>
      <c r="I282" s="31">
        <f t="shared" si="244"/>
        <v>0</v>
      </c>
      <c r="J282" s="31">
        <f t="shared" si="244"/>
        <v>0</v>
      </c>
      <c r="K282" s="31">
        <f t="shared" si="244"/>
        <v>0</v>
      </c>
      <c r="L282" s="199">
        <f t="shared" si="244"/>
        <v>860.89966000000004</v>
      </c>
      <c r="M282" s="31">
        <f t="shared" si="244"/>
        <v>1650.8280299999999</v>
      </c>
      <c r="N282" s="31">
        <f t="shared" si="244"/>
        <v>1986.9077110799997</v>
      </c>
      <c r="O282" s="31">
        <f t="shared" si="244"/>
        <v>0</v>
      </c>
      <c r="P282" s="31">
        <f t="shared" si="244"/>
        <v>0</v>
      </c>
      <c r="Q282" s="31">
        <f t="shared" si="244"/>
        <v>0</v>
      </c>
      <c r="R282" s="31">
        <f t="shared" si="244"/>
        <v>899.83763999999996</v>
      </c>
      <c r="S282" s="31">
        <f t="shared" ref="S282:T282" si="245">S283+S286+S287+S288+S289+S290+S291+S292+S294+S293+S295+S296+S297+S298</f>
        <v>2087.1261851007594</v>
      </c>
      <c r="T282" s="31">
        <f t="shared" si="245"/>
        <v>0</v>
      </c>
      <c r="U282" s="31">
        <f>U283+U286+U287+U288+U289+U290+U291+U292+U294+U293+U295+U296+U297+U298</f>
        <v>0</v>
      </c>
      <c r="V282" s="31">
        <f>V283+V286+V287+V288+V289+V290+V291+V292+V294+V293+V295+V296+V297+V298</f>
        <v>0</v>
      </c>
      <c r="W282" s="31"/>
      <c r="X282" s="31">
        <f t="shared" ref="X282" si="246">X283+X286+X287+X288+X289+X290+X291+X292+X294+X293+X295+X296+X297+X298</f>
        <v>1913.6534903879601</v>
      </c>
    </row>
    <row r="283" spans="1:27" x14ac:dyDescent="0.25">
      <c r="A283" s="19" t="str">
        <f>A282 &amp; ".1"</f>
        <v>26.1</v>
      </c>
      <c r="B283" s="38" t="s">
        <v>301</v>
      </c>
      <c r="C283" s="13" t="s">
        <v>71</v>
      </c>
      <c r="D283" s="11">
        <v>289.32</v>
      </c>
      <c r="E283" s="11">
        <v>374.93</v>
      </c>
      <c r="F283" s="11">
        <f>289.32+0.01</f>
        <v>289.33</v>
      </c>
      <c r="G283" s="11">
        <f>396.85972</f>
        <v>396.85971999999998</v>
      </c>
      <c r="H283" s="11">
        <v>1218.82</v>
      </c>
      <c r="I283" s="11"/>
      <c r="J283" s="11"/>
      <c r="K283" s="11"/>
      <c r="L283" s="198">
        <v>450.33</v>
      </c>
      <c r="M283" s="11">
        <v>1108.06603</v>
      </c>
      <c r="N283" s="11">
        <f>H283*1.047</f>
        <v>1276.1045399999998</v>
      </c>
      <c r="O283" s="11">
        <f>I283*1.047</f>
        <v>0</v>
      </c>
      <c r="P283" s="11">
        <f>J283*1.047</f>
        <v>0</v>
      </c>
      <c r="Q283" s="11">
        <f>K283*1.047</f>
        <v>0</v>
      </c>
      <c r="R283" s="11">
        <v>470.82</v>
      </c>
      <c r="S283" s="11">
        <f t="shared" ref="S283" si="247">N283*1.047</f>
        <v>1336.0814533799996</v>
      </c>
      <c r="T283" s="11"/>
      <c r="U283" s="11"/>
      <c r="V283" s="11"/>
      <c r="W283" s="11"/>
      <c r="X283" s="11">
        <v>1207.7095300000001</v>
      </c>
    </row>
    <row r="284" spans="1:27" x14ac:dyDescent="0.25">
      <c r="A284" s="19" t="str">
        <f>A283 &amp; ".1"</f>
        <v>26.1.1</v>
      </c>
      <c r="B284" s="55" t="s">
        <v>302</v>
      </c>
      <c r="C284" s="36" t="s">
        <v>274</v>
      </c>
      <c r="D284" s="11"/>
      <c r="E284" s="11">
        <v>1</v>
      </c>
      <c r="F284" s="11"/>
      <c r="G284" s="11">
        <v>0.70898000000000005</v>
      </c>
      <c r="H284" s="11">
        <v>1.37</v>
      </c>
      <c r="I284" s="11">
        <v>1.37</v>
      </c>
      <c r="J284" s="11">
        <v>1.37</v>
      </c>
      <c r="K284" s="11">
        <v>1.37</v>
      </c>
      <c r="L284" s="198">
        <v>1</v>
      </c>
      <c r="M284" s="11">
        <v>1.5501057058732748</v>
      </c>
      <c r="N284" s="11">
        <v>1.37</v>
      </c>
      <c r="O284" s="11">
        <v>1.37</v>
      </c>
      <c r="P284" s="11">
        <v>1.37</v>
      </c>
      <c r="Q284" s="11">
        <v>1.37</v>
      </c>
      <c r="R284" s="11">
        <v>1.01</v>
      </c>
      <c r="S284" s="11">
        <v>1.37</v>
      </c>
      <c r="T284" s="11"/>
      <c r="U284" s="11"/>
      <c r="V284" s="11"/>
      <c r="W284" s="11"/>
      <c r="X284" s="11">
        <v>1.55</v>
      </c>
    </row>
    <row r="285" spans="1:27" x14ac:dyDescent="0.25">
      <c r="A285" s="19" t="str">
        <f>A283 &amp; ".2"</f>
        <v>26.1.2</v>
      </c>
      <c r="B285" s="55" t="s">
        <v>303</v>
      </c>
      <c r="C285" s="36" t="s">
        <v>277</v>
      </c>
      <c r="D285" s="14">
        <f>IF(D284=0,0,D283/D284/12*1000)</f>
        <v>0</v>
      </c>
      <c r="E285" s="14">
        <f t="shared" ref="E285:V285" si="248">IF(E284=0,0,E283/E284/12*1000)</f>
        <v>31244.166666666668</v>
      </c>
      <c r="F285" s="14">
        <f t="shared" si="248"/>
        <v>0</v>
      </c>
      <c r="G285" s="14">
        <f>IF(G284=0,0,G283/G284/12*1000)-0.45</f>
        <v>46646.343045407957</v>
      </c>
      <c r="H285" s="14">
        <f t="shared" si="248"/>
        <v>74137.469586374675</v>
      </c>
      <c r="I285" s="14">
        <f t="shared" si="248"/>
        <v>0</v>
      </c>
      <c r="J285" s="14">
        <f t="shared" si="248"/>
        <v>0</v>
      </c>
      <c r="K285" s="14">
        <f t="shared" si="248"/>
        <v>0</v>
      </c>
      <c r="L285" s="201">
        <f t="shared" si="248"/>
        <v>37527.499999999993</v>
      </c>
      <c r="M285" s="14">
        <f>IF(M284=0,0,M283/M284/12*1000)</f>
        <v>59569.38</v>
      </c>
      <c r="N285" s="14">
        <f t="shared" ref="N285:R285" si="249">IF(N284=0,0,N283/N284/12*1000)</f>
        <v>77621.930656934288</v>
      </c>
      <c r="O285" s="14">
        <f t="shared" si="249"/>
        <v>0</v>
      </c>
      <c r="P285" s="14">
        <f t="shared" si="249"/>
        <v>0</v>
      </c>
      <c r="Q285" s="14">
        <f t="shared" si="249"/>
        <v>0</v>
      </c>
      <c r="R285" s="14">
        <f t="shared" si="249"/>
        <v>38846.534653465351</v>
      </c>
      <c r="S285" s="14">
        <f t="shared" si="248"/>
        <v>81270.161397810181</v>
      </c>
      <c r="T285" s="14">
        <f t="shared" si="248"/>
        <v>0</v>
      </c>
      <c r="U285" s="14">
        <f t="shared" si="248"/>
        <v>0</v>
      </c>
      <c r="V285" s="14">
        <f t="shared" si="248"/>
        <v>0</v>
      </c>
      <c r="W285" s="14"/>
      <c r="X285" s="14">
        <f t="shared" ref="X285" si="250">IF(X284=0,0,X283/X284/12*1000)</f>
        <v>64930.619892473114</v>
      </c>
    </row>
    <row r="286" spans="1:27" x14ac:dyDescent="0.25">
      <c r="A286" s="19" t="str">
        <f>A282 &amp; ".2"</f>
        <v>26.2</v>
      </c>
      <c r="B286" s="38" t="s">
        <v>304</v>
      </c>
      <c r="C286" s="13" t="s">
        <v>71</v>
      </c>
      <c r="D286" s="11">
        <v>83.99</v>
      </c>
      <c r="E286" s="11">
        <v>104.35</v>
      </c>
      <c r="F286" s="11">
        <v>83.99</v>
      </c>
      <c r="G286" s="11">
        <f>106.42389+0.74731</f>
        <v>107.1712</v>
      </c>
      <c r="H286" s="11">
        <f>H283*30.2%</f>
        <v>368.08363999999995</v>
      </c>
      <c r="I286" s="11">
        <f t="shared" ref="I286:L286" si="251">I283*30.2%</f>
        <v>0</v>
      </c>
      <c r="J286" s="11">
        <f t="shared" si="251"/>
        <v>0</v>
      </c>
      <c r="K286" s="11">
        <f t="shared" si="251"/>
        <v>0</v>
      </c>
      <c r="L286" s="198">
        <f t="shared" si="251"/>
        <v>135.99965999999998</v>
      </c>
      <c r="M286" s="11">
        <f>241.57127+2.04221</f>
        <v>243.61348000000001</v>
      </c>
      <c r="N286" s="11">
        <f t="shared" ref="N286:V286" si="252">N283*30.2%</f>
        <v>385.38357107999991</v>
      </c>
      <c r="O286" s="11">
        <f t="shared" si="252"/>
        <v>0</v>
      </c>
      <c r="P286" s="11">
        <f t="shared" si="252"/>
        <v>0</v>
      </c>
      <c r="Q286" s="11">
        <f t="shared" si="252"/>
        <v>0</v>
      </c>
      <c r="R286" s="11">
        <f t="shared" si="252"/>
        <v>142.18763999999999</v>
      </c>
      <c r="S286" s="11">
        <f t="shared" si="252"/>
        <v>403.49659892075988</v>
      </c>
      <c r="T286" s="11">
        <f t="shared" si="252"/>
        <v>0</v>
      </c>
      <c r="U286" s="11">
        <f t="shared" si="252"/>
        <v>0</v>
      </c>
      <c r="V286" s="11">
        <f t="shared" si="252"/>
        <v>0</v>
      </c>
      <c r="W286" s="11"/>
      <c r="X286" s="11">
        <f t="shared" ref="X286" si="253">X283*30.2%</f>
        <v>364.72827806000004</v>
      </c>
    </row>
    <row r="287" spans="1:27" x14ac:dyDescent="0.25">
      <c r="A287" s="19" t="str">
        <f>A282 &amp; ".3"</f>
        <v>26.3</v>
      </c>
      <c r="B287" s="38" t="s">
        <v>305</v>
      </c>
      <c r="C287" s="13" t="s">
        <v>71</v>
      </c>
      <c r="D287" s="11"/>
      <c r="E287" s="11">
        <v>3.8</v>
      </c>
      <c r="F287" s="11">
        <v>0</v>
      </c>
      <c r="G287" s="11">
        <v>2.7977099999999999</v>
      </c>
      <c r="H287" s="11"/>
      <c r="I287" s="11"/>
      <c r="J287" s="11"/>
      <c r="K287" s="11"/>
      <c r="L287" s="11">
        <v>0</v>
      </c>
      <c r="M287" s="11">
        <v>0</v>
      </c>
      <c r="N287" s="11"/>
      <c r="O287" s="11"/>
      <c r="P287" s="11"/>
      <c r="Q287" s="11"/>
      <c r="R287" s="11">
        <v>0</v>
      </c>
      <c r="S287" s="11"/>
      <c r="T287" s="11"/>
      <c r="U287" s="11"/>
      <c r="V287" s="11"/>
      <c r="W287" s="11"/>
      <c r="X287" s="11">
        <v>0</v>
      </c>
    </row>
    <row r="288" spans="1:27" x14ac:dyDescent="0.25">
      <c r="A288" s="19" t="str">
        <f>A282 &amp; ".4"</f>
        <v>26.4</v>
      </c>
      <c r="B288" s="38" t="s">
        <v>306</v>
      </c>
      <c r="C288" s="13" t="s">
        <v>71</v>
      </c>
      <c r="D288" s="11"/>
      <c r="E288" s="11">
        <v>3.71</v>
      </c>
      <c r="F288" s="11">
        <v>0</v>
      </c>
      <c r="G288" s="11">
        <v>2.9019499999999998</v>
      </c>
      <c r="H288" s="11"/>
      <c r="I288" s="11"/>
      <c r="J288" s="11"/>
      <c r="K288" s="11"/>
      <c r="L288" s="11">
        <v>0</v>
      </c>
      <c r="M288" s="11">
        <v>0</v>
      </c>
      <c r="N288" s="11"/>
      <c r="O288" s="11"/>
      <c r="P288" s="11"/>
      <c r="Q288" s="11"/>
      <c r="R288" s="11">
        <v>0</v>
      </c>
      <c r="S288" s="11"/>
      <c r="T288" s="11"/>
      <c r="U288" s="11"/>
      <c r="V288" s="11"/>
      <c r="W288" s="11"/>
      <c r="X288" s="11">
        <v>0</v>
      </c>
    </row>
    <row r="289" spans="1:24" x14ac:dyDescent="0.25">
      <c r="A289" s="19" t="str">
        <f>A282 &amp; ".5"</f>
        <v>26.5</v>
      </c>
      <c r="B289" s="38" t="s">
        <v>307</v>
      </c>
      <c r="C289" s="13" t="s">
        <v>71</v>
      </c>
      <c r="D289" s="11"/>
      <c r="E289" s="11">
        <v>1.45</v>
      </c>
      <c r="F289" s="11">
        <v>0</v>
      </c>
      <c r="G289" s="11">
        <v>2.5134500000000002</v>
      </c>
      <c r="H289" s="11"/>
      <c r="I289" s="11"/>
      <c r="J289" s="11"/>
      <c r="K289" s="11"/>
      <c r="L289" s="11">
        <v>0</v>
      </c>
      <c r="M289" s="11">
        <v>0</v>
      </c>
      <c r="N289" s="11"/>
      <c r="O289" s="11"/>
      <c r="P289" s="11"/>
      <c r="Q289" s="11"/>
      <c r="R289" s="11">
        <v>0</v>
      </c>
      <c r="S289" s="11"/>
      <c r="T289" s="11"/>
      <c r="U289" s="11"/>
      <c r="V289" s="11"/>
      <c r="W289" s="11"/>
      <c r="X289" s="11">
        <v>0</v>
      </c>
    </row>
    <row r="290" spans="1:24" x14ac:dyDescent="0.25">
      <c r="A290" s="19" t="str">
        <f>A282 &amp; ".6"</f>
        <v>26.6</v>
      </c>
      <c r="B290" s="38" t="s">
        <v>308</v>
      </c>
      <c r="C290" s="13" t="s">
        <v>71</v>
      </c>
      <c r="D290" s="11"/>
      <c r="E290" s="11">
        <v>1.23</v>
      </c>
      <c r="F290" s="11">
        <v>0</v>
      </c>
      <c r="G290" s="11">
        <v>0.13192999999999999</v>
      </c>
      <c r="H290" s="11"/>
      <c r="I290" s="11"/>
      <c r="J290" s="11"/>
      <c r="K290" s="11"/>
      <c r="L290" s="11">
        <v>0</v>
      </c>
      <c r="M290" s="11">
        <v>0</v>
      </c>
      <c r="N290" s="11"/>
      <c r="O290" s="11"/>
      <c r="P290" s="11"/>
      <c r="Q290" s="11"/>
      <c r="R290" s="11">
        <v>0</v>
      </c>
      <c r="S290" s="11"/>
      <c r="T290" s="11"/>
      <c r="U290" s="11"/>
      <c r="V290" s="11"/>
      <c r="W290" s="11"/>
      <c r="X290" s="11">
        <v>0</v>
      </c>
    </row>
    <row r="291" spans="1:24" x14ac:dyDescent="0.25">
      <c r="A291" s="19" t="str">
        <f>A282 &amp; ".7"</f>
        <v>26.7</v>
      </c>
      <c r="B291" s="38" t="s">
        <v>309</v>
      </c>
      <c r="C291" s="13" t="s">
        <v>71</v>
      </c>
      <c r="D291" s="11"/>
      <c r="E291" s="11">
        <f>7.04</f>
        <v>7.04</v>
      </c>
      <c r="F291" s="11">
        <v>0</v>
      </c>
      <c r="G291" s="11">
        <f>1.40969+4.78804</f>
        <v>6.19773</v>
      </c>
      <c r="H291" s="11"/>
      <c r="I291" s="11"/>
      <c r="J291" s="11"/>
      <c r="K291" s="11"/>
      <c r="L291" s="11">
        <v>0</v>
      </c>
      <c r="M291" s="11">
        <v>0</v>
      </c>
      <c r="N291" s="11"/>
      <c r="O291" s="11"/>
      <c r="P291" s="11"/>
      <c r="Q291" s="11"/>
      <c r="R291" s="11">
        <v>0</v>
      </c>
      <c r="S291" s="11"/>
      <c r="T291" s="11"/>
      <c r="U291" s="11"/>
      <c r="V291" s="11"/>
      <c r="W291" s="11"/>
      <c r="X291" s="11">
        <v>0</v>
      </c>
    </row>
    <row r="292" spans="1:24" x14ac:dyDescent="0.25">
      <c r="A292" s="19" t="str">
        <f>A282 &amp; ".8"</f>
        <v>26.8</v>
      </c>
      <c r="B292" s="38" t="s">
        <v>310</v>
      </c>
      <c r="C292" s="13" t="s">
        <v>71</v>
      </c>
      <c r="D292" s="11"/>
      <c r="E292" s="11"/>
      <c r="F292" s="11">
        <v>0</v>
      </c>
      <c r="G292" s="11">
        <v>0</v>
      </c>
      <c r="H292" s="11"/>
      <c r="I292" s="11"/>
      <c r="J292" s="11"/>
      <c r="K292" s="11"/>
      <c r="L292" s="11">
        <v>0</v>
      </c>
      <c r="M292" s="11">
        <v>0</v>
      </c>
      <c r="N292" s="11"/>
      <c r="O292" s="11"/>
      <c r="P292" s="11"/>
      <c r="Q292" s="11"/>
      <c r="R292" s="11">
        <v>0</v>
      </c>
      <c r="S292" s="11"/>
      <c r="T292" s="11"/>
      <c r="U292" s="11"/>
      <c r="V292" s="11"/>
      <c r="W292" s="11"/>
      <c r="X292" s="11">
        <v>0</v>
      </c>
    </row>
    <row r="293" spans="1:24" x14ac:dyDescent="0.25">
      <c r="A293" s="19" t="str">
        <f>A282 &amp; ".9"</f>
        <v>26.9</v>
      </c>
      <c r="B293" s="38" t="s">
        <v>311</v>
      </c>
      <c r="C293" s="13" t="s">
        <v>71</v>
      </c>
      <c r="D293" s="11"/>
      <c r="E293" s="11">
        <f>1.6+0.32+0.29+0.33</f>
        <v>2.54</v>
      </c>
      <c r="F293" s="11">
        <v>0</v>
      </c>
      <c r="G293" s="11">
        <f>6.61998+2.18959</f>
        <v>8.8095700000000008</v>
      </c>
      <c r="H293" s="11"/>
      <c r="I293" s="11"/>
      <c r="J293" s="11"/>
      <c r="K293" s="11"/>
      <c r="L293" s="11">
        <v>0</v>
      </c>
      <c r="M293" s="11">
        <v>0</v>
      </c>
      <c r="N293" s="11"/>
      <c r="O293" s="11"/>
      <c r="P293" s="11"/>
      <c r="Q293" s="11"/>
      <c r="R293" s="11">
        <v>0</v>
      </c>
      <c r="S293" s="11"/>
      <c r="T293" s="11"/>
      <c r="U293" s="11"/>
      <c r="V293" s="11"/>
      <c r="W293" s="11"/>
      <c r="X293" s="11">
        <v>0</v>
      </c>
    </row>
    <row r="294" spans="1:24" x14ac:dyDescent="0.25">
      <c r="A294" s="19" t="str">
        <f>A282 &amp; ".10"</f>
        <v>26.10</v>
      </c>
      <c r="B294" s="38" t="s">
        <v>312</v>
      </c>
      <c r="C294" s="13" t="s">
        <v>71</v>
      </c>
      <c r="D294" s="11"/>
      <c r="E294" s="11">
        <v>0</v>
      </c>
      <c r="F294" s="11">
        <v>0</v>
      </c>
      <c r="G294" s="11">
        <v>0</v>
      </c>
      <c r="H294" s="11"/>
      <c r="I294" s="11"/>
      <c r="J294" s="11"/>
      <c r="K294" s="11"/>
      <c r="L294" s="11">
        <v>0</v>
      </c>
      <c r="M294" s="11">
        <v>0</v>
      </c>
      <c r="N294" s="11"/>
      <c r="O294" s="11"/>
      <c r="P294" s="11"/>
      <c r="Q294" s="11"/>
      <c r="R294" s="11">
        <v>0</v>
      </c>
      <c r="S294" s="11"/>
      <c r="T294" s="11"/>
      <c r="U294" s="11"/>
      <c r="V294" s="11"/>
      <c r="W294" s="11"/>
      <c r="X294" s="11">
        <v>0</v>
      </c>
    </row>
    <row r="295" spans="1:24" x14ac:dyDescent="0.25">
      <c r="A295" s="19" t="str">
        <f>A282 &amp; ".11"</f>
        <v>26.11</v>
      </c>
      <c r="B295" s="38" t="s">
        <v>313</v>
      </c>
      <c r="C295" s="13" t="s">
        <v>71</v>
      </c>
      <c r="D295" s="11"/>
      <c r="E295" s="11">
        <f>1.9+0.25</f>
        <v>2.15</v>
      </c>
      <c r="F295" s="11">
        <v>0</v>
      </c>
      <c r="G295" s="11">
        <f>2.40545</f>
        <v>2.4054500000000001</v>
      </c>
      <c r="H295" s="11"/>
      <c r="I295" s="11"/>
      <c r="J295" s="11"/>
      <c r="K295" s="11"/>
      <c r="L295" s="11">
        <v>0</v>
      </c>
      <c r="M295" s="11">
        <v>0</v>
      </c>
      <c r="N295" s="11"/>
      <c r="O295" s="11"/>
      <c r="P295" s="11"/>
      <c r="Q295" s="11"/>
      <c r="R295" s="11">
        <v>0</v>
      </c>
      <c r="S295" s="11"/>
      <c r="T295" s="11"/>
      <c r="U295" s="11"/>
      <c r="V295" s="11"/>
      <c r="W295" s="11"/>
      <c r="X295" s="11">
        <v>0</v>
      </c>
    </row>
    <row r="296" spans="1:24" x14ac:dyDescent="0.25">
      <c r="A296" s="19" t="str">
        <f>A282 &amp; ".12"</f>
        <v>26.12</v>
      </c>
      <c r="B296" s="38" t="s">
        <v>314</v>
      </c>
      <c r="C296" s="13" t="s">
        <v>71</v>
      </c>
      <c r="D296" s="11"/>
      <c r="E296" s="11">
        <v>0.03</v>
      </c>
      <c r="F296" s="11">
        <v>0</v>
      </c>
      <c r="G296" s="11">
        <f>0.30092</f>
        <v>0.30092000000000002</v>
      </c>
      <c r="H296" s="11"/>
      <c r="I296" s="11"/>
      <c r="J296" s="11"/>
      <c r="K296" s="11"/>
      <c r="L296" s="11">
        <v>0</v>
      </c>
      <c r="M296" s="11">
        <v>0</v>
      </c>
      <c r="N296" s="11"/>
      <c r="O296" s="11"/>
      <c r="P296" s="11"/>
      <c r="Q296" s="11"/>
      <c r="R296" s="11">
        <v>0</v>
      </c>
      <c r="S296" s="11"/>
      <c r="T296" s="11"/>
      <c r="U296" s="11"/>
      <c r="V296" s="11"/>
      <c r="W296" s="11"/>
      <c r="X296" s="11">
        <v>0</v>
      </c>
    </row>
    <row r="297" spans="1:24" x14ac:dyDescent="0.25">
      <c r="A297" s="19" t="str">
        <f>A282 &amp; ".13"</f>
        <v>26.13</v>
      </c>
      <c r="B297" s="38" t="s">
        <v>315</v>
      </c>
      <c r="C297" s="13" t="s">
        <v>71</v>
      </c>
      <c r="D297" s="11"/>
      <c r="E297" s="11">
        <v>11.7</v>
      </c>
      <c r="F297" s="11">
        <v>0</v>
      </c>
      <c r="G297" s="11">
        <v>11.341229999999999</v>
      </c>
      <c r="H297" s="11"/>
      <c r="I297" s="11"/>
      <c r="J297" s="11"/>
      <c r="K297" s="11"/>
      <c r="L297" s="11">
        <v>0</v>
      </c>
      <c r="M297" s="11">
        <v>0</v>
      </c>
      <c r="N297" s="11"/>
      <c r="O297" s="11"/>
      <c r="P297" s="11"/>
      <c r="Q297" s="11"/>
      <c r="R297" s="11">
        <v>0</v>
      </c>
      <c r="S297" s="11"/>
      <c r="T297" s="11"/>
      <c r="U297" s="11"/>
      <c r="V297" s="11"/>
      <c r="W297" s="11"/>
      <c r="X297" s="11">
        <v>0</v>
      </c>
    </row>
    <row r="298" spans="1:24" x14ac:dyDescent="0.25">
      <c r="A298" s="19" t="str">
        <f>A282 &amp; ".14"</f>
        <v>26.14</v>
      </c>
      <c r="B298" s="38" t="s">
        <v>316</v>
      </c>
      <c r="C298" s="13" t="s">
        <v>71</v>
      </c>
      <c r="D298" s="11">
        <v>267.76</v>
      </c>
      <c r="E298" s="11">
        <f>649.09-E283-E286-E287-E288-E289-E290-E291-E292-E293-E294-E295-E296-E297</f>
        <v>136.16000000000005</v>
      </c>
      <c r="F298" s="53">
        <v>267.76</v>
      </c>
      <c r="G298" s="11">
        <v>70.903729999999996</v>
      </c>
      <c r="H298" s="11">
        <v>304.7</v>
      </c>
      <c r="I298" s="11"/>
      <c r="J298" s="11"/>
      <c r="K298" s="11"/>
      <c r="L298" s="198">
        <v>274.57</v>
      </c>
      <c r="M298" s="11">
        <f>1650.82803-M283-M286</f>
        <v>299.14851999999996</v>
      </c>
      <c r="N298" s="11">
        <f t="shared" ref="N298" si="254">H298*1.068</f>
        <v>325.4196</v>
      </c>
      <c r="O298" s="11">
        <f t="shared" ref="O298" si="255">I298*1.068</f>
        <v>0</v>
      </c>
      <c r="P298" s="11">
        <f t="shared" ref="P298" si="256">J298*1.068</f>
        <v>0</v>
      </c>
      <c r="Q298" s="11">
        <f t="shared" ref="Q298" si="257">K298*1.068</f>
        <v>0</v>
      </c>
      <c r="R298" s="11">
        <v>286.83</v>
      </c>
      <c r="S298" s="11">
        <f t="shared" ref="S298" si="258">N298*1.068</f>
        <v>347.54813280000002</v>
      </c>
      <c r="T298" s="11"/>
      <c r="U298" s="11"/>
      <c r="V298" s="11"/>
      <c r="W298" s="11"/>
      <c r="X298" s="11">
        <f>M298*1.067*1.069</f>
        <v>341.21568232795994</v>
      </c>
    </row>
    <row r="299" spans="1:24" x14ac:dyDescent="0.25">
      <c r="A299" s="47" t="s">
        <v>317</v>
      </c>
      <c r="B299" s="15" t="s">
        <v>318</v>
      </c>
      <c r="C299" s="48" t="s">
        <v>71</v>
      </c>
      <c r="D299" s="31">
        <f>D300+D301+D302+D303+D304+D305+D306+D307+D308</f>
        <v>438.75</v>
      </c>
      <c r="E299" s="31">
        <f t="shared" ref="E299:R299" si="259">E300+E301+E302+E303+E304+E305+E306+E307+E308</f>
        <v>148.79</v>
      </c>
      <c r="F299" s="31">
        <f t="shared" si="259"/>
        <v>438.75</v>
      </c>
      <c r="G299" s="31">
        <f t="shared" si="259"/>
        <v>311.95895999999999</v>
      </c>
      <c r="H299" s="31">
        <f t="shared" si="259"/>
        <v>167.33</v>
      </c>
      <c r="I299" s="31">
        <f t="shared" si="259"/>
        <v>0</v>
      </c>
      <c r="J299" s="31">
        <f t="shared" si="259"/>
        <v>0</v>
      </c>
      <c r="K299" s="31">
        <f t="shared" si="259"/>
        <v>0</v>
      </c>
      <c r="L299" s="199">
        <f t="shared" si="259"/>
        <v>452.06</v>
      </c>
      <c r="M299" s="31">
        <f t="shared" si="259"/>
        <v>567.00148000000013</v>
      </c>
      <c r="N299" s="31">
        <f t="shared" si="259"/>
        <v>179.05</v>
      </c>
      <c r="O299" s="31">
        <f t="shared" si="259"/>
        <v>0</v>
      </c>
      <c r="P299" s="31">
        <f t="shared" si="259"/>
        <v>0</v>
      </c>
      <c r="Q299" s="31">
        <f t="shared" si="259"/>
        <v>0</v>
      </c>
      <c r="R299" s="31">
        <f t="shared" si="259"/>
        <v>473.93</v>
      </c>
      <c r="S299" s="31">
        <f t="shared" ref="S299:T299" si="260">S300+S301+S302+S303+S304+S305+S306+S307+S308</f>
        <v>191.58</v>
      </c>
      <c r="T299" s="31">
        <f t="shared" si="260"/>
        <v>0</v>
      </c>
      <c r="U299" s="31">
        <f>U300+U301+U302+U303+U304+U305+U306+U307+U308</f>
        <v>0</v>
      </c>
      <c r="V299" s="31">
        <f>V300+V301+V302+V303+V304+V305+V306+V307+V308</f>
        <v>0</v>
      </c>
      <c r="W299" s="31"/>
      <c r="X299" s="31">
        <f t="shared" ref="X299" si="261">X300+X301+X302+X303+X304+X305+X306+X307+X308</f>
        <v>630.93844119504001</v>
      </c>
    </row>
    <row r="300" spans="1:24" ht="25.5" x14ac:dyDescent="0.25">
      <c r="A300" s="19" t="str">
        <f>A299 &amp; ".1"</f>
        <v>27.1</v>
      </c>
      <c r="B300" s="51" t="s">
        <v>319</v>
      </c>
      <c r="C300" s="52" t="s">
        <v>71</v>
      </c>
      <c r="D300" s="11"/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98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/>
      <c r="U300" s="11"/>
      <c r="V300" s="11"/>
      <c r="W300" s="11"/>
      <c r="X300" s="11">
        <v>0</v>
      </c>
    </row>
    <row r="301" spans="1:24" x14ac:dyDescent="0.25">
      <c r="A301" s="19" t="str">
        <f>A299 &amp; ".2"</f>
        <v>27.2</v>
      </c>
      <c r="B301" s="51" t="s">
        <v>320</v>
      </c>
      <c r="C301" s="52" t="s">
        <v>71</v>
      </c>
      <c r="D301" s="11"/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98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/>
      <c r="U301" s="11"/>
      <c r="V301" s="11"/>
      <c r="W301" s="11"/>
      <c r="X301" s="11">
        <v>0</v>
      </c>
    </row>
    <row r="302" spans="1:24" ht="38.25" x14ac:dyDescent="0.25">
      <c r="A302" s="19" t="str">
        <f>A299 &amp; ".3"</f>
        <v>27.3</v>
      </c>
      <c r="B302" s="51" t="s">
        <v>321</v>
      </c>
      <c r="C302" s="52" t="s">
        <v>71</v>
      </c>
      <c r="D302" s="11"/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98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/>
      <c r="U302" s="11"/>
      <c r="V302" s="11"/>
      <c r="W302" s="11"/>
      <c r="X302" s="11">
        <v>0</v>
      </c>
    </row>
    <row r="303" spans="1:24" ht="25.5" x14ac:dyDescent="0.25">
      <c r="A303" s="19" t="str">
        <f>A299 &amp; ".4"</f>
        <v>27.4</v>
      </c>
      <c r="B303" s="51" t="s">
        <v>322</v>
      </c>
      <c r="C303" s="52" t="s">
        <v>71</v>
      </c>
      <c r="D303" s="11"/>
      <c r="E303" s="11">
        <v>2.88</v>
      </c>
      <c r="F303" s="11">
        <v>0</v>
      </c>
      <c r="G303" s="11">
        <v>3.0253199999999998</v>
      </c>
      <c r="H303" s="11">
        <v>0</v>
      </c>
      <c r="I303" s="11">
        <v>0</v>
      </c>
      <c r="J303" s="11">
        <v>0</v>
      </c>
      <c r="K303" s="11">
        <v>0</v>
      </c>
      <c r="L303" s="198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/>
      <c r="U303" s="11"/>
      <c r="V303" s="11"/>
      <c r="W303" s="11"/>
      <c r="X303" s="11">
        <v>0</v>
      </c>
    </row>
    <row r="304" spans="1:24" x14ac:dyDescent="0.25">
      <c r="A304" s="19" t="str">
        <f>A299 &amp; ".5"</f>
        <v>27.5</v>
      </c>
      <c r="B304" s="51" t="s">
        <v>323</v>
      </c>
      <c r="C304" s="52" t="s">
        <v>71</v>
      </c>
      <c r="D304" s="11"/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98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/>
      <c r="U304" s="11"/>
      <c r="V304" s="11"/>
      <c r="W304" s="11"/>
      <c r="X304" s="11">
        <v>0</v>
      </c>
    </row>
    <row r="305" spans="1:24" x14ac:dyDescent="0.25">
      <c r="A305" s="19" t="str">
        <f>A299 &amp; ".6"</f>
        <v>27.6</v>
      </c>
      <c r="B305" s="51" t="s">
        <v>324</v>
      </c>
      <c r="C305" s="52" t="s">
        <v>71</v>
      </c>
      <c r="D305" s="11"/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98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/>
      <c r="U305" s="11"/>
      <c r="V305" s="11"/>
      <c r="W305" s="11"/>
      <c r="X305" s="11">
        <v>0</v>
      </c>
    </row>
    <row r="306" spans="1:24" x14ac:dyDescent="0.25">
      <c r="A306" s="19" t="str">
        <f>A299 &amp; ".7"</f>
        <v>27.7</v>
      </c>
      <c r="B306" s="51" t="s">
        <v>325</v>
      </c>
      <c r="C306" s="52" t="s">
        <v>71</v>
      </c>
      <c r="D306" s="11"/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98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/>
      <c r="U306" s="11"/>
      <c r="V306" s="11"/>
      <c r="W306" s="11"/>
      <c r="X306" s="11">
        <v>0</v>
      </c>
    </row>
    <row r="307" spans="1:24" x14ac:dyDescent="0.25">
      <c r="A307" s="19" t="str">
        <f>A299 &amp; ".8"</f>
        <v>27.8</v>
      </c>
      <c r="B307" s="51" t="s">
        <v>326</v>
      </c>
      <c r="C307" s="52" t="s">
        <v>71</v>
      </c>
      <c r="D307" s="11"/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98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/>
      <c r="U307" s="11"/>
      <c r="V307" s="11"/>
      <c r="W307" s="11"/>
      <c r="X307" s="11">
        <v>0</v>
      </c>
    </row>
    <row r="308" spans="1:24" ht="25.5" x14ac:dyDescent="0.25">
      <c r="A308" s="19" t="str">
        <f>A299 &amp; ".9"</f>
        <v>27.9</v>
      </c>
      <c r="B308" s="51" t="s">
        <v>327</v>
      </c>
      <c r="C308" s="52" t="s">
        <v>71</v>
      </c>
      <c r="D308" s="14">
        <f>D309+D310+D311+D312+D313</f>
        <v>438.75</v>
      </c>
      <c r="E308" s="14">
        <f t="shared" ref="E308:V308" si="262">E309+E310+E311+E312+E313</f>
        <v>145.91</v>
      </c>
      <c r="F308" s="14">
        <f t="shared" si="262"/>
        <v>438.75</v>
      </c>
      <c r="G308" s="14">
        <f t="shared" si="262"/>
        <v>308.93363999999997</v>
      </c>
      <c r="H308" s="14">
        <f t="shared" si="262"/>
        <v>167.33</v>
      </c>
      <c r="I308" s="14">
        <f t="shared" si="262"/>
        <v>0</v>
      </c>
      <c r="J308" s="14">
        <f t="shared" si="262"/>
        <v>0</v>
      </c>
      <c r="K308" s="14">
        <f t="shared" si="262"/>
        <v>0</v>
      </c>
      <c r="L308" s="201">
        <f t="shared" si="262"/>
        <v>452.06</v>
      </c>
      <c r="M308" s="14">
        <f t="shared" si="262"/>
        <v>567.00148000000013</v>
      </c>
      <c r="N308" s="14">
        <f t="shared" si="262"/>
        <v>179.05</v>
      </c>
      <c r="O308" s="14">
        <f t="shared" si="262"/>
        <v>0</v>
      </c>
      <c r="P308" s="14">
        <f t="shared" si="262"/>
        <v>0</v>
      </c>
      <c r="Q308" s="14">
        <f t="shared" si="262"/>
        <v>0</v>
      </c>
      <c r="R308" s="14">
        <f t="shared" si="262"/>
        <v>473.93</v>
      </c>
      <c r="S308" s="14">
        <f t="shared" si="262"/>
        <v>191.58</v>
      </c>
      <c r="T308" s="14">
        <f t="shared" si="262"/>
        <v>0</v>
      </c>
      <c r="U308" s="14">
        <f t="shared" si="262"/>
        <v>0</v>
      </c>
      <c r="V308" s="14">
        <f t="shared" si="262"/>
        <v>0</v>
      </c>
      <c r="W308" s="14"/>
      <c r="X308" s="14">
        <f t="shared" ref="X308" si="263">X309+X310+X311+X312+X313</f>
        <v>630.93844119504001</v>
      </c>
    </row>
    <row r="309" spans="1:24" x14ac:dyDescent="0.25">
      <c r="A309" s="56" t="str">
        <f>A308 &amp; ".1"</f>
        <v>27.9.1</v>
      </c>
      <c r="B309" s="57" t="s">
        <v>328</v>
      </c>
      <c r="C309" s="58" t="s">
        <v>71</v>
      </c>
      <c r="D309" s="59"/>
      <c r="E309" s="59">
        <v>0</v>
      </c>
      <c r="F309" s="59">
        <v>0</v>
      </c>
      <c r="G309" s="59">
        <v>32.106000000000002</v>
      </c>
      <c r="H309" s="59">
        <v>0</v>
      </c>
      <c r="I309" s="59"/>
      <c r="J309" s="59"/>
      <c r="K309" s="59"/>
      <c r="L309" s="207">
        <v>0</v>
      </c>
      <c r="M309" s="59">
        <v>10.701000000000001</v>
      </c>
      <c r="N309" s="59">
        <v>0</v>
      </c>
      <c r="O309" s="59"/>
      <c r="P309" s="59"/>
      <c r="Q309" s="59"/>
      <c r="R309" s="59"/>
      <c r="S309" s="59">
        <v>0</v>
      </c>
      <c r="T309" s="59"/>
      <c r="U309" s="59"/>
      <c r="V309" s="59"/>
      <c r="W309" s="59"/>
      <c r="X309" s="59"/>
    </row>
    <row r="310" spans="1:24" x14ac:dyDescent="0.25">
      <c r="A310" s="56" t="str">
        <f>A308 &amp; ".2"</f>
        <v>27.9.2</v>
      </c>
      <c r="B310" s="57" t="s">
        <v>329</v>
      </c>
      <c r="C310" s="58" t="s">
        <v>71</v>
      </c>
      <c r="D310" s="59"/>
      <c r="E310" s="59">
        <v>0</v>
      </c>
      <c r="F310" s="59">
        <v>0</v>
      </c>
      <c r="G310" s="59">
        <v>0</v>
      </c>
      <c r="H310" s="59">
        <v>0</v>
      </c>
      <c r="I310" s="59"/>
      <c r="J310" s="59"/>
      <c r="K310" s="59"/>
      <c r="L310" s="207">
        <v>0</v>
      </c>
      <c r="M310" s="59">
        <v>3.1480000000000001</v>
      </c>
      <c r="N310" s="59">
        <v>0</v>
      </c>
      <c r="O310" s="59"/>
      <c r="P310" s="59"/>
      <c r="Q310" s="59"/>
      <c r="R310" s="59"/>
      <c r="S310" s="59">
        <v>0</v>
      </c>
      <c r="T310" s="59"/>
      <c r="U310" s="59"/>
      <c r="V310" s="59"/>
      <c r="W310" s="59"/>
      <c r="X310" s="59"/>
    </row>
    <row r="311" spans="1:24" x14ac:dyDescent="0.25">
      <c r="A311" s="56" t="str">
        <f>A308 &amp; ".3"</f>
        <v>27.9.3</v>
      </c>
      <c r="B311" s="57" t="s">
        <v>330</v>
      </c>
      <c r="C311" s="58" t="s">
        <v>71</v>
      </c>
      <c r="D311" s="59"/>
      <c r="E311" s="59">
        <v>0</v>
      </c>
      <c r="F311" s="59">
        <v>0</v>
      </c>
      <c r="G311" s="59">
        <v>0</v>
      </c>
      <c r="H311" s="59">
        <v>0</v>
      </c>
      <c r="I311" s="59"/>
      <c r="J311" s="59"/>
      <c r="K311" s="59"/>
      <c r="L311" s="207">
        <v>0</v>
      </c>
      <c r="M311" s="59"/>
      <c r="N311" s="59">
        <v>0</v>
      </c>
      <c r="O311" s="59"/>
      <c r="P311" s="59"/>
      <c r="Q311" s="59"/>
      <c r="R311" s="59"/>
      <c r="S311" s="59">
        <v>0</v>
      </c>
      <c r="T311" s="59"/>
      <c r="U311" s="59"/>
      <c r="V311" s="59"/>
      <c r="W311" s="59"/>
      <c r="X311" s="59"/>
    </row>
    <row r="312" spans="1:24" x14ac:dyDescent="0.25">
      <c r="A312" s="56" t="str">
        <f>A308 &amp; ".4"</f>
        <v>27.9.4</v>
      </c>
      <c r="B312" s="57" t="s">
        <v>331</v>
      </c>
      <c r="C312" s="58" t="s">
        <v>71</v>
      </c>
      <c r="D312" s="59"/>
      <c r="E312" s="59">
        <v>0</v>
      </c>
      <c r="F312" s="59">
        <v>0</v>
      </c>
      <c r="G312" s="59">
        <v>0</v>
      </c>
      <c r="H312" s="59">
        <v>0</v>
      </c>
      <c r="I312" s="59"/>
      <c r="J312" s="59"/>
      <c r="K312" s="59"/>
      <c r="L312" s="207">
        <v>0</v>
      </c>
      <c r="M312" s="59"/>
      <c r="N312" s="59">
        <v>0</v>
      </c>
      <c r="O312" s="59"/>
      <c r="P312" s="59"/>
      <c r="Q312" s="59"/>
      <c r="R312" s="59"/>
      <c r="S312" s="59">
        <v>0</v>
      </c>
      <c r="T312" s="59"/>
      <c r="U312" s="59"/>
      <c r="V312" s="59"/>
      <c r="W312" s="59"/>
      <c r="X312" s="59"/>
    </row>
    <row r="313" spans="1:24" x14ac:dyDescent="0.25">
      <c r="A313" s="56" t="str">
        <f>A308 &amp; ".5"</f>
        <v>27.9.5</v>
      </c>
      <c r="B313" s="51" t="s">
        <v>332</v>
      </c>
      <c r="C313" s="58" t="s">
        <v>71</v>
      </c>
      <c r="D313" s="59">
        <v>438.75</v>
      </c>
      <c r="E313" s="59">
        <f>148.79-E300-E301-E302-E303-E304-E305-E306-E307-E309-E310-E311-E312</f>
        <v>145.91</v>
      </c>
      <c r="F313" s="59">
        <v>438.75</v>
      </c>
      <c r="G313" s="59">
        <f>276.82471+0.00293</f>
        <v>276.82763999999997</v>
      </c>
      <c r="H313" s="59">
        <v>167.33</v>
      </c>
      <c r="I313" s="59"/>
      <c r="J313" s="59"/>
      <c r="K313" s="59"/>
      <c r="L313" s="207">
        <v>452.06</v>
      </c>
      <c r="M313" s="59">
        <f>9.13915+53.40794+3.1303+426.33524+5.76419+17.464+36.546+1.36566</f>
        <v>553.15248000000008</v>
      </c>
      <c r="N313" s="59">
        <v>179.05</v>
      </c>
      <c r="O313" s="59"/>
      <c r="P313" s="59"/>
      <c r="Q313" s="59"/>
      <c r="R313" s="59">
        <v>473.93</v>
      </c>
      <c r="S313" s="59">
        <v>191.58</v>
      </c>
      <c r="T313" s="59"/>
      <c r="U313" s="59"/>
      <c r="V313" s="59"/>
      <c r="W313" s="59"/>
      <c r="X313" s="59">
        <f>M313*1.067*1.069</f>
        <v>630.93844119504001</v>
      </c>
    </row>
    <row r="314" spans="1:24" x14ac:dyDescent="0.25">
      <c r="A314" s="18" t="s">
        <v>333</v>
      </c>
      <c r="B314" s="30" t="s">
        <v>334</v>
      </c>
      <c r="C314" s="2" t="s">
        <v>71</v>
      </c>
      <c r="D314" s="31">
        <f>D315+D316+D317+D318</f>
        <v>0</v>
      </c>
      <c r="E314" s="31">
        <f t="shared" ref="E314:R314" si="264">E315+E316+E317+E318</f>
        <v>0</v>
      </c>
      <c r="F314" s="31">
        <f t="shared" si="264"/>
        <v>0</v>
      </c>
      <c r="G314" s="31">
        <f t="shared" si="264"/>
        <v>0</v>
      </c>
      <c r="H314" s="31">
        <f t="shared" si="264"/>
        <v>53.59</v>
      </c>
      <c r="I314" s="31">
        <f t="shared" si="264"/>
        <v>0</v>
      </c>
      <c r="J314" s="31">
        <f t="shared" si="264"/>
        <v>0</v>
      </c>
      <c r="K314" s="31">
        <f t="shared" si="264"/>
        <v>0</v>
      </c>
      <c r="L314" s="199">
        <f t="shared" si="264"/>
        <v>0</v>
      </c>
      <c r="M314" s="31">
        <f t="shared" si="264"/>
        <v>0</v>
      </c>
      <c r="N314" s="31">
        <f t="shared" si="264"/>
        <v>0</v>
      </c>
      <c r="O314" s="31">
        <f t="shared" si="264"/>
        <v>0</v>
      </c>
      <c r="P314" s="31">
        <f t="shared" si="264"/>
        <v>0</v>
      </c>
      <c r="Q314" s="31">
        <f t="shared" si="264"/>
        <v>0</v>
      </c>
      <c r="R314" s="31">
        <f t="shared" si="264"/>
        <v>0</v>
      </c>
      <c r="S314" s="31">
        <f t="shared" ref="S314:T314" si="265">S315+S316+S317+S318</f>
        <v>0</v>
      </c>
      <c r="T314" s="31">
        <f t="shared" si="265"/>
        <v>0</v>
      </c>
      <c r="U314" s="31">
        <f>U315+U316+U317+U318</f>
        <v>0</v>
      </c>
      <c r="V314" s="31">
        <f>V315+V316+V317+V318</f>
        <v>0</v>
      </c>
      <c r="W314" s="31"/>
      <c r="X314" s="31">
        <f t="shared" ref="X314" si="266">X315+X316+X317+X318</f>
        <v>0</v>
      </c>
    </row>
    <row r="315" spans="1:24" ht="25.5" x14ac:dyDescent="0.25">
      <c r="A315" s="19" t="str">
        <f>A314 &amp; ".1"</f>
        <v>28.1</v>
      </c>
      <c r="B315" s="51" t="s">
        <v>335</v>
      </c>
      <c r="C315" s="52" t="s">
        <v>71</v>
      </c>
      <c r="D315" s="11"/>
      <c r="E315" s="11"/>
      <c r="F315" s="11"/>
      <c r="G315" s="11">
        <v>0</v>
      </c>
      <c r="H315" s="11"/>
      <c r="I315" s="11"/>
      <c r="J315" s="11"/>
      <c r="K315" s="11"/>
      <c r="L315" s="198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</row>
    <row r="316" spans="1:24" x14ac:dyDescent="0.25">
      <c r="A316" s="19" t="str">
        <f>A314 &amp; ".2"</f>
        <v>28.2</v>
      </c>
      <c r="B316" s="51" t="s">
        <v>336</v>
      </c>
      <c r="C316" s="52" t="s">
        <v>71</v>
      </c>
      <c r="D316" s="11"/>
      <c r="E316" s="11"/>
      <c r="F316" s="11"/>
      <c r="G316" s="11">
        <v>0</v>
      </c>
      <c r="H316" s="11"/>
      <c r="I316" s="11"/>
      <c r="J316" s="11"/>
      <c r="K316" s="11"/>
      <c r="L316" s="198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</row>
    <row r="317" spans="1:24" ht="15" customHeight="1" x14ac:dyDescent="0.25">
      <c r="A317" s="19" t="str">
        <f>A314 &amp; ".3"</f>
        <v>28.3</v>
      </c>
      <c r="B317" s="51" t="s">
        <v>337</v>
      </c>
      <c r="C317" s="52" t="s">
        <v>71</v>
      </c>
      <c r="D317" s="11"/>
      <c r="E317" s="11"/>
      <c r="F317" s="11"/>
      <c r="G317" s="11">
        <v>0</v>
      </c>
      <c r="H317" s="11"/>
      <c r="I317" s="11"/>
      <c r="J317" s="11"/>
      <c r="K317" s="11"/>
      <c r="L317" s="198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</row>
    <row r="318" spans="1:24" x14ac:dyDescent="0.25">
      <c r="A318" s="19" t="str">
        <f>A314 &amp; ".4"</f>
        <v>28.4</v>
      </c>
      <c r="B318" s="51" t="s">
        <v>338</v>
      </c>
      <c r="C318" s="52" t="s">
        <v>71</v>
      </c>
      <c r="D318" s="14">
        <f>D319+D320</f>
        <v>0</v>
      </c>
      <c r="E318" s="14">
        <f t="shared" ref="E318:R318" si="267">E319+E320</f>
        <v>0</v>
      </c>
      <c r="F318" s="14">
        <f t="shared" si="267"/>
        <v>0</v>
      </c>
      <c r="G318" s="14">
        <f t="shared" si="267"/>
        <v>0</v>
      </c>
      <c r="H318" s="14">
        <f t="shared" si="267"/>
        <v>53.59</v>
      </c>
      <c r="I318" s="14">
        <f t="shared" si="267"/>
        <v>0</v>
      </c>
      <c r="J318" s="14">
        <f t="shared" si="267"/>
        <v>0</v>
      </c>
      <c r="K318" s="14">
        <f t="shared" si="267"/>
        <v>0</v>
      </c>
      <c r="L318" s="201">
        <f t="shared" si="267"/>
        <v>0</v>
      </c>
      <c r="M318" s="14">
        <f t="shared" si="267"/>
        <v>0</v>
      </c>
      <c r="N318" s="14">
        <f t="shared" si="267"/>
        <v>0</v>
      </c>
      <c r="O318" s="14">
        <f t="shared" si="267"/>
        <v>0</v>
      </c>
      <c r="P318" s="14">
        <f t="shared" si="267"/>
        <v>0</v>
      </c>
      <c r="Q318" s="14">
        <f t="shared" si="267"/>
        <v>0</v>
      </c>
      <c r="R318" s="14">
        <f t="shared" si="267"/>
        <v>0</v>
      </c>
      <c r="S318" s="14">
        <f t="shared" ref="S318:T318" si="268">S319+S320</f>
        <v>0</v>
      </c>
      <c r="T318" s="14">
        <f t="shared" si="268"/>
        <v>0</v>
      </c>
      <c r="U318" s="14">
        <f>U319+U320</f>
        <v>0</v>
      </c>
      <c r="V318" s="14">
        <f>V319+V320</f>
        <v>0</v>
      </c>
      <c r="W318" s="14"/>
      <c r="X318" s="14">
        <f t="shared" ref="X318" si="269">X319+X320</f>
        <v>0</v>
      </c>
    </row>
    <row r="319" spans="1:24" x14ac:dyDescent="0.25">
      <c r="A319" s="19" t="str">
        <f>A318 &amp; ".1"</f>
        <v>28.4.1</v>
      </c>
      <c r="B319" s="51" t="s">
        <v>339</v>
      </c>
      <c r="C319" s="52" t="s">
        <v>71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/>
      <c r="J319" s="11"/>
      <c r="K319" s="11"/>
      <c r="L319" s="198"/>
      <c r="M319" s="11"/>
      <c r="N319" s="11">
        <v>0</v>
      </c>
      <c r="O319" s="11"/>
      <c r="P319" s="11"/>
      <c r="Q319" s="11"/>
      <c r="R319" s="11"/>
      <c r="S319" s="11">
        <v>0</v>
      </c>
      <c r="T319" s="11"/>
      <c r="U319" s="11"/>
      <c r="V319" s="11"/>
      <c r="W319" s="11"/>
      <c r="X319" s="11"/>
    </row>
    <row r="320" spans="1:24" x14ac:dyDescent="0.25">
      <c r="A320" s="19" t="str">
        <f>A318 &amp; ".2"</f>
        <v>28.4.2</v>
      </c>
      <c r="B320" s="51" t="s">
        <v>340</v>
      </c>
      <c r="C320" s="52" t="s">
        <v>71</v>
      </c>
      <c r="D320" s="11">
        <v>0</v>
      </c>
      <c r="E320" s="11">
        <v>0</v>
      </c>
      <c r="F320" s="11">
        <v>0</v>
      </c>
      <c r="G320" s="11">
        <v>0</v>
      </c>
      <c r="H320" s="11">
        <v>53.59</v>
      </c>
      <c r="I320" s="11"/>
      <c r="J320" s="11"/>
      <c r="K320" s="11"/>
      <c r="L320" s="198"/>
      <c r="M320" s="11"/>
      <c r="N320" s="11">
        <v>0</v>
      </c>
      <c r="O320" s="11"/>
      <c r="P320" s="11"/>
      <c r="Q320" s="11"/>
      <c r="R320" s="11"/>
      <c r="S320" s="11">
        <v>0</v>
      </c>
      <c r="T320" s="11"/>
      <c r="U320" s="11"/>
      <c r="V320" s="11"/>
      <c r="W320" s="11"/>
      <c r="X320" s="11"/>
    </row>
    <row r="321" spans="1:24" x14ac:dyDescent="0.25">
      <c r="A321" s="18" t="s">
        <v>341</v>
      </c>
      <c r="B321" s="30" t="s">
        <v>342</v>
      </c>
      <c r="C321" s="2" t="s">
        <v>71</v>
      </c>
      <c r="D321" s="31">
        <f>D322+D323+D324+D325</f>
        <v>0</v>
      </c>
      <c r="E321" s="31">
        <f t="shared" ref="E321:W321" si="270">E322+E323+E324+E325</f>
        <v>0</v>
      </c>
      <c r="F321" s="31">
        <f t="shared" si="270"/>
        <v>0</v>
      </c>
      <c r="G321" s="31">
        <f t="shared" si="270"/>
        <v>3494.82</v>
      </c>
      <c r="H321" s="31">
        <f t="shared" si="270"/>
        <v>4463.41</v>
      </c>
      <c r="I321" s="31">
        <f t="shared" si="270"/>
        <v>0</v>
      </c>
      <c r="J321" s="31">
        <f t="shared" si="270"/>
        <v>0</v>
      </c>
      <c r="K321" s="31">
        <f t="shared" si="270"/>
        <v>0</v>
      </c>
      <c r="L321" s="199">
        <f t="shared" si="270"/>
        <v>0</v>
      </c>
      <c r="M321" s="31">
        <f t="shared" si="270"/>
        <v>3542.71</v>
      </c>
      <c r="N321" s="31">
        <f t="shared" si="270"/>
        <v>0</v>
      </c>
      <c r="O321" s="31">
        <f t="shared" si="270"/>
        <v>0</v>
      </c>
      <c r="P321" s="31">
        <f t="shared" si="270"/>
        <v>0</v>
      </c>
      <c r="Q321" s="31">
        <f t="shared" si="270"/>
        <v>0</v>
      </c>
      <c r="R321" s="31">
        <f t="shared" si="270"/>
        <v>3375.46</v>
      </c>
      <c r="S321" s="31">
        <f t="shared" si="270"/>
        <v>0</v>
      </c>
      <c r="T321" s="31">
        <f t="shared" si="270"/>
        <v>0</v>
      </c>
      <c r="U321" s="31">
        <f t="shared" si="270"/>
        <v>0</v>
      </c>
      <c r="V321" s="31">
        <f t="shared" si="270"/>
        <v>0</v>
      </c>
      <c r="W321" s="31">
        <f t="shared" si="270"/>
        <v>0</v>
      </c>
      <c r="X321" s="31">
        <f t="shared" ref="X321" si="271">X322+X323+X324+X325</f>
        <v>11913.335444</v>
      </c>
    </row>
    <row r="322" spans="1:24" ht="25.5" x14ac:dyDescent="0.25">
      <c r="A322" s="19" t="str">
        <f>A321 &amp; ".1"</f>
        <v>29.1</v>
      </c>
      <c r="B322" s="51" t="s">
        <v>343</v>
      </c>
      <c r="C322" s="52" t="s">
        <v>71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1"/>
      <c r="J322" s="11"/>
      <c r="K322" s="11"/>
      <c r="L322" s="198"/>
      <c r="M322" s="11"/>
      <c r="N322" s="11">
        <v>0</v>
      </c>
      <c r="O322" s="11"/>
      <c r="P322" s="11"/>
      <c r="Q322" s="11"/>
      <c r="R322" s="11"/>
      <c r="S322" s="11">
        <v>0</v>
      </c>
      <c r="T322" s="11"/>
      <c r="U322" s="11"/>
      <c r="V322" s="11"/>
      <c r="W322" s="11"/>
      <c r="X322" s="11"/>
    </row>
    <row r="323" spans="1:24" x14ac:dyDescent="0.25">
      <c r="A323" s="19" t="str">
        <f>A321 &amp; ".2"</f>
        <v>29.2</v>
      </c>
      <c r="B323" s="51" t="s">
        <v>344</v>
      </c>
      <c r="C323" s="52" t="s">
        <v>71</v>
      </c>
      <c r="D323" s="11">
        <v>0</v>
      </c>
      <c r="E323" s="11">
        <v>0</v>
      </c>
      <c r="F323" s="11">
        <v>0</v>
      </c>
      <c r="G323" s="11">
        <v>0</v>
      </c>
      <c r="H323" s="11">
        <v>0</v>
      </c>
      <c r="I323" s="11"/>
      <c r="J323" s="11"/>
      <c r="K323" s="11"/>
      <c r="L323" s="198"/>
      <c r="M323" s="11"/>
      <c r="N323" s="11">
        <v>0</v>
      </c>
      <c r="O323" s="11"/>
      <c r="P323" s="11"/>
      <c r="Q323" s="11"/>
      <c r="R323" s="11"/>
      <c r="S323" s="11">
        <v>0</v>
      </c>
      <c r="T323" s="11"/>
      <c r="U323" s="11"/>
      <c r="V323" s="11"/>
      <c r="W323" s="11"/>
      <c r="X323" s="11"/>
    </row>
    <row r="324" spans="1:24" ht="25.5" x14ac:dyDescent="0.25">
      <c r="A324" s="19" t="str">
        <f>A321 &amp; ".3"</f>
        <v>29.3</v>
      </c>
      <c r="B324" s="51" t="s">
        <v>345</v>
      </c>
      <c r="C324" s="52" t="s">
        <v>71</v>
      </c>
      <c r="D324" s="11">
        <v>0</v>
      </c>
      <c r="E324" s="11">
        <v>0</v>
      </c>
      <c r="F324" s="11">
        <v>0</v>
      </c>
      <c r="G324" s="11">
        <v>0</v>
      </c>
      <c r="H324" s="11">
        <v>802.21</v>
      </c>
      <c r="I324" s="11"/>
      <c r="J324" s="11"/>
      <c r="K324" s="11"/>
      <c r="L324" s="198"/>
      <c r="M324" s="11"/>
      <c r="N324" s="11">
        <v>0</v>
      </c>
      <c r="O324" s="11"/>
      <c r="P324" s="11"/>
      <c r="Q324" s="11"/>
      <c r="R324" s="11">
        <v>283.19</v>
      </c>
      <c r="S324" s="11">
        <v>0</v>
      </c>
      <c r="T324" s="11"/>
      <c r="U324" s="11"/>
      <c r="V324" s="11"/>
      <c r="W324" s="11"/>
      <c r="X324" s="11">
        <f>(M208-L208)+(M255-L255)+(M267-L267)+(M275-L275)+(M282-L282)+(M299-L299)</f>
        <v>1670.1754440000002</v>
      </c>
    </row>
    <row r="325" spans="1:24" ht="25.5" x14ac:dyDescent="0.25">
      <c r="A325" s="19" t="str">
        <f>A321 &amp; ".4"</f>
        <v>29.4</v>
      </c>
      <c r="B325" s="51" t="s">
        <v>346</v>
      </c>
      <c r="C325" s="52" t="s">
        <v>71</v>
      </c>
      <c r="D325" s="11">
        <v>0</v>
      </c>
      <c r="E325" s="11">
        <v>0</v>
      </c>
      <c r="F325" s="11">
        <v>0</v>
      </c>
      <c r="G325" s="11">
        <v>3494.82</v>
      </c>
      <c r="H325" s="11">
        <v>3661.2</v>
      </c>
      <c r="I325" s="11"/>
      <c r="J325" s="11"/>
      <c r="K325" s="11"/>
      <c r="L325" s="198"/>
      <c r="M325" s="11">
        <v>3542.71</v>
      </c>
      <c r="N325" s="11">
        <v>0</v>
      </c>
      <c r="O325" s="11"/>
      <c r="P325" s="11"/>
      <c r="Q325" s="11"/>
      <c r="R325" s="11">
        <v>3092.27</v>
      </c>
      <c r="S325" s="11">
        <v>0</v>
      </c>
      <c r="T325" s="11"/>
      <c r="U325" s="11"/>
      <c r="V325" s="11"/>
      <c r="W325" s="11"/>
      <c r="X325" s="11">
        <f>3205.63+3494.82+3542.71</f>
        <v>10243.16</v>
      </c>
    </row>
    <row r="326" spans="1:24" ht="25.5" x14ac:dyDescent="0.25">
      <c r="A326" s="47" t="s">
        <v>347</v>
      </c>
      <c r="B326" s="30" t="s">
        <v>348</v>
      </c>
      <c r="C326" s="2" t="s">
        <v>71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11"/>
      <c r="J326" s="11"/>
      <c r="K326" s="11"/>
      <c r="L326" s="198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1541.49</v>
      </c>
      <c r="S326" s="11">
        <v>0</v>
      </c>
      <c r="T326" s="11"/>
      <c r="U326" s="11"/>
      <c r="V326" s="11"/>
      <c r="W326" s="11"/>
      <c r="X326" s="11">
        <f>(L95-M95)+(L97-M97)+(L261-M261)+(L265-M265)+(L329-M329)</f>
        <v>990.39378289999991</v>
      </c>
    </row>
    <row r="327" spans="1:24" x14ac:dyDescent="0.25">
      <c r="A327" s="47" t="s">
        <v>349</v>
      </c>
      <c r="B327" s="30" t="s">
        <v>350</v>
      </c>
      <c r="C327" s="2" t="s">
        <v>351</v>
      </c>
      <c r="D327" s="31">
        <f t="shared" ref="D327:V327" si="272">IF(D16=0,0,D94/D16*1000)</f>
        <v>3428.2269571007332</v>
      </c>
      <c r="E327" s="31">
        <f t="shared" si="272"/>
        <v>5767.0061003693309</v>
      </c>
      <c r="F327" s="31">
        <f>IF(F16=0,0,F94/F16*1000)-0.01</f>
        <v>3428.2359811661754</v>
      </c>
      <c r="G327" s="31">
        <f>IF(G16=0,0,G94/G16*1000)-0.01</f>
        <v>4873.5741823948347</v>
      </c>
      <c r="H327" s="31">
        <f t="shared" si="272"/>
        <v>9850.1559253234173</v>
      </c>
      <c r="I327" s="31">
        <f t="shared" ca="1" si="272"/>
        <v>9850.1559253234173</v>
      </c>
      <c r="J327" s="31">
        <f t="shared" ca="1" si="272"/>
        <v>9850.1559253234173</v>
      </c>
      <c r="K327" s="31">
        <f t="shared" ca="1" si="272"/>
        <v>9850.1559253234173</v>
      </c>
      <c r="L327" s="199">
        <f t="shared" si="272"/>
        <v>5363.8316240607328</v>
      </c>
      <c r="M327" s="31">
        <f t="shared" si="272"/>
        <v>6942.8936248816935</v>
      </c>
      <c r="N327" s="31">
        <f t="shared" si="272"/>
        <v>10291.411081818884</v>
      </c>
      <c r="O327" s="31" t="e">
        <f t="shared" si="272"/>
        <v>#DIV/0!</v>
      </c>
      <c r="P327" s="31" t="e">
        <f t="shared" si="272"/>
        <v>#DIV/0!</v>
      </c>
      <c r="Q327" s="31" t="e">
        <f t="shared" si="272"/>
        <v>#DIV/0!</v>
      </c>
      <c r="R327" s="31">
        <f t="shared" si="272"/>
        <v>5156.6636560539155</v>
      </c>
      <c r="S327" s="31">
        <f t="shared" si="272"/>
        <v>10911.938163743822</v>
      </c>
      <c r="T327" s="31">
        <f t="shared" si="272"/>
        <v>0</v>
      </c>
      <c r="U327" s="31">
        <f t="shared" si="272"/>
        <v>0</v>
      </c>
      <c r="V327" s="31">
        <f t="shared" si="272"/>
        <v>0</v>
      </c>
      <c r="W327" s="31"/>
      <c r="X327" s="31">
        <f t="shared" ref="X327" si="273">IF(X16=0,0,X94/X16*1000)</f>
        <v>6887.379309295261</v>
      </c>
    </row>
    <row r="328" spans="1:24" x14ac:dyDescent="0.25">
      <c r="A328" s="47" t="s">
        <v>352</v>
      </c>
      <c r="B328" s="30" t="s">
        <v>353</v>
      </c>
      <c r="C328" s="2" t="s">
        <v>29</v>
      </c>
      <c r="D328" s="31">
        <f t="shared" ref="D328:V328" si="274">IF(D329=0,0,D329/D94*100)</f>
        <v>4.7802569022181718</v>
      </c>
      <c r="E328" s="31">
        <f t="shared" si="274"/>
        <v>1.3471477349090659</v>
      </c>
      <c r="F328" s="31">
        <f t="shared" si="274"/>
        <v>4.7802303755568296</v>
      </c>
      <c r="G328" s="31">
        <f t="shared" si="274"/>
        <v>6.4614119934816749E-2</v>
      </c>
      <c r="H328" s="31">
        <f t="shared" si="274"/>
        <v>10.155033375311058</v>
      </c>
      <c r="I328" s="31">
        <f t="shared" si="274"/>
        <v>0</v>
      </c>
      <c r="J328" s="31">
        <f t="shared" si="274"/>
        <v>0</v>
      </c>
      <c r="K328" s="31">
        <f t="shared" si="274"/>
        <v>0</v>
      </c>
      <c r="L328" s="199">
        <f t="shared" si="274"/>
        <v>2.2593320859904704</v>
      </c>
      <c r="M328" s="31">
        <f t="shared" si="274"/>
        <v>0.17943606178360483</v>
      </c>
      <c r="N328" s="31">
        <f t="shared" si="274"/>
        <v>3.9331789188668109</v>
      </c>
      <c r="O328" s="31">
        <f t="shared" si="274"/>
        <v>0</v>
      </c>
      <c r="P328" s="31">
        <f t="shared" si="274"/>
        <v>0</v>
      </c>
      <c r="Q328" s="31">
        <f t="shared" si="274"/>
        <v>0</v>
      </c>
      <c r="R328" s="31">
        <f t="shared" si="274"/>
        <v>5.3434587235432449</v>
      </c>
      <c r="S328" s="31">
        <f t="shared" si="274"/>
        <v>3.9927387265551966</v>
      </c>
      <c r="T328" s="31">
        <f t="shared" si="274"/>
        <v>0</v>
      </c>
      <c r="U328" s="31">
        <f t="shared" si="274"/>
        <v>0</v>
      </c>
      <c r="V328" s="31">
        <f t="shared" si="274"/>
        <v>0</v>
      </c>
      <c r="W328" s="31"/>
      <c r="X328" s="31">
        <f t="shared" ref="X328" si="275">IF(X329=0,0,X329/X94*100)</f>
        <v>1.1339060855444405</v>
      </c>
    </row>
    <row r="329" spans="1:24" x14ac:dyDescent="0.25">
      <c r="A329" s="18" t="s">
        <v>354</v>
      </c>
      <c r="B329" s="60" t="s">
        <v>355</v>
      </c>
      <c r="C329" s="2" t="s">
        <v>271</v>
      </c>
      <c r="D329" s="31">
        <f>D330+D331+D332+D333+D335+D334</f>
        <v>344.57</v>
      </c>
      <c r="E329" s="31">
        <f t="shared" ref="E329:V329" si="276">E330+E331+E332+E333+E335+E334</f>
        <v>94.02000000000001</v>
      </c>
      <c r="F329" s="31">
        <f t="shared" si="276"/>
        <v>344.57</v>
      </c>
      <c r="G329" s="31">
        <f t="shared" si="276"/>
        <v>3.8424700000000001</v>
      </c>
      <c r="H329" s="31">
        <f t="shared" si="276"/>
        <v>1291.27</v>
      </c>
      <c r="I329" s="31">
        <f t="shared" si="276"/>
        <v>0</v>
      </c>
      <c r="J329" s="31">
        <f t="shared" si="276"/>
        <v>0</v>
      </c>
      <c r="K329" s="31">
        <f t="shared" si="276"/>
        <v>0</v>
      </c>
      <c r="L329" s="199">
        <f t="shared" si="276"/>
        <v>156.44</v>
      </c>
      <c r="M329" s="31">
        <f t="shared" si="276"/>
        <v>13.9</v>
      </c>
      <c r="N329" s="31">
        <f t="shared" si="276"/>
        <v>522.53000000000145</v>
      </c>
      <c r="O329" s="31">
        <f t="shared" si="276"/>
        <v>0</v>
      </c>
      <c r="P329" s="31">
        <f t="shared" si="276"/>
        <v>0</v>
      </c>
      <c r="Q329" s="31">
        <f t="shared" si="276"/>
        <v>0</v>
      </c>
      <c r="R329" s="31">
        <f t="shared" si="276"/>
        <v>355.7</v>
      </c>
      <c r="S329" s="31">
        <f t="shared" si="276"/>
        <v>562.42600000000004</v>
      </c>
      <c r="T329" s="31">
        <f t="shared" si="276"/>
        <v>0</v>
      </c>
      <c r="U329" s="31">
        <f t="shared" si="276"/>
        <v>0</v>
      </c>
      <c r="V329" s="31">
        <f t="shared" si="276"/>
        <v>0</v>
      </c>
      <c r="W329" s="31"/>
      <c r="X329" s="31">
        <f t="shared" ref="X329" si="277">X330+X331+X332+X333+X335+X334</f>
        <v>100.81465969999999</v>
      </c>
    </row>
    <row r="330" spans="1:24" ht="23.25" customHeight="1" x14ac:dyDescent="0.25">
      <c r="A330" s="19" t="str">
        <f>A329 &amp; ".1"</f>
        <v>33.1</v>
      </c>
      <c r="B330" s="61" t="s">
        <v>356</v>
      </c>
      <c r="C330" s="52" t="s">
        <v>71</v>
      </c>
      <c r="D330" s="11"/>
      <c r="E330" s="11"/>
      <c r="F330" s="11"/>
      <c r="G330" s="11">
        <v>0</v>
      </c>
      <c r="H330" s="164"/>
      <c r="I330" s="11"/>
      <c r="J330" s="11"/>
      <c r="K330" s="11"/>
      <c r="L330" s="198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</row>
    <row r="331" spans="1:24" x14ac:dyDescent="0.25">
      <c r="A331" s="19" t="str">
        <f>A329 &amp; ".2"</f>
        <v>33.2</v>
      </c>
      <c r="B331" s="34" t="s">
        <v>357</v>
      </c>
      <c r="C331" s="13" t="s">
        <v>71</v>
      </c>
      <c r="D331" s="11">
        <v>344.57</v>
      </c>
      <c r="E331" s="11">
        <v>48.27</v>
      </c>
      <c r="F331" s="232">
        <v>344.57</v>
      </c>
      <c r="G331" s="11">
        <v>3.8424700000000001</v>
      </c>
      <c r="H331" s="11">
        <v>501.61</v>
      </c>
      <c r="I331" s="11"/>
      <c r="J331" s="11"/>
      <c r="K331" s="11"/>
      <c r="L331" s="198"/>
      <c r="M331" s="11">
        <v>13.9</v>
      </c>
      <c r="N331" s="11">
        <f>536.72-162.93</f>
        <v>373.79</v>
      </c>
      <c r="O331" s="11"/>
      <c r="P331" s="11"/>
      <c r="Q331" s="11"/>
      <c r="R331" s="11"/>
      <c r="S331" s="11">
        <f>574.29-171.02</f>
        <v>403.27</v>
      </c>
      <c r="T331" s="11"/>
      <c r="U331" s="11"/>
      <c r="V331" s="11"/>
      <c r="W331" s="11"/>
      <c r="X331" s="11">
        <f>M331*1.067*1.069</f>
        <v>15.854659699999997</v>
      </c>
    </row>
    <row r="332" spans="1:24" x14ac:dyDescent="0.25">
      <c r="A332" s="19" t="str">
        <f>A329 &amp; ".3"</f>
        <v>33.3</v>
      </c>
      <c r="B332" s="34" t="s">
        <v>358</v>
      </c>
      <c r="C332" s="13" t="s">
        <v>71</v>
      </c>
      <c r="D332" s="11"/>
      <c r="E332" s="11"/>
      <c r="F332" s="11"/>
      <c r="G332" s="11">
        <v>0</v>
      </c>
      <c r="H332" s="164"/>
      <c r="I332" s="11"/>
      <c r="J332" s="11"/>
      <c r="K332" s="11"/>
      <c r="L332" s="198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</row>
    <row r="333" spans="1:24" x14ac:dyDescent="0.25">
      <c r="A333" s="19" t="str">
        <f>A329 &amp; ".4"</f>
        <v>33.4</v>
      </c>
      <c r="B333" s="34" t="s">
        <v>359</v>
      </c>
      <c r="C333" s="13" t="s">
        <v>71</v>
      </c>
      <c r="D333" s="11"/>
      <c r="E333" s="11"/>
      <c r="F333" s="11"/>
      <c r="G333" s="11">
        <v>0</v>
      </c>
      <c r="H333" s="11">
        <f>50.8+441.71+2.62+19.31</f>
        <v>514.43999999999994</v>
      </c>
      <c r="I333" s="11"/>
      <c r="J333" s="11"/>
      <c r="K333" s="11"/>
      <c r="L333" s="198">
        <v>105.51</v>
      </c>
      <c r="M333" s="11"/>
      <c r="N333" s="11">
        <f>11841.62-11797.39</f>
        <v>44.230000000001382</v>
      </c>
      <c r="O333" s="11"/>
      <c r="P333" s="11"/>
      <c r="Q333" s="11"/>
      <c r="R333" s="11">
        <v>270.74</v>
      </c>
      <c r="S333" s="11">
        <f>12517.43-12470.76</f>
        <v>46.670000000000073</v>
      </c>
      <c r="T333" s="11"/>
      <c r="U333" s="11"/>
      <c r="V333" s="11"/>
      <c r="W333" s="11"/>
      <c r="X333" s="11"/>
    </row>
    <row r="334" spans="1:24" x14ac:dyDescent="0.25">
      <c r="A334" s="19" t="str">
        <f>A330 &amp; ".4"</f>
        <v>33.1.4</v>
      </c>
      <c r="B334" s="34" t="s">
        <v>540</v>
      </c>
      <c r="C334" s="13"/>
      <c r="D334" s="11"/>
      <c r="E334" s="11">
        <v>15</v>
      </c>
      <c r="F334" s="11"/>
      <c r="G334" s="11">
        <v>0</v>
      </c>
      <c r="H334" s="11">
        <v>15</v>
      </c>
      <c r="I334" s="11"/>
      <c r="J334" s="11"/>
      <c r="K334" s="11"/>
      <c r="L334" s="198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</row>
    <row r="335" spans="1:24" x14ac:dyDescent="0.25">
      <c r="A335" s="19" t="str">
        <f>A329 &amp; ".5"</f>
        <v>33.5</v>
      </c>
      <c r="B335" s="34" t="s">
        <v>360</v>
      </c>
      <c r="C335" s="13" t="s">
        <v>71</v>
      </c>
      <c r="D335" s="14">
        <f>D336+D337+D338</f>
        <v>0</v>
      </c>
      <c r="E335" s="14">
        <f t="shared" ref="E335:R335" si="278">E336+E337+E338</f>
        <v>30.75</v>
      </c>
      <c r="F335" s="14">
        <f t="shared" si="278"/>
        <v>0</v>
      </c>
      <c r="G335" s="14">
        <f t="shared" si="278"/>
        <v>0</v>
      </c>
      <c r="H335" s="14">
        <f t="shared" si="278"/>
        <v>260.22000000000003</v>
      </c>
      <c r="I335" s="14">
        <f t="shared" si="278"/>
        <v>0</v>
      </c>
      <c r="J335" s="14">
        <f t="shared" si="278"/>
        <v>0</v>
      </c>
      <c r="K335" s="14">
        <f t="shared" si="278"/>
        <v>0</v>
      </c>
      <c r="L335" s="201">
        <f t="shared" si="278"/>
        <v>50.93</v>
      </c>
      <c r="M335" s="14">
        <f t="shared" si="278"/>
        <v>0</v>
      </c>
      <c r="N335" s="14">
        <f t="shared" si="278"/>
        <v>104.51</v>
      </c>
      <c r="O335" s="14">
        <f t="shared" si="278"/>
        <v>0</v>
      </c>
      <c r="P335" s="14">
        <f t="shared" si="278"/>
        <v>0</v>
      </c>
      <c r="Q335" s="14">
        <f t="shared" si="278"/>
        <v>0</v>
      </c>
      <c r="R335" s="14">
        <f t="shared" si="278"/>
        <v>84.96</v>
      </c>
      <c r="S335" s="14">
        <f t="shared" ref="S335:T335" si="279">S336+S337+S338</f>
        <v>112.486</v>
      </c>
      <c r="T335" s="14">
        <f t="shared" si="279"/>
        <v>0</v>
      </c>
      <c r="U335" s="14">
        <f>U336+U337+U338</f>
        <v>0</v>
      </c>
      <c r="V335" s="14">
        <f>V336+V337+V338</f>
        <v>0</v>
      </c>
      <c r="W335" s="14"/>
      <c r="X335" s="14">
        <f t="shared" ref="X335" si="280">X336+X337+X338</f>
        <v>84.96</v>
      </c>
    </row>
    <row r="336" spans="1:24" x14ac:dyDescent="0.25">
      <c r="A336" s="19" t="str">
        <f>A335 &amp; ".1"</f>
        <v>33.5.1</v>
      </c>
      <c r="B336" s="35" t="s">
        <v>361</v>
      </c>
      <c r="C336" s="36" t="s">
        <v>71</v>
      </c>
      <c r="D336" s="11"/>
      <c r="E336" s="11"/>
      <c r="F336" s="11"/>
      <c r="G336" s="11">
        <v>0</v>
      </c>
      <c r="H336" s="11">
        <v>255.25</v>
      </c>
      <c r="I336" s="11"/>
      <c r="J336" s="11"/>
      <c r="K336" s="11"/>
      <c r="L336" s="198">
        <v>26.38</v>
      </c>
      <c r="M336" s="164"/>
      <c r="N336" s="11">
        <v>104.51</v>
      </c>
      <c r="O336" s="11"/>
      <c r="P336" s="11"/>
      <c r="Q336" s="11"/>
      <c r="R336" s="11">
        <v>67.69</v>
      </c>
      <c r="S336" s="11">
        <v>112.486</v>
      </c>
      <c r="T336" s="11"/>
      <c r="U336" s="11"/>
      <c r="V336" s="11"/>
      <c r="W336" s="11"/>
      <c r="X336" s="11">
        <v>67.69</v>
      </c>
    </row>
    <row r="337" spans="1:27" x14ac:dyDescent="0.25">
      <c r="A337" s="19" t="str">
        <f>A335 &amp; ".2"</f>
        <v>33.5.2</v>
      </c>
      <c r="B337" s="35" t="s">
        <v>362</v>
      </c>
      <c r="C337" s="36" t="s">
        <v>71</v>
      </c>
      <c r="D337" s="11"/>
      <c r="E337" s="11">
        <v>30.75</v>
      </c>
      <c r="F337" s="11"/>
      <c r="G337" s="11">
        <v>0</v>
      </c>
      <c r="H337" s="11">
        <v>4.97</v>
      </c>
      <c r="I337" s="11"/>
      <c r="J337" s="11"/>
      <c r="K337" s="11"/>
      <c r="L337" s="198">
        <v>24.55</v>
      </c>
      <c r="M337" s="164"/>
      <c r="N337" s="11"/>
      <c r="O337" s="11"/>
      <c r="P337" s="11"/>
      <c r="Q337" s="11"/>
      <c r="R337" s="11">
        <v>17.27</v>
      </c>
      <c r="S337" s="11"/>
      <c r="T337" s="11"/>
      <c r="U337" s="11"/>
      <c r="V337" s="11"/>
      <c r="W337" s="11"/>
      <c r="X337" s="11">
        <v>17.27</v>
      </c>
    </row>
    <row r="338" spans="1:27" x14ac:dyDescent="0.25">
      <c r="A338" s="19" t="str">
        <f>A335 &amp; ".3"</f>
        <v>33.5.3</v>
      </c>
      <c r="B338" s="35" t="s">
        <v>363</v>
      </c>
      <c r="C338" s="36" t="s">
        <v>71</v>
      </c>
      <c r="D338" s="11"/>
      <c r="E338" s="11"/>
      <c r="F338" s="11"/>
      <c r="G338" s="11">
        <v>0</v>
      </c>
      <c r="H338" s="164"/>
      <c r="I338" s="11"/>
      <c r="J338" s="11"/>
      <c r="K338" s="11"/>
      <c r="L338" s="198"/>
      <c r="M338" s="164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</row>
    <row r="339" spans="1:27" x14ac:dyDescent="0.25">
      <c r="A339" s="47" t="s">
        <v>364</v>
      </c>
      <c r="B339" s="12" t="s">
        <v>365</v>
      </c>
      <c r="C339" s="12" t="s">
        <v>71</v>
      </c>
      <c r="D339" s="31">
        <f t="shared" ref="D339:V339" si="281">D94+D314+D321-D326+D329</f>
        <v>7552.7599999999993</v>
      </c>
      <c r="E339" s="31">
        <f t="shared" si="281"/>
        <v>7073.2099999999991</v>
      </c>
      <c r="F339" s="31">
        <f>F94+F314+F321-F326+F329</f>
        <v>7552.7999999999993</v>
      </c>
      <c r="G339" s="31">
        <f t="shared" si="281"/>
        <v>9445.4586252000008</v>
      </c>
      <c r="H339" s="31">
        <f t="shared" si="281"/>
        <v>18523.836284000001</v>
      </c>
      <c r="I339" s="31">
        <f t="shared" ca="1" si="281"/>
        <v>18523.836284000001</v>
      </c>
      <c r="J339" s="31">
        <f t="shared" ca="1" si="281"/>
        <v>18523.836284000001</v>
      </c>
      <c r="K339" s="31">
        <f t="shared" ca="1" si="281"/>
        <v>18523.836284000001</v>
      </c>
      <c r="L339" s="199">
        <f t="shared" si="281"/>
        <v>7080.6102435000003</v>
      </c>
      <c r="M339" s="31">
        <f t="shared" si="281"/>
        <v>11303.101904599998</v>
      </c>
      <c r="N339" s="31">
        <f t="shared" si="281"/>
        <v>13807.712565519998</v>
      </c>
      <c r="O339" s="31" t="e">
        <f t="shared" si="281"/>
        <v>#DIV/0!</v>
      </c>
      <c r="P339" s="31" t="e">
        <f t="shared" si="281"/>
        <v>#DIV/0!</v>
      </c>
      <c r="Q339" s="31" t="e">
        <f t="shared" si="281"/>
        <v>#DIV/0!</v>
      </c>
      <c r="R339" s="31">
        <f t="shared" si="281"/>
        <v>8846.4071136000002</v>
      </c>
      <c r="S339" s="31">
        <f t="shared" si="281"/>
        <v>14648.646975576898</v>
      </c>
      <c r="T339" s="31">
        <f t="shared" si="281"/>
        <v>0</v>
      </c>
      <c r="U339" s="31">
        <f t="shared" si="281"/>
        <v>0</v>
      </c>
      <c r="V339" s="31">
        <f t="shared" si="281"/>
        <v>0</v>
      </c>
      <c r="W339" s="31"/>
      <c r="X339" s="31">
        <f t="shared" ref="X339" si="282">X94+X314+X321-X326+X329</f>
        <v>19914.674271169257</v>
      </c>
    </row>
    <row r="340" spans="1:27" x14ac:dyDescent="0.25">
      <c r="A340" s="47" t="s">
        <v>366</v>
      </c>
      <c r="B340" s="12" t="s">
        <v>367</v>
      </c>
      <c r="C340" s="12" t="s">
        <v>71</v>
      </c>
      <c r="D340" s="31">
        <f t="shared" ref="D340:V340" si="283">IF(D3="да",D339*1.18,D339)</f>
        <v>8912.2567999999992</v>
      </c>
      <c r="E340" s="31">
        <f t="shared" si="283"/>
        <v>8346.3877999999986</v>
      </c>
      <c r="F340" s="31">
        <f t="shared" si="283"/>
        <v>8912.3039999999983</v>
      </c>
      <c r="G340" s="31">
        <f t="shared" si="283"/>
        <v>11145.641177736001</v>
      </c>
      <c r="H340" s="31">
        <f t="shared" si="283"/>
        <v>21858.126815119998</v>
      </c>
      <c r="I340" s="31">
        <f t="shared" ca="1" si="283"/>
        <v>21858.126815119998</v>
      </c>
      <c r="J340" s="31">
        <f t="shared" ca="1" si="283"/>
        <v>21858.126815119998</v>
      </c>
      <c r="K340" s="31">
        <f t="shared" ca="1" si="283"/>
        <v>21858.126815119998</v>
      </c>
      <c r="L340" s="199">
        <f t="shared" si="283"/>
        <v>8355.1200873300004</v>
      </c>
      <c r="M340" s="31">
        <f t="shared" si="283"/>
        <v>13337.660247427997</v>
      </c>
      <c r="N340" s="31">
        <f t="shared" si="283"/>
        <v>16293.100827313598</v>
      </c>
      <c r="O340" s="31" t="e">
        <f t="shared" si="283"/>
        <v>#DIV/0!</v>
      </c>
      <c r="P340" s="31" t="e">
        <f t="shared" si="283"/>
        <v>#DIV/0!</v>
      </c>
      <c r="Q340" s="31" t="e">
        <f t="shared" si="283"/>
        <v>#DIV/0!</v>
      </c>
      <c r="R340" s="31">
        <f t="shared" si="283"/>
        <v>10438.760394048</v>
      </c>
      <c r="S340" s="31">
        <f t="shared" si="283"/>
        <v>17285.403431180737</v>
      </c>
      <c r="T340" s="31">
        <f t="shared" si="283"/>
        <v>0</v>
      </c>
      <c r="U340" s="31">
        <f t="shared" si="283"/>
        <v>0</v>
      </c>
      <c r="V340" s="31">
        <f t="shared" si="283"/>
        <v>0</v>
      </c>
      <c r="W340" s="31"/>
      <c r="X340" s="31">
        <f t="shared" ref="X340" si="284">IF(X3="да",X339*1.18,X339)</f>
        <v>23499.315639979723</v>
      </c>
      <c r="Y340" s="23"/>
      <c r="AA340" s="23"/>
    </row>
    <row r="341" spans="1:27" ht="25.5" x14ac:dyDescent="0.25">
      <c r="A341" s="47" t="s">
        <v>368</v>
      </c>
      <c r="B341" s="30" t="s">
        <v>369</v>
      </c>
      <c r="C341" s="62" t="s">
        <v>71</v>
      </c>
      <c r="D341" s="31">
        <f t="shared" ref="D341:V341" si="285">D339-D210-D212</f>
        <v>7552.7599999999993</v>
      </c>
      <c r="E341" s="31">
        <f t="shared" si="285"/>
        <v>7073.2099999999991</v>
      </c>
      <c r="F341" s="31">
        <f t="shared" si="285"/>
        <v>7552.7999999999993</v>
      </c>
      <c r="G341" s="31">
        <f t="shared" si="285"/>
        <v>9445.4586252000008</v>
      </c>
      <c r="H341" s="31">
        <f t="shared" si="285"/>
        <v>18523.836284000001</v>
      </c>
      <c r="I341" s="31">
        <f t="shared" ca="1" si="285"/>
        <v>18523.836284000001</v>
      </c>
      <c r="J341" s="31">
        <f t="shared" ca="1" si="285"/>
        <v>18523.836284000001</v>
      </c>
      <c r="K341" s="31">
        <f t="shared" ca="1" si="285"/>
        <v>18523.836284000001</v>
      </c>
      <c r="L341" s="199">
        <f t="shared" si="285"/>
        <v>7080.6102435000003</v>
      </c>
      <c r="M341" s="31">
        <f t="shared" si="285"/>
        <v>11303.101904599998</v>
      </c>
      <c r="N341" s="31">
        <f t="shared" si="285"/>
        <v>13807.712565519998</v>
      </c>
      <c r="O341" s="31" t="e">
        <f t="shared" si="285"/>
        <v>#DIV/0!</v>
      </c>
      <c r="P341" s="31" t="e">
        <f t="shared" si="285"/>
        <v>#DIV/0!</v>
      </c>
      <c r="Q341" s="31" t="e">
        <f t="shared" si="285"/>
        <v>#DIV/0!</v>
      </c>
      <c r="R341" s="31">
        <f t="shared" si="285"/>
        <v>8846.4071136000002</v>
      </c>
      <c r="S341" s="31">
        <f t="shared" si="285"/>
        <v>14648.646975576898</v>
      </c>
      <c r="T341" s="31">
        <f t="shared" si="285"/>
        <v>0</v>
      </c>
      <c r="U341" s="31">
        <f t="shared" si="285"/>
        <v>0</v>
      </c>
      <c r="V341" s="31">
        <f t="shared" si="285"/>
        <v>0</v>
      </c>
      <c r="W341" s="31"/>
      <c r="X341" s="31">
        <f t="shared" ref="X341" si="286">X339-X210-X212</f>
        <v>19914.674271169257</v>
      </c>
      <c r="Y341" s="119"/>
    </row>
    <row r="342" spans="1:27" x14ac:dyDescent="0.25">
      <c r="A342" s="63" t="s">
        <v>370</v>
      </c>
      <c r="B342" s="64" t="s">
        <v>371</v>
      </c>
      <c r="C342" s="65" t="s">
        <v>372</v>
      </c>
      <c r="D342" s="66">
        <f t="shared" ref="D342:V342" si="287">IF(D16=0,0,ROUND(D339/D16*1000,2))</f>
        <v>3592.11</v>
      </c>
      <c r="E342" s="66">
        <f t="shared" si="287"/>
        <v>5844.7</v>
      </c>
      <c r="F342" s="66">
        <f t="shared" si="287"/>
        <v>3592.12</v>
      </c>
      <c r="G342" s="66">
        <f t="shared" si="287"/>
        <v>7740.85</v>
      </c>
      <c r="H342" s="66">
        <f>IF(H42=0,0,ROUND(H339/H42*1000,2))</f>
        <v>14349.55</v>
      </c>
      <c r="I342" s="66">
        <f t="shared" ref="I342:R342" ca="1" si="288">IF(I42=0,0,ROUND(I339/I42*1000,2))</f>
        <v>14349.55</v>
      </c>
      <c r="J342" s="66">
        <f t="shared" ca="1" si="288"/>
        <v>14349.55</v>
      </c>
      <c r="K342" s="66">
        <f t="shared" ca="1" si="288"/>
        <v>14349.55</v>
      </c>
      <c r="L342" s="66">
        <f t="shared" si="288"/>
        <v>5485.02</v>
      </c>
      <c r="M342" s="66">
        <f t="shared" si="288"/>
        <v>10130.549999999999</v>
      </c>
      <c r="N342" s="66">
        <f t="shared" si="288"/>
        <v>10696.19</v>
      </c>
      <c r="O342" s="66" t="e">
        <f t="shared" si="288"/>
        <v>#DIV/0!</v>
      </c>
      <c r="P342" s="66" t="e">
        <f t="shared" si="288"/>
        <v>#DIV/0!</v>
      </c>
      <c r="Q342" s="66" t="e">
        <f t="shared" si="288"/>
        <v>#DIV/0!</v>
      </c>
      <c r="R342" s="66">
        <f t="shared" si="288"/>
        <v>6852.9</v>
      </c>
      <c r="S342" s="66">
        <f t="shared" ref="S342" si="289">IF(S42=0,0,ROUND(S339/S42*1000,2))</f>
        <v>11347.62</v>
      </c>
      <c r="T342" s="66">
        <f t="shared" si="287"/>
        <v>0</v>
      </c>
      <c r="U342" s="66">
        <f t="shared" si="287"/>
        <v>0</v>
      </c>
      <c r="V342" s="66">
        <f t="shared" si="287"/>
        <v>0</v>
      </c>
      <c r="W342" s="66"/>
      <c r="X342" s="66">
        <f t="shared" ref="X342" si="290">IF(X42=0,0,ROUND(X339/X42*1000,2))</f>
        <v>15426.97</v>
      </c>
    </row>
    <row r="343" spans="1:27" x14ac:dyDescent="0.25">
      <c r="A343" s="63" t="s">
        <v>373</v>
      </c>
      <c r="B343" s="65" t="s">
        <v>374</v>
      </c>
      <c r="C343" s="65" t="s">
        <v>372</v>
      </c>
      <c r="D343" s="66">
        <f t="shared" ref="D343:V343" si="291">IF(D3="да",D342*1.18,D342)</f>
        <v>4238.6898000000001</v>
      </c>
      <c r="E343" s="66">
        <f t="shared" si="291"/>
        <v>6896.7459999999992</v>
      </c>
      <c r="F343" s="66">
        <f t="shared" si="291"/>
        <v>4238.7015999999994</v>
      </c>
      <c r="G343" s="66">
        <f t="shared" si="291"/>
        <v>9134.2029999999995</v>
      </c>
      <c r="H343" s="66">
        <f t="shared" si="291"/>
        <v>16932.468999999997</v>
      </c>
      <c r="I343" s="66">
        <f t="shared" ca="1" si="291"/>
        <v>16932.468999999997</v>
      </c>
      <c r="J343" s="66">
        <f t="shared" ca="1" si="291"/>
        <v>16932.468999999997</v>
      </c>
      <c r="K343" s="66">
        <f t="shared" ca="1" si="291"/>
        <v>16932.468999999997</v>
      </c>
      <c r="L343" s="66">
        <f t="shared" si="291"/>
        <v>6472.3236000000006</v>
      </c>
      <c r="M343" s="66">
        <f t="shared" si="291"/>
        <v>11954.048999999999</v>
      </c>
      <c r="N343" s="66">
        <f t="shared" si="291"/>
        <v>12621.504199999999</v>
      </c>
      <c r="O343" s="66" t="e">
        <f t="shared" si="291"/>
        <v>#DIV/0!</v>
      </c>
      <c r="P343" s="66" t="e">
        <f t="shared" si="291"/>
        <v>#DIV/0!</v>
      </c>
      <c r="Q343" s="66" t="e">
        <f t="shared" si="291"/>
        <v>#DIV/0!</v>
      </c>
      <c r="R343" s="66">
        <f t="shared" si="291"/>
        <v>8086.4219999999996</v>
      </c>
      <c r="S343" s="66">
        <f t="shared" si="291"/>
        <v>13390.1916</v>
      </c>
      <c r="T343" s="66">
        <f t="shared" si="291"/>
        <v>0</v>
      </c>
      <c r="U343" s="66">
        <f t="shared" si="291"/>
        <v>0</v>
      </c>
      <c r="V343" s="66">
        <f t="shared" si="291"/>
        <v>0</v>
      </c>
      <c r="W343" s="66"/>
      <c r="X343" s="66">
        <f t="shared" ref="X343" si="292">IF(X3="да",X342*1.18,X342)</f>
        <v>18203.8246</v>
      </c>
    </row>
    <row r="344" spans="1:27" x14ac:dyDescent="0.25">
      <c r="A344" s="49" t="s">
        <v>375</v>
      </c>
      <c r="B344" s="12" t="s">
        <v>376</v>
      </c>
      <c r="C344" s="12" t="s">
        <v>71</v>
      </c>
      <c r="D344" s="31">
        <f t="shared" ref="D344:V344" si="293">D345+D346+D347</f>
        <v>7552.7704859999994</v>
      </c>
      <c r="E344" s="31">
        <f t="shared" si="293"/>
        <v>4361.3114500000001</v>
      </c>
      <c r="F344" s="31">
        <f t="shared" si="293"/>
        <v>7552.8115119999975</v>
      </c>
      <c r="G344" s="31">
        <f t="shared" si="293"/>
        <v>4057.9922499999998</v>
      </c>
      <c r="H344" s="31">
        <f t="shared" si="293"/>
        <v>18523.834094999998</v>
      </c>
      <c r="I344" s="31">
        <f t="shared" ca="1" si="293"/>
        <v>18523.834094999998</v>
      </c>
      <c r="J344" s="31">
        <f t="shared" ca="1" si="293"/>
        <v>18523.834094999998</v>
      </c>
      <c r="K344" s="31">
        <f t="shared" ca="1" si="293"/>
        <v>18523.834094999998</v>
      </c>
      <c r="L344" s="199">
        <f t="shared" si="293"/>
        <v>7080.6123180000013</v>
      </c>
      <c r="M344" s="31">
        <f t="shared" si="293"/>
        <v>3537.9032000000002</v>
      </c>
      <c r="N344" s="31">
        <f t="shared" si="293"/>
        <v>13807.711670999997</v>
      </c>
      <c r="O344" s="31" t="e">
        <f t="shared" si="293"/>
        <v>#DIV/0!</v>
      </c>
      <c r="P344" s="31" t="e">
        <f t="shared" si="293"/>
        <v>#DIV/0!</v>
      </c>
      <c r="Q344" s="31" t="e">
        <f t="shared" si="293"/>
        <v>#DIV/0!</v>
      </c>
      <c r="R344" s="31">
        <f t="shared" si="293"/>
        <v>8846.4086100000004</v>
      </c>
      <c r="S344" s="31">
        <f t="shared" si="293"/>
        <v>14648.642657999999</v>
      </c>
      <c r="T344" s="31">
        <f t="shared" si="293"/>
        <v>0</v>
      </c>
      <c r="U344" s="31">
        <f t="shared" si="293"/>
        <v>0</v>
      </c>
      <c r="V344" s="31">
        <f t="shared" si="293"/>
        <v>0</v>
      </c>
      <c r="W344" s="31"/>
      <c r="X344" s="31">
        <f t="shared" ref="X344" si="294">X345+X346+X347</f>
        <v>19914.675573000004</v>
      </c>
    </row>
    <row r="345" spans="1:27" x14ac:dyDescent="0.25">
      <c r="A345" s="49" t="s">
        <v>377</v>
      </c>
      <c r="B345" s="17" t="s">
        <v>378</v>
      </c>
      <c r="C345" s="17" t="s">
        <v>71</v>
      </c>
      <c r="D345" s="14">
        <f>D343*D55/1000/1.18</f>
        <v>7552.7704859999994</v>
      </c>
      <c r="E345" s="14">
        <v>4361.3114500000001</v>
      </c>
      <c r="F345" s="14">
        <f>F343*F55/1000/1.18+0.02</f>
        <v>7552.8115119999975</v>
      </c>
      <c r="G345" s="14">
        <v>4057.9922499999998</v>
      </c>
      <c r="H345" s="14">
        <f t="shared" ref="H345:V345" si="295">H343*H55/1000/1.18</f>
        <v>18523.834094999998</v>
      </c>
      <c r="I345" s="14">
        <f t="shared" ca="1" si="295"/>
        <v>18523.834094999998</v>
      </c>
      <c r="J345" s="14">
        <f t="shared" ca="1" si="295"/>
        <v>18523.834094999998</v>
      </c>
      <c r="K345" s="14">
        <f t="shared" ca="1" si="295"/>
        <v>18523.834094999998</v>
      </c>
      <c r="L345" s="201">
        <f t="shared" si="295"/>
        <v>7080.6123180000013</v>
      </c>
      <c r="M345" s="14">
        <v>3537.9032000000002</v>
      </c>
      <c r="N345" s="14">
        <f t="shared" si="295"/>
        <v>13807.711670999997</v>
      </c>
      <c r="O345" s="14" t="e">
        <f t="shared" si="295"/>
        <v>#DIV/0!</v>
      </c>
      <c r="P345" s="14" t="e">
        <f t="shared" si="295"/>
        <v>#DIV/0!</v>
      </c>
      <c r="Q345" s="14" t="e">
        <f t="shared" si="295"/>
        <v>#DIV/0!</v>
      </c>
      <c r="R345" s="14">
        <f>R343*R55/1000/1.18</f>
        <v>8846.4086100000004</v>
      </c>
      <c r="S345" s="14">
        <f t="shared" si="295"/>
        <v>14648.642657999999</v>
      </c>
      <c r="T345" s="14">
        <f t="shared" si="295"/>
        <v>0</v>
      </c>
      <c r="U345" s="14">
        <f t="shared" si="295"/>
        <v>0</v>
      </c>
      <c r="V345" s="14">
        <f t="shared" si="295"/>
        <v>0</v>
      </c>
      <c r="W345" s="14"/>
      <c r="X345" s="14">
        <f>X343*X55/1000/1.18</f>
        <v>19914.675573000004</v>
      </c>
    </row>
    <row r="346" spans="1:27" x14ac:dyDescent="0.25">
      <c r="A346" s="49" t="s">
        <v>379</v>
      </c>
      <c r="B346" s="17" t="s">
        <v>380</v>
      </c>
      <c r="C346" s="17" t="s">
        <v>71</v>
      </c>
      <c r="D346" s="14">
        <f>D343*D68/1000</f>
        <v>0</v>
      </c>
      <c r="E346" s="14">
        <v>0</v>
      </c>
      <c r="F346" s="14">
        <f>F343*F68/1000/1.18</f>
        <v>0</v>
      </c>
      <c r="G346" s="14">
        <v>0</v>
      </c>
      <c r="H346" s="14">
        <f t="shared" ref="H346:Q346" si="296">H343*H68/1000/1.18</f>
        <v>0</v>
      </c>
      <c r="I346" s="14">
        <f t="shared" ca="1" si="296"/>
        <v>0</v>
      </c>
      <c r="J346" s="14">
        <f t="shared" ca="1" si="296"/>
        <v>0</v>
      </c>
      <c r="K346" s="14">
        <f t="shared" ca="1" si="296"/>
        <v>0</v>
      </c>
      <c r="L346" s="201">
        <f t="shared" si="296"/>
        <v>0</v>
      </c>
      <c r="M346" s="14">
        <v>0</v>
      </c>
      <c r="N346" s="14">
        <f t="shared" si="296"/>
        <v>0</v>
      </c>
      <c r="O346" s="14" t="e">
        <f t="shared" si="296"/>
        <v>#DIV/0!</v>
      </c>
      <c r="P346" s="14" t="e">
        <f t="shared" si="296"/>
        <v>#DIV/0!</v>
      </c>
      <c r="Q346" s="14" t="e">
        <f t="shared" si="296"/>
        <v>#DIV/0!</v>
      </c>
      <c r="R346" s="14">
        <f>R343*R68/1000/1.18</f>
        <v>0</v>
      </c>
      <c r="S346" s="14">
        <f t="shared" ref="S346:X346" si="297">S343*S68/1000/1.18</f>
        <v>0</v>
      </c>
      <c r="T346" s="14">
        <f t="shared" si="297"/>
        <v>0</v>
      </c>
      <c r="U346" s="14">
        <f t="shared" si="297"/>
        <v>0</v>
      </c>
      <c r="V346" s="14">
        <f t="shared" si="297"/>
        <v>0</v>
      </c>
      <c r="W346" s="14">
        <f t="shared" si="297"/>
        <v>0</v>
      </c>
      <c r="X346" s="14">
        <f t="shared" si="297"/>
        <v>0</v>
      </c>
    </row>
    <row r="347" spans="1:27" x14ac:dyDescent="0.25">
      <c r="A347" s="49" t="s">
        <v>381</v>
      </c>
      <c r="B347" s="17" t="s">
        <v>382</v>
      </c>
      <c r="C347" s="17" t="s">
        <v>71</v>
      </c>
      <c r="D347" s="14">
        <f>D343*D81/1000</f>
        <v>0</v>
      </c>
      <c r="E347" s="14">
        <v>0</v>
      </c>
      <c r="F347" s="14">
        <f>F343*F81/1000/1.18</f>
        <v>0</v>
      </c>
      <c r="G347" s="14">
        <v>0</v>
      </c>
      <c r="H347" s="14">
        <f t="shared" ref="H347:Q347" si="298">H343*H81/1000/1.18</f>
        <v>0</v>
      </c>
      <c r="I347" s="14">
        <f t="shared" ca="1" si="298"/>
        <v>0</v>
      </c>
      <c r="J347" s="14">
        <f t="shared" ca="1" si="298"/>
        <v>0</v>
      </c>
      <c r="K347" s="14">
        <f t="shared" ca="1" si="298"/>
        <v>0</v>
      </c>
      <c r="L347" s="201">
        <f t="shared" si="298"/>
        <v>0</v>
      </c>
      <c r="M347" s="14">
        <v>0</v>
      </c>
      <c r="N347" s="14">
        <f t="shared" si="298"/>
        <v>0</v>
      </c>
      <c r="O347" s="14" t="e">
        <f t="shared" si="298"/>
        <v>#DIV/0!</v>
      </c>
      <c r="P347" s="14" t="e">
        <f t="shared" si="298"/>
        <v>#DIV/0!</v>
      </c>
      <c r="Q347" s="14" t="e">
        <f t="shared" si="298"/>
        <v>#DIV/0!</v>
      </c>
      <c r="R347" s="14">
        <f>R343*R81/1000/1.18</f>
        <v>0</v>
      </c>
      <c r="S347" s="14">
        <f t="shared" ref="S347:X347" si="299">S343*S81/1000/1.18</f>
        <v>0</v>
      </c>
      <c r="T347" s="14">
        <f t="shared" si="299"/>
        <v>0</v>
      </c>
      <c r="U347" s="14">
        <f t="shared" si="299"/>
        <v>0</v>
      </c>
      <c r="V347" s="14">
        <f t="shared" si="299"/>
        <v>0</v>
      </c>
      <c r="W347" s="14">
        <f t="shared" si="299"/>
        <v>0</v>
      </c>
      <c r="X347" s="14">
        <f t="shared" si="299"/>
        <v>0</v>
      </c>
    </row>
    <row r="348" spans="1:27" x14ac:dyDescent="0.25">
      <c r="A348" s="47" t="s">
        <v>383</v>
      </c>
      <c r="B348" s="12" t="s">
        <v>384</v>
      </c>
      <c r="C348" s="12" t="s">
        <v>71</v>
      </c>
      <c r="D348" s="11">
        <f>ROUND(D344-D94,2)</f>
        <v>344.58</v>
      </c>
      <c r="E348" s="11">
        <f>ROUND(E344-E94,2)</f>
        <v>-2617.88</v>
      </c>
      <c r="F348" s="11">
        <f>ROUND(F344-F94,2)</f>
        <v>344.58</v>
      </c>
      <c r="G348" s="11">
        <f>ROUND(G344-G94,2)</f>
        <v>-1888.8</v>
      </c>
      <c r="H348" s="11">
        <f t="shared" ref="H348:S348" si="300">ROUND(H344-H94,2)</f>
        <v>5808.27</v>
      </c>
      <c r="I348" s="11">
        <f t="shared" ca="1" si="300"/>
        <v>5808.27</v>
      </c>
      <c r="J348" s="11">
        <f t="shared" ca="1" si="300"/>
        <v>5808.27</v>
      </c>
      <c r="K348" s="11">
        <f t="shared" ca="1" si="300"/>
        <v>5808.27</v>
      </c>
      <c r="L348" s="198">
        <f t="shared" si="300"/>
        <v>156.44</v>
      </c>
      <c r="M348" s="11">
        <f t="shared" si="300"/>
        <v>-4208.59</v>
      </c>
      <c r="N348" s="11">
        <f t="shared" si="300"/>
        <v>522.53</v>
      </c>
      <c r="O348" s="11" t="e">
        <f t="shared" si="300"/>
        <v>#DIV/0!</v>
      </c>
      <c r="P348" s="11" t="e">
        <f t="shared" si="300"/>
        <v>#DIV/0!</v>
      </c>
      <c r="Q348" s="11" t="e">
        <f t="shared" si="300"/>
        <v>#DIV/0!</v>
      </c>
      <c r="R348" s="11">
        <f t="shared" si="300"/>
        <v>2189.67</v>
      </c>
      <c r="S348" s="11">
        <f t="shared" si="300"/>
        <v>562.41999999999996</v>
      </c>
      <c r="T348" s="11"/>
      <c r="U348" s="11"/>
      <c r="V348" s="11"/>
      <c r="W348" s="11"/>
      <c r="X348" s="11">
        <f t="shared" ref="X348" si="301">ROUND(X344-X94,2)</f>
        <v>11023.76</v>
      </c>
    </row>
    <row r="349" spans="1:27" x14ac:dyDescent="0.25">
      <c r="A349" s="47" t="s">
        <v>385</v>
      </c>
      <c r="B349" s="12" t="s">
        <v>386</v>
      </c>
      <c r="C349" s="12" t="s">
        <v>29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</row>
    <row r="350" spans="1:27" ht="15.75" customHeight="1" x14ac:dyDescent="0.25">
      <c r="A350" s="67"/>
      <c r="B350" s="68"/>
      <c r="C350" s="69"/>
      <c r="D350" s="67"/>
      <c r="E350" s="68"/>
      <c r="F350" s="69"/>
      <c r="G350" s="69"/>
      <c r="H350" s="69"/>
      <c r="I350" s="69"/>
      <c r="J350" s="69"/>
      <c r="K350" s="67"/>
      <c r="L350" s="67"/>
      <c r="M350" s="67"/>
      <c r="N350" s="69"/>
      <c r="O350" s="69"/>
      <c r="P350" s="69"/>
      <c r="Q350" s="67"/>
      <c r="R350" s="67"/>
      <c r="S350" s="69"/>
      <c r="T350" s="69"/>
      <c r="U350" s="69"/>
      <c r="V350" s="67"/>
      <c r="W350" s="212"/>
      <c r="X350" s="67"/>
    </row>
    <row r="351" spans="1:27" ht="15.75" customHeight="1" x14ac:dyDescent="0.25">
      <c r="A351" s="67"/>
      <c r="B351" s="68"/>
      <c r="C351" s="69"/>
      <c r="D351" s="67"/>
      <c r="E351" s="68"/>
      <c r="F351" s="69"/>
      <c r="G351" s="69"/>
      <c r="H351" s="69"/>
      <c r="I351" s="69"/>
      <c r="J351" s="69"/>
      <c r="K351" s="67"/>
      <c r="L351" s="67"/>
      <c r="M351" s="67"/>
      <c r="N351" s="69"/>
      <c r="O351" s="69"/>
      <c r="P351" s="69"/>
      <c r="Q351" s="67"/>
      <c r="R351" s="67"/>
      <c r="S351" s="69"/>
      <c r="T351" s="69"/>
      <c r="U351" s="69"/>
      <c r="V351" s="67"/>
      <c r="W351" s="212"/>
      <c r="X351" s="67"/>
    </row>
    <row r="352" spans="1:27" ht="15.75" customHeight="1" x14ac:dyDescent="0.25">
      <c r="A352" s="67"/>
      <c r="B352" s="68"/>
      <c r="C352" s="69"/>
      <c r="D352" s="67"/>
      <c r="E352" s="68"/>
      <c r="F352" s="69"/>
      <c r="G352" s="69"/>
      <c r="H352" s="69"/>
      <c r="I352" s="69"/>
      <c r="J352" s="69"/>
      <c r="K352" s="67"/>
      <c r="L352" s="67"/>
      <c r="M352" s="67"/>
      <c r="N352" s="69"/>
      <c r="O352" s="69"/>
      <c r="P352" s="69"/>
      <c r="Q352" s="67"/>
      <c r="R352" s="67"/>
      <c r="S352" s="69"/>
      <c r="T352" s="69"/>
      <c r="U352" s="69"/>
      <c r="V352" s="67"/>
      <c r="W352" s="212"/>
      <c r="X352" s="67"/>
    </row>
    <row r="353" spans="1:24" ht="15.75" customHeight="1" x14ac:dyDescent="0.25">
      <c r="A353" s="67"/>
      <c r="B353" s="68"/>
      <c r="C353" s="69"/>
      <c r="D353" s="67"/>
      <c r="E353" s="68"/>
      <c r="F353" s="69"/>
      <c r="G353" s="69"/>
      <c r="H353" s="69"/>
      <c r="I353" s="69"/>
      <c r="J353" s="69"/>
      <c r="K353" s="67"/>
      <c r="L353" s="67"/>
      <c r="M353" s="67"/>
      <c r="N353" s="69"/>
      <c r="O353" s="69"/>
      <c r="P353" s="69"/>
      <c r="Q353" s="67"/>
      <c r="R353" s="67"/>
      <c r="S353" s="69"/>
      <c r="T353" s="69"/>
      <c r="U353" s="69"/>
      <c r="V353" s="67"/>
      <c r="W353" s="212"/>
      <c r="X353" s="67"/>
    </row>
    <row r="354" spans="1:24" ht="15.75" x14ac:dyDescent="0.25">
      <c r="A354" s="294" t="s">
        <v>387</v>
      </c>
      <c r="B354" s="295"/>
      <c r="C354" s="295"/>
      <c r="D354" s="295"/>
      <c r="E354" s="295"/>
      <c r="F354" s="295"/>
      <c r="G354" s="295"/>
      <c r="H354" s="295"/>
      <c r="I354" s="295"/>
      <c r="J354" s="295"/>
      <c r="K354" s="295"/>
      <c r="L354" s="295"/>
      <c r="M354" s="295"/>
      <c r="N354" s="248"/>
      <c r="O354" s="248"/>
      <c r="P354" s="248"/>
      <c r="Q354" s="248"/>
      <c r="R354" s="248"/>
      <c r="S354" s="248"/>
      <c r="T354" s="73"/>
      <c r="U354" s="73"/>
      <c r="V354" s="73"/>
      <c r="W354" s="73"/>
      <c r="X354" s="248"/>
    </row>
    <row r="355" spans="1:24" ht="38.25" x14ac:dyDescent="0.25">
      <c r="A355" s="74"/>
      <c r="B355" s="75" t="s">
        <v>0</v>
      </c>
      <c r="C355" s="76" t="s">
        <v>1</v>
      </c>
      <c r="D355" s="4" t="s">
        <v>603</v>
      </c>
      <c r="E355" s="4" t="s">
        <v>604</v>
      </c>
      <c r="F355" s="4" t="s">
        <v>605</v>
      </c>
      <c r="G355" s="4" t="s">
        <v>606</v>
      </c>
      <c r="H355" s="4" t="s">
        <v>5</v>
      </c>
      <c r="I355" s="4" t="s">
        <v>6</v>
      </c>
      <c r="J355" s="4" t="s">
        <v>7</v>
      </c>
      <c r="K355" s="4" t="s">
        <v>8</v>
      </c>
      <c r="L355" s="6" t="s">
        <v>542</v>
      </c>
      <c r="M355" s="6" t="s">
        <v>607</v>
      </c>
      <c r="N355" s="4" t="s">
        <v>9</v>
      </c>
      <c r="O355" s="4" t="s">
        <v>10</v>
      </c>
      <c r="P355" s="4" t="s">
        <v>11</v>
      </c>
      <c r="Q355" s="4" t="s">
        <v>12</v>
      </c>
      <c r="R355" s="4" t="s">
        <v>543</v>
      </c>
      <c r="S355" s="4" t="s">
        <v>13</v>
      </c>
      <c r="T355" s="4" t="s">
        <v>14</v>
      </c>
      <c r="U355" s="4" t="s">
        <v>15</v>
      </c>
      <c r="V355" s="4" t="s">
        <v>16</v>
      </c>
      <c r="W355" s="4" t="s">
        <v>544</v>
      </c>
      <c r="X355" s="4" t="s">
        <v>543</v>
      </c>
    </row>
    <row r="356" spans="1:24" ht="25.5" x14ac:dyDescent="0.25">
      <c r="A356" s="77" t="s">
        <v>388</v>
      </c>
      <c r="B356" s="78" t="s">
        <v>389</v>
      </c>
      <c r="C356" s="79" t="s">
        <v>71</v>
      </c>
      <c r="D356" s="80">
        <f>SUM(D357:D375)</f>
        <v>7208.1900000000014</v>
      </c>
      <c r="E356" s="80">
        <f t="shared" ref="E356:W356" si="302">SUM(E357:E375)</f>
        <v>7024.9399999999987</v>
      </c>
      <c r="F356" s="80">
        <f t="shared" si="302"/>
        <v>7208.2400000000007</v>
      </c>
      <c r="G356" s="80">
        <f t="shared" si="302"/>
        <v>5946.7961551999997</v>
      </c>
      <c r="H356" s="80">
        <f t="shared" si="302"/>
        <v>12735.536284</v>
      </c>
      <c r="I356" s="80">
        <f t="shared" ca="1" si="302"/>
        <v>7208.2400000000007</v>
      </c>
      <c r="J356" s="80">
        <f t="shared" ca="1" si="302"/>
        <v>7208.2400000000007</v>
      </c>
      <c r="K356" s="80">
        <f t="shared" ca="1" si="302"/>
        <v>7208.2400000000007</v>
      </c>
      <c r="L356" s="80">
        <f t="shared" si="302"/>
        <v>6948.7202434999999</v>
      </c>
      <c r="M356" s="80">
        <f t="shared" si="302"/>
        <v>7746.4919045999995</v>
      </c>
      <c r="N356" s="80">
        <f t="shared" si="302"/>
        <v>13285.182565519997</v>
      </c>
      <c r="O356" s="80" t="e">
        <f t="shared" si="302"/>
        <v>#DIV/0!</v>
      </c>
      <c r="P356" s="80" t="e">
        <f t="shared" si="302"/>
        <v>#DIV/0!</v>
      </c>
      <c r="Q356" s="80" t="e">
        <f t="shared" si="302"/>
        <v>#DIV/0!</v>
      </c>
      <c r="R356" s="80">
        <f t="shared" si="302"/>
        <v>6674.0071136000015</v>
      </c>
      <c r="S356" s="80">
        <f t="shared" si="302"/>
        <v>14086.220975576896</v>
      </c>
      <c r="T356" s="80">
        <f t="shared" si="302"/>
        <v>0</v>
      </c>
      <c r="U356" s="80">
        <f t="shared" si="302"/>
        <v>0</v>
      </c>
      <c r="V356" s="80">
        <f t="shared" si="302"/>
        <v>0</v>
      </c>
      <c r="W356" s="80">
        <f t="shared" si="302"/>
        <v>0</v>
      </c>
      <c r="X356" s="80">
        <f t="shared" ref="X356" si="303">SUM(X357:X375)</f>
        <v>8908.1879503692544</v>
      </c>
    </row>
    <row r="357" spans="1:24" x14ac:dyDescent="0.25">
      <c r="A357" s="74"/>
      <c r="B357" s="81" t="s">
        <v>390</v>
      </c>
      <c r="C357" s="82" t="s">
        <v>71</v>
      </c>
      <c r="D357" s="83">
        <f t="shared" ref="D357:W357" si="304">D95</f>
        <v>54.24</v>
      </c>
      <c r="E357" s="83">
        <f t="shared" si="304"/>
        <v>24.77</v>
      </c>
      <c r="F357" s="83">
        <f t="shared" si="304"/>
        <v>54.25</v>
      </c>
      <c r="G357" s="83">
        <f t="shared" si="304"/>
        <v>123.23591</v>
      </c>
      <c r="H357" s="83">
        <f t="shared" si="304"/>
        <v>27.91</v>
      </c>
      <c r="I357" s="83">
        <f t="shared" si="304"/>
        <v>0</v>
      </c>
      <c r="J357" s="83">
        <f t="shared" si="304"/>
        <v>0</v>
      </c>
      <c r="K357" s="83">
        <f t="shared" si="304"/>
        <v>0</v>
      </c>
      <c r="L357" s="83">
        <f t="shared" si="304"/>
        <v>27.91</v>
      </c>
      <c r="M357" s="83">
        <f t="shared" si="304"/>
        <v>26.166969999999999</v>
      </c>
      <c r="N357" s="83">
        <f t="shared" si="304"/>
        <v>29.81</v>
      </c>
      <c r="O357" s="83">
        <f t="shared" si="304"/>
        <v>0</v>
      </c>
      <c r="P357" s="83">
        <f t="shared" si="304"/>
        <v>0</v>
      </c>
      <c r="Q357" s="83">
        <f t="shared" si="304"/>
        <v>0</v>
      </c>
      <c r="R357" s="83">
        <f t="shared" si="304"/>
        <v>28.58</v>
      </c>
      <c r="S357" s="83">
        <f t="shared" si="304"/>
        <v>31.89</v>
      </c>
      <c r="T357" s="83">
        <f t="shared" si="304"/>
        <v>0</v>
      </c>
      <c r="U357" s="83">
        <f t="shared" si="304"/>
        <v>0</v>
      </c>
      <c r="V357" s="83">
        <f t="shared" si="304"/>
        <v>0</v>
      </c>
      <c r="W357" s="83">
        <f t="shared" si="304"/>
        <v>0</v>
      </c>
      <c r="X357" s="83">
        <f t="shared" ref="X357" si="305">X95</f>
        <v>30.809239999999999</v>
      </c>
    </row>
    <row r="358" spans="1:24" x14ac:dyDescent="0.25">
      <c r="A358" s="74"/>
      <c r="B358" s="81" t="s">
        <v>391</v>
      </c>
      <c r="C358" s="82" t="s">
        <v>71</v>
      </c>
      <c r="D358" s="83">
        <f t="shared" ref="D358:W358" si="306">D97</f>
        <v>2069.4</v>
      </c>
      <c r="E358" s="83">
        <f t="shared" si="306"/>
        <v>1691.4699999999998</v>
      </c>
      <c r="F358" s="83">
        <f t="shared" si="306"/>
        <v>2069.41</v>
      </c>
      <c r="G358" s="83">
        <f t="shared" si="306"/>
        <v>1453.4471952000001</v>
      </c>
      <c r="H358" s="83">
        <f t="shared" si="306"/>
        <v>1767.4510049999999</v>
      </c>
      <c r="I358" s="83">
        <f t="shared" ca="1" si="306"/>
        <v>2069.41</v>
      </c>
      <c r="J358" s="83">
        <f t="shared" ca="1" si="306"/>
        <v>2069.41</v>
      </c>
      <c r="K358" s="83">
        <f t="shared" ca="1" si="306"/>
        <v>2069.41</v>
      </c>
      <c r="L358" s="83">
        <f t="shared" si="306"/>
        <v>1777.9864475000002</v>
      </c>
      <c r="M358" s="83">
        <f t="shared" si="306"/>
        <v>1424.4689346</v>
      </c>
      <c r="N358" s="83">
        <f t="shared" si="306"/>
        <v>1818.4597285</v>
      </c>
      <c r="O358" s="83" t="e">
        <f t="shared" si="306"/>
        <v>#DIV/0!</v>
      </c>
      <c r="P358" s="83" t="e">
        <f t="shared" si="306"/>
        <v>#DIV/0!</v>
      </c>
      <c r="Q358" s="83" t="e">
        <f t="shared" si="306"/>
        <v>#DIV/0!</v>
      </c>
      <c r="R358" s="83">
        <f t="shared" si="306"/>
        <v>1301.1183468000002</v>
      </c>
      <c r="S358" s="83">
        <f t="shared" si="306"/>
        <v>2074.7199999999998</v>
      </c>
      <c r="T358" s="83">
        <f t="shared" si="306"/>
        <v>0</v>
      </c>
      <c r="U358" s="83">
        <f t="shared" si="306"/>
        <v>0</v>
      </c>
      <c r="V358" s="83">
        <f t="shared" si="306"/>
        <v>0</v>
      </c>
      <c r="W358" s="83">
        <f t="shared" si="306"/>
        <v>0</v>
      </c>
      <c r="X358" s="83">
        <f t="shared" ref="X358" si="307">X97</f>
        <v>1480.8442400884248</v>
      </c>
    </row>
    <row r="359" spans="1:24" x14ac:dyDescent="0.25">
      <c r="A359" s="74"/>
      <c r="B359" s="81" t="s">
        <v>392</v>
      </c>
      <c r="C359" s="82" t="s">
        <v>71</v>
      </c>
      <c r="D359" s="83">
        <f t="shared" ref="D359:W359" si="308">D210+D213</f>
        <v>306.27</v>
      </c>
      <c r="E359" s="83">
        <f t="shared" si="308"/>
        <v>341.33</v>
      </c>
      <c r="F359" s="83">
        <f t="shared" si="308"/>
        <v>306.28999999999996</v>
      </c>
      <c r="G359" s="83">
        <f t="shared" si="308"/>
        <v>330.11705999999998</v>
      </c>
      <c r="H359" s="83">
        <f t="shared" si="308"/>
        <v>245.96037900000002</v>
      </c>
      <c r="I359" s="83">
        <f t="shared" si="308"/>
        <v>0</v>
      </c>
      <c r="J359" s="83">
        <f t="shared" si="308"/>
        <v>0</v>
      </c>
      <c r="K359" s="83">
        <f t="shared" si="308"/>
        <v>0</v>
      </c>
      <c r="L359" s="83">
        <f t="shared" si="308"/>
        <v>211.27885600000002</v>
      </c>
      <c r="M359" s="83">
        <f t="shared" si="308"/>
        <v>401.37137000000001</v>
      </c>
      <c r="N359" s="83">
        <f t="shared" si="308"/>
        <v>268.09322400000002</v>
      </c>
      <c r="O359" s="83">
        <f t="shared" si="308"/>
        <v>0</v>
      </c>
      <c r="P359" s="83">
        <f t="shared" si="308"/>
        <v>0</v>
      </c>
      <c r="Q359" s="83">
        <f t="shared" si="308"/>
        <v>0</v>
      </c>
      <c r="R359" s="83">
        <f t="shared" si="308"/>
        <v>213.27846680000002</v>
      </c>
      <c r="S359" s="83">
        <f t="shared" si="308"/>
        <v>292.22444999999999</v>
      </c>
      <c r="T359" s="83">
        <f t="shared" si="308"/>
        <v>0</v>
      </c>
      <c r="U359" s="83">
        <f t="shared" si="308"/>
        <v>0</v>
      </c>
      <c r="V359" s="83">
        <f t="shared" si="308"/>
        <v>0</v>
      </c>
      <c r="W359" s="83">
        <f t="shared" si="308"/>
        <v>0</v>
      </c>
      <c r="X359" s="83">
        <f t="shared" ref="X359" si="309">X210+X213</f>
        <v>457.82771663699924</v>
      </c>
    </row>
    <row r="360" spans="1:24" x14ac:dyDescent="0.25">
      <c r="A360" s="74"/>
      <c r="B360" s="81" t="s">
        <v>393</v>
      </c>
      <c r="C360" s="82" t="s">
        <v>71</v>
      </c>
      <c r="D360" s="84">
        <f t="shared" ref="D360:W360" si="310">D247</f>
        <v>0</v>
      </c>
      <c r="E360" s="84">
        <f t="shared" si="310"/>
        <v>0</v>
      </c>
      <c r="F360" s="84">
        <f t="shared" si="310"/>
        <v>0</v>
      </c>
      <c r="G360" s="84">
        <f t="shared" si="310"/>
        <v>0</v>
      </c>
      <c r="H360" s="84">
        <f t="shared" si="310"/>
        <v>0</v>
      </c>
      <c r="I360" s="84">
        <f t="shared" si="310"/>
        <v>0</v>
      </c>
      <c r="J360" s="84">
        <f t="shared" si="310"/>
        <v>0</v>
      </c>
      <c r="K360" s="84">
        <f t="shared" si="310"/>
        <v>0</v>
      </c>
      <c r="L360" s="84">
        <f t="shared" si="310"/>
        <v>0</v>
      </c>
      <c r="M360" s="84">
        <f t="shared" si="310"/>
        <v>0</v>
      </c>
      <c r="N360" s="84">
        <f t="shared" si="310"/>
        <v>0</v>
      </c>
      <c r="O360" s="84">
        <f t="shared" si="310"/>
        <v>0</v>
      </c>
      <c r="P360" s="84">
        <f t="shared" si="310"/>
        <v>0</v>
      </c>
      <c r="Q360" s="84">
        <f t="shared" si="310"/>
        <v>0</v>
      </c>
      <c r="R360" s="84">
        <f t="shared" si="310"/>
        <v>0</v>
      </c>
      <c r="S360" s="84">
        <f t="shared" si="310"/>
        <v>0</v>
      </c>
      <c r="T360" s="84">
        <f t="shared" si="310"/>
        <v>0</v>
      </c>
      <c r="U360" s="84">
        <f t="shared" si="310"/>
        <v>0</v>
      </c>
      <c r="V360" s="84">
        <f t="shared" si="310"/>
        <v>0</v>
      </c>
      <c r="W360" s="237">
        <f t="shared" si="310"/>
        <v>0</v>
      </c>
      <c r="X360" s="84">
        <f t="shared" ref="X360" si="311">X247</f>
        <v>0</v>
      </c>
    </row>
    <row r="361" spans="1:24" x14ac:dyDescent="0.25">
      <c r="A361" s="74"/>
      <c r="B361" s="81" t="s">
        <v>394</v>
      </c>
      <c r="C361" s="82" t="s">
        <v>71</v>
      </c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214"/>
      <c r="W361" s="112"/>
      <c r="X361" s="84"/>
    </row>
    <row r="362" spans="1:24" x14ac:dyDescent="0.25">
      <c r="A362" s="74"/>
      <c r="B362" s="81" t="s">
        <v>395</v>
      </c>
      <c r="C362" s="82" t="s">
        <v>71</v>
      </c>
      <c r="D362" s="84">
        <f t="shared" ref="D362:W362" si="312">D255</f>
        <v>213.17</v>
      </c>
      <c r="E362" s="84">
        <f t="shared" si="312"/>
        <v>282.27999999999997</v>
      </c>
      <c r="F362" s="84">
        <f t="shared" si="312"/>
        <v>213.17</v>
      </c>
      <c r="G362" s="84">
        <f t="shared" si="312"/>
        <v>282.28428000000002</v>
      </c>
      <c r="H362" s="84">
        <f t="shared" si="312"/>
        <v>282.27999999999997</v>
      </c>
      <c r="I362" s="84">
        <f t="shared" si="312"/>
        <v>282.27999999999997</v>
      </c>
      <c r="J362" s="84">
        <f t="shared" si="312"/>
        <v>282.27999999999997</v>
      </c>
      <c r="K362" s="84">
        <f t="shared" si="312"/>
        <v>282.27999999999997</v>
      </c>
      <c r="L362" s="84">
        <f t="shared" si="312"/>
        <v>282.27999999999997</v>
      </c>
      <c r="M362" s="84">
        <f t="shared" si="312"/>
        <v>282.69479999999999</v>
      </c>
      <c r="N362" s="84">
        <f t="shared" si="312"/>
        <v>282.27999999999997</v>
      </c>
      <c r="O362" s="84">
        <f t="shared" si="312"/>
        <v>282.27999999999997</v>
      </c>
      <c r="P362" s="84">
        <f t="shared" si="312"/>
        <v>282.27999999999997</v>
      </c>
      <c r="Q362" s="84">
        <f t="shared" si="312"/>
        <v>282.27999999999997</v>
      </c>
      <c r="R362" s="84">
        <f t="shared" si="312"/>
        <v>269.11</v>
      </c>
      <c r="S362" s="84">
        <f t="shared" si="312"/>
        <v>282.27999999999997</v>
      </c>
      <c r="T362" s="84">
        <f t="shared" si="312"/>
        <v>0</v>
      </c>
      <c r="U362" s="84">
        <f t="shared" si="312"/>
        <v>0</v>
      </c>
      <c r="V362" s="84">
        <f t="shared" si="312"/>
        <v>0</v>
      </c>
      <c r="W362" s="84">
        <f t="shared" si="312"/>
        <v>0</v>
      </c>
      <c r="X362" s="84">
        <f t="shared" ref="X362" si="313">X255</f>
        <v>282.69479999999999</v>
      </c>
    </row>
    <row r="363" spans="1:24" x14ac:dyDescent="0.25">
      <c r="A363" s="74"/>
      <c r="B363" s="81" t="s">
        <v>396</v>
      </c>
      <c r="C363" s="82" t="s">
        <v>71</v>
      </c>
      <c r="D363" s="84">
        <f t="shared" ref="D363:W363" si="314">D261+D270+D276+D283</f>
        <v>2718.78</v>
      </c>
      <c r="E363" s="84">
        <f t="shared" si="314"/>
        <v>2734.22</v>
      </c>
      <c r="F363" s="84">
        <f t="shared" si="314"/>
        <v>2718.79</v>
      </c>
      <c r="G363" s="84">
        <f t="shared" si="314"/>
        <v>2360.82132</v>
      </c>
      <c r="H363" s="84">
        <f t="shared" si="314"/>
        <v>7510.7899999999991</v>
      </c>
      <c r="I363" s="84">
        <f t="shared" si="314"/>
        <v>0</v>
      </c>
      <c r="J363" s="84">
        <f t="shared" si="314"/>
        <v>0</v>
      </c>
      <c r="K363" s="84">
        <f t="shared" si="314"/>
        <v>0</v>
      </c>
      <c r="L363" s="84">
        <f t="shared" si="314"/>
        <v>2936.97</v>
      </c>
      <c r="M363" s="84">
        <f t="shared" si="314"/>
        <v>3334.5883599999997</v>
      </c>
      <c r="N363" s="84">
        <f t="shared" si="314"/>
        <v>7863.797129999999</v>
      </c>
      <c r="O363" s="84">
        <f t="shared" si="314"/>
        <v>0</v>
      </c>
      <c r="P363" s="84">
        <f t="shared" si="314"/>
        <v>0</v>
      </c>
      <c r="Q363" s="84">
        <f t="shared" si="314"/>
        <v>0</v>
      </c>
      <c r="R363" s="84">
        <f t="shared" si="314"/>
        <v>3077.65</v>
      </c>
      <c r="S363" s="84">
        <f t="shared" si="314"/>
        <v>8233.3955951099979</v>
      </c>
      <c r="T363" s="84">
        <f t="shared" si="314"/>
        <v>0</v>
      </c>
      <c r="U363" s="84">
        <f t="shared" si="314"/>
        <v>0</v>
      </c>
      <c r="V363" s="84">
        <f t="shared" si="314"/>
        <v>0</v>
      </c>
      <c r="W363" s="84">
        <f t="shared" si="314"/>
        <v>0</v>
      </c>
      <c r="X363" s="84">
        <f t="shared" ref="X363" si="315">X261+X270+X276+X283</f>
        <v>4214.7635195760595</v>
      </c>
    </row>
    <row r="364" spans="1:24" x14ac:dyDescent="0.25">
      <c r="A364" s="74"/>
      <c r="B364" s="81" t="s">
        <v>397</v>
      </c>
      <c r="C364" s="82" t="s">
        <v>71</v>
      </c>
      <c r="D364" s="84">
        <f t="shared" ref="D364:W364" si="316">D265+D273+D279+D286</f>
        <v>817.69</v>
      </c>
      <c r="E364" s="84">
        <f t="shared" si="316"/>
        <v>884.96</v>
      </c>
      <c r="F364" s="84">
        <f t="shared" si="316"/>
        <v>817.69</v>
      </c>
      <c r="G364" s="84">
        <f t="shared" si="316"/>
        <v>764.3043899999999</v>
      </c>
      <c r="H364" s="84">
        <f t="shared" si="316"/>
        <v>2268.2585799999997</v>
      </c>
      <c r="I364" s="84">
        <f t="shared" si="316"/>
        <v>0</v>
      </c>
      <c r="J364" s="84">
        <f t="shared" si="316"/>
        <v>0</v>
      </c>
      <c r="K364" s="84">
        <f t="shared" si="316"/>
        <v>0</v>
      </c>
      <c r="L364" s="84">
        <f t="shared" si="316"/>
        <v>886.96493999999984</v>
      </c>
      <c r="M364" s="84">
        <f t="shared" si="316"/>
        <v>1008.47789</v>
      </c>
      <c r="N364" s="84">
        <f t="shared" si="316"/>
        <v>2374.8667332599998</v>
      </c>
      <c r="O364" s="84">
        <f t="shared" si="316"/>
        <v>0</v>
      </c>
      <c r="P364" s="84">
        <f t="shared" si="316"/>
        <v>0</v>
      </c>
      <c r="Q364" s="84">
        <f t="shared" si="316"/>
        <v>0</v>
      </c>
      <c r="R364" s="84">
        <f t="shared" si="316"/>
        <v>929.45029999999997</v>
      </c>
      <c r="S364" s="84">
        <f t="shared" si="316"/>
        <v>2486.485469723219</v>
      </c>
      <c r="T364" s="84">
        <f t="shared" si="316"/>
        <v>0</v>
      </c>
      <c r="U364" s="84">
        <f t="shared" si="316"/>
        <v>0</v>
      </c>
      <c r="V364" s="84">
        <f t="shared" si="316"/>
        <v>0</v>
      </c>
      <c r="W364" s="84">
        <f t="shared" si="316"/>
        <v>0</v>
      </c>
      <c r="X364" s="84">
        <f t="shared" ref="X364" si="317">X265+X273+X279+X286</f>
        <v>1272.85858291197</v>
      </c>
    </row>
    <row r="365" spans="1:24" ht="25.5" x14ac:dyDescent="0.25">
      <c r="A365" s="74"/>
      <c r="B365" s="81" t="s">
        <v>398</v>
      </c>
      <c r="C365" s="82" t="s">
        <v>71</v>
      </c>
      <c r="D365" s="84">
        <f t="shared" ref="D365:W365" si="318">D268</f>
        <v>0</v>
      </c>
      <c r="E365" s="84">
        <f t="shared" si="318"/>
        <v>0</v>
      </c>
      <c r="F365" s="84">
        <f t="shared" si="318"/>
        <v>0</v>
      </c>
      <c r="G365" s="84">
        <f t="shared" si="318"/>
        <v>200.846</v>
      </c>
      <c r="H365" s="84">
        <f t="shared" si="318"/>
        <v>0</v>
      </c>
      <c r="I365" s="84">
        <f t="shared" si="318"/>
        <v>0</v>
      </c>
      <c r="J365" s="84">
        <f t="shared" si="318"/>
        <v>0</v>
      </c>
      <c r="K365" s="84">
        <f t="shared" si="318"/>
        <v>0</v>
      </c>
      <c r="L365" s="84">
        <f t="shared" si="318"/>
        <v>0</v>
      </c>
      <c r="M365" s="84">
        <f t="shared" si="318"/>
        <v>0</v>
      </c>
      <c r="N365" s="84">
        <f t="shared" si="318"/>
        <v>0</v>
      </c>
      <c r="O365" s="84">
        <f t="shared" si="318"/>
        <v>0</v>
      </c>
      <c r="P365" s="84">
        <f t="shared" si="318"/>
        <v>0</v>
      </c>
      <c r="Q365" s="84">
        <f t="shared" si="318"/>
        <v>0</v>
      </c>
      <c r="R365" s="84">
        <f t="shared" si="318"/>
        <v>0</v>
      </c>
      <c r="S365" s="84">
        <f t="shared" si="318"/>
        <v>0</v>
      </c>
      <c r="T365" s="84">
        <f t="shared" si="318"/>
        <v>0</v>
      </c>
      <c r="U365" s="84">
        <f t="shared" si="318"/>
        <v>0</v>
      </c>
      <c r="V365" s="84">
        <f t="shared" si="318"/>
        <v>0</v>
      </c>
      <c r="W365" s="84">
        <f t="shared" si="318"/>
        <v>0</v>
      </c>
      <c r="X365" s="84">
        <f t="shared" ref="X365" si="319">X268</f>
        <v>0</v>
      </c>
    </row>
    <row r="366" spans="1:24" ht="25.5" x14ac:dyDescent="0.25">
      <c r="A366" s="74"/>
      <c r="B366" s="81" t="s">
        <v>399</v>
      </c>
      <c r="C366" s="82" t="s">
        <v>71</v>
      </c>
      <c r="D366" s="84">
        <f t="shared" ref="D366:W366" si="320">D251+D229+D212</f>
        <v>0</v>
      </c>
      <c r="E366" s="84">
        <f t="shared" si="320"/>
        <v>0</v>
      </c>
      <c r="F366" s="84">
        <f t="shared" si="320"/>
        <v>0</v>
      </c>
      <c r="G366" s="84">
        <f t="shared" si="320"/>
        <v>0</v>
      </c>
      <c r="H366" s="84">
        <f t="shared" si="320"/>
        <v>0</v>
      </c>
      <c r="I366" s="84">
        <f t="shared" si="320"/>
        <v>0</v>
      </c>
      <c r="J366" s="84">
        <f t="shared" si="320"/>
        <v>0</v>
      </c>
      <c r="K366" s="84">
        <f t="shared" si="320"/>
        <v>0</v>
      </c>
      <c r="L366" s="84">
        <f t="shared" si="320"/>
        <v>0</v>
      </c>
      <c r="M366" s="84">
        <f t="shared" si="320"/>
        <v>0</v>
      </c>
      <c r="N366" s="84">
        <f t="shared" si="320"/>
        <v>0</v>
      </c>
      <c r="O366" s="84">
        <f t="shared" si="320"/>
        <v>0</v>
      </c>
      <c r="P366" s="84">
        <f t="shared" si="320"/>
        <v>0</v>
      </c>
      <c r="Q366" s="84">
        <f t="shared" si="320"/>
        <v>0</v>
      </c>
      <c r="R366" s="84">
        <f t="shared" si="320"/>
        <v>0</v>
      </c>
      <c r="S366" s="84">
        <f t="shared" si="320"/>
        <v>0</v>
      </c>
      <c r="T366" s="84">
        <f t="shared" si="320"/>
        <v>0</v>
      </c>
      <c r="U366" s="84">
        <f t="shared" si="320"/>
        <v>0</v>
      </c>
      <c r="V366" s="84">
        <f t="shared" si="320"/>
        <v>0</v>
      </c>
      <c r="W366" s="84">
        <f t="shared" si="320"/>
        <v>0</v>
      </c>
      <c r="X366" s="84">
        <f t="shared" ref="X366" si="321">X251+X229+X212</f>
        <v>0</v>
      </c>
    </row>
    <row r="367" spans="1:24" ht="38.25" x14ac:dyDescent="0.25">
      <c r="A367" s="74"/>
      <c r="B367" s="81" t="s">
        <v>400</v>
      </c>
      <c r="C367" s="82" t="s">
        <v>71</v>
      </c>
      <c r="D367" s="84">
        <f t="shared" ref="D367:W367" si="322">D307+D300+D301+D313</f>
        <v>438.75</v>
      </c>
      <c r="E367" s="84">
        <f t="shared" si="322"/>
        <v>145.91</v>
      </c>
      <c r="F367" s="84">
        <f t="shared" si="322"/>
        <v>438.75</v>
      </c>
      <c r="G367" s="84">
        <f t="shared" si="322"/>
        <v>276.82763999999997</v>
      </c>
      <c r="H367" s="84">
        <f t="shared" si="322"/>
        <v>167.33</v>
      </c>
      <c r="I367" s="84">
        <f t="shared" si="322"/>
        <v>0</v>
      </c>
      <c r="J367" s="84">
        <f t="shared" si="322"/>
        <v>0</v>
      </c>
      <c r="K367" s="84">
        <f t="shared" si="322"/>
        <v>0</v>
      </c>
      <c r="L367" s="84">
        <f t="shared" si="322"/>
        <v>452.06</v>
      </c>
      <c r="M367" s="84">
        <f t="shared" si="322"/>
        <v>553.15248000000008</v>
      </c>
      <c r="N367" s="84">
        <f t="shared" si="322"/>
        <v>179.05</v>
      </c>
      <c r="O367" s="84">
        <f t="shared" si="322"/>
        <v>0</v>
      </c>
      <c r="P367" s="84">
        <f t="shared" si="322"/>
        <v>0</v>
      </c>
      <c r="Q367" s="84">
        <f t="shared" si="322"/>
        <v>0</v>
      </c>
      <c r="R367" s="84">
        <f t="shared" si="322"/>
        <v>473.93</v>
      </c>
      <c r="S367" s="84">
        <f t="shared" si="322"/>
        <v>191.58</v>
      </c>
      <c r="T367" s="84">
        <f t="shared" si="322"/>
        <v>0</v>
      </c>
      <c r="U367" s="84">
        <f t="shared" si="322"/>
        <v>0</v>
      </c>
      <c r="V367" s="84">
        <f t="shared" si="322"/>
        <v>0</v>
      </c>
      <c r="W367" s="84">
        <f t="shared" si="322"/>
        <v>0</v>
      </c>
      <c r="X367" s="84">
        <f t="shared" ref="X367" si="323">X307+X300+X301+X313</f>
        <v>630.93844119504001</v>
      </c>
    </row>
    <row r="368" spans="1:24" ht="63.75" x14ac:dyDescent="0.25">
      <c r="A368" s="74"/>
      <c r="B368" s="81" t="s">
        <v>401</v>
      </c>
      <c r="C368" s="82" t="s">
        <v>71</v>
      </c>
      <c r="D368" s="84">
        <f t="shared" ref="D368:W368" si="324">D291+D292+D293+D294+D295+D296+D297+D298</f>
        <v>267.76</v>
      </c>
      <c r="E368" s="84">
        <f t="shared" si="324"/>
        <v>159.62000000000006</v>
      </c>
      <c r="F368" s="84">
        <f t="shared" si="324"/>
        <v>267.76</v>
      </c>
      <c r="G368" s="84">
        <f t="shared" si="324"/>
        <v>99.958629999999999</v>
      </c>
      <c r="H368" s="84">
        <f t="shared" si="324"/>
        <v>304.7</v>
      </c>
      <c r="I368" s="84">
        <f t="shared" si="324"/>
        <v>0</v>
      </c>
      <c r="J368" s="84">
        <f t="shared" si="324"/>
        <v>0</v>
      </c>
      <c r="K368" s="84">
        <f t="shared" si="324"/>
        <v>0</v>
      </c>
      <c r="L368" s="84">
        <f t="shared" si="324"/>
        <v>274.57</v>
      </c>
      <c r="M368" s="84">
        <f t="shared" si="324"/>
        <v>299.14851999999996</v>
      </c>
      <c r="N368" s="84">
        <f t="shared" si="324"/>
        <v>325.4196</v>
      </c>
      <c r="O368" s="84">
        <f t="shared" si="324"/>
        <v>0</v>
      </c>
      <c r="P368" s="84">
        <f t="shared" si="324"/>
        <v>0</v>
      </c>
      <c r="Q368" s="84">
        <f t="shared" si="324"/>
        <v>0</v>
      </c>
      <c r="R368" s="84">
        <f t="shared" si="324"/>
        <v>286.83</v>
      </c>
      <c r="S368" s="84">
        <f t="shared" si="324"/>
        <v>347.54813280000002</v>
      </c>
      <c r="T368" s="84">
        <f t="shared" si="324"/>
        <v>0</v>
      </c>
      <c r="U368" s="84">
        <f t="shared" si="324"/>
        <v>0</v>
      </c>
      <c r="V368" s="84">
        <f t="shared" si="324"/>
        <v>0</v>
      </c>
      <c r="W368" s="84">
        <f t="shared" si="324"/>
        <v>0</v>
      </c>
      <c r="X368" s="84">
        <f t="shared" ref="X368" si="325">X291+X292+X293+X294+X295+X296+X297+X298</f>
        <v>341.21568232795994</v>
      </c>
    </row>
    <row r="369" spans="1:24" ht="51" x14ac:dyDescent="0.25">
      <c r="A369" s="74"/>
      <c r="B369" s="81" t="s">
        <v>402</v>
      </c>
      <c r="C369" s="82" t="s">
        <v>71</v>
      </c>
      <c r="D369" s="84">
        <f t="shared" ref="D369:W369" si="326">D303</f>
        <v>0</v>
      </c>
      <c r="E369" s="84">
        <f t="shared" si="326"/>
        <v>2.88</v>
      </c>
      <c r="F369" s="84">
        <f t="shared" si="326"/>
        <v>0</v>
      </c>
      <c r="G369" s="84">
        <f t="shared" si="326"/>
        <v>3.0253199999999998</v>
      </c>
      <c r="H369" s="84">
        <f t="shared" si="326"/>
        <v>0</v>
      </c>
      <c r="I369" s="84">
        <f t="shared" si="326"/>
        <v>0</v>
      </c>
      <c r="J369" s="84">
        <f t="shared" si="326"/>
        <v>0</v>
      </c>
      <c r="K369" s="84">
        <f t="shared" si="326"/>
        <v>0</v>
      </c>
      <c r="L369" s="84">
        <f t="shared" si="326"/>
        <v>0</v>
      </c>
      <c r="M369" s="84">
        <f t="shared" si="326"/>
        <v>0</v>
      </c>
      <c r="N369" s="84">
        <f t="shared" si="326"/>
        <v>0</v>
      </c>
      <c r="O369" s="84">
        <f t="shared" si="326"/>
        <v>0</v>
      </c>
      <c r="P369" s="84">
        <f t="shared" si="326"/>
        <v>0</v>
      </c>
      <c r="Q369" s="84">
        <f t="shared" si="326"/>
        <v>0</v>
      </c>
      <c r="R369" s="84">
        <f t="shared" si="326"/>
        <v>0</v>
      </c>
      <c r="S369" s="84">
        <f t="shared" si="326"/>
        <v>0</v>
      </c>
      <c r="T369" s="84">
        <f t="shared" si="326"/>
        <v>0</v>
      </c>
      <c r="U369" s="84">
        <f t="shared" si="326"/>
        <v>0</v>
      </c>
      <c r="V369" s="84">
        <f t="shared" si="326"/>
        <v>0</v>
      </c>
      <c r="W369" s="84">
        <f t="shared" si="326"/>
        <v>0</v>
      </c>
      <c r="X369" s="84">
        <f t="shared" ref="X369" si="327">X303</f>
        <v>0</v>
      </c>
    </row>
    <row r="370" spans="1:24" x14ac:dyDescent="0.25">
      <c r="A370" s="74"/>
      <c r="B370" s="81" t="s">
        <v>403</v>
      </c>
      <c r="C370" s="82" t="s">
        <v>71</v>
      </c>
      <c r="D370" s="84">
        <f t="shared" ref="D370:W370" si="328">D257+D289</f>
        <v>0</v>
      </c>
      <c r="E370" s="84">
        <f t="shared" si="328"/>
        <v>1.45</v>
      </c>
      <c r="F370" s="84">
        <f t="shared" si="328"/>
        <v>0</v>
      </c>
      <c r="G370" s="84">
        <f t="shared" si="328"/>
        <v>2.5134500000000002</v>
      </c>
      <c r="H370" s="84">
        <f t="shared" si="328"/>
        <v>0</v>
      </c>
      <c r="I370" s="84">
        <f t="shared" si="328"/>
        <v>0</v>
      </c>
      <c r="J370" s="84">
        <f t="shared" si="328"/>
        <v>0</v>
      </c>
      <c r="K370" s="84">
        <f t="shared" si="328"/>
        <v>0</v>
      </c>
      <c r="L370" s="84">
        <f t="shared" si="328"/>
        <v>0</v>
      </c>
      <c r="M370" s="84">
        <f t="shared" si="328"/>
        <v>0</v>
      </c>
      <c r="N370" s="84">
        <f t="shared" si="328"/>
        <v>0</v>
      </c>
      <c r="O370" s="84">
        <f t="shared" si="328"/>
        <v>0</v>
      </c>
      <c r="P370" s="84">
        <f t="shared" si="328"/>
        <v>0</v>
      </c>
      <c r="Q370" s="84">
        <f t="shared" si="328"/>
        <v>0</v>
      </c>
      <c r="R370" s="84">
        <f t="shared" si="328"/>
        <v>0</v>
      </c>
      <c r="S370" s="84">
        <f t="shared" si="328"/>
        <v>0</v>
      </c>
      <c r="T370" s="84">
        <f t="shared" si="328"/>
        <v>0</v>
      </c>
      <c r="U370" s="84">
        <f t="shared" si="328"/>
        <v>0</v>
      </c>
      <c r="V370" s="84">
        <f t="shared" si="328"/>
        <v>0</v>
      </c>
      <c r="W370" s="84">
        <f t="shared" si="328"/>
        <v>0</v>
      </c>
      <c r="X370" s="84">
        <f t="shared" ref="X370" si="329">X257+X289</f>
        <v>0</v>
      </c>
    </row>
    <row r="371" spans="1:24" x14ac:dyDescent="0.25">
      <c r="A371" s="74"/>
      <c r="B371" s="81" t="s">
        <v>404</v>
      </c>
      <c r="C371" s="82" t="s">
        <v>71</v>
      </c>
      <c r="D371" s="84">
        <f t="shared" ref="D371:W371" si="330">D288+D306</f>
        <v>0</v>
      </c>
      <c r="E371" s="84">
        <f t="shared" si="330"/>
        <v>3.71</v>
      </c>
      <c r="F371" s="84">
        <f t="shared" si="330"/>
        <v>0</v>
      </c>
      <c r="G371" s="84">
        <f t="shared" si="330"/>
        <v>2.9019499999999998</v>
      </c>
      <c r="H371" s="84">
        <f t="shared" si="330"/>
        <v>0</v>
      </c>
      <c r="I371" s="84">
        <f t="shared" si="330"/>
        <v>0</v>
      </c>
      <c r="J371" s="84">
        <f t="shared" si="330"/>
        <v>0</v>
      </c>
      <c r="K371" s="84">
        <f t="shared" si="330"/>
        <v>0</v>
      </c>
      <c r="L371" s="84">
        <f t="shared" si="330"/>
        <v>0</v>
      </c>
      <c r="M371" s="84">
        <f t="shared" si="330"/>
        <v>0</v>
      </c>
      <c r="N371" s="84">
        <f t="shared" si="330"/>
        <v>0</v>
      </c>
      <c r="O371" s="84">
        <f t="shared" si="330"/>
        <v>0</v>
      </c>
      <c r="P371" s="84">
        <f t="shared" si="330"/>
        <v>0</v>
      </c>
      <c r="Q371" s="84">
        <f t="shared" si="330"/>
        <v>0</v>
      </c>
      <c r="R371" s="84">
        <f t="shared" si="330"/>
        <v>0</v>
      </c>
      <c r="S371" s="84">
        <f t="shared" si="330"/>
        <v>0</v>
      </c>
      <c r="T371" s="84">
        <f t="shared" si="330"/>
        <v>0</v>
      </c>
      <c r="U371" s="84">
        <f t="shared" si="330"/>
        <v>0</v>
      </c>
      <c r="V371" s="84">
        <f t="shared" si="330"/>
        <v>0</v>
      </c>
      <c r="W371" s="84">
        <f t="shared" si="330"/>
        <v>0</v>
      </c>
      <c r="X371" s="84">
        <f t="shared" ref="X371" si="331">X288+X306</f>
        <v>0</v>
      </c>
    </row>
    <row r="372" spans="1:24" x14ac:dyDescent="0.25">
      <c r="A372" s="74"/>
      <c r="B372" s="81" t="s">
        <v>405</v>
      </c>
      <c r="C372" s="82" t="s">
        <v>71</v>
      </c>
      <c r="D372" s="84">
        <f t="shared" ref="D372:W372" si="332">D305+D290</f>
        <v>0</v>
      </c>
      <c r="E372" s="84">
        <f t="shared" si="332"/>
        <v>1.23</v>
      </c>
      <c r="F372" s="84">
        <f t="shared" si="332"/>
        <v>0</v>
      </c>
      <c r="G372" s="84">
        <f t="shared" si="332"/>
        <v>0.13192999999999999</v>
      </c>
      <c r="H372" s="84">
        <f t="shared" si="332"/>
        <v>0</v>
      </c>
      <c r="I372" s="84">
        <f t="shared" si="332"/>
        <v>0</v>
      </c>
      <c r="J372" s="84">
        <f t="shared" si="332"/>
        <v>0</v>
      </c>
      <c r="K372" s="84">
        <f t="shared" si="332"/>
        <v>0</v>
      </c>
      <c r="L372" s="84">
        <f t="shared" si="332"/>
        <v>0</v>
      </c>
      <c r="M372" s="84">
        <f t="shared" si="332"/>
        <v>0</v>
      </c>
      <c r="N372" s="84">
        <f t="shared" si="332"/>
        <v>0</v>
      </c>
      <c r="O372" s="84">
        <f t="shared" si="332"/>
        <v>0</v>
      </c>
      <c r="P372" s="84">
        <f t="shared" si="332"/>
        <v>0</v>
      </c>
      <c r="Q372" s="84">
        <f t="shared" si="332"/>
        <v>0</v>
      </c>
      <c r="R372" s="84">
        <f t="shared" si="332"/>
        <v>0</v>
      </c>
      <c r="S372" s="84">
        <f t="shared" si="332"/>
        <v>0</v>
      </c>
      <c r="T372" s="84">
        <f t="shared" si="332"/>
        <v>0</v>
      </c>
      <c r="U372" s="84">
        <f t="shared" si="332"/>
        <v>0</v>
      </c>
      <c r="V372" s="84">
        <f t="shared" si="332"/>
        <v>0</v>
      </c>
      <c r="W372" s="84">
        <f t="shared" si="332"/>
        <v>0</v>
      </c>
      <c r="X372" s="84">
        <f t="shared" ref="X372" si="333">X305+X290</f>
        <v>0</v>
      </c>
    </row>
    <row r="373" spans="1:24" x14ac:dyDescent="0.25">
      <c r="A373" s="19"/>
      <c r="B373" s="81" t="s">
        <v>541</v>
      </c>
      <c r="C373" s="82" t="s">
        <v>71</v>
      </c>
      <c r="D373" s="11">
        <f>D334</f>
        <v>0</v>
      </c>
      <c r="E373" s="11">
        <f t="shared" ref="E373:W373" si="334">E334</f>
        <v>15</v>
      </c>
      <c r="F373" s="11">
        <f t="shared" si="334"/>
        <v>0</v>
      </c>
      <c r="G373" s="11">
        <f t="shared" si="334"/>
        <v>0</v>
      </c>
      <c r="H373" s="11">
        <f t="shared" si="334"/>
        <v>15</v>
      </c>
      <c r="I373" s="11">
        <f t="shared" si="334"/>
        <v>0</v>
      </c>
      <c r="J373" s="11">
        <f t="shared" si="334"/>
        <v>0</v>
      </c>
      <c r="K373" s="11">
        <f t="shared" si="334"/>
        <v>0</v>
      </c>
      <c r="L373" s="11">
        <f t="shared" si="334"/>
        <v>0</v>
      </c>
      <c r="M373" s="11">
        <f t="shared" si="334"/>
        <v>0</v>
      </c>
      <c r="N373" s="11">
        <f t="shared" si="334"/>
        <v>0</v>
      </c>
      <c r="O373" s="11">
        <f t="shared" si="334"/>
        <v>0</v>
      </c>
      <c r="P373" s="11">
        <f t="shared" si="334"/>
        <v>0</v>
      </c>
      <c r="Q373" s="11">
        <f t="shared" si="334"/>
        <v>0</v>
      </c>
      <c r="R373" s="11">
        <f t="shared" si="334"/>
        <v>0</v>
      </c>
      <c r="S373" s="11">
        <f t="shared" si="334"/>
        <v>0</v>
      </c>
      <c r="T373" s="11">
        <f t="shared" si="334"/>
        <v>0</v>
      </c>
      <c r="U373" s="11">
        <f t="shared" si="334"/>
        <v>0</v>
      </c>
      <c r="V373" s="11">
        <f t="shared" si="334"/>
        <v>0</v>
      </c>
      <c r="W373" s="11">
        <f t="shared" si="334"/>
        <v>0</v>
      </c>
      <c r="X373" s="11">
        <f t="shared" ref="X373" si="335">X334</f>
        <v>0</v>
      </c>
    </row>
    <row r="374" spans="1:24" ht="38.25" x14ac:dyDescent="0.25">
      <c r="A374" s="74"/>
      <c r="B374" s="81" t="s">
        <v>406</v>
      </c>
      <c r="C374" s="82" t="s">
        <v>71</v>
      </c>
      <c r="D374" s="84">
        <f t="shared" ref="D374:W374" si="336">D302</f>
        <v>0</v>
      </c>
      <c r="E374" s="84">
        <f t="shared" si="336"/>
        <v>0</v>
      </c>
      <c r="F374" s="84">
        <f t="shared" si="336"/>
        <v>0</v>
      </c>
      <c r="G374" s="84">
        <f t="shared" si="336"/>
        <v>0</v>
      </c>
      <c r="H374" s="84">
        <f t="shared" si="336"/>
        <v>0</v>
      </c>
      <c r="I374" s="84">
        <f t="shared" si="336"/>
        <v>0</v>
      </c>
      <c r="J374" s="84">
        <f t="shared" si="336"/>
        <v>0</v>
      </c>
      <c r="K374" s="84">
        <f t="shared" si="336"/>
        <v>0</v>
      </c>
      <c r="L374" s="84">
        <f t="shared" si="336"/>
        <v>0</v>
      </c>
      <c r="M374" s="84">
        <f t="shared" si="336"/>
        <v>0</v>
      </c>
      <c r="N374" s="84">
        <f t="shared" si="336"/>
        <v>0</v>
      </c>
      <c r="O374" s="84">
        <f t="shared" si="336"/>
        <v>0</v>
      </c>
      <c r="P374" s="84">
        <f t="shared" si="336"/>
        <v>0</v>
      </c>
      <c r="Q374" s="84">
        <f t="shared" si="336"/>
        <v>0</v>
      </c>
      <c r="R374" s="84">
        <f t="shared" si="336"/>
        <v>0</v>
      </c>
      <c r="S374" s="84">
        <f t="shared" si="336"/>
        <v>0</v>
      </c>
      <c r="T374" s="84">
        <f t="shared" si="336"/>
        <v>0</v>
      </c>
      <c r="U374" s="84">
        <f t="shared" si="336"/>
        <v>0</v>
      </c>
      <c r="V374" s="84">
        <f t="shared" si="336"/>
        <v>0</v>
      </c>
      <c r="W374" s="84">
        <f t="shared" si="336"/>
        <v>0</v>
      </c>
      <c r="X374" s="84">
        <f t="shared" ref="X374" si="337">X302</f>
        <v>0</v>
      </c>
    </row>
    <row r="375" spans="1:24" ht="25.5" x14ac:dyDescent="0.25">
      <c r="A375" s="74"/>
      <c r="B375" s="81" t="s">
        <v>407</v>
      </c>
      <c r="C375" s="82" t="s">
        <v>71</v>
      </c>
      <c r="D375" s="85">
        <f t="shared" ref="D375:W375" si="338">D376+D377+D378+D379+D380+D280+D287+D304+D281+D274</f>
        <v>322.13</v>
      </c>
      <c r="E375" s="85">
        <f t="shared" si="338"/>
        <v>736.11</v>
      </c>
      <c r="F375" s="85">
        <f t="shared" si="338"/>
        <v>322.13</v>
      </c>
      <c r="G375" s="85">
        <f t="shared" si="338"/>
        <v>46.381079999999997</v>
      </c>
      <c r="H375" s="85">
        <f t="shared" si="338"/>
        <v>145.85631999999998</v>
      </c>
      <c r="I375" s="85">
        <f t="shared" si="338"/>
        <v>103.83</v>
      </c>
      <c r="J375" s="85">
        <f t="shared" si="338"/>
        <v>114.25549232</v>
      </c>
      <c r="K375" s="85">
        <f t="shared" si="338"/>
        <v>145.92597952</v>
      </c>
      <c r="L375" s="85">
        <f t="shared" si="338"/>
        <v>98.7</v>
      </c>
      <c r="M375" s="85">
        <f t="shared" si="338"/>
        <v>416.42257999999998</v>
      </c>
      <c r="N375" s="85">
        <f t="shared" si="338"/>
        <v>143.40614976000001</v>
      </c>
      <c r="O375" s="85">
        <f t="shared" si="338"/>
        <v>103.83</v>
      </c>
      <c r="P375" s="85">
        <f t="shared" si="338"/>
        <v>114.96442579776</v>
      </c>
      <c r="Q375" s="85">
        <f t="shared" si="338"/>
        <v>148.78850612735999</v>
      </c>
      <c r="R375" s="85">
        <f t="shared" si="338"/>
        <v>94.06</v>
      </c>
      <c r="S375" s="85">
        <f t="shared" si="338"/>
        <v>146.09732794368</v>
      </c>
      <c r="T375" s="85">
        <f t="shared" si="338"/>
        <v>0</v>
      </c>
      <c r="U375" s="85">
        <f t="shared" si="338"/>
        <v>0</v>
      </c>
      <c r="V375" s="85">
        <f t="shared" si="338"/>
        <v>0</v>
      </c>
      <c r="W375" s="85">
        <f t="shared" si="338"/>
        <v>0</v>
      </c>
      <c r="X375" s="85">
        <f t="shared" ref="X375" si="339">X376+X377+X378+X379+X380+X280+X287+X304+X281+X274</f>
        <v>196.23572763280001</v>
      </c>
    </row>
    <row r="376" spans="1:24" x14ac:dyDescent="0.25">
      <c r="A376" s="74"/>
      <c r="B376" s="81" t="s">
        <v>408</v>
      </c>
      <c r="C376" s="82" t="s">
        <v>71</v>
      </c>
      <c r="D376" s="84">
        <f>D337</f>
        <v>0</v>
      </c>
      <c r="E376" s="84">
        <f t="shared" ref="E376:W376" si="340">E337</f>
        <v>30.75</v>
      </c>
      <c r="F376" s="84">
        <f t="shared" si="340"/>
        <v>0</v>
      </c>
      <c r="G376" s="84">
        <f t="shared" si="340"/>
        <v>0</v>
      </c>
      <c r="H376" s="84">
        <f t="shared" si="340"/>
        <v>4.97</v>
      </c>
      <c r="I376" s="84">
        <f t="shared" si="340"/>
        <v>0</v>
      </c>
      <c r="J376" s="84">
        <f t="shared" si="340"/>
        <v>0</v>
      </c>
      <c r="K376" s="84">
        <f t="shared" si="340"/>
        <v>0</v>
      </c>
      <c r="L376" s="84">
        <f t="shared" si="340"/>
        <v>24.55</v>
      </c>
      <c r="M376" s="84">
        <f t="shared" si="340"/>
        <v>0</v>
      </c>
      <c r="N376" s="84">
        <f t="shared" si="340"/>
        <v>0</v>
      </c>
      <c r="O376" s="84">
        <f t="shared" si="340"/>
        <v>0</v>
      </c>
      <c r="P376" s="84">
        <f t="shared" si="340"/>
        <v>0</v>
      </c>
      <c r="Q376" s="84">
        <f t="shared" si="340"/>
        <v>0</v>
      </c>
      <c r="R376" s="84">
        <f t="shared" si="340"/>
        <v>17.27</v>
      </c>
      <c r="S376" s="84">
        <f t="shared" si="340"/>
        <v>0</v>
      </c>
      <c r="T376" s="84">
        <f t="shared" si="340"/>
        <v>0</v>
      </c>
      <c r="U376" s="84">
        <f t="shared" si="340"/>
        <v>0</v>
      </c>
      <c r="V376" s="84">
        <f t="shared" si="340"/>
        <v>0</v>
      </c>
      <c r="W376" s="84">
        <f t="shared" si="340"/>
        <v>0</v>
      </c>
      <c r="X376" s="84">
        <f t="shared" ref="X376" si="341">X337</f>
        <v>17.27</v>
      </c>
    </row>
    <row r="377" spans="1:24" x14ac:dyDescent="0.25">
      <c r="A377" s="74"/>
      <c r="B377" s="81" t="s">
        <v>409</v>
      </c>
      <c r="C377" s="82" t="s">
        <v>71</v>
      </c>
      <c r="D377" s="84">
        <f t="shared" ref="D377:W377" si="342">D309</f>
        <v>0</v>
      </c>
      <c r="E377" s="84">
        <f t="shared" si="342"/>
        <v>0</v>
      </c>
      <c r="F377" s="84">
        <f t="shared" si="342"/>
        <v>0</v>
      </c>
      <c r="G377" s="84">
        <f t="shared" si="342"/>
        <v>32.106000000000002</v>
      </c>
      <c r="H377" s="84">
        <f t="shared" si="342"/>
        <v>0</v>
      </c>
      <c r="I377" s="84">
        <f t="shared" si="342"/>
        <v>0</v>
      </c>
      <c r="J377" s="84">
        <f t="shared" si="342"/>
        <v>0</v>
      </c>
      <c r="K377" s="84">
        <f t="shared" si="342"/>
        <v>0</v>
      </c>
      <c r="L377" s="84">
        <f t="shared" si="342"/>
        <v>0</v>
      </c>
      <c r="M377" s="84">
        <f t="shared" si="342"/>
        <v>10.701000000000001</v>
      </c>
      <c r="N377" s="84">
        <f t="shared" si="342"/>
        <v>0</v>
      </c>
      <c r="O377" s="84">
        <f t="shared" si="342"/>
        <v>0</v>
      </c>
      <c r="P377" s="84">
        <f t="shared" si="342"/>
        <v>0</v>
      </c>
      <c r="Q377" s="84">
        <f t="shared" si="342"/>
        <v>0</v>
      </c>
      <c r="R377" s="84">
        <f t="shared" si="342"/>
        <v>0</v>
      </c>
      <c r="S377" s="84">
        <f t="shared" si="342"/>
        <v>0</v>
      </c>
      <c r="T377" s="84">
        <f t="shared" si="342"/>
        <v>0</v>
      </c>
      <c r="U377" s="84">
        <f t="shared" si="342"/>
        <v>0</v>
      </c>
      <c r="V377" s="84">
        <f t="shared" si="342"/>
        <v>0</v>
      </c>
      <c r="W377" s="84">
        <f t="shared" si="342"/>
        <v>0</v>
      </c>
      <c r="X377" s="84">
        <f t="shared" ref="X377" si="343">X309</f>
        <v>0</v>
      </c>
    </row>
    <row r="378" spans="1:24" x14ac:dyDescent="0.25">
      <c r="A378" s="74"/>
      <c r="B378" s="81" t="s">
        <v>410</v>
      </c>
      <c r="C378" s="82" t="s">
        <v>71</v>
      </c>
      <c r="D378" s="84">
        <f t="shared" ref="D378:W378" si="344">D310</f>
        <v>0</v>
      </c>
      <c r="E378" s="84">
        <f t="shared" si="344"/>
        <v>0</v>
      </c>
      <c r="F378" s="84">
        <f t="shared" si="344"/>
        <v>0</v>
      </c>
      <c r="G378" s="84">
        <f t="shared" si="344"/>
        <v>0</v>
      </c>
      <c r="H378" s="84">
        <f t="shared" si="344"/>
        <v>0</v>
      </c>
      <c r="I378" s="84">
        <f t="shared" si="344"/>
        <v>0</v>
      </c>
      <c r="J378" s="84">
        <f t="shared" si="344"/>
        <v>0</v>
      </c>
      <c r="K378" s="84">
        <f t="shared" si="344"/>
        <v>0</v>
      </c>
      <c r="L378" s="84">
        <f t="shared" si="344"/>
        <v>0</v>
      </c>
      <c r="M378" s="84">
        <f t="shared" si="344"/>
        <v>3.1480000000000001</v>
      </c>
      <c r="N378" s="84">
        <f t="shared" si="344"/>
        <v>0</v>
      </c>
      <c r="O378" s="84">
        <f t="shared" si="344"/>
        <v>0</v>
      </c>
      <c r="P378" s="84">
        <f t="shared" si="344"/>
        <v>0</v>
      </c>
      <c r="Q378" s="84">
        <f t="shared" si="344"/>
        <v>0</v>
      </c>
      <c r="R378" s="84">
        <f t="shared" si="344"/>
        <v>0</v>
      </c>
      <c r="S378" s="84">
        <f t="shared" si="344"/>
        <v>0</v>
      </c>
      <c r="T378" s="84">
        <f t="shared" si="344"/>
        <v>0</v>
      </c>
      <c r="U378" s="84">
        <f t="shared" si="344"/>
        <v>0</v>
      </c>
      <c r="V378" s="84">
        <f t="shared" si="344"/>
        <v>0</v>
      </c>
      <c r="W378" s="84">
        <f t="shared" si="344"/>
        <v>0</v>
      </c>
      <c r="X378" s="84">
        <f t="shared" ref="X378" si="345">X310</f>
        <v>0</v>
      </c>
    </row>
    <row r="379" spans="1:24" x14ac:dyDescent="0.25">
      <c r="A379" s="74"/>
      <c r="B379" s="81" t="s">
        <v>411</v>
      </c>
      <c r="C379" s="82" t="s">
        <v>71</v>
      </c>
      <c r="D379" s="84">
        <f t="shared" ref="D379:W379" si="346">D311</f>
        <v>0</v>
      </c>
      <c r="E379" s="84">
        <f t="shared" si="346"/>
        <v>0</v>
      </c>
      <c r="F379" s="84">
        <f t="shared" si="346"/>
        <v>0</v>
      </c>
      <c r="G379" s="84">
        <f t="shared" si="346"/>
        <v>0</v>
      </c>
      <c r="H379" s="84">
        <f t="shared" si="346"/>
        <v>0</v>
      </c>
      <c r="I379" s="84">
        <f t="shared" si="346"/>
        <v>0</v>
      </c>
      <c r="J379" s="84">
        <f t="shared" si="346"/>
        <v>0</v>
      </c>
      <c r="K379" s="84">
        <f t="shared" si="346"/>
        <v>0</v>
      </c>
      <c r="L379" s="84">
        <f t="shared" si="346"/>
        <v>0</v>
      </c>
      <c r="M379" s="84">
        <f t="shared" si="346"/>
        <v>0</v>
      </c>
      <c r="N379" s="84">
        <f t="shared" si="346"/>
        <v>0</v>
      </c>
      <c r="O379" s="84">
        <f t="shared" si="346"/>
        <v>0</v>
      </c>
      <c r="P379" s="84">
        <f t="shared" si="346"/>
        <v>0</v>
      </c>
      <c r="Q379" s="84">
        <f t="shared" si="346"/>
        <v>0</v>
      </c>
      <c r="R379" s="84">
        <f t="shared" si="346"/>
        <v>0</v>
      </c>
      <c r="S379" s="84">
        <f t="shared" si="346"/>
        <v>0</v>
      </c>
      <c r="T379" s="84">
        <f t="shared" si="346"/>
        <v>0</v>
      </c>
      <c r="U379" s="84">
        <f t="shared" si="346"/>
        <v>0</v>
      </c>
      <c r="V379" s="84">
        <f t="shared" si="346"/>
        <v>0</v>
      </c>
      <c r="W379" s="84">
        <f t="shared" si="346"/>
        <v>0</v>
      </c>
      <c r="X379" s="84">
        <f t="shared" ref="X379" si="347">X311</f>
        <v>0</v>
      </c>
    </row>
    <row r="380" spans="1:24" x14ac:dyDescent="0.25">
      <c r="A380" s="74"/>
      <c r="B380" s="81" t="s">
        <v>412</v>
      </c>
      <c r="C380" s="82" t="s">
        <v>71</v>
      </c>
      <c r="D380" s="84">
        <f t="shared" ref="D380:W380" si="348">D312</f>
        <v>0</v>
      </c>
      <c r="E380" s="84">
        <f t="shared" si="348"/>
        <v>0</v>
      </c>
      <c r="F380" s="84">
        <f t="shared" si="348"/>
        <v>0</v>
      </c>
      <c r="G380" s="84">
        <f t="shared" si="348"/>
        <v>0</v>
      </c>
      <c r="H380" s="84">
        <f t="shared" si="348"/>
        <v>0</v>
      </c>
      <c r="I380" s="84">
        <f t="shared" si="348"/>
        <v>0</v>
      </c>
      <c r="J380" s="84">
        <f t="shared" si="348"/>
        <v>0</v>
      </c>
      <c r="K380" s="84">
        <f t="shared" si="348"/>
        <v>0</v>
      </c>
      <c r="L380" s="84">
        <f t="shared" si="348"/>
        <v>0</v>
      </c>
      <c r="M380" s="84">
        <f t="shared" si="348"/>
        <v>0</v>
      </c>
      <c r="N380" s="84">
        <f t="shared" si="348"/>
        <v>0</v>
      </c>
      <c r="O380" s="84">
        <f t="shared" si="348"/>
        <v>0</v>
      </c>
      <c r="P380" s="84">
        <f t="shared" si="348"/>
        <v>0</v>
      </c>
      <c r="Q380" s="84">
        <f t="shared" si="348"/>
        <v>0</v>
      </c>
      <c r="R380" s="84">
        <f t="shared" si="348"/>
        <v>0</v>
      </c>
      <c r="S380" s="84">
        <f t="shared" si="348"/>
        <v>0</v>
      </c>
      <c r="T380" s="84">
        <f t="shared" si="348"/>
        <v>0</v>
      </c>
      <c r="U380" s="84">
        <f t="shared" si="348"/>
        <v>0</v>
      </c>
      <c r="V380" s="84">
        <f t="shared" si="348"/>
        <v>0</v>
      </c>
      <c r="W380" s="84">
        <f t="shared" si="348"/>
        <v>0</v>
      </c>
      <c r="X380" s="84">
        <f t="shared" ref="X380" si="349">X312</f>
        <v>0</v>
      </c>
    </row>
    <row r="381" spans="1:24" x14ac:dyDescent="0.25">
      <c r="A381" s="77" t="s">
        <v>413</v>
      </c>
      <c r="B381" s="86" t="s">
        <v>414</v>
      </c>
      <c r="C381" s="79" t="s">
        <v>71</v>
      </c>
      <c r="D381" s="87">
        <f>D382+D383+D384+D385</f>
        <v>0</v>
      </c>
      <c r="E381" s="87">
        <f t="shared" ref="E381:W381" si="350">E382+E383+E384+E385</f>
        <v>0</v>
      </c>
      <c r="F381" s="87">
        <f t="shared" si="350"/>
        <v>0</v>
      </c>
      <c r="G381" s="87">
        <f t="shared" si="350"/>
        <v>0</v>
      </c>
      <c r="H381" s="87">
        <f t="shared" si="350"/>
        <v>53.59</v>
      </c>
      <c r="I381" s="87">
        <f t="shared" si="350"/>
        <v>0</v>
      </c>
      <c r="J381" s="87">
        <f t="shared" si="350"/>
        <v>0</v>
      </c>
      <c r="K381" s="87">
        <f t="shared" si="350"/>
        <v>0</v>
      </c>
      <c r="L381" s="87">
        <f t="shared" si="350"/>
        <v>0</v>
      </c>
      <c r="M381" s="87">
        <f t="shared" si="350"/>
        <v>0</v>
      </c>
      <c r="N381" s="87">
        <f t="shared" si="350"/>
        <v>0</v>
      </c>
      <c r="O381" s="87">
        <f t="shared" si="350"/>
        <v>0</v>
      </c>
      <c r="P381" s="87">
        <f t="shared" si="350"/>
        <v>0</v>
      </c>
      <c r="Q381" s="87">
        <f t="shared" si="350"/>
        <v>0</v>
      </c>
      <c r="R381" s="87">
        <f t="shared" si="350"/>
        <v>0</v>
      </c>
      <c r="S381" s="87">
        <f t="shared" si="350"/>
        <v>0</v>
      </c>
      <c r="T381" s="87">
        <f t="shared" si="350"/>
        <v>0</v>
      </c>
      <c r="U381" s="87">
        <f t="shared" si="350"/>
        <v>0</v>
      </c>
      <c r="V381" s="87">
        <f t="shared" si="350"/>
        <v>0</v>
      </c>
      <c r="W381" s="87">
        <f t="shared" si="350"/>
        <v>0</v>
      </c>
      <c r="X381" s="87">
        <f t="shared" ref="X381" si="351">X382+X383+X384+X385</f>
        <v>0</v>
      </c>
    </row>
    <row r="382" spans="1:24" ht="25.5" x14ac:dyDescent="0.25">
      <c r="A382" s="74"/>
      <c r="B382" s="81" t="s">
        <v>415</v>
      </c>
      <c r="C382" s="82" t="s">
        <v>71</v>
      </c>
      <c r="D382" s="84">
        <f t="shared" ref="D382:W382" si="352">D315</f>
        <v>0</v>
      </c>
      <c r="E382" s="84">
        <f t="shared" si="352"/>
        <v>0</v>
      </c>
      <c r="F382" s="84">
        <f t="shared" si="352"/>
        <v>0</v>
      </c>
      <c r="G382" s="84">
        <f t="shared" si="352"/>
        <v>0</v>
      </c>
      <c r="H382" s="84">
        <f t="shared" si="352"/>
        <v>0</v>
      </c>
      <c r="I382" s="84">
        <f t="shared" si="352"/>
        <v>0</v>
      </c>
      <c r="J382" s="84">
        <f t="shared" si="352"/>
        <v>0</v>
      </c>
      <c r="K382" s="84">
        <f t="shared" si="352"/>
        <v>0</v>
      </c>
      <c r="L382" s="84">
        <f t="shared" si="352"/>
        <v>0</v>
      </c>
      <c r="M382" s="84">
        <f t="shared" si="352"/>
        <v>0</v>
      </c>
      <c r="N382" s="84">
        <f t="shared" si="352"/>
        <v>0</v>
      </c>
      <c r="O382" s="84">
        <f t="shared" si="352"/>
        <v>0</v>
      </c>
      <c r="P382" s="84">
        <f t="shared" si="352"/>
        <v>0</v>
      </c>
      <c r="Q382" s="84">
        <f t="shared" si="352"/>
        <v>0</v>
      </c>
      <c r="R382" s="84">
        <f t="shared" si="352"/>
        <v>0</v>
      </c>
      <c r="S382" s="84">
        <f t="shared" si="352"/>
        <v>0</v>
      </c>
      <c r="T382" s="84">
        <f t="shared" si="352"/>
        <v>0</v>
      </c>
      <c r="U382" s="84">
        <f t="shared" si="352"/>
        <v>0</v>
      </c>
      <c r="V382" s="84">
        <f t="shared" si="352"/>
        <v>0</v>
      </c>
      <c r="W382" s="84">
        <f t="shared" si="352"/>
        <v>0</v>
      </c>
      <c r="X382" s="84">
        <f t="shared" ref="X382" si="353">X315</f>
        <v>0</v>
      </c>
    </row>
    <row r="383" spans="1:24" x14ac:dyDescent="0.25">
      <c r="A383" s="74"/>
      <c r="B383" s="81" t="s">
        <v>416</v>
      </c>
      <c r="C383" s="82" t="s">
        <v>71</v>
      </c>
      <c r="D383" s="84">
        <f t="shared" ref="D383:W383" si="354">D316</f>
        <v>0</v>
      </c>
      <c r="E383" s="84">
        <f t="shared" si="354"/>
        <v>0</v>
      </c>
      <c r="F383" s="84">
        <f t="shared" si="354"/>
        <v>0</v>
      </c>
      <c r="G383" s="84">
        <f t="shared" si="354"/>
        <v>0</v>
      </c>
      <c r="H383" s="84">
        <f t="shared" si="354"/>
        <v>0</v>
      </c>
      <c r="I383" s="84">
        <f t="shared" si="354"/>
        <v>0</v>
      </c>
      <c r="J383" s="84">
        <f t="shared" si="354"/>
        <v>0</v>
      </c>
      <c r="K383" s="84">
        <f t="shared" si="354"/>
        <v>0</v>
      </c>
      <c r="L383" s="84">
        <f t="shared" si="354"/>
        <v>0</v>
      </c>
      <c r="M383" s="84">
        <f t="shared" si="354"/>
        <v>0</v>
      </c>
      <c r="N383" s="84">
        <f t="shared" si="354"/>
        <v>0</v>
      </c>
      <c r="O383" s="84">
        <f t="shared" si="354"/>
        <v>0</v>
      </c>
      <c r="P383" s="84">
        <f t="shared" si="354"/>
        <v>0</v>
      </c>
      <c r="Q383" s="84">
        <f t="shared" si="354"/>
        <v>0</v>
      </c>
      <c r="R383" s="84">
        <f t="shared" si="354"/>
        <v>0</v>
      </c>
      <c r="S383" s="84">
        <f t="shared" si="354"/>
        <v>0</v>
      </c>
      <c r="T383" s="84">
        <f t="shared" si="354"/>
        <v>0</v>
      </c>
      <c r="U383" s="84">
        <f t="shared" si="354"/>
        <v>0</v>
      </c>
      <c r="V383" s="84">
        <f t="shared" si="354"/>
        <v>0</v>
      </c>
      <c r="W383" s="84">
        <f t="shared" si="354"/>
        <v>0</v>
      </c>
      <c r="X383" s="84">
        <f t="shared" ref="X383" si="355">X316</f>
        <v>0</v>
      </c>
    </row>
    <row r="384" spans="1:24" ht="38.25" x14ac:dyDescent="0.25">
      <c r="A384" s="74"/>
      <c r="B384" s="81" t="s">
        <v>417</v>
      </c>
      <c r="C384" s="82" t="s">
        <v>71</v>
      </c>
      <c r="D384" s="84">
        <f t="shared" ref="D384:W384" si="356">D317</f>
        <v>0</v>
      </c>
      <c r="E384" s="84">
        <f t="shared" si="356"/>
        <v>0</v>
      </c>
      <c r="F384" s="84">
        <f t="shared" si="356"/>
        <v>0</v>
      </c>
      <c r="G384" s="84">
        <f t="shared" si="356"/>
        <v>0</v>
      </c>
      <c r="H384" s="84">
        <f t="shared" si="356"/>
        <v>0</v>
      </c>
      <c r="I384" s="84">
        <f t="shared" si="356"/>
        <v>0</v>
      </c>
      <c r="J384" s="84">
        <f t="shared" si="356"/>
        <v>0</v>
      </c>
      <c r="K384" s="84">
        <f t="shared" si="356"/>
        <v>0</v>
      </c>
      <c r="L384" s="84">
        <f t="shared" si="356"/>
        <v>0</v>
      </c>
      <c r="M384" s="84">
        <f t="shared" si="356"/>
        <v>0</v>
      </c>
      <c r="N384" s="84">
        <f t="shared" si="356"/>
        <v>0</v>
      </c>
      <c r="O384" s="84">
        <f t="shared" si="356"/>
        <v>0</v>
      </c>
      <c r="P384" s="84">
        <f t="shared" si="356"/>
        <v>0</v>
      </c>
      <c r="Q384" s="84">
        <f t="shared" si="356"/>
        <v>0</v>
      </c>
      <c r="R384" s="84">
        <f t="shared" si="356"/>
        <v>0</v>
      </c>
      <c r="S384" s="84">
        <f t="shared" si="356"/>
        <v>0</v>
      </c>
      <c r="T384" s="84">
        <f t="shared" si="356"/>
        <v>0</v>
      </c>
      <c r="U384" s="84">
        <f t="shared" si="356"/>
        <v>0</v>
      </c>
      <c r="V384" s="84">
        <f t="shared" si="356"/>
        <v>0</v>
      </c>
      <c r="W384" s="84">
        <f t="shared" si="356"/>
        <v>0</v>
      </c>
      <c r="X384" s="84">
        <f t="shared" ref="X384" si="357">X317</f>
        <v>0</v>
      </c>
    </row>
    <row r="385" spans="1:24" x14ac:dyDescent="0.25">
      <c r="A385" s="74"/>
      <c r="B385" s="81" t="s">
        <v>418</v>
      </c>
      <c r="C385" s="82" t="s">
        <v>71</v>
      </c>
      <c r="D385" s="85">
        <f>D386+D387</f>
        <v>0</v>
      </c>
      <c r="E385" s="85">
        <f t="shared" ref="E385:W385" si="358">E386+E387</f>
        <v>0</v>
      </c>
      <c r="F385" s="85">
        <f t="shared" si="358"/>
        <v>0</v>
      </c>
      <c r="G385" s="85">
        <f t="shared" si="358"/>
        <v>0</v>
      </c>
      <c r="H385" s="85">
        <f t="shared" si="358"/>
        <v>53.59</v>
      </c>
      <c r="I385" s="85">
        <f t="shared" si="358"/>
        <v>0</v>
      </c>
      <c r="J385" s="85">
        <f t="shared" si="358"/>
        <v>0</v>
      </c>
      <c r="K385" s="85">
        <f t="shared" si="358"/>
        <v>0</v>
      </c>
      <c r="L385" s="85">
        <f t="shared" si="358"/>
        <v>0</v>
      </c>
      <c r="M385" s="85">
        <f t="shared" si="358"/>
        <v>0</v>
      </c>
      <c r="N385" s="85">
        <f t="shared" si="358"/>
        <v>0</v>
      </c>
      <c r="O385" s="85">
        <f t="shared" si="358"/>
        <v>0</v>
      </c>
      <c r="P385" s="85">
        <f t="shared" si="358"/>
        <v>0</v>
      </c>
      <c r="Q385" s="85">
        <f t="shared" si="358"/>
        <v>0</v>
      </c>
      <c r="R385" s="85">
        <f t="shared" si="358"/>
        <v>0</v>
      </c>
      <c r="S385" s="85">
        <f t="shared" si="358"/>
        <v>0</v>
      </c>
      <c r="T385" s="85">
        <f t="shared" si="358"/>
        <v>0</v>
      </c>
      <c r="U385" s="85">
        <f t="shared" si="358"/>
        <v>0</v>
      </c>
      <c r="V385" s="85">
        <f t="shared" si="358"/>
        <v>0</v>
      </c>
      <c r="W385" s="85">
        <f t="shared" si="358"/>
        <v>0</v>
      </c>
      <c r="X385" s="85">
        <f t="shared" ref="X385" si="359">X386+X387</f>
        <v>0</v>
      </c>
    </row>
    <row r="386" spans="1:24" x14ac:dyDescent="0.25">
      <c r="A386" s="74"/>
      <c r="B386" s="81" t="s">
        <v>419</v>
      </c>
      <c r="C386" s="82" t="s">
        <v>71</v>
      </c>
      <c r="D386" s="84">
        <f t="shared" ref="D386:W386" si="360">D319</f>
        <v>0</v>
      </c>
      <c r="E386" s="84">
        <f t="shared" si="360"/>
        <v>0</v>
      </c>
      <c r="F386" s="84">
        <f t="shared" si="360"/>
        <v>0</v>
      </c>
      <c r="G386" s="84">
        <f t="shared" si="360"/>
        <v>0</v>
      </c>
      <c r="H386" s="84">
        <f t="shared" si="360"/>
        <v>0</v>
      </c>
      <c r="I386" s="84">
        <f t="shared" si="360"/>
        <v>0</v>
      </c>
      <c r="J386" s="84">
        <f t="shared" si="360"/>
        <v>0</v>
      </c>
      <c r="K386" s="84">
        <f t="shared" si="360"/>
        <v>0</v>
      </c>
      <c r="L386" s="84">
        <f t="shared" si="360"/>
        <v>0</v>
      </c>
      <c r="M386" s="84">
        <f t="shared" si="360"/>
        <v>0</v>
      </c>
      <c r="N386" s="84">
        <f t="shared" si="360"/>
        <v>0</v>
      </c>
      <c r="O386" s="84">
        <f t="shared" si="360"/>
        <v>0</v>
      </c>
      <c r="P386" s="84">
        <f t="shared" si="360"/>
        <v>0</v>
      </c>
      <c r="Q386" s="84">
        <f t="shared" si="360"/>
        <v>0</v>
      </c>
      <c r="R386" s="84">
        <f t="shared" si="360"/>
        <v>0</v>
      </c>
      <c r="S386" s="84">
        <f t="shared" si="360"/>
        <v>0</v>
      </c>
      <c r="T386" s="84">
        <f t="shared" si="360"/>
        <v>0</v>
      </c>
      <c r="U386" s="84">
        <f t="shared" si="360"/>
        <v>0</v>
      </c>
      <c r="V386" s="84">
        <f t="shared" si="360"/>
        <v>0</v>
      </c>
      <c r="W386" s="84">
        <f t="shared" si="360"/>
        <v>0</v>
      </c>
      <c r="X386" s="84">
        <f t="shared" ref="X386" si="361">X319</f>
        <v>0</v>
      </c>
    </row>
    <row r="387" spans="1:24" x14ac:dyDescent="0.25">
      <c r="A387" s="74"/>
      <c r="B387" s="81" t="s">
        <v>420</v>
      </c>
      <c r="C387" s="82" t="s">
        <v>71</v>
      </c>
      <c r="D387" s="84">
        <f t="shared" ref="D387:W387" si="362">D320</f>
        <v>0</v>
      </c>
      <c r="E387" s="84">
        <f t="shared" si="362"/>
        <v>0</v>
      </c>
      <c r="F387" s="84">
        <f t="shared" si="362"/>
        <v>0</v>
      </c>
      <c r="G387" s="84">
        <f t="shared" si="362"/>
        <v>0</v>
      </c>
      <c r="H387" s="84">
        <f t="shared" si="362"/>
        <v>53.59</v>
      </c>
      <c r="I387" s="84">
        <f t="shared" si="362"/>
        <v>0</v>
      </c>
      <c r="J387" s="84">
        <f t="shared" si="362"/>
        <v>0</v>
      </c>
      <c r="K387" s="84">
        <f t="shared" si="362"/>
        <v>0</v>
      </c>
      <c r="L387" s="84">
        <f t="shared" si="362"/>
        <v>0</v>
      </c>
      <c r="M387" s="84">
        <f t="shared" si="362"/>
        <v>0</v>
      </c>
      <c r="N387" s="84">
        <f t="shared" si="362"/>
        <v>0</v>
      </c>
      <c r="O387" s="84">
        <f t="shared" si="362"/>
        <v>0</v>
      </c>
      <c r="P387" s="84">
        <f t="shared" si="362"/>
        <v>0</v>
      </c>
      <c r="Q387" s="84">
        <f t="shared" si="362"/>
        <v>0</v>
      </c>
      <c r="R387" s="84">
        <f t="shared" si="362"/>
        <v>0</v>
      </c>
      <c r="S387" s="84">
        <f t="shared" si="362"/>
        <v>0</v>
      </c>
      <c r="T387" s="84">
        <f t="shared" si="362"/>
        <v>0</v>
      </c>
      <c r="U387" s="84">
        <f t="shared" si="362"/>
        <v>0</v>
      </c>
      <c r="V387" s="84">
        <f t="shared" si="362"/>
        <v>0</v>
      </c>
      <c r="W387" s="84">
        <f t="shared" si="362"/>
        <v>0</v>
      </c>
      <c r="X387" s="84">
        <f t="shared" ref="X387" si="363">X320</f>
        <v>0</v>
      </c>
    </row>
    <row r="388" spans="1:24" ht="25.5" x14ac:dyDescent="0.25">
      <c r="A388" s="77" t="s">
        <v>421</v>
      </c>
      <c r="B388" s="86" t="s">
        <v>422</v>
      </c>
      <c r="C388" s="79" t="s">
        <v>71</v>
      </c>
      <c r="D388" s="87">
        <f>D389+D390+D391+D392</f>
        <v>344.57</v>
      </c>
      <c r="E388" s="87">
        <f t="shared" ref="E388:W388" si="364">E389+E390+E391+E392</f>
        <v>48.27</v>
      </c>
      <c r="F388" s="87">
        <f t="shared" si="364"/>
        <v>344.57</v>
      </c>
      <c r="G388" s="87">
        <f t="shared" si="364"/>
        <v>3.8424700000000001</v>
      </c>
      <c r="H388" s="87">
        <f t="shared" si="364"/>
        <v>1016.05</v>
      </c>
      <c r="I388" s="87">
        <f t="shared" si="364"/>
        <v>0</v>
      </c>
      <c r="J388" s="87">
        <f t="shared" si="364"/>
        <v>0</v>
      </c>
      <c r="K388" s="87">
        <f t="shared" si="364"/>
        <v>0</v>
      </c>
      <c r="L388" s="87">
        <f t="shared" si="364"/>
        <v>105.51</v>
      </c>
      <c r="M388" s="87">
        <f t="shared" si="364"/>
        <v>13.9</v>
      </c>
      <c r="N388" s="87">
        <f t="shared" si="364"/>
        <v>418.0200000000014</v>
      </c>
      <c r="O388" s="87">
        <f t="shared" si="364"/>
        <v>0</v>
      </c>
      <c r="P388" s="87">
        <f t="shared" si="364"/>
        <v>0</v>
      </c>
      <c r="Q388" s="87">
        <f t="shared" si="364"/>
        <v>0</v>
      </c>
      <c r="R388" s="87">
        <f t="shared" si="364"/>
        <v>270.74</v>
      </c>
      <c r="S388" s="87">
        <f t="shared" si="364"/>
        <v>449.94000000000005</v>
      </c>
      <c r="T388" s="87">
        <f t="shared" si="364"/>
        <v>0</v>
      </c>
      <c r="U388" s="87">
        <f t="shared" si="364"/>
        <v>0</v>
      </c>
      <c r="V388" s="87">
        <f t="shared" si="364"/>
        <v>0</v>
      </c>
      <c r="W388" s="87">
        <f t="shared" si="364"/>
        <v>0</v>
      </c>
      <c r="X388" s="87">
        <f t="shared" ref="X388" si="365">X389+X390+X391+X392</f>
        <v>15.854659699999997</v>
      </c>
    </row>
    <row r="389" spans="1:24" x14ac:dyDescent="0.25">
      <c r="A389" s="74"/>
      <c r="B389" s="81" t="s">
        <v>423</v>
      </c>
      <c r="C389" s="82" t="s">
        <v>71</v>
      </c>
      <c r="D389" s="84">
        <f t="shared" ref="D389:W389" si="366">D330</f>
        <v>0</v>
      </c>
      <c r="E389" s="84">
        <f t="shared" si="366"/>
        <v>0</v>
      </c>
      <c r="F389" s="84">
        <f t="shared" si="366"/>
        <v>0</v>
      </c>
      <c r="G389" s="84">
        <f t="shared" si="366"/>
        <v>0</v>
      </c>
      <c r="H389" s="84">
        <f t="shared" si="366"/>
        <v>0</v>
      </c>
      <c r="I389" s="84">
        <f t="shared" si="366"/>
        <v>0</v>
      </c>
      <c r="J389" s="84">
        <f t="shared" si="366"/>
        <v>0</v>
      </c>
      <c r="K389" s="84">
        <f t="shared" si="366"/>
        <v>0</v>
      </c>
      <c r="L389" s="84">
        <f t="shared" si="366"/>
        <v>0</v>
      </c>
      <c r="M389" s="84">
        <f t="shared" si="366"/>
        <v>0</v>
      </c>
      <c r="N389" s="84">
        <f t="shared" si="366"/>
        <v>0</v>
      </c>
      <c r="O389" s="84">
        <f t="shared" si="366"/>
        <v>0</v>
      </c>
      <c r="P389" s="84">
        <f t="shared" si="366"/>
        <v>0</v>
      </c>
      <c r="Q389" s="84">
        <f t="shared" si="366"/>
        <v>0</v>
      </c>
      <c r="R389" s="84">
        <f t="shared" si="366"/>
        <v>0</v>
      </c>
      <c r="S389" s="84">
        <f t="shared" si="366"/>
        <v>0</v>
      </c>
      <c r="T389" s="84">
        <f t="shared" si="366"/>
        <v>0</v>
      </c>
      <c r="U389" s="84">
        <f t="shared" si="366"/>
        <v>0</v>
      </c>
      <c r="V389" s="84">
        <f t="shared" si="366"/>
        <v>0</v>
      </c>
      <c r="W389" s="84">
        <f t="shared" si="366"/>
        <v>0</v>
      </c>
      <c r="X389" s="84">
        <f t="shared" ref="X389" si="367">X330</f>
        <v>0</v>
      </c>
    </row>
    <row r="390" spans="1:24" ht="25.5" x14ac:dyDescent="0.25">
      <c r="A390" s="74"/>
      <c r="B390" s="81" t="s">
        <v>424</v>
      </c>
      <c r="C390" s="82" t="s">
        <v>71</v>
      </c>
      <c r="D390" s="84">
        <f t="shared" ref="D390:W390" si="368">D332+D331</f>
        <v>344.57</v>
      </c>
      <c r="E390" s="84">
        <f t="shared" si="368"/>
        <v>48.27</v>
      </c>
      <c r="F390" s="84">
        <f t="shared" si="368"/>
        <v>344.57</v>
      </c>
      <c r="G390" s="84">
        <f t="shared" si="368"/>
        <v>3.8424700000000001</v>
      </c>
      <c r="H390" s="84">
        <f t="shared" si="368"/>
        <v>501.61</v>
      </c>
      <c r="I390" s="84">
        <f t="shared" si="368"/>
        <v>0</v>
      </c>
      <c r="J390" s="84">
        <f t="shared" si="368"/>
        <v>0</v>
      </c>
      <c r="K390" s="84">
        <f t="shared" si="368"/>
        <v>0</v>
      </c>
      <c r="L390" s="84">
        <f t="shared" si="368"/>
        <v>0</v>
      </c>
      <c r="M390" s="84">
        <f t="shared" si="368"/>
        <v>13.9</v>
      </c>
      <c r="N390" s="84">
        <f t="shared" si="368"/>
        <v>373.79</v>
      </c>
      <c r="O390" s="84">
        <f t="shared" si="368"/>
        <v>0</v>
      </c>
      <c r="P390" s="84">
        <f t="shared" si="368"/>
        <v>0</v>
      </c>
      <c r="Q390" s="84">
        <f t="shared" si="368"/>
        <v>0</v>
      </c>
      <c r="R390" s="84">
        <f t="shared" si="368"/>
        <v>0</v>
      </c>
      <c r="S390" s="84">
        <f t="shared" si="368"/>
        <v>403.27</v>
      </c>
      <c r="T390" s="84">
        <f t="shared" si="368"/>
        <v>0</v>
      </c>
      <c r="U390" s="84">
        <f t="shared" si="368"/>
        <v>0</v>
      </c>
      <c r="V390" s="84">
        <f t="shared" si="368"/>
        <v>0</v>
      </c>
      <c r="W390" s="84">
        <f t="shared" si="368"/>
        <v>0</v>
      </c>
      <c r="X390" s="84">
        <f t="shared" ref="X390" si="369">X332+X331</f>
        <v>15.854659699999997</v>
      </c>
    </row>
    <row r="391" spans="1:24" x14ac:dyDescent="0.25">
      <c r="A391" s="74"/>
      <c r="B391" s="81" t="s">
        <v>425</v>
      </c>
      <c r="C391" s="82" t="s">
        <v>71</v>
      </c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227"/>
      <c r="X391" s="84"/>
    </row>
    <row r="392" spans="1:24" x14ac:dyDescent="0.25">
      <c r="A392" s="74"/>
      <c r="B392" s="81" t="s">
        <v>426</v>
      </c>
      <c r="C392" s="82" t="s">
        <v>71</v>
      </c>
      <c r="D392" s="84">
        <f t="shared" ref="D392:W392" si="370">D333+D338</f>
        <v>0</v>
      </c>
      <c r="E392" s="84">
        <f t="shared" si="370"/>
        <v>0</v>
      </c>
      <c r="F392" s="84">
        <f t="shared" si="370"/>
        <v>0</v>
      </c>
      <c r="G392" s="84">
        <f t="shared" si="370"/>
        <v>0</v>
      </c>
      <c r="H392" s="84">
        <f t="shared" si="370"/>
        <v>514.43999999999994</v>
      </c>
      <c r="I392" s="84">
        <f t="shared" si="370"/>
        <v>0</v>
      </c>
      <c r="J392" s="84">
        <f t="shared" si="370"/>
        <v>0</v>
      </c>
      <c r="K392" s="84">
        <f t="shared" si="370"/>
        <v>0</v>
      </c>
      <c r="L392" s="84">
        <f t="shared" si="370"/>
        <v>105.51</v>
      </c>
      <c r="M392" s="84">
        <f t="shared" si="370"/>
        <v>0</v>
      </c>
      <c r="N392" s="84">
        <f t="shared" si="370"/>
        <v>44.230000000001382</v>
      </c>
      <c r="O392" s="84">
        <f t="shared" si="370"/>
        <v>0</v>
      </c>
      <c r="P392" s="84">
        <f t="shared" si="370"/>
        <v>0</v>
      </c>
      <c r="Q392" s="84">
        <f t="shared" si="370"/>
        <v>0</v>
      </c>
      <c r="R392" s="84">
        <f t="shared" si="370"/>
        <v>270.74</v>
      </c>
      <c r="S392" s="84">
        <f t="shared" si="370"/>
        <v>46.670000000000073</v>
      </c>
      <c r="T392" s="84">
        <f t="shared" si="370"/>
        <v>0</v>
      </c>
      <c r="U392" s="84">
        <f t="shared" si="370"/>
        <v>0</v>
      </c>
      <c r="V392" s="84">
        <f t="shared" si="370"/>
        <v>0</v>
      </c>
      <c r="W392" s="84">
        <f t="shared" si="370"/>
        <v>0</v>
      </c>
      <c r="X392" s="84">
        <f t="shared" ref="X392" si="371">X333+X338</f>
        <v>0</v>
      </c>
    </row>
    <row r="393" spans="1:24" x14ac:dyDescent="0.25">
      <c r="A393" s="77" t="s">
        <v>427</v>
      </c>
      <c r="B393" s="86" t="s">
        <v>428</v>
      </c>
      <c r="C393" s="79" t="s">
        <v>71</v>
      </c>
      <c r="D393" s="87">
        <f>D336</f>
        <v>0</v>
      </c>
      <c r="E393" s="87">
        <f t="shared" ref="E393:W393" si="372">E336</f>
        <v>0</v>
      </c>
      <c r="F393" s="87">
        <f t="shared" si="372"/>
        <v>0</v>
      </c>
      <c r="G393" s="87">
        <f t="shared" si="372"/>
        <v>0</v>
      </c>
      <c r="H393" s="87">
        <f t="shared" si="372"/>
        <v>255.25</v>
      </c>
      <c r="I393" s="87">
        <f t="shared" si="372"/>
        <v>0</v>
      </c>
      <c r="J393" s="87">
        <f t="shared" si="372"/>
        <v>0</v>
      </c>
      <c r="K393" s="87">
        <f t="shared" si="372"/>
        <v>0</v>
      </c>
      <c r="L393" s="87">
        <f t="shared" si="372"/>
        <v>26.38</v>
      </c>
      <c r="M393" s="87">
        <f t="shared" si="372"/>
        <v>0</v>
      </c>
      <c r="N393" s="87">
        <f t="shared" si="372"/>
        <v>104.51</v>
      </c>
      <c r="O393" s="87">
        <f t="shared" si="372"/>
        <v>0</v>
      </c>
      <c r="P393" s="87">
        <f t="shared" si="372"/>
        <v>0</v>
      </c>
      <c r="Q393" s="87">
        <f t="shared" si="372"/>
        <v>0</v>
      </c>
      <c r="R393" s="87">
        <f t="shared" si="372"/>
        <v>67.69</v>
      </c>
      <c r="S393" s="87">
        <f t="shared" si="372"/>
        <v>112.486</v>
      </c>
      <c r="T393" s="87">
        <f t="shared" si="372"/>
        <v>0</v>
      </c>
      <c r="U393" s="87">
        <f t="shared" si="372"/>
        <v>0</v>
      </c>
      <c r="V393" s="87">
        <f t="shared" si="372"/>
        <v>0</v>
      </c>
      <c r="W393" s="87">
        <f t="shared" si="372"/>
        <v>0</v>
      </c>
      <c r="X393" s="87">
        <f t="shared" ref="X393" si="373">X336</f>
        <v>67.69</v>
      </c>
    </row>
    <row r="394" spans="1:24" x14ac:dyDescent="0.25">
      <c r="A394" s="77" t="s">
        <v>429</v>
      </c>
      <c r="B394" s="86" t="s">
        <v>430</v>
      </c>
      <c r="C394" s="79" t="s">
        <v>71</v>
      </c>
      <c r="D394" s="87">
        <f t="shared" ref="D394:W394" si="374">D321-D326</f>
        <v>0</v>
      </c>
      <c r="E394" s="87">
        <f t="shared" si="374"/>
        <v>0</v>
      </c>
      <c r="F394" s="87">
        <f t="shared" si="374"/>
        <v>0</v>
      </c>
      <c r="G394" s="87">
        <f t="shared" si="374"/>
        <v>3494.82</v>
      </c>
      <c r="H394" s="87">
        <f t="shared" si="374"/>
        <v>4463.41</v>
      </c>
      <c r="I394" s="87">
        <f t="shared" si="374"/>
        <v>0</v>
      </c>
      <c r="J394" s="87">
        <f t="shared" si="374"/>
        <v>0</v>
      </c>
      <c r="K394" s="87">
        <f t="shared" si="374"/>
        <v>0</v>
      </c>
      <c r="L394" s="87">
        <f t="shared" si="374"/>
        <v>0</v>
      </c>
      <c r="M394" s="87">
        <f t="shared" si="374"/>
        <v>3542.71</v>
      </c>
      <c r="N394" s="87">
        <f t="shared" si="374"/>
        <v>0</v>
      </c>
      <c r="O394" s="87">
        <f t="shared" si="374"/>
        <v>0</v>
      </c>
      <c r="P394" s="87">
        <f t="shared" si="374"/>
        <v>0</v>
      </c>
      <c r="Q394" s="87">
        <f t="shared" si="374"/>
        <v>0</v>
      </c>
      <c r="R394" s="87">
        <f t="shared" si="374"/>
        <v>1833.97</v>
      </c>
      <c r="S394" s="87">
        <f t="shared" si="374"/>
        <v>0</v>
      </c>
      <c r="T394" s="87">
        <f t="shared" si="374"/>
        <v>0</v>
      </c>
      <c r="U394" s="87">
        <f t="shared" si="374"/>
        <v>0</v>
      </c>
      <c r="V394" s="87">
        <f t="shared" si="374"/>
        <v>0</v>
      </c>
      <c r="W394" s="87">
        <f t="shared" si="374"/>
        <v>0</v>
      </c>
      <c r="X394" s="87">
        <f t="shared" ref="X394" si="375">X321-X326</f>
        <v>10922.9416611</v>
      </c>
    </row>
    <row r="395" spans="1:24" x14ac:dyDescent="0.25">
      <c r="A395" s="77" t="s">
        <v>431</v>
      </c>
      <c r="B395" s="86" t="s">
        <v>432</v>
      </c>
      <c r="C395" s="79" t="s">
        <v>71</v>
      </c>
      <c r="D395" s="87">
        <f>D356+D388+D381+D393+D394</f>
        <v>7552.7600000000011</v>
      </c>
      <c r="E395" s="87">
        <f t="shared" ref="E395:W395" si="376">E356+E388+E381+E393+E394</f>
        <v>7073.2099999999991</v>
      </c>
      <c r="F395" s="87">
        <f t="shared" si="376"/>
        <v>7552.81</v>
      </c>
      <c r="G395" s="87">
        <f t="shared" si="376"/>
        <v>9445.458625199999</v>
      </c>
      <c r="H395" s="87">
        <f t="shared" si="376"/>
        <v>18523.836283999997</v>
      </c>
      <c r="I395" s="87">
        <f t="shared" ca="1" si="376"/>
        <v>7552.81</v>
      </c>
      <c r="J395" s="87">
        <f t="shared" ca="1" si="376"/>
        <v>7552.81</v>
      </c>
      <c r="K395" s="87">
        <f t="shared" ca="1" si="376"/>
        <v>7552.81</v>
      </c>
      <c r="L395" s="87">
        <f t="shared" si="376"/>
        <v>7080.6102435000003</v>
      </c>
      <c r="M395" s="87">
        <f t="shared" si="376"/>
        <v>11303.1019046</v>
      </c>
      <c r="N395" s="87">
        <f t="shared" si="376"/>
        <v>13807.71256552</v>
      </c>
      <c r="O395" s="87" t="e">
        <f t="shared" si="376"/>
        <v>#DIV/0!</v>
      </c>
      <c r="P395" s="87" t="e">
        <f t="shared" si="376"/>
        <v>#DIV/0!</v>
      </c>
      <c r="Q395" s="87" t="e">
        <f t="shared" si="376"/>
        <v>#DIV/0!</v>
      </c>
      <c r="R395" s="87">
        <f t="shared" si="376"/>
        <v>8846.4071136000002</v>
      </c>
      <c r="S395" s="87">
        <f t="shared" si="376"/>
        <v>14648.646975576898</v>
      </c>
      <c r="T395" s="87">
        <f t="shared" si="376"/>
        <v>0</v>
      </c>
      <c r="U395" s="87">
        <f t="shared" si="376"/>
        <v>0</v>
      </c>
      <c r="V395" s="87">
        <f t="shared" si="376"/>
        <v>0</v>
      </c>
      <c r="W395" s="87">
        <f t="shared" si="376"/>
        <v>0</v>
      </c>
      <c r="X395" s="87">
        <f t="shared" ref="X395" si="377">X356+X388+X381+X393+X394</f>
        <v>19914.674271169257</v>
      </c>
    </row>
    <row r="396" spans="1:24" x14ac:dyDescent="0.25">
      <c r="A396" s="74" t="s">
        <v>433</v>
      </c>
      <c r="B396" s="81" t="s">
        <v>434</v>
      </c>
      <c r="C396" s="82" t="s">
        <v>71</v>
      </c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227"/>
      <c r="X396" s="84"/>
    </row>
    <row r="397" spans="1:24" x14ac:dyDescent="0.25">
      <c r="A397" s="74" t="s">
        <v>435</v>
      </c>
      <c r="B397" s="88" t="s">
        <v>436</v>
      </c>
      <c r="C397" s="82" t="s">
        <v>71</v>
      </c>
      <c r="D397" s="84">
        <f>D395</f>
        <v>7552.7600000000011</v>
      </c>
      <c r="E397" s="84">
        <f t="shared" ref="E397:W397" si="378">E395</f>
        <v>7073.2099999999991</v>
      </c>
      <c r="F397" s="84">
        <f t="shared" si="378"/>
        <v>7552.81</v>
      </c>
      <c r="G397" s="84">
        <f t="shared" si="378"/>
        <v>9445.458625199999</v>
      </c>
      <c r="H397" s="84">
        <f t="shared" si="378"/>
        <v>18523.836283999997</v>
      </c>
      <c r="I397" s="84">
        <f t="shared" ca="1" si="378"/>
        <v>7552.81</v>
      </c>
      <c r="J397" s="84">
        <f t="shared" ca="1" si="378"/>
        <v>7552.81</v>
      </c>
      <c r="K397" s="84">
        <f t="shared" ca="1" si="378"/>
        <v>7552.81</v>
      </c>
      <c r="L397" s="84">
        <f t="shared" si="378"/>
        <v>7080.6102435000003</v>
      </c>
      <c r="M397" s="84">
        <f t="shared" si="378"/>
        <v>11303.1019046</v>
      </c>
      <c r="N397" s="84">
        <f t="shared" si="378"/>
        <v>13807.71256552</v>
      </c>
      <c r="O397" s="84" t="e">
        <f t="shared" si="378"/>
        <v>#DIV/0!</v>
      </c>
      <c r="P397" s="84" t="e">
        <f t="shared" si="378"/>
        <v>#DIV/0!</v>
      </c>
      <c r="Q397" s="84" t="e">
        <f t="shared" si="378"/>
        <v>#DIV/0!</v>
      </c>
      <c r="R397" s="84">
        <f t="shared" si="378"/>
        <v>8846.4071136000002</v>
      </c>
      <c r="S397" s="84">
        <f t="shared" si="378"/>
        <v>14648.646975576898</v>
      </c>
      <c r="T397" s="84">
        <f t="shared" si="378"/>
        <v>0</v>
      </c>
      <c r="U397" s="84">
        <f t="shared" si="378"/>
        <v>0</v>
      </c>
      <c r="V397" s="84">
        <f t="shared" si="378"/>
        <v>0</v>
      </c>
      <c r="W397" s="237">
        <f t="shared" si="378"/>
        <v>0</v>
      </c>
      <c r="X397" s="84">
        <f t="shared" ref="X397" si="379">X395</f>
        <v>19914.674271169257</v>
      </c>
    </row>
    <row r="398" spans="1:24" x14ac:dyDescent="0.25">
      <c r="A398" s="74" t="s">
        <v>437</v>
      </c>
      <c r="B398" s="88" t="s">
        <v>438</v>
      </c>
      <c r="C398" s="82" t="s">
        <v>71</v>
      </c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214"/>
      <c r="W398" s="112"/>
      <c r="X398" s="84"/>
    </row>
    <row r="399" spans="1:24" x14ac:dyDescent="0.25">
      <c r="A399" s="74" t="s">
        <v>439</v>
      </c>
      <c r="B399" s="88" t="s">
        <v>440</v>
      </c>
      <c r="C399" s="82" t="s">
        <v>71</v>
      </c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214"/>
      <c r="W399" s="112"/>
      <c r="X399" s="84"/>
    </row>
    <row r="400" spans="1:24" x14ac:dyDescent="0.2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213"/>
      <c r="X400" s="68"/>
    </row>
    <row r="401" spans="1:24" ht="33" customHeight="1" x14ac:dyDescent="0.25">
      <c r="A401" s="297" t="s">
        <v>441</v>
      </c>
      <c r="B401" s="298"/>
      <c r="C401" s="298"/>
      <c r="D401" s="298"/>
      <c r="E401" s="298"/>
      <c r="F401" s="298"/>
      <c r="G401" s="298"/>
      <c r="H401" s="298"/>
      <c r="I401" s="298"/>
      <c r="J401" s="298"/>
      <c r="K401" s="298"/>
      <c r="L401" s="298"/>
      <c r="M401" s="298"/>
      <c r="N401" s="251"/>
      <c r="O401" s="251"/>
      <c r="P401" s="251"/>
      <c r="Q401" s="251"/>
      <c r="R401" s="251"/>
      <c r="S401" s="251"/>
      <c r="T401" s="73"/>
      <c r="U401" s="73"/>
      <c r="V401" s="73"/>
      <c r="W401" s="73"/>
      <c r="X401" s="251"/>
    </row>
    <row r="402" spans="1:24" ht="38.25" x14ac:dyDescent="0.25">
      <c r="A402" s="90"/>
      <c r="B402" s="91" t="s">
        <v>0</v>
      </c>
      <c r="C402" s="92" t="s">
        <v>1</v>
      </c>
      <c r="D402" s="4" t="s">
        <v>603</v>
      </c>
      <c r="E402" s="4" t="s">
        <v>604</v>
      </c>
      <c r="F402" s="4" t="s">
        <v>605</v>
      </c>
      <c r="G402" s="4" t="s">
        <v>606</v>
      </c>
      <c r="H402" s="4" t="s">
        <v>5</v>
      </c>
      <c r="I402" s="4" t="s">
        <v>6</v>
      </c>
      <c r="J402" s="4" t="s">
        <v>7</v>
      </c>
      <c r="K402" s="4" t="s">
        <v>8</v>
      </c>
      <c r="L402" s="6" t="s">
        <v>542</v>
      </c>
      <c r="M402" s="6" t="s">
        <v>607</v>
      </c>
      <c r="N402" s="4" t="s">
        <v>9</v>
      </c>
      <c r="O402" s="4" t="s">
        <v>10</v>
      </c>
      <c r="P402" s="4" t="s">
        <v>11</v>
      </c>
      <c r="Q402" s="4" t="s">
        <v>12</v>
      </c>
      <c r="R402" s="4" t="s">
        <v>543</v>
      </c>
      <c r="S402" s="4" t="s">
        <v>13</v>
      </c>
      <c r="T402" s="4" t="s">
        <v>14</v>
      </c>
      <c r="U402" s="4" t="s">
        <v>15</v>
      </c>
      <c r="V402" s="4" t="s">
        <v>16</v>
      </c>
      <c r="W402" s="4" t="s">
        <v>544</v>
      </c>
      <c r="X402" s="4" t="s">
        <v>543</v>
      </c>
    </row>
    <row r="403" spans="1:24" x14ac:dyDescent="0.25">
      <c r="A403" s="93">
        <v>1</v>
      </c>
      <c r="B403" s="94" t="s">
        <v>442</v>
      </c>
      <c r="C403" s="93" t="s">
        <v>71</v>
      </c>
      <c r="D403" s="84">
        <f>D95</f>
        <v>54.24</v>
      </c>
      <c r="E403" s="84">
        <f>E95</f>
        <v>24.77</v>
      </c>
      <c r="F403" s="84">
        <f>F95</f>
        <v>54.25</v>
      </c>
      <c r="G403" s="84">
        <f t="shared" ref="G403:W403" si="380">G95</f>
        <v>123.23591</v>
      </c>
      <c r="H403" s="84">
        <f t="shared" si="380"/>
        <v>27.91</v>
      </c>
      <c r="I403" s="84">
        <f t="shared" si="380"/>
        <v>0</v>
      </c>
      <c r="J403" s="84">
        <f t="shared" si="380"/>
        <v>0</v>
      </c>
      <c r="K403" s="84">
        <f t="shared" si="380"/>
        <v>0</v>
      </c>
      <c r="L403" s="84">
        <f t="shared" si="380"/>
        <v>27.91</v>
      </c>
      <c r="M403" s="84">
        <f t="shared" si="380"/>
        <v>26.166969999999999</v>
      </c>
      <c r="N403" s="84">
        <f t="shared" si="380"/>
        <v>29.81</v>
      </c>
      <c r="O403" s="84">
        <f t="shared" si="380"/>
        <v>0</v>
      </c>
      <c r="P403" s="84">
        <f t="shared" si="380"/>
        <v>0</v>
      </c>
      <c r="Q403" s="84">
        <f t="shared" si="380"/>
        <v>0</v>
      </c>
      <c r="R403" s="84">
        <f t="shared" si="380"/>
        <v>28.58</v>
      </c>
      <c r="S403" s="84">
        <f t="shared" si="380"/>
        <v>31.89</v>
      </c>
      <c r="T403" s="84">
        <f t="shared" si="380"/>
        <v>0</v>
      </c>
      <c r="U403" s="84">
        <f t="shared" si="380"/>
        <v>0</v>
      </c>
      <c r="V403" s="84">
        <f t="shared" si="380"/>
        <v>0</v>
      </c>
      <c r="W403" s="84">
        <f t="shared" si="380"/>
        <v>0</v>
      </c>
      <c r="X403" s="84">
        <f t="shared" ref="X403" si="381">X95</f>
        <v>30.809239999999999</v>
      </c>
    </row>
    <row r="404" spans="1:24" x14ac:dyDescent="0.25">
      <c r="A404" s="93">
        <v>2</v>
      </c>
      <c r="B404" s="94" t="s">
        <v>443</v>
      </c>
      <c r="C404" s="93" t="s">
        <v>71</v>
      </c>
      <c r="D404" s="84">
        <f>D268</f>
        <v>0</v>
      </c>
      <c r="E404" s="84">
        <f>E268</f>
        <v>0</v>
      </c>
      <c r="F404" s="84">
        <f>F268</f>
        <v>0</v>
      </c>
      <c r="G404" s="84">
        <f t="shared" ref="G404:W404" si="382">G268</f>
        <v>200.846</v>
      </c>
      <c r="H404" s="84">
        <f t="shared" si="382"/>
        <v>0</v>
      </c>
      <c r="I404" s="84">
        <f t="shared" si="382"/>
        <v>0</v>
      </c>
      <c r="J404" s="84">
        <f t="shared" si="382"/>
        <v>0</v>
      </c>
      <c r="K404" s="84">
        <f t="shared" si="382"/>
        <v>0</v>
      </c>
      <c r="L404" s="84">
        <f t="shared" si="382"/>
        <v>0</v>
      </c>
      <c r="M404" s="84">
        <f t="shared" si="382"/>
        <v>0</v>
      </c>
      <c r="N404" s="84">
        <f t="shared" si="382"/>
        <v>0</v>
      </c>
      <c r="O404" s="84">
        <f t="shared" si="382"/>
        <v>0</v>
      </c>
      <c r="P404" s="84">
        <f t="shared" si="382"/>
        <v>0</v>
      </c>
      <c r="Q404" s="84">
        <f t="shared" si="382"/>
        <v>0</v>
      </c>
      <c r="R404" s="84">
        <f t="shared" si="382"/>
        <v>0</v>
      </c>
      <c r="S404" s="84">
        <f t="shared" si="382"/>
        <v>0</v>
      </c>
      <c r="T404" s="84">
        <f t="shared" si="382"/>
        <v>0</v>
      </c>
      <c r="U404" s="84">
        <f t="shared" si="382"/>
        <v>0</v>
      </c>
      <c r="V404" s="84">
        <f t="shared" si="382"/>
        <v>0</v>
      </c>
      <c r="W404" s="84">
        <f t="shared" si="382"/>
        <v>0</v>
      </c>
      <c r="X404" s="84">
        <f t="shared" ref="X404" si="383">X268</f>
        <v>0</v>
      </c>
    </row>
    <row r="405" spans="1:24" x14ac:dyDescent="0.25">
      <c r="A405" s="93">
        <v>3</v>
      </c>
      <c r="B405" s="94" t="s">
        <v>444</v>
      </c>
      <c r="C405" s="93" t="s">
        <v>71</v>
      </c>
      <c r="D405" s="84">
        <f>D261+D270+D276+D283</f>
        <v>2718.78</v>
      </c>
      <c r="E405" s="84">
        <f>E261+E270+E276+E283</f>
        <v>2734.22</v>
      </c>
      <c r="F405" s="84">
        <f>F261+F270+F276+F283</f>
        <v>2718.79</v>
      </c>
      <c r="G405" s="84">
        <f t="shared" ref="G405:W405" si="384">G261+G270+G276+G283</f>
        <v>2360.82132</v>
      </c>
      <c r="H405" s="84">
        <f t="shared" si="384"/>
        <v>7510.7899999999991</v>
      </c>
      <c r="I405" s="84">
        <f t="shared" si="384"/>
        <v>0</v>
      </c>
      <c r="J405" s="84">
        <f t="shared" si="384"/>
        <v>0</v>
      </c>
      <c r="K405" s="84">
        <f t="shared" si="384"/>
        <v>0</v>
      </c>
      <c r="L405" s="84">
        <f t="shared" si="384"/>
        <v>2936.97</v>
      </c>
      <c r="M405" s="84">
        <f t="shared" si="384"/>
        <v>3334.5883599999997</v>
      </c>
      <c r="N405" s="84">
        <f t="shared" si="384"/>
        <v>7863.797129999999</v>
      </c>
      <c r="O405" s="84">
        <f t="shared" si="384"/>
        <v>0</v>
      </c>
      <c r="P405" s="84">
        <f t="shared" si="384"/>
        <v>0</v>
      </c>
      <c r="Q405" s="84">
        <f t="shared" si="384"/>
        <v>0</v>
      </c>
      <c r="R405" s="84">
        <f t="shared" si="384"/>
        <v>3077.65</v>
      </c>
      <c r="S405" s="84">
        <f t="shared" si="384"/>
        <v>8233.3955951099979</v>
      </c>
      <c r="T405" s="84">
        <f t="shared" si="384"/>
        <v>0</v>
      </c>
      <c r="U405" s="84">
        <f t="shared" si="384"/>
        <v>0</v>
      </c>
      <c r="V405" s="84">
        <f t="shared" si="384"/>
        <v>0</v>
      </c>
      <c r="W405" s="84">
        <f t="shared" si="384"/>
        <v>0</v>
      </c>
      <c r="X405" s="84">
        <f t="shared" ref="X405" si="385">X261+X270+X276+X283</f>
        <v>4214.7635195760595</v>
      </c>
    </row>
    <row r="406" spans="1:24" ht="45" x14ac:dyDescent="0.25">
      <c r="A406" s="93">
        <v>4</v>
      </c>
      <c r="B406" s="94" t="s">
        <v>445</v>
      </c>
      <c r="C406" s="93" t="s">
        <v>71</v>
      </c>
      <c r="D406" s="84">
        <f>D300+D301+D307</f>
        <v>0</v>
      </c>
      <c r="E406" s="84">
        <f>E300+E301+E307</f>
        <v>0</v>
      </c>
      <c r="F406" s="84">
        <f>F300+F301+F307</f>
        <v>0</v>
      </c>
      <c r="G406" s="84">
        <f t="shared" ref="G406:W406" si="386">G300+G301+G307</f>
        <v>0</v>
      </c>
      <c r="H406" s="84">
        <f t="shared" si="386"/>
        <v>0</v>
      </c>
      <c r="I406" s="84">
        <f t="shared" si="386"/>
        <v>0</v>
      </c>
      <c r="J406" s="84">
        <f t="shared" si="386"/>
        <v>0</v>
      </c>
      <c r="K406" s="84">
        <f t="shared" si="386"/>
        <v>0</v>
      </c>
      <c r="L406" s="84">
        <f t="shared" si="386"/>
        <v>0</v>
      </c>
      <c r="M406" s="84">
        <f t="shared" si="386"/>
        <v>0</v>
      </c>
      <c r="N406" s="84">
        <f t="shared" si="386"/>
        <v>0</v>
      </c>
      <c r="O406" s="84">
        <f t="shared" si="386"/>
        <v>0</v>
      </c>
      <c r="P406" s="84">
        <f t="shared" si="386"/>
        <v>0</v>
      </c>
      <c r="Q406" s="84">
        <f t="shared" si="386"/>
        <v>0</v>
      </c>
      <c r="R406" s="84">
        <f t="shared" si="386"/>
        <v>0</v>
      </c>
      <c r="S406" s="84">
        <f t="shared" si="386"/>
        <v>0</v>
      </c>
      <c r="T406" s="84">
        <f t="shared" si="386"/>
        <v>0</v>
      </c>
      <c r="U406" s="84">
        <f t="shared" si="386"/>
        <v>0</v>
      </c>
      <c r="V406" s="84">
        <f t="shared" si="386"/>
        <v>0</v>
      </c>
      <c r="W406" s="84">
        <f t="shared" si="386"/>
        <v>0</v>
      </c>
      <c r="X406" s="84">
        <f t="shared" ref="X406" si="387">X300+X301+X307</f>
        <v>0</v>
      </c>
    </row>
    <row r="407" spans="1:24" ht="45" x14ac:dyDescent="0.25">
      <c r="A407" s="93">
        <v>5</v>
      </c>
      <c r="B407" s="95" t="s">
        <v>446</v>
      </c>
      <c r="C407" s="75" t="s">
        <v>71</v>
      </c>
      <c r="D407" s="85">
        <f>D408+D409+D410+D411+D412+D413</f>
        <v>267.76</v>
      </c>
      <c r="E407" s="85">
        <f t="shared" ref="E407:W407" si="388">E408+E409+E410+E411+E412+E413</f>
        <v>159.62000000000006</v>
      </c>
      <c r="F407" s="85">
        <f t="shared" si="388"/>
        <v>267.76</v>
      </c>
      <c r="G407" s="85">
        <f t="shared" si="388"/>
        <v>99.958629999999999</v>
      </c>
      <c r="H407" s="85">
        <f t="shared" si="388"/>
        <v>304.7</v>
      </c>
      <c r="I407" s="85">
        <f t="shared" si="388"/>
        <v>0</v>
      </c>
      <c r="J407" s="85">
        <f t="shared" si="388"/>
        <v>0</v>
      </c>
      <c r="K407" s="85">
        <f t="shared" si="388"/>
        <v>0</v>
      </c>
      <c r="L407" s="85">
        <f t="shared" si="388"/>
        <v>274.57</v>
      </c>
      <c r="M407" s="85">
        <f t="shared" si="388"/>
        <v>299.14851999999996</v>
      </c>
      <c r="N407" s="85">
        <f t="shared" si="388"/>
        <v>325.4196</v>
      </c>
      <c r="O407" s="85">
        <f t="shared" si="388"/>
        <v>0</v>
      </c>
      <c r="P407" s="85">
        <f t="shared" si="388"/>
        <v>0</v>
      </c>
      <c r="Q407" s="85">
        <f t="shared" si="388"/>
        <v>0</v>
      </c>
      <c r="R407" s="85">
        <f t="shared" si="388"/>
        <v>286.83</v>
      </c>
      <c r="S407" s="85">
        <f t="shared" si="388"/>
        <v>347.54813280000002</v>
      </c>
      <c r="T407" s="85">
        <f t="shared" si="388"/>
        <v>0</v>
      </c>
      <c r="U407" s="85">
        <f t="shared" si="388"/>
        <v>0</v>
      </c>
      <c r="V407" s="85">
        <f t="shared" si="388"/>
        <v>0</v>
      </c>
      <c r="W407" s="85">
        <f t="shared" si="388"/>
        <v>0</v>
      </c>
      <c r="X407" s="85">
        <f t="shared" ref="X407" si="389">X408+X409+X410+X411+X412+X413</f>
        <v>341.21568232795994</v>
      </c>
    </row>
    <row r="408" spans="1:24" x14ac:dyDescent="0.25">
      <c r="A408" s="96" t="s">
        <v>447</v>
      </c>
      <c r="B408" s="95" t="s">
        <v>448</v>
      </c>
      <c r="C408" s="75" t="s">
        <v>71</v>
      </c>
      <c r="D408" s="84">
        <f t="shared" ref="D408:T410" si="390">D291</f>
        <v>0</v>
      </c>
      <c r="E408" s="84">
        <f t="shared" si="390"/>
        <v>7.04</v>
      </c>
      <c r="F408" s="84">
        <f t="shared" si="390"/>
        <v>0</v>
      </c>
      <c r="G408" s="84">
        <f t="shared" si="390"/>
        <v>6.19773</v>
      </c>
      <c r="H408" s="84">
        <f t="shared" si="390"/>
        <v>0</v>
      </c>
      <c r="I408" s="84">
        <f t="shared" si="390"/>
        <v>0</v>
      </c>
      <c r="J408" s="84">
        <f t="shared" si="390"/>
        <v>0</v>
      </c>
      <c r="K408" s="84">
        <f t="shared" si="390"/>
        <v>0</v>
      </c>
      <c r="L408" s="84">
        <f t="shared" si="390"/>
        <v>0</v>
      </c>
      <c r="M408" s="84">
        <f t="shared" si="390"/>
        <v>0</v>
      </c>
      <c r="N408" s="84">
        <f t="shared" si="390"/>
        <v>0</v>
      </c>
      <c r="O408" s="84">
        <f t="shared" si="390"/>
        <v>0</v>
      </c>
      <c r="P408" s="84">
        <f t="shared" si="390"/>
        <v>0</v>
      </c>
      <c r="Q408" s="84">
        <f t="shared" si="390"/>
        <v>0</v>
      </c>
      <c r="R408" s="84">
        <f t="shared" si="390"/>
        <v>0</v>
      </c>
      <c r="S408" s="84">
        <f t="shared" si="390"/>
        <v>0</v>
      </c>
      <c r="T408" s="84">
        <f t="shared" si="390"/>
        <v>0</v>
      </c>
      <c r="U408" s="84">
        <f t="shared" ref="U408:X410" si="391">U291</f>
        <v>0</v>
      </c>
      <c r="V408" s="84">
        <f t="shared" si="391"/>
        <v>0</v>
      </c>
      <c r="W408" s="84">
        <f t="shared" si="391"/>
        <v>0</v>
      </c>
      <c r="X408" s="84">
        <f t="shared" si="391"/>
        <v>0</v>
      </c>
    </row>
    <row r="409" spans="1:24" x14ac:dyDescent="0.25">
      <c r="A409" s="96" t="s">
        <v>449</v>
      </c>
      <c r="B409" s="95" t="s">
        <v>450</v>
      </c>
      <c r="C409" s="75" t="s">
        <v>71</v>
      </c>
      <c r="D409" s="84">
        <f t="shared" si="390"/>
        <v>0</v>
      </c>
      <c r="E409" s="84">
        <f t="shared" si="390"/>
        <v>0</v>
      </c>
      <c r="F409" s="84">
        <f t="shared" si="390"/>
        <v>0</v>
      </c>
      <c r="G409" s="84">
        <f t="shared" si="390"/>
        <v>0</v>
      </c>
      <c r="H409" s="84">
        <f t="shared" si="390"/>
        <v>0</v>
      </c>
      <c r="I409" s="84">
        <f t="shared" si="390"/>
        <v>0</v>
      </c>
      <c r="J409" s="84">
        <f t="shared" si="390"/>
        <v>0</v>
      </c>
      <c r="K409" s="84">
        <f t="shared" si="390"/>
        <v>0</v>
      </c>
      <c r="L409" s="84">
        <f t="shared" si="390"/>
        <v>0</v>
      </c>
      <c r="M409" s="84">
        <f t="shared" si="390"/>
        <v>0</v>
      </c>
      <c r="N409" s="84">
        <f t="shared" si="390"/>
        <v>0</v>
      </c>
      <c r="O409" s="84">
        <f t="shared" si="390"/>
        <v>0</v>
      </c>
      <c r="P409" s="84">
        <f t="shared" si="390"/>
        <v>0</v>
      </c>
      <c r="Q409" s="84">
        <f t="shared" si="390"/>
        <v>0</v>
      </c>
      <c r="R409" s="84">
        <f t="shared" si="390"/>
        <v>0</v>
      </c>
      <c r="S409" s="84">
        <f t="shared" si="390"/>
        <v>0</v>
      </c>
      <c r="T409" s="84">
        <f t="shared" si="390"/>
        <v>0</v>
      </c>
      <c r="U409" s="84">
        <f t="shared" si="391"/>
        <v>0</v>
      </c>
      <c r="V409" s="84">
        <f t="shared" si="391"/>
        <v>0</v>
      </c>
      <c r="W409" s="84">
        <f t="shared" si="391"/>
        <v>0</v>
      </c>
      <c r="X409" s="84">
        <f t="shared" si="391"/>
        <v>0</v>
      </c>
    </row>
    <row r="410" spans="1:24" x14ac:dyDescent="0.25">
      <c r="A410" s="96" t="s">
        <v>451</v>
      </c>
      <c r="B410" s="95" t="s">
        <v>452</v>
      </c>
      <c r="C410" s="75" t="s">
        <v>71</v>
      </c>
      <c r="D410" s="84">
        <f t="shared" si="390"/>
        <v>0</v>
      </c>
      <c r="E410" s="84">
        <f t="shared" si="390"/>
        <v>2.54</v>
      </c>
      <c r="F410" s="84">
        <f t="shared" si="390"/>
        <v>0</v>
      </c>
      <c r="G410" s="84">
        <f t="shared" si="390"/>
        <v>8.8095700000000008</v>
      </c>
      <c r="H410" s="84">
        <f t="shared" si="390"/>
        <v>0</v>
      </c>
      <c r="I410" s="84">
        <f t="shared" si="390"/>
        <v>0</v>
      </c>
      <c r="J410" s="84">
        <f t="shared" si="390"/>
        <v>0</v>
      </c>
      <c r="K410" s="84">
        <f t="shared" si="390"/>
        <v>0</v>
      </c>
      <c r="L410" s="84">
        <f t="shared" si="390"/>
        <v>0</v>
      </c>
      <c r="M410" s="84">
        <f t="shared" si="390"/>
        <v>0</v>
      </c>
      <c r="N410" s="84">
        <f t="shared" si="390"/>
        <v>0</v>
      </c>
      <c r="O410" s="84">
        <f t="shared" si="390"/>
        <v>0</v>
      </c>
      <c r="P410" s="84">
        <f t="shared" si="390"/>
        <v>0</v>
      </c>
      <c r="Q410" s="84">
        <f t="shared" si="390"/>
        <v>0</v>
      </c>
      <c r="R410" s="84">
        <f t="shared" si="390"/>
        <v>0</v>
      </c>
      <c r="S410" s="84">
        <f t="shared" si="390"/>
        <v>0</v>
      </c>
      <c r="T410" s="84">
        <f t="shared" si="390"/>
        <v>0</v>
      </c>
      <c r="U410" s="84">
        <f t="shared" si="391"/>
        <v>0</v>
      </c>
      <c r="V410" s="84">
        <f t="shared" si="391"/>
        <v>0</v>
      </c>
      <c r="W410" s="84">
        <f t="shared" si="391"/>
        <v>0</v>
      </c>
      <c r="X410" s="84">
        <f t="shared" si="391"/>
        <v>0</v>
      </c>
    </row>
    <row r="411" spans="1:24" ht="30" x14ac:dyDescent="0.25">
      <c r="A411" s="96" t="s">
        <v>453</v>
      </c>
      <c r="B411" s="95" t="s">
        <v>454</v>
      </c>
      <c r="C411" s="75" t="s">
        <v>71</v>
      </c>
      <c r="D411" s="84">
        <f>D295+D296+D297+D294</f>
        <v>0</v>
      </c>
      <c r="E411" s="84">
        <f>E295+E296+E297+E294</f>
        <v>13.879999999999999</v>
      </c>
      <c r="F411" s="84">
        <f>F295+F296+F297+F294</f>
        <v>0</v>
      </c>
      <c r="G411" s="84">
        <f t="shared" ref="G411:W411" si="392">G295+G296+G297+G294</f>
        <v>14.047599999999999</v>
      </c>
      <c r="H411" s="84">
        <f t="shared" si="392"/>
        <v>0</v>
      </c>
      <c r="I411" s="84">
        <f t="shared" si="392"/>
        <v>0</v>
      </c>
      <c r="J411" s="84">
        <f t="shared" si="392"/>
        <v>0</v>
      </c>
      <c r="K411" s="84">
        <f t="shared" si="392"/>
        <v>0</v>
      </c>
      <c r="L411" s="84">
        <f t="shared" si="392"/>
        <v>0</v>
      </c>
      <c r="M411" s="84">
        <f t="shared" si="392"/>
        <v>0</v>
      </c>
      <c r="N411" s="84">
        <f t="shared" si="392"/>
        <v>0</v>
      </c>
      <c r="O411" s="84">
        <f t="shared" si="392"/>
        <v>0</v>
      </c>
      <c r="P411" s="84">
        <f t="shared" si="392"/>
        <v>0</v>
      </c>
      <c r="Q411" s="84">
        <f t="shared" si="392"/>
        <v>0</v>
      </c>
      <c r="R411" s="84">
        <f t="shared" si="392"/>
        <v>0</v>
      </c>
      <c r="S411" s="84">
        <f t="shared" si="392"/>
        <v>0</v>
      </c>
      <c r="T411" s="84">
        <f t="shared" si="392"/>
        <v>0</v>
      </c>
      <c r="U411" s="84">
        <f t="shared" si="392"/>
        <v>0</v>
      </c>
      <c r="V411" s="84">
        <f t="shared" si="392"/>
        <v>0</v>
      </c>
      <c r="W411" s="84">
        <f t="shared" si="392"/>
        <v>0</v>
      </c>
      <c r="X411" s="84">
        <f t="shared" ref="X411" si="393">X295+X296+X297+X294</f>
        <v>0</v>
      </c>
    </row>
    <row r="412" spans="1:24" ht="30" x14ac:dyDescent="0.25">
      <c r="A412" s="96" t="s">
        <v>455</v>
      </c>
      <c r="B412" s="95" t="s">
        <v>456</v>
      </c>
      <c r="C412" s="75" t="s">
        <v>71</v>
      </c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227"/>
      <c r="X412" s="84"/>
    </row>
    <row r="413" spans="1:24" x14ac:dyDescent="0.25">
      <c r="A413" s="96" t="s">
        <v>457</v>
      </c>
      <c r="B413" s="95" t="s">
        <v>458</v>
      </c>
      <c r="C413" s="75" t="s">
        <v>71</v>
      </c>
      <c r="D413" s="84">
        <f>D298</f>
        <v>267.76</v>
      </c>
      <c r="E413" s="84">
        <f t="shared" ref="E413:W413" si="394">E298</f>
        <v>136.16000000000005</v>
      </c>
      <c r="F413" s="84">
        <f t="shared" si="394"/>
        <v>267.76</v>
      </c>
      <c r="G413" s="84">
        <f t="shared" si="394"/>
        <v>70.903729999999996</v>
      </c>
      <c r="H413" s="84">
        <f t="shared" si="394"/>
        <v>304.7</v>
      </c>
      <c r="I413" s="84">
        <f t="shared" si="394"/>
        <v>0</v>
      </c>
      <c r="J413" s="84">
        <f t="shared" si="394"/>
        <v>0</v>
      </c>
      <c r="K413" s="84">
        <f t="shared" si="394"/>
        <v>0</v>
      </c>
      <c r="L413" s="84">
        <f t="shared" si="394"/>
        <v>274.57</v>
      </c>
      <c r="M413" s="84">
        <f t="shared" si="394"/>
        <v>299.14851999999996</v>
      </c>
      <c r="N413" s="84">
        <f t="shared" si="394"/>
        <v>325.4196</v>
      </c>
      <c r="O413" s="84">
        <f t="shared" si="394"/>
        <v>0</v>
      </c>
      <c r="P413" s="84">
        <f t="shared" si="394"/>
        <v>0</v>
      </c>
      <c r="Q413" s="84">
        <f t="shared" si="394"/>
        <v>0</v>
      </c>
      <c r="R413" s="84">
        <f t="shared" si="394"/>
        <v>286.83</v>
      </c>
      <c r="S413" s="84">
        <f t="shared" si="394"/>
        <v>347.54813280000002</v>
      </c>
      <c r="T413" s="84">
        <f t="shared" si="394"/>
        <v>0</v>
      </c>
      <c r="U413" s="84">
        <f t="shared" si="394"/>
        <v>0</v>
      </c>
      <c r="V413" s="84">
        <f t="shared" si="394"/>
        <v>0</v>
      </c>
      <c r="W413" s="84">
        <f t="shared" si="394"/>
        <v>0</v>
      </c>
      <c r="X413" s="84">
        <f t="shared" ref="X413" si="395">X298</f>
        <v>341.21568232795994</v>
      </c>
    </row>
    <row r="414" spans="1:24" x14ac:dyDescent="0.25">
      <c r="A414" s="96" t="s">
        <v>459</v>
      </c>
      <c r="B414" s="95" t="s">
        <v>460</v>
      </c>
      <c r="C414" s="75" t="s">
        <v>71</v>
      </c>
      <c r="D414" s="84">
        <f>D288+D306</f>
        <v>0</v>
      </c>
      <c r="E414" s="84">
        <f t="shared" ref="E414:W414" si="396">E288+E306</f>
        <v>3.71</v>
      </c>
      <c r="F414" s="84">
        <f t="shared" si="396"/>
        <v>0</v>
      </c>
      <c r="G414" s="84">
        <f t="shared" si="396"/>
        <v>2.9019499999999998</v>
      </c>
      <c r="H414" s="84">
        <f t="shared" si="396"/>
        <v>0</v>
      </c>
      <c r="I414" s="84">
        <f t="shared" si="396"/>
        <v>0</v>
      </c>
      <c r="J414" s="84">
        <f t="shared" si="396"/>
        <v>0</v>
      </c>
      <c r="K414" s="84">
        <f t="shared" si="396"/>
        <v>0</v>
      </c>
      <c r="L414" s="84">
        <f t="shared" si="396"/>
        <v>0</v>
      </c>
      <c r="M414" s="84">
        <f t="shared" si="396"/>
        <v>0</v>
      </c>
      <c r="N414" s="84">
        <f t="shared" si="396"/>
        <v>0</v>
      </c>
      <c r="O414" s="84">
        <f t="shared" si="396"/>
        <v>0</v>
      </c>
      <c r="P414" s="84">
        <f t="shared" si="396"/>
        <v>0</v>
      </c>
      <c r="Q414" s="84">
        <f t="shared" si="396"/>
        <v>0</v>
      </c>
      <c r="R414" s="84">
        <f t="shared" si="396"/>
        <v>0</v>
      </c>
      <c r="S414" s="84">
        <f t="shared" si="396"/>
        <v>0</v>
      </c>
      <c r="T414" s="84">
        <f t="shared" si="396"/>
        <v>0</v>
      </c>
      <c r="U414" s="84">
        <f t="shared" si="396"/>
        <v>0</v>
      </c>
      <c r="V414" s="84">
        <f t="shared" si="396"/>
        <v>0</v>
      </c>
      <c r="W414" s="84">
        <f t="shared" si="396"/>
        <v>0</v>
      </c>
      <c r="X414" s="84">
        <f t="shared" ref="X414" si="397">X288+X306</f>
        <v>0</v>
      </c>
    </row>
    <row r="415" spans="1:24" x14ac:dyDescent="0.25">
      <c r="A415" s="96" t="s">
        <v>461</v>
      </c>
      <c r="B415" s="95" t="s">
        <v>462</v>
      </c>
      <c r="C415" s="75" t="s">
        <v>71</v>
      </c>
      <c r="D415" s="84">
        <f>D290+D305</f>
        <v>0</v>
      </c>
      <c r="E415" s="84">
        <f t="shared" ref="E415:W415" si="398">E290+E305</f>
        <v>1.23</v>
      </c>
      <c r="F415" s="84">
        <f t="shared" si="398"/>
        <v>0</v>
      </c>
      <c r="G415" s="84">
        <f t="shared" si="398"/>
        <v>0.13192999999999999</v>
      </c>
      <c r="H415" s="84">
        <f t="shared" si="398"/>
        <v>0</v>
      </c>
      <c r="I415" s="84">
        <f t="shared" si="398"/>
        <v>0</v>
      </c>
      <c r="J415" s="84">
        <f t="shared" si="398"/>
        <v>0</v>
      </c>
      <c r="K415" s="84">
        <f t="shared" si="398"/>
        <v>0</v>
      </c>
      <c r="L415" s="84">
        <f t="shared" si="398"/>
        <v>0</v>
      </c>
      <c r="M415" s="84">
        <f t="shared" si="398"/>
        <v>0</v>
      </c>
      <c r="N415" s="84">
        <f t="shared" si="398"/>
        <v>0</v>
      </c>
      <c r="O415" s="84">
        <f t="shared" si="398"/>
        <v>0</v>
      </c>
      <c r="P415" s="84">
        <f t="shared" si="398"/>
        <v>0</v>
      </c>
      <c r="Q415" s="84">
        <f t="shared" si="398"/>
        <v>0</v>
      </c>
      <c r="R415" s="84">
        <f t="shared" si="398"/>
        <v>0</v>
      </c>
      <c r="S415" s="84">
        <f t="shared" si="398"/>
        <v>0</v>
      </c>
      <c r="T415" s="84">
        <f t="shared" si="398"/>
        <v>0</v>
      </c>
      <c r="U415" s="84">
        <f t="shared" si="398"/>
        <v>0</v>
      </c>
      <c r="V415" s="84">
        <f t="shared" si="398"/>
        <v>0</v>
      </c>
      <c r="W415" s="84">
        <f t="shared" si="398"/>
        <v>0</v>
      </c>
      <c r="X415" s="84">
        <f t="shared" ref="X415" si="399">X290+X305</f>
        <v>0</v>
      </c>
    </row>
    <row r="416" spans="1:24" x14ac:dyDescent="0.25">
      <c r="A416" s="96" t="s">
        <v>463</v>
      </c>
      <c r="B416" s="95" t="s">
        <v>464</v>
      </c>
      <c r="C416" s="75" t="s">
        <v>71</v>
      </c>
      <c r="D416" s="84">
        <f>D260</f>
        <v>0</v>
      </c>
      <c r="E416" s="84">
        <f t="shared" ref="E416:W416" si="400">E260</f>
        <v>0</v>
      </c>
      <c r="F416" s="84">
        <f t="shared" si="400"/>
        <v>0</v>
      </c>
      <c r="G416" s="84">
        <f t="shared" si="400"/>
        <v>0</v>
      </c>
      <c r="H416" s="84">
        <f t="shared" si="400"/>
        <v>0</v>
      </c>
      <c r="I416" s="84">
        <f t="shared" si="400"/>
        <v>0</v>
      </c>
      <c r="J416" s="84">
        <f t="shared" si="400"/>
        <v>0</v>
      </c>
      <c r="K416" s="84">
        <f t="shared" si="400"/>
        <v>0</v>
      </c>
      <c r="L416" s="84">
        <f t="shared" si="400"/>
        <v>0</v>
      </c>
      <c r="M416" s="84">
        <f t="shared" si="400"/>
        <v>0</v>
      </c>
      <c r="N416" s="84">
        <f t="shared" si="400"/>
        <v>0</v>
      </c>
      <c r="O416" s="84">
        <f t="shared" si="400"/>
        <v>0</v>
      </c>
      <c r="P416" s="84">
        <f t="shared" si="400"/>
        <v>0</v>
      </c>
      <c r="Q416" s="84">
        <f t="shared" si="400"/>
        <v>0</v>
      </c>
      <c r="R416" s="84">
        <f t="shared" si="400"/>
        <v>0</v>
      </c>
      <c r="S416" s="84">
        <f t="shared" si="400"/>
        <v>0</v>
      </c>
      <c r="T416" s="84">
        <f t="shared" si="400"/>
        <v>0</v>
      </c>
      <c r="U416" s="84">
        <f t="shared" si="400"/>
        <v>0</v>
      </c>
      <c r="V416" s="84">
        <f t="shared" si="400"/>
        <v>0</v>
      </c>
      <c r="W416" s="84">
        <f t="shared" si="400"/>
        <v>0</v>
      </c>
      <c r="X416" s="84">
        <f t="shared" ref="X416" si="401">X260</f>
        <v>0</v>
      </c>
    </row>
    <row r="417" spans="1:24" x14ac:dyDescent="0.25">
      <c r="A417" s="96" t="s">
        <v>465</v>
      </c>
      <c r="B417" s="95" t="s">
        <v>466</v>
      </c>
      <c r="C417" s="75" t="s">
        <v>71</v>
      </c>
      <c r="D417" s="84">
        <f>D289</f>
        <v>0</v>
      </c>
      <c r="E417" s="84">
        <f t="shared" ref="E417:W417" si="402">E289</f>
        <v>1.45</v>
      </c>
      <c r="F417" s="84">
        <f t="shared" si="402"/>
        <v>0</v>
      </c>
      <c r="G417" s="84">
        <f t="shared" si="402"/>
        <v>2.5134500000000002</v>
      </c>
      <c r="H417" s="84">
        <f t="shared" si="402"/>
        <v>0</v>
      </c>
      <c r="I417" s="84">
        <f t="shared" si="402"/>
        <v>0</v>
      </c>
      <c r="J417" s="84">
        <f t="shared" si="402"/>
        <v>0</v>
      </c>
      <c r="K417" s="84">
        <f t="shared" si="402"/>
        <v>0</v>
      </c>
      <c r="L417" s="84">
        <f t="shared" si="402"/>
        <v>0</v>
      </c>
      <c r="M417" s="84">
        <f t="shared" si="402"/>
        <v>0</v>
      </c>
      <c r="N417" s="84">
        <f t="shared" si="402"/>
        <v>0</v>
      </c>
      <c r="O417" s="84">
        <f t="shared" si="402"/>
        <v>0</v>
      </c>
      <c r="P417" s="84">
        <f t="shared" si="402"/>
        <v>0</v>
      </c>
      <c r="Q417" s="84">
        <f t="shared" si="402"/>
        <v>0</v>
      </c>
      <c r="R417" s="84">
        <f t="shared" si="402"/>
        <v>0</v>
      </c>
      <c r="S417" s="84">
        <f t="shared" si="402"/>
        <v>0</v>
      </c>
      <c r="T417" s="84">
        <f t="shared" si="402"/>
        <v>0</v>
      </c>
      <c r="U417" s="84">
        <f t="shared" si="402"/>
        <v>0</v>
      </c>
      <c r="V417" s="84">
        <f t="shared" si="402"/>
        <v>0</v>
      </c>
      <c r="W417" s="84">
        <f t="shared" si="402"/>
        <v>0</v>
      </c>
      <c r="X417" s="84">
        <f t="shared" ref="X417" si="403">X289</f>
        <v>0</v>
      </c>
    </row>
    <row r="418" spans="1:24" x14ac:dyDescent="0.25">
      <c r="A418" s="90" t="s">
        <v>467</v>
      </c>
      <c r="B418" s="95" t="s">
        <v>468</v>
      </c>
      <c r="C418" s="75" t="s">
        <v>71</v>
      </c>
      <c r="D418" s="85">
        <f>SUM(D419:D428)</f>
        <v>760.88</v>
      </c>
      <c r="E418" s="85">
        <f t="shared" ref="E418:W418" si="404">SUM(E419:E428)</f>
        <v>1144.1100000000001</v>
      </c>
      <c r="F418" s="85">
        <f t="shared" si="404"/>
        <v>760.88</v>
      </c>
      <c r="G418" s="85">
        <f t="shared" si="404"/>
        <v>453.02508</v>
      </c>
      <c r="H418" s="85">
        <f t="shared" si="404"/>
        <v>579.63631999999996</v>
      </c>
      <c r="I418" s="85">
        <f t="shared" si="404"/>
        <v>542.58000000000004</v>
      </c>
      <c r="J418" s="85">
        <f t="shared" si="404"/>
        <v>553.00549232000003</v>
      </c>
      <c r="K418" s="85">
        <f t="shared" si="404"/>
        <v>584.67597952000006</v>
      </c>
      <c r="L418" s="85">
        <f t="shared" si="404"/>
        <v>512.9</v>
      </c>
      <c r="M418" s="85">
        <f t="shared" si="404"/>
        <v>841.32357999999999</v>
      </c>
      <c r="N418" s="85">
        <f t="shared" si="404"/>
        <v>582.15614976000006</v>
      </c>
      <c r="O418" s="85">
        <f t="shared" si="404"/>
        <v>542.58000000000004</v>
      </c>
      <c r="P418" s="85">
        <f t="shared" si="404"/>
        <v>553.71442579775999</v>
      </c>
      <c r="Q418" s="85">
        <f t="shared" si="404"/>
        <v>587.53850612736005</v>
      </c>
      <c r="R418" s="85">
        <f t="shared" si="404"/>
        <v>76.790000000000006</v>
      </c>
      <c r="S418" s="85">
        <f t="shared" si="404"/>
        <v>584.84732794368006</v>
      </c>
      <c r="T418" s="85">
        <f t="shared" si="404"/>
        <v>438.75</v>
      </c>
      <c r="U418" s="85">
        <f t="shared" si="404"/>
        <v>438.75</v>
      </c>
      <c r="V418" s="85">
        <f t="shared" si="404"/>
        <v>438.75</v>
      </c>
      <c r="W418" s="85">
        <f t="shared" si="404"/>
        <v>0</v>
      </c>
      <c r="X418" s="85">
        <f t="shared" ref="X418" si="405">SUM(X419:X428)</f>
        <v>178.9657276328</v>
      </c>
    </row>
    <row r="419" spans="1:24" x14ac:dyDescent="0.25">
      <c r="A419" s="96" t="s">
        <v>469</v>
      </c>
      <c r="B419" s="95" t="s">
        <v>305</v>
      </c>
      <c r="C419" s="75" t="s">
        <v>71</v>
      </c>
      <c r="D419" s="84">
        <f>D287</f>
        <v>0</v>
      </c>
      <c r="E419" s="84">
        <f t="shared" ref="E419:W419" si="406">E287</f>
        <v>3.8</v>
      </c>
      <c r="F419" s="84">
        <f t="shared" si="406"/>
        <v>0</v>
      </c>
      <c r="G419" s="84">
        <f t="shared" si="406"/>
        <v>2.7977099999999999</v>
      </c>
      <c r="H419" s="84">
        <f t="shared" si="406"/>
        <v>0</v>
      </c>
      <c r="I419" s="84">
        <f t="shared" si="406"/>
        <v>0</v>
      </c>
      <c r="J419" s="84">
        <f t="shared" si="406"/>
        <v>0</v>
      </c>
      <c r="K419" s="84">
        <f t="shared" si="406"/>
        <v>0</v>
      </c>
      <c r="L419" s="84">
        <f t="shared" si="406"/>
        <v>0</v>
      </c>
      <c r="M419" s="84">
        <f t="shared" si="406"/>
        <v>0</v>
      </c>
      <c r="N419" s="84">
        <f t="shared" si="406"/>
        <v>0</v>
      </c>
      <c r="O419" s="84">
        <f t="shared" si="406"/>
        <v>0</v>
      </c>
      <c r="P419" s="84">
        <f t="shared" si="406"/>
        <v>0</v>
      </c>
      <c r="Q419" s="84">
        <f t="shared" si="406"/>
        <v>0</v>
      </c>
      <c r="R419" s="84">
        <f t="shared" si="406"/>
        <v>0</v>
      </c>
      <c r="S419" s="84">
        <f t="shared" si="406"/>
        <v>0</v>
      </c>
      <c r="T419" s="84">
        <f t="shared" si="406"/>
        <v>0</v>
      </c>
      <c r="U419" s="84">
        <f t="shared" si="406"/>
        <v>0</v>
      </c>
      <c r="V419" s="84">
        <f t="shared" si="406"/>
        <v>0</v>
      </c>
      <c r="W419" s="84">
        <f t="shared" si="406"/>
        <v>0</v>
      </c>
      <c r="X419" s="84">
        <f t="shared" ref="X419" si="407">X287</f>
        <v>0</v>
      </c>
    </row>
    <row r="420" spans="1:24" x14ac:dyDescent="0.25">
      <c r="A420" s="96" t="s">
        <v>470</v>
      </c>
      <c r="B420" s="95" t="s">
        <v>297</v>
      </c>
      <c r="C420" s="75" t="s">
        <v>71</v>
      </c>
      <c r="D420" s="84">
        <f>D280</f>
        <v>0</v>
      </c>
      <c r="E420" s="84">
        <f t="shared" ref="E420:W420" si="408">E280</f>
        <v>0</v>
      </c>
      <c r="F420" s="84">
        <f t="shared" si="408"/>
        <v>0</v>
      </c>
      <c r="G420" s="84">
        <f t="shared" si="408"/>
        <v>2.2999999999999998</v>
      </c>
      <c r="H420" s="84">
        <f t="shared" si="408"/>
        <v>0</v>
      </c>
      <c r="I420" s="84">
        <f t="shared" si="408"/>
        <v>0</v>
      </c>
      <c r="J420" s="84">
        <f t="shared" si="408"/>
        <v>0</v>
      </c>
      <c r="K420" s="84">
        <f t="shared" si="408"/>
        <v>0</v>
      </c>
      <c r="L420" s="84">
        <f t="shared" si="408"/>
        <v>0</v>
      </c>
      <c r="M420" s="84">
        <f t="shared" si="408"/>
        <v>3.726</v>
      </c>
      <c r="N420" s="84">
        <f t="shared" si="408"/>
        <v>0</v>
      </c>
      <c r="O420" s="84">
        <f t="shared" si="408"/>
        <v>0</v>
      </c>
      <c r="P420" s="84">
        <f t="shared" si="408"/>
        <v>0</v>
      </c>
      <c r="Q420" s="84">
        <f t="shared" si="408"/>
        <v>0</v>
      </c>
      <c r="R420" s="84">
        <f t="shared" si="408"/>
        <v>0</v>
      </c>
      <c r="S420" s="84">
        <f t="shared" si="408"/>
        <v>0</v>
      </c>
      <c r="T420" s="84">
        <f t="shared" si="408"/>
        <v>0</v>
      </c>
      <c r="U420" s="84">
        <f t="shared" si="408"/>
        <v>0</v>
      </c>
      <c r="V420" s="84">
        <f t="shared" si="408"/>
        <v>0</v>
      </c>
      <c r="W420" s="84">
        <f t="shared" si="408"/>
        <v>0</v>
      </c>
      <c r="X420" s="84">
        <f t="shared" ref="X420" si="409">X280</f>
        <v>0</v>
      </c>
    </row>
    <row r="421" spans="1:24" ht="30" x14ac:dyDescent="0.25">
      <c r="A421" s="96" t="s">
        <v>471</v>
      </c>
      <c r="B421" s="95" t="s">
        <v>323</v>
      </c>
      <c r="C421" s="75" t="s">
        <v>71</v>
      </c>
      <c r="D421" s="84">
        <f>D304</f>
        <v>0</v>
      </c>
      <c r="E421" s="84">
        <f t="shared" ref="E421:W421" si="410">E304</f>
        <v>0</v>
      </c>
      <c r="F421" s="84">
        <f t="shared" si="410"/>
        <v>0</v>
      </c>
      <c r="G421" s="84">
        <f t="shared" si="410"/>
        <v>0</v>
      </c>
      <c r="H421" s="84">
        <f t="shared" si="410"/>
        <v>0</v>
      </c>
      <c r="I421" s="84">
        <f t="shared" si="410"/>
        <v>0</v>
      </c>
      <c r="J421" s="84">
        <f t="shared" si="410"/>
        <v>0</v>
      </c>
      <c r="K421" s="84">
        <f t="shared" si="410"/>
        <v>0</v>
      </c>
      <c r="L421" s="84">
        <f t="shared" si="410"/>
        <v>0</v>
      </c>
      <c r="M421" s="84">
        <f t="shared" si="410"/>
        <v>0</v>
      </c>
      <c r="N421" s="84">
        <f t="shared" si="410"/>
        <v>0</v>
      </c>
      <c r="O421" s="84">
        <f t="shared" si="410"/>
        <v>0</v>
      </c>
      <c r="P421" s="84">
        <f t="shared" si="410"/>
        <v>0</v>
      </c>
      <c r="Q421" s="84">
        <f t="shared" si="410"/>
        <v>0</v>
      </c>
      <c r="R421" s="84">
        <f t="shared" si="410"/>
        <v>0</v>
      </c>
      <c r="S421" s="84">
        <f t="shared" si="410"/>
        <v>0</v>
      </c>
      <c r="T421" s="84">
        <f t="shared" si="410"/>
        <v>0</v>
      </c>
      <c r="U421" s="84">
        <f t="shared" si="410"/>
        <v>0</v>
      </c>
      <c r="V421" s="84">
        <f t="shared" si="410"/>
        <v>0</v>
      </c>
      <c r="W421" s="84">
        <f t="shared" si="410"/>
        <v>0</v>
      </c>
      <c r="X421" s="84">
        <f t="shared" ref="X421" si="411">X304</f>
        <v>0</v>
      </c>
    </row>
    <row r="422" spans="1:24" ht="30" x14ac:dyDescent="0.25">
      <c r="A422" s="96" t="s">
        <v>472</v>
      </c>
      <c r="B422" s="95" t="s">
        <v>335</v>
      </c>
      <c r="C422" s="75" t="s">
        <v>71</v>
      </c>
      <c r="D422" s="84">
        <f>D315</f>
        <v>0</v>
      </c>
      <c r="E422" s="84">
        <f t="shared" ref="E422:W422" si="412">E315</f>
        <v>0</v>
      </c>
      <c r="F422" s="84">
        <f t="shared" si="412"/>
        <v>0</v>
      </c>
      <c r="G422" s="84">
        <f t="shared" si="412"/>
        <v>0</v>
      </c>
      <c r="H422" s="84">
        <f t="shared" si="412"/>
        <v>0</v>
      </c>
      <c r="I422" s="84">
        <f t="shared" si="412"/>
        <v>0</v>
      </c>
      <c r="J422" s="84">
        <f t="shared" si="412"/>
        <v>0</v>
      </c>
      <c r="K422" s="84">
        <f t="shared" si="412"/>
        <v>0</v>
      </c>
      <c r="L422" s="84">
        <f t="shared" si="412"/>
        <v>0</v>
      </c>
      <c r="M422" s="84">
        <f t="shared" si="412"/>
        <v>0</v>
      </c>
      <c r="N422" s="84">
        <f t="shared" si="412"/>
        <v>0</v>
      </c>
      <c r="O422" s="84">
        <f t="shared" si="412"/>
        <v>0</v>
      </c>
      <c r="P422" s="84">
        <f t="shared" si="412"/>
        <v>0</v>
      </c>
      <c r="Q422" s="84">
        <f t="shared" si="412"/>
        <v>0</v>
      </c>
      <c r="R422" s="84">
        <f t="shared" si="412"/>
        <v>0</v>
      </c>
      <c r="S422" s="84">
        <f t="shared" si="412"/>
        <v>0</v>
      </c>
      <c r="T422" s="84">
        <f t="shared" si="412"/>
        <v>0</v>
      </c>
      <c r="U422" s="84">
        <f t="shared" si="412"/>
        <v>0</v>
      </c>
      <c r="V422" s="84">
        <f t="shared" si="412"/>
        <v>0</v>
      </c>
      <c r="W422" s="84">
        <f t="shared" si="412"/>
        <v>0</v>
      </c>
      <c r="X422" s="84">
        <f t="shared" ref="X422" si="413">X315</f>
        <v>0</v>
      </c>
    </row>
    <row r="423" spans="1:24" x14ac:dyDescent="0.25">
      <c r="A423" s="96" t="s">
        <v>473</v>
      </c>
      <c r="B423" s="95" t="s">
        <v>298</v>
      </c>
      <c r="C423" s="75" t="s">
        <v>71</v>
      </c>
      <c r="D423" s="84">
        <f>D281</f>
        <v>0</v>
      </c>
      <c r="E423" s="84">
        <f t="shared" ref="E423:W423" si="414">E281</f>
        <v>32.619999999999997</v>
      </c>
      <c r="F423" s="84">
        <f t="shared" si="414"/>
        <v>0</v>
      </c>
      <c r="G423" s="84">
        <f t="shared" si="414"/>
        <v>9.1773699999999998</v>
      </c>
      <c r="H423" s="84">
        <f t="shared" si="414"/>
        <v>37.056319999999992</v>
      </c>
      <c r="I423" s="84">
        <f t="shared" si="414"/>
        <v>0</v>
      </c>
      <c r="J423" s="84">
        <f t="shared" si="414"/>
        <v>10.425492319999998</v>
      </c>
      <c r="K423" s="84">
        <f t="shared" si="414"/>
        <v>42.095979519999986</v>
      </c>
      <c r="L423" s="84">
        <f t="shared" si="414"/>
        <v>0</v>
      </c>
      <c r="M423" s="84">
        <f t="shared" si="414"/>
        <v>84.933600000000013</v>
      </c>
      <c r="N423" s="84">
        <f t="shared" si="414"/>
        <v>39.576149759999993</v>
      </c>
      <c r="O423" s="84">
        <f t="shared" si="414"/>
        <v>0</v>
      </c>
      <c r="P423" s="84">
        <f t="shared" si="414"/>
        <v>11.134425797759999</v>
      </c>
      <c r="Q423" s="84">
        <f t="shared" si="414"/>
        <v>44.958506127359989</v>
      </c>
      <c r="R423" s="84">
        <f t="shared" si="414"/>
        <v>0</v>
      </c>
      <c r="S423" s="84">
        <f t="shared" si="414"/>
        <v>42.267327943679994</v>
      </c>
      <c r="T423" s="84">
        <f t="shared" si="414"/>
        <v>0</v>
      </c>
      <c r="U423" s="84">
        <f t="shared" si="414"/>
        <v>0</v>
      </c>
      <c r="V423" s="84">
        <f t="shared" si="414"/>
        <v>0</v>
      </c>
      <c r="W423" s="84">
        <f t="shared" si="414"/>
        <v>0</v>
      </c>
      <c r="X423" s="84">
        <f t="shared" ref="X423" si="415">X281</f>
        <v>96.877217632800011</v>
      </c>
    </row>
    <row r="424" spans="1:24" x14ac:dyDescent="0.25">
      <c r="A424" s="96" t="s">
        <v>474</v>
      </c>
      <c r="B424" s="95" t="s">
        <v>475</v>
      </c>
      <c r="C424" s="75" t="s">
        <v>71</v>
      </c>
      <c r="D424" s="84">
        <f>D274</f>
        <v>322.13</v>
      </c>
      <c r="E424" s="84">
        <f t="shared" ref="E424:W424" si="416">E274</f>
        <v>668.94</v>
      </c>
      <c r="F424" s="84">
        <f t="shared" si="416"/>
        <v>322.13</v>
      </c>
      <c r="G424" s="84">
        <f t="shared" si="416"/>
        <v>0</v>
      </c>
      <c r="H424" s="84">
        <f t="shared" si="416"/>
        <v>103.83</v>
      </c>
      <c r="I424" s="84">
        <f t="shared" si="416"/>
        <v>103.83</v>
      </c>
      <c r="J424" s="84">
        <f t="shared" si="416"/>
        <v>103.83</v>
      </c>
      <c r="K424" s="84">
        <f t="shared" si="416"/>
        <v>103.83</v>
      </c>
      <c r="L424" s="84">
        <f t="shared" si="416"/>
        <v>74.150000000000006</v>
      </c>
      <c r="M424" s="84">
        <f t="shared" si="416"/>
        <v>313.91397999999998</v>
      </c>
      <c r="N424" s="84">
        <f t="shared" si="416"/>
        <v>103.83</v>
      </c>
      <c r="O424" s="84">
        <f t="shared" si="416"/>
        <v>103.83</v>
      </c>
      <c r="P424" s="84">
        <f t="shared" si="416"/>
        <v>103.83</v>
      </c>
      <c r="Q424" s="84">
        <f t="shared" si="416"/>
        <v>103.83</v>
      </c>
      <c r="R424" s="84">
        <f t="shared" si="416"/>
        <v>76.790000000000006</v>
      </c>
      <c r="S424" s="84">
        <f t="shared" si="416"/>
        <v>103.83</v>
      </c>
      <c r="T424" s="84">
        <f t="shared" si="416"/>
        <v>0</v>
      </c>
      <c r="U424" s="84">
        <f t="shared" si="416"/>
        <v>0</v>
      </c>
      <c r="V424" s="84">
        <f t="shared" si="416"/>
        <v>0</v>
      </c>
      <c r="W424" s="84">
        <f t="shared" si="416"/>
        <v>0</v>
      </c>
      <c r="X424" s="84">
        <f t="shared" ref="X424" si="417">X274</f>
        <v>82.088509999999999</v>
      </c>
    </row>
    <row r="425" spans="1:24" x14ac:dyDescent="0.25">
      <c r="A425" s="96" t="s">
        <v>476</v>
      </c>
      <c r="B425" s="95" t="s">
        <v>332</v>
      </c>
      <c r="C425" s="75" t="s">
        <v>71</v>
      </c>
      <c r="D425" s="84">
        <f>$D$313</f>
        <v>438.75</v>
      </c>
      <c r="E425" s="84">
        <f t="shared" ref="E425:V425" si="418">$D$313</f>
        <v>438.75</v>
      </c>
      <c r="F425" s="84">
        <f t="shared" si="418"/>
        <v>438.75</v>
      </c>
      <c r="G425" s="84">
        <f t="shared" si="418"/>
        <v>438.75</v>
      </c>
      <c r="H425" s="84">
        <f t="shared" si="418"/>
        <v>438.75</v>
      </c>
      <c r="I425" s="84">
        <f t="shared" si="418"/>
        <v>438.75</v>
      </c>
      <c r="J425" s="84">
        <f t="shared" si="418"/>
        <v>438.75</v>
      </c>
      <c r="K425" s="84">
        <f t="shared" si="418"/>
        <v>438.75</v>
      </c>
      <c r="L425" s="84">
        <f t="shared" si="418"/>
        <v>438.75</v>
      </c>
      <c r="M425" s="84">
        <f t="shared" si="418"/>
        <v>438.75</v>
      </c>
      <c r="N425" s="84">
        <f t="shared" si="418"/>
        <v>438.75</v>
      </c>
      <c r="O425" s="84">
        <f t="shared" si="418"/>
        <v>438.75</v>
      </c>
      <c r="P425" s="84">
        <f t="shared" si="418"/>
        <v>438.75</v>
      </c>
      <c r="Q425" s="84">
        <f t="shared" si="418"/>
        <v>438.75</v>
      </c>
      <c r="R425" s="84">
        <v>0</v>
      </c>
      <c r="S425" s="84">
        <f t="shared" si="418"/>
        <v>438.75</v>
      </c>
      <c r="T425" s="84">
        <f t="shared" si="418"/>
        <v>438.75</v>
      </c>
      <c r="U425" s="84">
        <f t="shared" si="418"/>
        <v>438.75</v>
      </c>
      <c r="V425" s="84">
        <f t="shared" si="418"/>
        <v>438.75</v>
      </c>
      <c r="W425" s="237">
        <v>0</v>
      </c>
      <c r="X425" s="84">
        <v>0</v>
      </c>
    </row>
    <row r="426" spans="1:24" x14ac:dyDescent="0.25">
      <c r="A426" s="96" t="s">
        <v>477</v>
      </c>
      <c r="B426" s="95"/>
      <c r="C426" s="75" t="s">
        <v>71</v>
      </c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214"/>
      <c r="W426" s="112"/>
      <c r="X426" s="84"/>
    </row>
    <row r="427" spans="1:24" x14ac:dyDescent="0.25">
      <c r="A427" s="96" t="s">
        <v>478</v>
      </c>
      <c r="B427" s="95"/>
      <c r="C427" s="75" t="s">
        <v>71</v>
      </c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214"/>
      <c r="W427" s="112"/>
      <c r="X427" s="84"/>
    </row>
    <row r="428" spans="1:24" x14ac:dyDescent="0.25">
      <c r="A428" s="96" t="s">
        <v>479</v>
      </c>
      <c r="B428" s="95"/>
      <c r="C428" s="75" t="s">
        <v>71</v>
      </c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214"/>
      <c r="W428" s="112"/>
      <c r="X428" s="84"/>
    </row>
    <row r="429" spans="1:24" ht="28.5" x14ac:dyDescent="0.25">
      <c r="A429" s="97" t="s">
        <v>480</v>
      </c>
      <c r="B429" s="98" t="s">
        <v>481</v>
      </c>
      <c r="C429" s="99" t="s">
        <v>71</v>
      </c>
      <c r="D429" s="87">
        <f>D418+D407+D406+D405+D404+D403+D417+D416+D415+D414</f>
        <v>3801.66</v>
      </c>
      <c r="E429" s="87">
        <f t="shared" ref="E429:W429" si="419">E418+E407+E406+E405+E404+E403+E417+E416+E415+E414</f>
        <v>4069.1099999999997</v>
      </c>
      <c r="F429" s="87">
        <f t="shared" si="419"/>
        <v>3801.68</v>
      </c>
      <c r="G429" s="87">
        <f t="shared" si="419"/>
        <v>3243.4342699999997</v>
      </c>
      <c r="H429" s="87">
        <f t="shared" si="419"/>
        <v>8423.0363199999993</v>
      </c>
      <c r="I429" s="87">
        <f t="shared" si="419"/>
        <v>542.58000000000004</v>
      </c>
      <c r="J429" s="87">
        <f t="shared" si="419"/>
        <v>553.00549232000003</v>
      </c>
      <c r="K429" s="87">
        <f t="shared" si="419"/>
        <v>584.67597952000006</v>
      </c>
      <c r="L429" s="87">
        <f t="shared" si="419"/>
        <v>3752.3499999999995</v>
      </c>
      <c r="M429" s="87">
        <f t="shared" si="419"/>
        <v>4501.2274299999999</v>
      </c>
      <c r="N429" s="87">
        <f t="shared" si="419"/>
        <v>8801.1828797599992</v>
      </c>
      <c r="O429" s="87">
        <f t="shared" si="419"/>
        <v>542.58000000000004</v>
      </c>
      <c r="P429" s="87">
        <f t="shared" si="419"/>
        <v>553.71442579775999</v>
      </c>
      <c r="Q429" s="87">
        <f t="shared" si="419"/>
        <v>587.53850612736005</v>
      </c>
      <c r="R429" s="87">
        <f t="shared" si="419"/>
        <v>3469.85</v>
      </c>
      <c r="S429" s="87">
        <f t="shared" si="419"/>
        <v>9197.6810558536781</v>
      </c>
      <c r="T429" s="87">
        <f t="shared" si="419"/>
        <v>438.75</v>
      </c>
      <c r="U429" s="87">
        <f t="shared" si="419"/>
        <v>438.75</v>
      </c>
      <c r="V429" s="87">
        <f t="shared" si="419"/>
        <v>438.75</v>
      </c>
      <c r="W429" s="238">
        <f t="shared" si="419"/>
        <v>0</v>
      </c>
      <c r="X429" s="87">
        <f t="shared" ref="X429" si="420">X418+X407+X406+X405+X404+X403+X417+X416+X415+X414</f>
        <v>4765.7541695368191</v>
      </c>
    </row>
    <row r="430" spans="1:24" x14ac:dyDescent="0.25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213"/>
      <c r="X430" s="68"/>
    </row>
    <row r="431" spans="1:24" ht="15.75" x14ac:dyDescent="0.25">
      <c r="A431" s="294" t="s">
        <v>482</v>
      </c>
      <c r="B431" s="295"/>
      <c r="C431" s="295"/>
      <c r="D431" s="295"/>
      <c r="E431" s="295"/>
      <c r="F431" s="295"/>
      <c r="G431" s="295"/>
      <c r="H431" s="295"/>
      <c r="I431" s="295"/>
      <c r="J431" s="295"/>
      <c r="K431" s="295"/>
      <c r="L431" s="295"/>
      <c r="M431" s="295"/>
      <c r="N431" s="248"/>
      <c r="O431" s="248"/>
      <c r="P431" s="248"/>
      <c r="Q431" s="248"/>
      <c r="R431" s="248"/>
      <c r="S431" s="248"/>
      <c r="T431" s="73"/>
      <c r="U431" s="73"/>
      <c r="V431" s="73"/>
      <c r="W431" s="73"/>
      <c r="X431" s="248"/>
    </row>
    <row r="432" spans="1:24" ht="38.25" x14ac:dyDescent="0.25">
      <c r="A432" s="90"/>
      <c r="B432" s="91" t="s">
        <v>0</v>
      </c>
      <c r="C432" s="92" t="s">
        <v>1</v>
      </c>
      <c r="D432" s="4" t="s">
        <v>603</v>
      </c>
      <c r="E432" s="4" t="s">
        <v>604</v>
      </c>
      <c r="F432" s="4" t="s">
        <v>605</v>
      </c>
      <c r="G432" s="4" t="s">
        <v>606</v>
      </c>
      <c r="H432" s="4" t="s">
        <v>5</v>
      </c>
      <c r="I432" s="4" t="s">
        <v>6</v>
      </c>
      <c r="J432" s="4" t="s">
        <v>7</v>
      </c>
      <c r="K432" s="4" t="s">
        <v>8</v>
      </c>
      <c r="L432" s="6" t="s">
        <v>542</v>
      </c>
      <c r="M432" s="6" t="s">
        <v>607</v>
      </c>
      <c r="N432" s="4" t="s">
        <v>9</v>
      </c>
      <c r="O432" s="4" t="s">
        <v>10</v>
      </c>
      <c r="P432" s="4" t="s">
        <v>11</v>
      </c>
      <c r="Q432" s="4" t="s">
        <v>12</v>
      </c>
      <c r="R432" s="4" t="s">
        <v>543</v>
      </c>
      <c r="S432" s="4" t="s">
        <v>13</v>
      </c>
      <c r="T432" s="4" t="s">
        <v>14</v>
      </c>
      <c r="U432" s="4" t="s">
        <v>15</v>
      </c>
      <c r="V432" s="4" t="s">
        <v>16</v>
      </c>
      <c r="W432" s="4" t="s">
        <v>544</v>
      </c>
      <c r="X432" s="4" t="s">
        <v>543</v>
      </c>
    </row>
    <row r="433" spans="1:24" ht="25.5" x14ac:dyDescent="0.25">
      <c r="A433" s="93">
        <v>1</v>
      </c>
      <c r="B433" s="100" t="s">
        <v>483</v>
      </c>
      <c r="C433" s="84"/>
      <c r="D433" s="84"/>
      <c r="E433" s="84"/>
      <c r="F433" s="84"/>
      <c r="G433" s="84"/>
      <c r="H433" s="84"/>
      <c r="I433" s="84">
        <f t="shared" ref="I433:Q433" ca="1" si="421">I341/H341</f>
        <v>3.6660332346249873E-2</v>
      </c>
      <c r="J433" s="84">
        <f t="shared" ca="1" si="421"/>
        <v>1.1765045193946595</v>
      </c>
      <c r="K433" s="84">
        <f t="shared" ca="1" si="421"/>
        <v>0.90777381845461369</v>
      </c>
      <c r="L433" s="84"/>
      <c r="M433" s="84"/>
      <c r="N433" s="84">
        <f>N339/H339*100</f>
        <v>74.540242927143751</v>
      </c>
      <c r="O433" s="84" t="e">
        <f t="shared" si="421"/>
        <v>#DIV/0!</v>
      </c>
      <c r="P433" s="84" t="e">
        <f t="shared" si="421"/>
        <v>#DIV/0!</v>
      </c>
      <c r="Q433" s="84" t="e">
        <f t="shared" si="421"/>
        <v>#DIV/0!</v>
      </c>
      <c r="R433" s="84"/>
      <c r="S433" s="84">
        <f>S339/N339*100</f>
        <v>106.09032383942323</v>
      </c>
      <c r="T433" s="84"/>
      <c r="U433" s="84"/>
      <c r="V433" s="84"/>
      <c r="W433" s="227"/>
      <c r="X433" s="84"/>
    </row>
    <row r="434" spans="1:24" x14ac:dyDescent="0.25">
      <c r="A434" s="93">
        <v>2</v>
      </c>
      <c r="B434" s="100" t="s">
        <v>484</v>
      </c>
      <c r="C434" s="84"/>
      <c r="D434" s="84"/>
      <c r="E434" s="84"/>
      <c r="F434" s="84"/>
      <c r="G434" s="84"/>
      <c r="H434" s="84">
        <v>1</v>
      </c>
      <c r="I434" s="84">
        <v>1</v>
      </c>
      <c r="J434" s="84">
        <v>1</v>
      </c>
      <c r="K434" s="84">
        <v>1</v>
      </c>
      <c r="L434" s="84">
        <v>1</v>
      </c>
      <c r="M434" s="84">
        <v>1</v>
      </c>
      <c r="N434" s="84">
        <v>1</v>
      </c>
      <c r="O434" s="84">
        <v>1</v>
      </c>
      <c r="P434" s="84">
        <v>1</v>
      </c>
      <c r="Q434" s="84">
        <v>1</v>
      </c>
      <c r="R434" s="84">
        <v>1</v>
      </c>
      <c r="S434" s="84">
        <v>1</v>
      </c>
      <c r="T434" s="84">
        <v>1</v>
      </c>
      <c r="U434" s="84">
        <v>1</v>
      </c>
      <c r="V434" s="84">
        <v>1</v>
      </c>
      <c r="W434" s="84">
        <v>1</v>
      </c>
      <c r="X434" s="84">
        <v>1</v>
      </c>
    </row>
    <row r="435" spans="1:24" x14ac:dyDescent="0.25">
      <c r="A435" s="93">
        <v>3</v>
      </c>
      <c r="B435" s="100" t="s">
        <v>485</v>
      </c>
      <c r="C435" s="84"/>
      <c r="D435" s="84">
        <v>0</v>
      </c>
      <c r="E435" s="84">
        <v>0</v>
      </c>
      <c r="F435" s="84">
        <v>0</v>
      </c>
      <c r="G435" s="84">
        <v>0</v>
      </c>
      <c r="H435" s="84">
        <v>0</v>
      </c>
      <c r="I435" s="84">
        <v>0</v>
      </c>
      <c r="J435" s="84">
        <v>0</v>
      </c>
      <c r="K435" s="84">
        <v>0</v>
      </c>
      <c r="L435" s="84">
        <v>0</v>
      </c>
      <c r="M435" s="84">
        <v>0</v>
      </c>
      <c r="N435" s="84">
        <v>0</v>
      </c>
      <c r="O435" s="84">
        <v>0</v>
      </c>
      <c r="P435" s="84">
        <v>0</v>
      </c>
      <c r="Q435" s="84">
        <v>0</v>
      </c>
      <c r="R435" s="84">
        <v>0</v>
      </c>
      <c r="S435" s="84">
        <v>0</v>
      </c>
      <c r="T435" s="84">
        <v>0</v>
      </c>
      <c r="U435" s="84">
        <v>0</v>
      </c>
      <c r="V435" s="84">
        <v>0</v>
      </c>
      <c r="W435" s="84">
        <v>0</v>
      </c>
      <c r="X435" s="84">
        <v>0</v>
      </c>
    </row>
    <row r="436" spans="1:24" ht="38.25" x14ac:dyDescent="0.25">
      <c r="A436" s="96" t="s">
        <v>486</v>
      </c>
      <c r="B436" s="100" t="s">
        <v>487</v>
      </c>
      <c r="C436" s="84"/>
      <c r="D436" s="84">
        <v>0</v>
      </c>
      <c r="E436" s="84">
        <v>0</v>
      </c>
      <c r="F436" s="84">
        <v>0</v>
      </c>
      <c r="G436" s="84">
        <f>G15/355/24</f>
        <v>0.14321713615023476</v>
      </c>
      <c r="H436" s="84">
        <f>H15/355/24</f>
        <v>0.15151408450704223</v>
      </c>
      <c r="I436" s="84">
        <f t="shared" ref="I436:W436" si="422">I15/355/24</f>
        <v>0.17360915492957751</v>
      </c>
      <c r="J436" s="84">
        <f t="shared" si="422"/>
        <v>0.17360915492957751</v>
      </c>
      <c r="K436" s="84">
        <f t="shared" si="422"/>
        <v>0.17360915492957751</v>
      </c>
      <c r="L436" s="84">
        <f t="shared" si="422"/>
        <v>0.15151408450704226</v>
      </c>
      <c r="M436" s="84">
        <f t="shared" si="422"/>
        <v>0.13095586854460092</v>
      </c>
      <c r="N436" s="84">
        <f t="shared" si="422"/>
        <v>0.15151408450704223</v>
      </c>
      <c r="O436" s="84">
        <f t="shared" si="422"/>
        <v>0.17360915492957751</v>
      </c>
      <c r="P436" s="84">
        <f t="shared" si="422"/>
        <v>0.17360915492957751</v>
      </c>
      <c r="Q436" s="84">
        <f t="shared" si="422"/>
        <v>0.17360915492957751</v>
      </c>
      <c r="R436" s="84">
        <f t="shared" si="422"/>
        <v>0.15151408450704226</v>
      </c>
      <c r="S436" s="84">
        <f t="shared" si="422"/>
        <v>0.15151408450704223</v>
      </c>
      <c r="T436" s="84">
        <f t="shared" si="422"/>
        <v>0.17360915492957751</v>
      </c>
      <c r="U436" s="84">
        <f t="shared" si="422"/>
        <v>0.17360915492957751</v>
      </c>
      <c r="V436" s="84">
        <f t="shared" si="422"/>
        <v>0.17360915492957751</v>
      </c>
      <c r="W436" s="84">
        <f t="shared" si="422"/>
        <v>0</v>
      </c>
      <c r="X436" s="84">
        <f t="shared" ref="X436" si="423">X15/355/24</f>
        <v>0.15151408450704226</v>
      </c>
    </row>
    <row r="437" spans="1:24" ht="25.5" x14ac:dyDescent="0.25">
      <c r="A437" s="90" t="s">
        <v>488</v>
      </c>
      <c r="B437" s="101" t="s">
        <v>489</v>
      </c>
      <c r="C437" s="84"/>
      <c r="D437" s="84">
        <f>D5</f>
        <v>2.3199999999999998</v>
      </c>
      <c r="E437" s="84">
        <f t="shared" ref="E437:W437" si="424">E5</f>
        <v>2.3199999999999998</v>
      </c>
      <c r="F437" s="84">
        <f t="shared" si="424"/>
        <v>2.3199999999999998</v>
      </c>
      <c r="G437" s="84">
        <f t="shared" si="424"/>
        <v>2.3199999999999998</v>
      </c>
      <c r="H437" s="84">
        <f t="shared" si="424"/>
        <v>2.3199999999999998</v>
      </c>
      <c r="I437" s="84">
        <f t="shared" si="424"/>
        <v>2.3199999999999998</v>
      </c>
      <c r="J437" s="84">
        <f t="shared" si="424"/>
        <v>2.3199999999999998</v>
      </c>
      <c r="K437" s="84">
        <f t="shared" si="424"/>
        <v>2.3199999999999998</v>
      </c>
      <c r="L437" s="84">
        <f t="shared" si="424"/>
        <v>2.3199999999999998</v>
      </c>
      <c r="M437" s="84">
        <f t="shared" si="424"/>
        <v>2.3199999999999998</v>
      </c>
      <c r="N437" s="84">
        <f t="shared" si="424"/>
        <v>2.3199999999999998</v>
      </c>
      <c r="O437" s="84">
        <f t="shared" si="424"/>
        <v>2.3199999999999998</v>
      </c>
      <c r="P437" s="84">
        <f t="shared" si="424"/>
        <v>2.3199999999999998</v>
      </c>
      <c r="Q437" s="84">
        <f t="shared" si="424"/>
        <v>2.3199999999999998</v>
      </c>
      <c r="R437" s="84">
        <f t="shared" si="424"/>
        <v>2.3199999999999998</v>
      </c>
      <c r="S437" s="84">
        <f t="shared" si="424"/>
        <v>2.3199999999999998</v>
      </c>
      <c r="T437" s="84">
        <f t="shared" si="424"/>
        <v>2.3199999999999998</v>
      </c>
      <c r="U437" s="84">
        <f t="shared" si="424"/>
        <v>2.3199999999999998</v>
      </c>
      <c r="V437" s="84">
        <f t="shared" si="424"/>
        <v>2.3199999999999998</v>
      </c>
      <c r="W437" s="237">
        <f t="shared" si="424"/>
        <v>0</v>
      </c>
      <c r="X437" s="84">
        <f t="shared" ref="X437" si="425">X5</f>
        <v>2.3199999999999998</v>
      </c>
    </row>
    <row r="438" spans="1:24" x14ac:dyDescent="0.25">
      <c r="A438" s="96" t="s">
        <v>490</v>
      </c>
      <c r="B438" s="100" t="s">
        <v>491</v>
      </c>
      <c r="C438" s="84"/>
      <c r="D438" s="84"/>
      <c r="E438" s="84"/>
      <c r="F438" s="84"/>
      <c r="G438" s="84"/>
      <c r="H438" s="84">
        <v>0.75</v>
      </c>
      <c r="I438" s="84">
        <v>0.75</v>
      </c>
      <c r="J438" s="84">
        <v>0.75</v>
      </c>
      <c r="K438" s="84">
        <v>0.75</v>
      </c>
      <c r="L438" s="84"/>
      <c r="M438" s="84"/>
      <c r="N438" s="84">
        <v>0.75</v>
      </c>
      <c r="O438" s="84">
        <v>0.75</v>
      </c>
      <c r="P438" s="84">
        <v>0.75</v>
      </c>
      <c r="Q438" s="84">
        <v>0.75</v>
      </c>
      <c r="R438" s="84"/>
      <c r="S438" s="84">
        <v>0.75</v>
      </c>
      <c r="T438" s="84"/>
      <c r="U438" s="84"/>
      <c r="V438" s="214"/>
      <c r="W438" s="112"/>
      <c r="X438" s="84"/>
    </row>
    <row r="439" spans="1:24" ht="25.5" x14ac:dyDescent="0.25">
      <c r="A439" s="102" t="s">
        <v>492</v>
      </c>
      <c r="B439" s="103" t="s">
        <v>493</v>
      </c>
      <c r="C439" s="104" t="s">
        <v>71</v>
      </c>
      <c r="D439" s="87">
        <f>D429</f>
        <v>3801.66</v>
      </c>
      <c r="E439" s="87">
        <f t="shared" ref="E439:W439" si="426">E429</f>
        <v>4069.1099999999997</v>
      </c>
      <c r="F439" s="87">
        <f t="shared" si="426"/>
        <v>3801.68</v>
      </c>
      <c r="G439" s="87">
        <f t="shared" si="426"/>
        <v>3243.4342699999997</v>
      </c>
      <c r="H439" s="87">
        <f t="shared" si="426"/>
        <v>8423.0363199999993</v>
      </c>
      <c r="I439" s="87">
        <f t="shared" si="426"/>
        <v>542.58000000000004</v>
      </c>
      <c r="J439" s="87">
        <f t="shared" si="426"/>
        <v>553.00549232000003</v>
      </c>
      <c r="K439" s="87">
        <f t="shared" si="426"/>
        <v>584.67597952000006</v>
      </c>
      <c r="L439" s="87">
        <f t="shared" si="426"/>
        <v>3752.3499999999995</v>
      </c>
      <c r="M439" s="87">
        <f t="shared" si="426"/>
        <v>4501.2274299999999</v>
      </c>
      <c r="N439" s="87">
        <f t="shared" si="426"/>
        <v>8801.1828797599992</v>
      </c>
      <c r="O439" s="87">
        <f t="shared" si="426"/>
        <v>542.58000000000004</v>
      </c>
      <c r="P439" s="87">
        <f t="shared" si="426"/>
        <v>553.71442579775999</v>
      </c>
      <c r="Q439" s="87">
        <f t="shared" si="426"/>
        <v>587.53850612736005</v>
      </c>
      <c r="R439" s="87">
        <f t="shared" si="426"/>
        <v>3469.85</v>
      </c>
      <c r="S439" s="87">
        <f t="shared" si="426"/>
        <v>9197.6810558536781</v>
      </c>
      <c r="T439" s="87">
        <f t="shared" si="426"/>
        <v>438.75</v>
      </c>
      <c r="U439" s="87">
        <f t="shared" si="426"/>
        <v>438.75</v>
      </c>
      <c r="V439" s="87">
        <f t="shared" si="426"/>
        <v>438.75</v>
      </c>
      <c r="W439" s="87">
        <f t="shared" si="426"/>
        <v>0</v>
      </c>
      <c r="X439" s="87">
        <f t="shared" ref="X439" si="427">X429</f>
        <v>4765.7541695368191</v>
      </c>
    </row>
    <row r="440" spans="1:24" x14ac:dyDescent="0.25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213"/>
      <c r="X440" s="68"/>
    </row>
    <row r="441" spans="1:24" ht="15.75" x14ac:dyDescent="0.25">
      <c r="A441" s="294" t="s">
        <v>494</v>
      </c>
      <c r="B441" s="295"/>
      <c r="C441" s="295"/>
      <c r="D441" s="295"/>
      <c r="E441" s="295"/>
      <c r="F441" s="295"/>
      <c r="G441" s="295"/>
      <c r="H441" s="295"/>
      <c r="I441" s="295"/>
      <c r="J441" s="295"/>
      <c r="K441" s="295"/>
      <c r="L441" s="295"/>
      <c r="M441" s="295"/>
      <c r="N441" s="248"/>
      <c r="O441" s="248"/>
      <c r="P441" s="248"/>
      <c r="Q441" s="248"/>
      <c r="R441" s="248"/>
      <c r="S441" s="248"/>
      <c r="T441" s="73"/>
      <c r="U441" s="73"/>
      <c r="V441" s="73"/>
      <c r="W441" s="73"/>
      <c r="X441" s="248"/>
    </row>
    <row r="442" spans="1:24" ht="38.25" x14ac:dyDescent="0.25">
      <c r="A442" s="90"/>
      <c r="B442" s="91" t="s">
        <v>0</v>
      </c>
      <c r="C442" s="92" t="s">
        <v>1</v>
      </c>
      <c r="D442" s="4" t="s">
        <v>603</v>
      </c>
      <c r="E442" s="4" t="s">
        <v>604</v>
      </c>
      <c r="F442" s="4" t="s">
        <v>605</v>
      </c>
      <c r="G442" s="4" t="s">
        <v>606</v>
      </c>
      <c r="H442" s="4" t="s">
        <v>5</v>
      </c>
      <c r="I442" s="4" t="s">
        <v>6</v>
      </c>
      <c r="J442" s="4" t="s">
        <v>7</v>
      </c>
      <c r="K442" s="4" t="s">
        <v>8</v>
      </c>
      <c r="L442" s="6" t="s">
        <v>542</v>
      </c>
      <c r="M442" s="6" t="s">
        <v>607</v>
      </c>
      <c r="N442" s="4" t="s">
        <v>9</v>
      </c>
      <c r="O442" s="4" t="s">
        <v>10</v>
      </c>
      <c r="P442" s="4" t="s">
        <v>11</v>
      </c>
      <c r="Q442" s="4" t="s">
        <v>12</v>
      </c>
      <c r="R442" s="4" t="s">
        <v>543</v>
      </c>
      <c r="S442" s="4" t="s">
        <v>13</v>
      </c>
      <c r="T442" s="4" t="s">
        <v>14</v>
      </c>
      <c r="U442" s="4" t="s">
        <v>15</v>
      </c>
      <c r="V442" s="4" t="s">
        <v>16</v>
      </c>
      <c r="W442" s="4" t="s">
        <v>544</v>
      </c>
      <c r="X442" s="4" t="s">
        <v>543</v>
      </c>
    </row>
    <row r="443" spans="1:24" ht="25.5" x14ac:dyDescent="0.25">
      <c r="A443" s="93" t="s">
        <v>495</v>
      </c>
      <c r="B443" s="100" t="s">
        <v>496</v>
      </c>
      <c r="C443" s="93" t="s">
        <v>71</v>
      </c>
      <c r="D443" s="84">
        <f t="shared" ref="D443:W443" si="428">D212+D229+D251</f>
        <v>0</v>
      </c>
      <c r="E443" s="84">
        <f t="shared" si="428"/>
        <v>0</v>
      </c>
      <c r="F443" s="84">
        <f t="shared" si="428"/>
        <v>0</v>
      </c>
      <c r="G443" s="84">
        <f t="shared" si="428"/>
        <v>0</v>
      </c>
      <c r="H443" s="84">
        <f t="shared" si="428"/>
        <v>0</v>
      </c>
      <c r="I443" s="84">
        <f t="shared" si="428"/>
        <v>0</v>
      </c>
      <c r="J443" s="84">
        <f t="shared" si="428"/>
        <v>0</v>
      </c>
      <c r="K443" s="84">
        <f t="shared" si="428"/>
        <v>0</v>
      </c>
      <c r="L443" s="84">
        <f t="shared" si="428"/>
        <v>0</v>
      </c>
      <c r="M443" s="84">
        <f t="shared" si="428"/>
        <v>0</v>
      </c>
      <c r="N443" s="84">
        <f t="shared" si="428"/>
        <v>0</v>
      </c>
      <c r="O443" s="84">
        <f t="shared" si="428"/>
        <v>0</v>
      </c>
      <c r="P443" s="84">
        <f t="shared" si="428"/>
        <v>0</v>
      </c>
      <c r="Q443" s="84">
        <f t="shared" si="428"/>
        <v>0</v>
      </c>
      <c r="R443" s="84">
        <f t="shared" si="428"/>
        <v>0</v>
      </c>
      <c r="S443" s="84">
        <f t="shared" si="428"/>
        <v>0</v>
      </c>
      <c r="T443" s="84">
        <f t="shared" si="428"/>
        <v>0</v>
      </c>
      <c r="U443" s="84">
        <f t="shared" si="428"/>
        <v>0</v>
      </c>
      <c r="V443" s="84">
        <f t="shared" si="428"/>
        <v>0</v>
      </c>
      <c r="W443" s="84">
        <f t="shared" si="428"/>
        <v>0</v>
      </c>
      <c r="X443" s="84">
        <f t="shared" ref="X443" si="429">X212+X229+X251</f>
        <v>0</v>
      </c>
    </row>
    <row r="444" spans="1:24" x14ac:dyDescent="0.25">
      <c r="A444" s="93" t="s">
        <v>497</v>
      </c>
      <c r="B444" s="100" t="s">
        <v>466</v>
      </c>
      <c r="C444" s="93" t="s">
        <v>71</v>
      </c>
      <c r="D444" s="84">
        <f t="shared" ref="D444:W444" si="430">D258</f>
        <v>0</v>
      </c>
      <c r="E444" s="84">
        <f t="shared" si="430"/>
        <v>0</v>
      </c>
      <c r="F444" s="84">
        <f t="shared" si="430"/>
        <v>0</v>
      </c>
      <c r="G444" s="84">
        <f t="shared" si="430"/>
        <v>0</v>
      </c>
      <c r="H444" s="84">
        <f t="shared" si="430"/>
        <v>0</v>
      </c>
      <c r="I444" s="84">
        <f t="shared" si="430"/>
        <v>0</v>
      </c>
      <c r="J444" s="84">
        <f t="shared" si="430"/>
        <v>0</v>
      </c>
      <c r="K444" s="84">
        <f t="shared" si="430"/>
        <v>0</v>
      </c>
      <c r="L444" s="84">
        <f t="shared" si="430"/>
        <v>0</v>
      </c>
      <c r="M444" s="84">
        <f t="shared" si="430"/>
        <v>0</v>
      </c>
      <c r="N444" s="84">
        <f t="shared" si="430"/>
        <v>0</v>
      </c>
      <c r="O444" s="84">
        <f t="shared" si="430"/>
        <v>0</v>
      </c>
      <c r="P444" s="84">
        <f t="shared" si="430"/>
        <v>0</v>
      </c>
      <c r="Q444" s="84">
        <f t="shared" si="430"/>
        <v>0</v>
      </c>
      <c r="R444" s="84">
        <f t="shared" si="430"/>
        <v>0</v>
      </c>
      <c r="S444" s="84">
        <f t="shared" si="430"/>
        <v>0</v>
      </c>
      <c r="T444" s="84">
        <f t="shared" si="430"/>
        <v>0</v>
      </c>
      <c r="U444" s="84">
        <f t="shared" si="430"/>
        <v>0</v>
      </c>
      <c r="V444" s="84">
        <f t="shared" si="430"/>
        <v>0</v>
      </c>
      <c r="W444" s="84">
        <f t="shared" si="430"/>
        <v>0</v>
      </c>
      <c r="X444" s="84">
        <f t="shared" ref="X444" si="431">X258</f>
        <v>0</v>
      </c>
    </row>
    <row r="445" spans="1:24" x14ac:dyDescent="0.25">
      <c r="A445" s="93" t="s">
        <v>498</v>
      </c>
      <c r="B445" s="100" t="s">
        <v>499</v>
      </c>
      <c r="C445" s="93" t="s">
        <v>71</v>
      </c>
      <c r="D445" s="84">
        <f t="shared" ref="D445:W445" si="432">D259</f>
        <v>0</v>
      </c>
      <c r="E445" s="84">
        <f t="shared" si="432"/>
        <v>0</v>
      </c>
      <c r="F445" s="84">
        <f t="shared" si="432"/>
        <v>0</v>
      </c>
      <c r="G445" s="84">
        <f t="shared" si="432"/>
        <v>0</v>
      </c>
      <c r="H445" s="84">
        <f t="shared" si="432"/>
        <v>0</v>
      </c>
      <c r="I445" s="84">
        <f t="shared" si="432"/>
        <v>0</v>
      </c>
      <c r="J445" s="84">
        <f t="shared" si="432"/>
        <v>0</v>
      </c>
      <c r="K445" s="84">
        <f t="shared" si="432"/>
        <v>0</v>
      </c>
      <c r="L445" s="84">
        <f t="shared" si="432"/>
        <v>0</v>
      </c>
      <c r="M445" s="84">
        <f t="shared" si="432"/>
        <v>0</v>
      </c>
      <c r="N445" s="84">
        <f t="shared" si="432"/>
        <v>0</v>
      </c>
      <c r="O445" s="84">
        <f t="shared" si="432"/>
        <v>0</v>
      </c>
      <c r="P445" s="84">
        <f t="shared" si="432"/>
        <v>0</v>
      </c>
      <c r="Q445" s="84">
        <f t="shared" si="432"/>
        <v>0</v>
      </c>
      <c r="R445" s="84">
        <f t="shared" si="432"/>
        <v>0</v>
      </c>
      <c r="S445" s="84">
        <f t="shared" si="432"/>
        <v>0</v>
      </c>
      <c r="T445" s="84">
        <f t="shared" si="432"/>
        <v>0</v>
      </c>
      <c r="U445" s="84">
        <f t="shared" si="432"/>
        <v>0</v>
      </c>
      <c r="V445" s="84">
        <f t="shared" si="432"/>
        <v>0</v>
      </c>
      <c r="W445" s="84">
        <f t="shared" si="432"/>
        <v>0</v>
      </c>
      <c r="X445" s="84">
        <f t="shared" ref="X445" si="433">X259</f>
        <v>0</v>
      </c>
    </row>
    <row r="446" spans="1:24" ht="25.5" x14ac:dyDescent="0.25">
      <c r="A446" s="93" t="s">
        <v>500</v>
      </c>
      <c r="B446" s="100" t="s">
        <v>501</v>
      </c>
      <c r="C446" s="93" t="s">
        <v>71</v>
      </c>
      <c r="D446" s="85">
        <f>D447+D448+D449</f>
        <v>0</v>
      </c>
      <c r="E446" s="85">
        <f t="shared" ref="E446:W446" si="434">E447+E448+E449</f>
        <v>33.630000000000003</v>
      </c>
      <c r="F446" s="85">
        <f t="shared" si="434"/>
        <v>0</v>
      </c>
      <c r="G446" s="85">
        <f t="shared" si="434"/>
        <v>35.131320000000002</v>
      </c>
      <c r="H446" s="85">
        <f t="shared" si="434"/>
        <v>4.97</v>
      </c>
      <c r="I446" s="85">
        <f t="shared" si="434"/>
        <v>0</v>
      </c>
      <c r="J446" s="85">
        <f t="shared" si="434"/>
        <v>0</v>
      </c>
      <c r="K446" s="85">
        <f t="shared" si="434"/>
        <v>0</v>
      </c>
      <c r="L446" s="85">
        <f t="shared" si="434"/>
        <v>24.55</v>
      </c>
      <c r="M446" s="85">
        <f t="shared" si="434"/>
        <v>13.849</v>
      </c>
      <c r="N446" s="85">
        <f t="shared" si="434"/>
        <v>0</v>
      </c>
      <c r="O446" s="85">
        <f t="shared" si="434"/>
        <v>0</v>
      </c>
      <c r="P446" s="85">
        <f t="shared" si="434"/>
        <v>0</v>
      </c>
      <c r="Q446" s="85">
        <f t="shared" si="434"/>
        <v>0</v>
      </c>
      <c r="R446" s="85">
        <f t="shared" si="434"/>
        <v>17.27</v>
      </c>
      <c r="S446" s="85">
        <f t="shared" si="434"/>
        <v>0</v>
      </c>
      <c r="T446" s="85">
        <f t="shared" si="434"/>
        <v>0</v>
      </c>
      <c r="U446" s="85">
        <f t="shared" si="434"/>
        <v>0</v>
      </c>
      <c r="V446" s="85">
        <f t="shared" si="434"/>
        <v>0</v>
      </c>
      <c r="W446" s="85">
        <f t="shared" si="434"/>
        <v>0</v>
      </c>
      <c r="X446" s="85">
        <f t="shared" ref="X446" si="435">X447+X448+X449</f>
        <v>17.27</v>
      </c>
    </row>
    <row r="447" spans="1:24" ht="51" x14ac:dyDescent="0.25">
      <c r="A447" s="93" t="s">
        <v>502</v>
      </c>
      <c r="B447" s="100" t="s">
        <v>503</v>
      </c>
      <c r="C447" s="93" t="s">
        <v>71</v>
      </c>
      <c r="D447" s="84">
        <f t="shared" ref="D447:W447" si="436">D303</f>
        <v>0</v>
      </c>
      <c r="E447" s="84">
        <f t="shared" si="436"/>
        <v>2.88</v>
      </c>
      <c r="F447" s="84">
        <f t="shared" si="436"/>
        <v>0</v>
      </c>
      <c r="G447" s="84">
        <f t="shared" si="436"/>
        <v>3.0253199999999998</v>
      </c>
      <c r="H447" s="84">
        <f t="shared" si="436"/>
        <v>0</v>
      </c>
      <c r="I447" s="84">
        <f t="shared" si="436"/>
        <v>0</v>
      </c>
      <c r="J447" s="84">
        <f t="shared" si="436"/>
        <v>0</v>
      </c>
      <c r="K447" s="84">
        <f t="shared" si="436"/>
        <v>0</v>
      </c>
      <c r="L447" s="84">
        <f t="shared" si="436"/>
        <v>0</v>
      </c>
      <c r="M447" s="84">
        <f t="shared" si="436"/>
        <v>0</v>
      </c>
      <c r="N447" s="84">
        <f t="shared" si="436"/>
        <v>0</v>
      </c>
      <c r="O447" s="84">
        <f t="shared" si="436"/>
        <v>0</v>
      </c>
      <c r="P447" s="84">
        <f t="shared" si="436"/>
        <v>0</v>
      </c>
      <c r="Q447" s="84">
        <f t="shared" si="436"/>
        <v>0</v>
      </c>
      <c r="R447" s="84">
        <f t="shared" si="436"/>
        <v>0</v>
      </c>
      <c r="S447" s="84">
        <f t="shared" si="436"/>
        <v>0</v>
      </c>
      <c r="T447" s="84">
        <f t="shared" si="436"/>
        <v>0</v>
      </c>
      <c r="U447" s="84">
        <f t="shared" si="436"/>
        <v>0</v>
      </c>
      <c r="V447" s="84">
        <f t="shared" si="436"/>
        <v>0</v>
      </c>
      <c r="W447" s="84">
        <f t="shared" si="436"/>
        <v>0</v>
      </c>
      <c r="X447" s="84">
        <f t="shared" ref="X447" si="437">X303</f>
        <v>0</v>
      </c>
    </row>
    <row r="448" spans="1:24" x14ac:dyDescent="0.25">
      <c r="A448" s="93" t="s">
        <v>504</v>
      </c>
      <c r="B448" s="100" t="s">
        <v>505</v>
      </c>
      <c r="C448" s="93" t="s">
        <v>71</v>
      </c>
      <c r="D448" s="84">
        <f t="shared" ref="D448:W448" si="438">D302</f>
        <v>0</v>
      </c>
      <c r="E448" s="84">
        <f t="shared" si="438"/>
        <v>0</v>
      </c>
      <c r="F448" s="84">
        <f t="shared" si="438"/>
        <v>0</v>
      </c>
      <c r="G448" s="84">
        <f t="shared" si="438"/>
        <v>0</v>
      </c>
      <c r="H448" s="84">
        <f t="shared" si="438"/>
        <v>0</v>
      </c>
      <c r="I448" s="84">
        <f t="shared" si="438"/>
        <v>0</v>
      </c>
      <c r="J448" s="84">
        <f t="shared" si="438"/>
        <v>0</v>
      </c>
      <c r="K448" s="84">
        <f t="shared" si="438"/>
        <v>0</v>
      </c>
      <c r="L448" s="84">
        <f t="shared" si="438"/>
        <v>0</v>
      </c>
      <c r="M448" s="84">
        <f t="shared" si="438"/>
        <v>0</v>
      </c>
      <c r="N448" s="84">
        <f t="shared" si="438"/>
        <v>0</v>
      </c>
      <c r="O448" s="84">
        <f t="shared" si="438"/>
        <v>0</v>
      </c>
      <c r="P448" s="84">
        <f t="shared" si="438"/>
        <v>0</v>
      </c>
      <c r="Q448" s="84">
        <f t="shared" si="438"/>
        <v>0</v>
      </c>
      <c r="R448" s="84">
        <f t="shared" si="438"/>
        <v>0</v>
      </c>
      <c r="S448" s="84">
        <f t="shared" si="438"/>
        <v>0</v>
      </c>
      <c r="T448" s="84">
        <f t="shared" si="438"/>
        <v>0</v>
      </c>
      <c r="U448" s="84">
        <f t="shared" si="438"/>
        <v>0</v>
      </c>
      <c r="V448" s="84">
        <f t="shared" si="438"/>
        <v>0</v>
      </c>
      <c r="W448" s="84">
        <f t="shared" si="438"/>
        <v>0</v>
      </c>
      <c r="X448" s="84">
        <f t="shared" ref="X448" si="439">X302</f>
        <v>0</v>
      </c>
    </row>
    <row r="449" spans="1:24" x14ac:dyDescent="0.25">
      <c r="A449" s="93" t="s">
        <v>506</v>
      </c>
      <c r="B449" s="100" t="s">
        <v>507</v>
      </c>
      <c r="C449" s="93" t="s">
        <v>71</v>
      </c>
      <c r="D449" s="84">
        <f t="shared" ref="D449:W449" si="440">D338+D337+D309+D310+D311+D312</f>
        <v>0</v>
      </c>
      <c r="E449" s="84">
        <f t="shared" si="440"/>
        <v>30.75</v>
      </c>
      <c r="F449" s="84">
        <f t="shared" si="440"/>
        <v>0</v>
      </c>
      <c r="G449" s="84">
        <f t="shared" si="440"/>
        <v>32.106000000000002</v>
      </c>
      <c r="H449" s="84">
        <f t="shared" si="440"/>
        <v>4.97</v>
      </c>
      <c r="I449" s="84">
        <f t="shared" si="440"/>
        <v>0</v>
      </c>
      <c r="J449" s="84">
        <f t="shared" si="440"/>
        <v>0</v>
      </c>
      <c r="K449" s="84">
        <f t="shared" si="440"/>
        <v>0</v>
      </c>
      <c r="L449" s="84">
        <f t="shared" si="440"/>
        <v>24.55</v>
      </c>
      <c r="M449" s="84">
        <f t="shared" si="440"/>
        <v>13.849</v>
      </c>
      <c r="N449" s="84">
        <f t="shared" si="440"/>
        <v>0</v>
      </c>
      <c r="O449" s="84">
        <f t="shared" si="440"/>
        <v>0</v>
      </c>
      <c r="P449" s="84">
        <f t="shared" si="440"/>
        <v>0</v>
      </c>
      <c r="Q449" s="84">
        <f t="shared" si="440"/>
        <v>0</v>
      </c>
      <c r="R449" s="84">
        <f t="shared" si="440"/>
        <v>17.27</v>
      </c>
      <c r="S449" s="84">
        <f t="shared" si="440"/>
        <v>0</v>
      </c>
      <c r="T449" s="84">
        <f t="shared" si="440"/>
        <v>0</v>
      </c>
      <c r="U449" s="84">
        <f t="shared" si="440"/>
        <v>0</v>
      </c>
      <c r="V449" s="84">
        <f t="shared" si="440"/>
        <v>0</v>
      </c>
      <c r="W449" s="84">
        <f t="shared" si="440"/>
        <v>0</v>
      </c>
      <c r="X449" s="84">
        <f t="shared" ref="X449" si="441">X338+X337+X309+X310+X311+X312</f>
        <v>17.27</v>
      </c>
    </row>
    <row r="450" spans="1:24" x14ac:dyDescent="0.25">
      <c r="A450" s="93" t="s">
        <v>508</v>
      </c>
      <c r="B450" s="100" t="s">
        <v>279</v>
      </c>
      <c r="C450" s="93" t="s">
        <v>71</v>
      </c>
      <c r="D450" s="84">
        <f t="shared" ref="D450:W450" si="442">D265+D273+D279+D286</f>
        <v>817.69</v>
      </c>
      <c r="E450" s="84">
        <f t="shared" si="442"/>
        <v>884.96</v>
      </c>
      <c r="F450" s="84">
        <f t="shared" si="442"/>
        <v>817.69</v>
      </c>
      <c r="G450" s="84">
        <f t="shared" si="442"/>
        <v>764.3043899999999</v>
      </c>
      <c r="H450" s="84">
        <f t="shared" si="442"/>
        <v>2268.2585799999997</v>
      </c>
      <c r="I450" s="84">
        <f t="shared" si="442"/>
        <v>0</v>
      </c>
      <c r="J450" s="84">
        <f t="shared" si="442"/>
        <v>0</v>
      </c>
      <c r="K450" s="84">
        <f t="shared" si="442"/>
        <v>0</v>
      </c>
      <c r="L450" s="84">
        <f t="shared" si="442"/>
        <v>886.96493999999984</v>
      </c>
      <c r="M450" s="84">
        <f t="shared" si="442"/>
        <v>1008.47789</v>
      </c>
      <c r="N450" s="84">
        <f t="shared" si="442"/>
        <v>2374.8667332599998</v>
      </c>
      <c r="O450" s="84">
        <f t="shared" si="442"/>
        <v>0</v>
      </c>
      <c r="P450" s="84">
        <f t="shared" si="442"/>
        <v>0</v>
      </c>
      <c r="Q450" s="84">
        <f t="shared" si="442"/>
        <v>0</v>
      </c>
      <c r="R450" s="84">
        <f t="shared" si="442"/>
        <v>929.45029999999997</v>
      </c>
      <c r="S450" s="84">
        <f t="shared" si="442"/>
        <v>2486.485469723219</v>
      </c>
      <c r="T450" s="84">
        <f t="shared" si="442"/>
        <v>0</v>
      </c>
      <c r="U450" s="84">
        <f t="shared" si="442"/>
        <v>0</v>
      </c>
      <c r="V450" s="84">
        <f t="shared" si="442"/>
        <v>0</v>
      </c>
      <c r="W450" s="84">
        <f t="shared" si="442"/>
        <v>0</v>
      </c>
      <c r="X450" s="84">
        <f t="shared" ref="X450" si="443">X265+X273+X279+X286</f>
        <v>1272.85858291197</v>
      </c>
    </row>
    <row r="451" spans="1:24" x14ac:dyDescent="0.25">
      <c r="A451" s="93" t="s">
        <v>509</v>
      </c>
      <c r="B451" s="100" t="s">
        <v>510</v>
      </c>
      <c r="C451" s="93" t="s">
        <v>71</v>
      </c>
      <c r="D451" s="84">
        <f t="shared" ref="D451:W451" si="444">D316</f>
        <v>0</v>
      </c>
      <c r="E451" s="84">
        <f t="shared" si="444"/>
        <v>0</v>
      </c>
      <c r="F451" s="84">
        <f t="shared" si="444"/>
        <v>0</v>
      </c>
      <c r="G451" s="84">
        <f t="shared" si="444"/>
        <v>0</v>
      </c>
      <c r="H451" s="84">
        <f t="shared" si="444"/>
        <v>0</v>
      </c>
      <c r="I451" s="84">
        <f t="shared" si="444"/>
        <v>0</v>
      </c>
      <c r="J451" s="84">
        <f t="shared" si="444"/>
        <v>0</v>
      </c>
      <c r="K451" s="84">
        <f t="shared" si="444"/>
        <v>0</v>
      </c>
      <c r="L451" s="84">
        <f t="shared" si="444"/>
        <v>0</v>
      </c>
      <c r="M451" s="84">
        <f t="shared" si="444"/>
        <v>0</v>
      </c>
      <c r="N451" s="84">
        <f t="shared" si="444"/>
        <v>0</v>
      </c>
      <c r="O451" s="84">
        <f t="shared" si="444"/>
        <v>0</v>
      </c>
      <c r="P451" s="84">
        <f t="shared" si="444"/>
        <v>0</v>
      </c>
      <c r="Q451" s="84">
        <f t="shared" si="444"/>
        <v>0</v>
      </c>
      <c r="R451" s="84">
        <f t="shared" si="444"/>
        <v>0</v>
      </c>
      <c r="S451" s="84">
        <f t="shared" si="444"/>
        <v>0</v>
      </c>
      <c r="T451" s="84">
        <f t="shared" si="444"/>
        <v>0</v>
      </c>
      <c r="U451" s="84">
        <f t="shared" si="444"/>
        <v>0</v>
      </c>
      <c r="V451" s="84">
        <f t="shared" si="444"/>
        <v>0</v>
      </c>
      <c r="W451" s="84">
        <f t="shared" si="444"/>
        <v>0</v>
      </c>
      <c r="X451" s="84">
        <f t="shared" ref="X451" si="445">X316</f>
        <v>0</v>
      </c>
    </row>
    <row r="452" spans="1:24" x14ac:dyDescent="0.25">
      <c r="A452" s="93" t="s">
        <v>511</v>
      </c>
      <c r="B452" s="100" t="s">
        <v>512</v>
      </c>
      <c r="C452" s="93" t="s">
        <v>71</v>
      </c>
      <c r="D452" s="84">
        <f t="shared" ref="D452:W452" si="446">D255</f>
        <v>213.17</v>
      </c>
      <c r="E452" s="84">
        <f t="shared" si="446"/>
        <v>282.27999999999997</v>
      </c>
      <c r="F452" s="84">
        <f t="shared" si="446"/>
        <v>213.17</v>
      </c>
      <c r="G452" s="84">
        <f t="shared" si="446"/>
        <v>282.28428000000002</v>
      </c>
      <c r="H452" s="84">
        <f t="shared" si="446"/>
        <v>282.27999999999997</v>
      </c>
      <c r="I452" s="84">
        <f t="shared" si="446"/>
        <v>282.27999999999997</v>
      </c>
      <c r="J452" s="84">
        <f t="shared" si="446"/>
        <v>282.27999999999997</v>
      </c>
      <c r="K452" s="84">
        <f t="shared" si="446"/>
        <v>282.27999999999997</v>
      </c>
      <c r="L452" s="84">
        <f t="shared" si="446"/>
        <v>282.27999999999997</v>
      </c>
      <c r="M452" s="84">
        <f t="shared" si="446"/>
        <v>282.69479999999999</v>
      </c>
      <c r="N452" s="84">
        <f t="shared" si="446"/>
        <v>282.27999999999997</v>
      </c>
      <c r="O452" s="84">
        <f t="shared" si="446"/>
        <v>282.27999999999997</v>
      </c>
      <c r="P452" s="84">
        <f t="shared" si="446"/>
        <v>282.27999999999997</v>
      </c>
      <c r="Q452" s="84">
        <f t="shared" si="446"/>
        <v>282.27999999999997</v>
      </c>
      <c r="R452" s="84">
        <f t="shared" si="446"/>
        <v>269.11</v>
      </c>
      <c r="S452" s="84">
        <f t="shared" si="446"/>
        <v>282.27999999999997</v>
      </c>
      <c r="T452" s="84">
        <f t="shared" si="446"/>
        <v>0</v>
      </c>
      <c r="U452" s="84">
        <f t="shared" si="446"/>
        <v>0</v>
      </c>
      <c r="V452" s="84">
        <f t="shared" si="446"/>
        <v>0</v>
      </c>
      <c r="W452" s="84">
        <f t="shared" si="446"/>
        <v>0</v>
      </c>
      <c r="X452" s="84">
        <f t="shared" ref="X452" si="447">X255</f>
        <v>282.69479999999999</v>
      </c>
    </row>
    <row r="453" spans="1:24" ht="25.5" x14ac:dyDescent="0.25">
      <c r="A453" s="93" t="s">
        <v>513</v>
      </c>
      <c r="B453" s="100" t="s">
        <v>514</v>
      </c>
      <c r="C453" s="93" t="s">
        <v>71</v>
      </c>
      <c r="D453" s="84">
        <f t="shared" ref="D453:W453" si="448">D317+D319+D320</f>
        <v>0</v>
      </c>
      <c r="E453" s="84">
        <f t="shared" si="448"/>
        <v>0</v>
      </c>
      <c r="F453" s="84">
        <f t="shared" si="448"/>
        <v>0</v>
      </c>
      <c r="G453" s="84">
        <f t="shared" si="448"/>
        <v>0</v>
      </c>
      <c r="H453" s="84">
        <f t="shared" si="448"/>
        <v>53.59</v>
      </c>
      <c r="I453" s="84">
        <f t="shared" si="448"/>
        <v>0</v>
      </c>
      <c r="J453" s="84">
        <f t="shared" si="448"/>
        <v>0</v>
      </c>
      <c r="K453" s="84">
        <f t="shared" si="448"/>
        <v>0</v>
      </c>
      <c r="L453" s="84">
        <f t="shared" si="448"/>
        <v>0</v>
      </c>
      <c r="M453" s="84">
        <f t="shared" si="448"/>
        <v>0</v>
      </c>
      <c r="N453" s="84">
        <f t="shared" si="448"/>
        <v>0</v>
      </c>
      <c r="O453" s="84">
        <f t="shared" si="448"/>
        <v>0</v>
      </c>
      <c r="P453" s="84">
        <f t="shared" si="448"/>
        <v>0</v>
      </c>
      <c r="Q453" s="84">
        <f t="shared" si="448"/>
        <v>0</v>
      </c>
      <c r="R453" s="84">
        <f t="shared" si="448"/>
        <v>0</v>
      </c>
      <c r="S453" s="84">
        <f t="shared" si="448"/>
        <v>0</v>
      </c>
      <c r="T453" s="84">
        <f t="shared" si="448"/>
        <v>0</v>
      </c>
      <c r="U453" s="84">
        <f t="shared" si="448"/>
        <v>0</v>
      </c>
      <c r="V453" s="84">
        <f t="shared" si="448"/>
        <v>0</v>
      </c>
      <c r="W453" s="84">
        <f t="shared" si="448"/>
        <v>0</v>
      </c>
      <c r="X453" s="84">
        <f t="shared" ref="X453" si="449">X317+X319+X320</f>
        <v>0</v>
      </c>
    </row>
    <row r="454" spans="1:24" x14ac:dyDescent="0.25">
      <c r="A454" s="91"/>
      <c r="B454" s="101" t="s">
        <v>515</v>
      </c>
      <c r="C454" s="91" t="s">
        <v>71</v>
      </c>
      <c r="D454" s="85">
        <f>D443+D444+D445+D446+D450+D451+D452+D453</f>
        <v>1030.8600000000001</v>
      </c>
      <c r="E454" s="85">
        <f t="shared" ref="E454:W454" si="450">E443+E444+E445+E446+E450+E451+E452+E453</f>
        <v>1200.8699999999999</v>
      </c>
      <c r="F454" s="85">
        <f t="shared" si="450"/>
        <v>1030.8600000000001</v>
      </c>
      <c r="G454" s="85">
        <f t="shared" si="450"/>
        <v>1081.7199899999998</v>
      </c>
      <c r="H454" s="85">
        <f t="shared" si="450"/>
        <v>2609.0985799999999</v>
      </c>
      <c r="I454" s="85">
        <f t="shared" si="450"/>
        <v>282.27999999999997</v>
      </c>
      <c r="J454" s="85">
        <f t="shared" si="450"/>
        <v>282.27999999999997</v>
      </c>
      <c r="K454" s="85">
        <f t="shared" si="450"/>
        <v>282.27999999999997</v>
      </c>
      <c r="L454" s="85">
        <f t="shared" si="450"/>
        <v>1193.7949399999998</v>
      </c>
      <c r="M454" s="85">
        <f t="shared" si="450"/>
        <v>1305.02169</v>
      </c>
      <c r="N454" s="85">
        <f t="shared" si="450"/>
        <v>2657.1467332599996</v>
      </c>
      <c r="O454" s="85">
        <f t="shared" si="450"/>
        <v>282.27999999999997</v>
      </c>
      <c r="P454" s="85">
        <f t="shared" si="450"/>
        <v>282.27999999999997</v>
      </c>
      <c r="Q454" s="85">
        <f t="shared" si="450"/>
        <v>282.27999999999997</v>
      </c>
      <c r="R454" s="85">
        <f t="shared" si="450"/>
        <v>1215.8303000000001</v>
      </c>
      <c r="S454" s="85">
        <f t="shared" si="450"/>
        <v>2768.7654697232192</v>
      </c>
      <c r="T454" s="85">
        <f t="shared" si="450"/>
        <v>0</v>
      </c>
      <c r="U454" s="85">
        <f t="shared" si="450"/>
        <v>0</v>
      </c>
      <c r="V454" s="85">
        <f t="shared" si="450"/>
        <v>0</v>
      </c>
      <c r="W454" s="85">
        <f t="shared" si="450"/>
        <v>0</v>
      </c>
      <c r="X454" s="85">
        <f t="shared" ref="X454" si="451">X443+X444+X445+X446+X450+X451+X452+X453</f>
        <v>1572.8233829119699</v>
      </c>
    </row>
    <row r="455" spans="1:24" x14ac:dyDescent="0.25">
      <c r="A455" s="93" t="s">
        <v>516</v>
      </c>
      <c r="B455" s="100" t="s">
        <v>428</v>
      </c>
      <c r="C455" s="93" t="s">
        <v>71</v>
      </c>
      <c r="D455" s="84">
        <f>D336</f>
        <v>0</v>
      </c>
      <c r="E455" s="84">
        <f t="shared" ref="E455:W455" si="452">E336</f>
        <v>0</v>
      </c>
      <c r="F455" s="84">
        <f t="shared" si="452"/>
        <v>0</v>
      </c>
      <c r="G455" s="84">
        <f t="shared" si="452"/>
        <v>0</v>
      </c>
      <c r="H455" s="84">
        <f t="shared" si="452"/>
        <v>255.25</v>
      </c>
      <c r="I455" s="84">
        <f t="shared" si="452"/>
        <v>0</v>
      </c>
      <c r="J455" s="84">
        <f t="shared" si="452"/>
        <v>0</v>
      </c>
      <c r="K455" s="84">
        <f t="shared" si="452"/>
        <v>0</v>
      </c>
      <c r="L455" s="84">
        <f t="shared" si="452"/>
        <v>26.38</v>
      </c>
      <c r="M455" s="84">
        <f t="shared" si="452"/>
        <v>0</v>
      </c>
      <c r="N455" s="84">
        <f t="shared" si="452"/>
        <v>104.51</v>
      </c>
      <c r="O455" s="84">
        <f t="shared" si="452"/>
        <v>0</v>
      </c>
      <c r="P455" s="84">
        <f t="shared" si="452"/>
        <v>0</v>
      </c>
      <c r="Q455" s="84">
        <f t="shared" si="452"/>
        <v>0</v>
      </c>
      <c r="R455" s="84">
        <f t="shared" si="452"/>
        <v>67.69</v>
      </c>
      <c r="S455" s="84">
        <f t="shared" si="452"/>
        <v>112.486</v>
      </c>
      <c r="T455" s="84">
        <f t="shared" si="452"/>
        <v>0</v>
      </c>
      <c r="U455" s="84">
        <f t="shared" si="452"/>
        <v>0</v>
      </c>
      <c r="V455" s="84">
        <f t="shared" si="452"/>
        <v>0</v>
      </c>
      <c r="W455" s="84">
        <f t="shared" si="452"/>
        <v>0</v>
      </c>
      <c r="X455" s="84">
        <f t="shared" ref="X455" si="453">X336</f>
        <v>67.69</v>
      </c>
    </row>
    <row r="456" spans="1:24" ht="38.25" x14ac:dyDescent="0.25">
      <c r="A456" s="93" t="s">
        <v>517</v>
      </c>
      <c r="B456" s="100" t="s">
        <v>518</v>
      </c>
      <c r="C456" s="93" t="s">
        <v>71</v>
      </c>
      <c r="D456" s="84">
        <f t="shared" ref="D456:W456" si="454">D321-D326</f>
        <v>0</v>
      </c>
      <c r="E456" s="84">
        <f t="shared" si="454"/>
        <v>0</v>
      </c>
      <c r="F456" s="84">
        <f t="shared" si="454"/>
        <v>0</v>
      </c>
      <c r="G456" s="84">
        <f t="shared" si="454"/>
        <v>3494.82</v>
      </c>
      <c r="H456" s="84">
        <f t="shared" si="454"/>
        <v>4463.41</v>
      </c>
      <c r="I456" s="84">
        <f t="shared" si="454"/>
        <v>0</v>
      </c>
      <c r="J456" s="84">
        <f t="shared" si="454"/>
        <v>0</v>
      </c>
      <c r="K456" s="84">
        <f t="shared" si="454"/>
        <v>0</v>
      </c>
      <c r="L456" s="84">
        <f t="shared" si="454"/>
        <v>0</v>
      </c>
      <c r="M456" s="84">
        <f t="shared" si="454"/>
        <v>3542.71</v>
      </c>
      <c r="N456" s="84">
        <f t="shared" si="454"/>
        <v>0</v>
      </c>
      <c r="O456" s="84">
        <f t="shared" si="454"/>
        <v>0</v>
      </c>
      <c r="P456" s="84">
        <f t="shared" si="454"/>
        <v>0</v>
      </c>
      <c r="Q456" s="84">
        <f t="shared" si="454"/>
        <v>0</v>
      </c>
      <c r="R456" s="84">
        <f t="shared" si="454"/>
        <v>1833.97</v>
      </c>
      <c r="S456" s="84">
        <f t="shared" si="454"/>
        <v>0</v>
      </c>
      <c r="T456" s="84">
        <f t="shared" si="454"/>
        <v>0</v>
      </c>
      <c r="U456" s="84">
        <f t="shared" si="454"/>
        <v>0</v>
      </c>
      <c r="V456" s="84">
        <f t="shared" si="454"/>
        <v>0</v>
      </c>
      <c r="W456" s="84">
        <f t="shared" si="454"/>
        <v>0</v>
      </c>
      <c r="X456" s="84">
        <f t="shared" ref="X456" si="455">X321-X326</f>
        <v>10922.9416611</v>
      </c>
    </row>
    <row r="457" spans="1:24" x14ac:dyDescent="0.25">
      <c r="A457" s="105" t="s">
        <v>490</v>
      </c>
      <c r="B457" s="106" t="s">
        <v>519</v>
      </c>
      <c r="C457" s="105" t="s">
        <v>71</v>
      </c>
      <c r="D457" s="87">
        <f>D454+D455+D456</f>
        <v>1030.8600000000001</v>
      </c>
      <c r="E457" s="87">
        <f t="shared" ref="E457:W457" si="456">E454+E455+E456</f>
        <v>1200.8699999999999</v>
      </c>
      <c r="F457" s="87">
        <f t="shared" si="456"/>
        <v>1030.8600000000001</v>
      </c>
      <c r="G457" s="87">
        <f t="shared" si="456"/>
        <v>4576.5399900000002</v>
      </c>
      <c r="H457" s="87">
        <f t="shared" si="456"/>
        <v>7327.7585799999997</v>
      </c>
      <c r="I457" s="87">
        <f t="shared" si="456"/>
        <v>282.27999999999997</v>
      </c>
      <c r="J457" s="87">
        <f t="shared" si="456"/>
        <v>282.27999999999997</v>
      </c>
      <c r="K457" s="87">
        <f t="shared" si="456"/>
        <v>282.27999999999997</v>
      </c>
      <c r="L457" s="87">
        <f t="shared" si="456"/>
        <v>1220.1749399999999</v>
      </c>
      <c r="M457" s="87">
        <f t="shared" si="456"/>
        <v>4847.7316900000005</v>
      </c>
      <c r="N457" s="87">
        <f t="shared" si="456"/>
        <v>2761.6567332599998</v>
      </c>
      <c r="O457" s="87">
        <f t="shared" si="456"/>
        <v>282.27999999999997</v>
      </c>
      <c r="P457" s="87">
        <f t="shared" si="456"/>
        <v>282.27999999999997</v>
      </c>
      <c r="Q457" s="87">
        <f t="shared" si="456"/>
        <v>282.27999999999997</v>
      </c>
      <c r="R457" s="87">
        <f t="shared" si="456"/>
        <v>3117.4903000000004</v>
      </c>
      <c r="S457" s="87">
        <f t="shared" si="456"/>
        <v>2881.2514697232191</v>
      </c>
      <c r="T457" s="87">
        <f t="shared" si="456"/>
        <v>0</v>
      </c>
      <c r="U457" s="87">
        <f t="shared" si="456"/>
        <v>0</v>
      </c>
      <c r="V457" s="87">
        <f t="shared" si="456"/>
        <v>0</v>
      </c>
      <c r="W457" s="87">
        <f t="shared" si="456"/>
        <v>0</v>
      </c>
      <c r="X457" s="87">
        <f t="shared" ref="X457" si="457">X454+X455+X456</f>
        <v>12563.455044011969</v>
      </c>
    </row>
    <row r="458" spans="1:24" x14ac:dyDescent="0.25">
      <c r="A458" s="68"/>
      <c r="B458" s="67"/>
      <c r="C458" s="68"/>
      <c r="D458" s="67"/>
      <c r="E458" s="68"/>
      <c r="F458" s="67"/>
      <c r="G458" s="67"/>
      <c r="H458" s="68"/>
      <c r="I458" s="68"/>
      <c r="J458" s="68"/>
      <c r="K458" s="67"/>
      <c r="L458" s="67"/>
      <c r="M458" s="67"/>
      <c r="N458" s="68"/>
      <c r="O458" s="68"/>
      <c r="P458" s="68"/>
      <c r="Q458" s="67"/>
      <c r="R458" s="67"/>
      <c r="S458" s="68"/>
      <c r="T458" s="68"/>
      <c r="U458" s="68"/>
      <c r="V458" s="67"/>
      <c r="W458" s="212"/>
      <c r="X458" s="67"/>
    </row>
    <row r="459" spans="1:24" ht="30" customHeight="1" x14ac:dyDescent="0.25">
      <c r="A459" s="290" t="s">
        <v>591</v>
      </c>
      <c r="B459" s="293"/>
      <c r="C459" s="293"/>
      <c r="D459" s="293"/>
      <c r="E459" s="293"/>
      <c r="F459" s="293"/>
      <c r="G459" s="293"/>
      <c r="H459" s="293"/>
      <c r="I459" s="293"/>
      <c r="J459" s="293"/>
      <c r="K459" s="293"/>
      <c r="L459" s="293"/>
      <c r="M459" s="293"/>
      <c r="N459" s="252"/>
      <c r="O459" s="252"/>
      <c r="P459" s="252"/>
      <c r="Q459" s="252"/>
      <c r="R459" s="252"/>
      <c r="S459" s="252"/>
      <c r="T459" s="252"/>
      <c r="U459" s="252"/>
      <c r="V459" s="252"/>
      <c r="W459" s="252"/>
      <c r="X459" s="252"/>
    </row>
    <row r="460" spans="1:24" ht="38.25" x14ac:dyDescent="0.25">
      <c r="A460" s="90"/>
      <c r="B460" s="91" t="s">
        <v>0</v>
      </c>
      <c r="C460" s="92" t="s">
        <v>1</v>
      </c>
      <c r="D460" s="4" t="s">
        <v>603</v>
      </c>
      <c r="E460" s="4" t="s">
        <v>604</v>
      </c>
      <c r="F460" s="4" t="s">
        <v>605</v>
      </c>
      <c r="G460" s="4" t="s">
        <v>606</v>
      </c>
      <c r="H460" s="4" t="s">
        <v>5</v>
      </c>
      <c r="I460" s="4" t="s">
        <v>6</v>
      </c>
      <c r="J460" s="4" t="s">
        <v>7</v>
      </c>
      <c r="K460" s="4" t="s">
        <v>8</v>
      </c>
      <c r="L460" s="6" t="s">
        <v>542</v>
      </c>
      <c r="M460" s="6" t="s">
        <v>607</v>
      </c>
      <c r="N460" s="4" t="s">
        <v>9</v>
      </c>
      <c r="O460" s="4" t="s">
        <v>10</v>
      </c>
      <c r="P460" s="4" t="s">
        <v>11</v>
      </c>
      <c r="Q460" s="4" t="s">
        <v>12</v>
      </c>
      <c r="R460" s="4" t="s">
        <v>543</v>
      </c>
      <c r="S460" s="4" t="s">
        <v>13</v>
      </c>
      <c r="T460" s="4" t="s">
        <v>14</v>
      </c>
      <c r="U460" s="4" t="s">
        <v>15</v>
      </c>
      <c r="V460" s="4" t="s">
        <v>16</v>
      </c>
      <c r="W460" s="4" t="s">
        <v>544</v>
      </c>
      <c r="X460" s="4" t="s">
        <v>543</v>
      </c>
    </row>
    <row r="461" spans="1:24" x14ac:dyDescent="0.25">
      <c r="A461" s="93" t="s">
        <v>520</v>
      </c>
      <c r="B461" s="107" t="s">
        <v>521</v>
      </c>
      <c r="C461" s="93" t="s">
        <v>71</v>
      </c>
      <c r="D461" s="85">
        <f>D97</f>
        <v>2069.4</v>
      </c>
      <c r="E461" s="85">
        <f t="shared" ref="E461:W461" si="458">E97</f>
        <v>1691.4699999999998</v>
      </c>
      <c r="F461" s="85">
        <f t="shared" si="458"/>
        <v>2069.41</v>
      </c>
      <c r="G461" s="85">
        <f t="shared" si="458"/>
        <v>1453.4471952000001</v>
      </c>
      <c r="H461" s="85">
        <f t="shared" si="458"/>
        <v>1767.4510049999999</v>
      </c>
      <c r="I461" s="85">
        <f t="shared" ca="1" si="458"/>
        <v>2069.41</v>
      </c>
      <c r="J461" s="85">
        <f t="shared" ca="1" si="458"/>
        <v>2069.41</v>
      </c>
      <c r="K461" s="85">
        <f t="shared" ca="1" si="458"/>
        <v>2069.41</v>
      </c>
      <c r="L461" s="85">
        <f t="shared" si="458"/>
        <v>1777.9864475000002</v>
      </c>
      <c r="M461" s="85">
        <f t="shared" si="458"/>
        <v>1424.4689346</v>
      </c>
      <c r="N461" s="85">
        <f t="shared" si="458"/>
        <v>1818.4597285</v>
      </c>
      <c r="O461" s="85" t="e">
        <f t="shared" si="458"/>
        <v>#DIV/0!</v>
      </c>
      <c r="P461" s="85" t="e">
        <f t="shared" si="458"/>
        <v>#DIV/0!</v>
      </c>
      <c r="Q461" s="85" t="e">
        <f t="shared" si="458"/>
        <v>#DIV/0!</v>
      </c>
      <c r="R461" s="85">
        <f t="shared" si="458"/>
        <v>1301.1183468000002</v>
      </c>
      <c r="S461" s="85">
        <f t="shared" si="458"/>
        <v>2074.7199999999998</v>
      </c>
      <c r="T461" s="85">
        <f t="shared" si="458"/>
        <v>0</v>
      </c>
      <c r="U461" s="85">
        <f t="shared" si="458"/>
        <v>0</v>
      </c>
      <c r="V461" s="85">
        <f t="shared" si="458"/>
        <v>0</v>
      </c>
      <c r="W461" s="85">
        <f t="shared" si="458"/>
        <v>0</v>
      </c>
      <c r="X461" s="85">
        <f t="shared" ref="X461" si="459">X97</f>
        <v>1480.8442400884248</v>
      </c>
    </row>
    <row r="462" spans="1:24" x14ac:dyDescent="0.25">
      <c r="A462" s="93" t="s">
        <v>516</v>
      </c>
      <c r="B462" s="107" t="s">
        <v>522</v>
      </c>
      <c r="C462" s="93" t="s">
        <v>71</v>
      </c>
      <c r="D462" s="85">
        <f>D213</f>
        <v>306.27</v>
      </c>
      <c r="E462" s="85">
        <f t="shared" ref="E462:W462" si="460">E213</f>
        <v>341.33</v>
      </c>
      <c r="F462" s="85">
        <f t="shared" si="460"/>
        <v>306.28999999999996</v>
      </c>
      <c r="G462" s="85">
        <f t="shared" si="460"/>
        <v>330.11705999999998</v>
      </c>
      <c r="H462" s="85">
        <f t="shared" si="460"/>
        <v>245.96037900000002</v>
      </c>
      <c r="I462" s="85">
        <f t="shared" si="460"/>
        <v>0</v>
      </c>
      <c r="J462" s="85">
        <f t="shared" si="460"/>
        <v>0</v>
      </c>
      <c r="K462" s="85">
        <f t="shared" si="460"/>
        <v>0</v>
      </c>
      <c r="L462" s="85">
        <f t="shared" si="460"/>
        <v>211.27885600000002</v>
      </c>
      <c r="M462" s="85">
        <f t="shared" si="460"/>
        <v>401.37137000000001</v>
      </c>
      <c r="N462" s="85">
        <f t="shared" si="460"/>
        <v>268.09322400000002</v>
      </c>
      <c r="O462" s="85">
        <f t="shared" si="460"/>
        <v>0</v>
      </c>
      <c r="P462" s="85">
        <f t="shared" si="460"/>
        <v>0</v>
      </c>
      <c r="Q462" s="85">
        <f t="shared" si="460"/>
        <v>0</v>
      </c>
      <c r="R462" s="85">
        <f t="shared" si="460"/>
        <v>213.27846680000002</v>
      </c>
      <c r="S462" s="85">
        <f t="shared" si="460"/>
        <v>292.22444999999999</v>
      </c>
      <c r="T462" s="85">
        <f t="shared" si="460"/>
        <v>0</v>
      </c>
      <c r="U462" s="85">
        <f t="shared" si="460"/>
        <v>0</v>
      </c>
      <c r="V462" s="85">
        <f t="shared" si="460"/>
        <v>0</v>
      </c>
      <c r="W462" s="85">
        <f t="shared" si="460"/>
        <v>0</v>
      </c>
      <c r="X462" s="85">
        <f t="shared" ref="X462" si="461">X213</f>
        <v>457.82771663699924</v>
      </c>
    </row>
    <row r="463" spans="1:24" x14ac:dyDescent="0.25">
      <c r="A463" s="93" t="s">
        <v>517</v>
      </c>
      <c r="B463" s="107" t="s">
        <v>523</v>
      </c>
      <c r="C463" s="93" t="s">
        <v>71</v>
      </c>
      <c r="D463" s="85">
        <f>D210</f>
        <v>0</v>
      </c>
      <c r="E463" s="85">
        <f t="shared" ref="E463:W463" si="462">E210</f>
        <v>0</v>
      </c>
      <c r="F463" s="85">
        <f t="shared" si="462"/>
        <v>0</v>
      </c>
      <c r="G463" s="85">
        <f t="shared" si="462"/>
        <v>0</v>
      </c>
      <c r="H463" s="85">
        <f t="shared" si="462"/>
        <v>0</v>
      </c>
      <c r="I463" s="85">
        <f t="shared" si="462"/>
        <v>0</v>
      </c>
      <c r="J463" s="85">
        <f t="shared" si="462"/>
        <v>0</v>
      </c>
      <c r="K463" s="85">
        <f t="shared" si="462"/>
        <v>0</v>
      </c>
      <c r="L463" s="85">
        <f t="shared" si="462"/>
        <v>0</v>
      </c>
      <c r="M463" s="85">
        <f t="shared" si="462"/>
        <v>0</v>
      </c>
      <c r="N463" s="85">
        <f t="shared" si="462"/>
        <v>0</v>
      </c>
      <c r="O463" s="85">
        <f t="shared" si="462"/>
        <v>0</v>
      </c>
      <c r="P463" s="85">
        <f t="shared" si="462"/>
        <v>0</v>
      </c>
      <c r="Q463" s="85">
        <f t="shared" si="462"/>
        <v>0</v>
      </c>
      <c r="R463" s="85">
        <f t="shared" si="462"/>
        <v>0</v>
      </c>
      <c r="S463" s="85">
        <f t="shared" si="462"/>
        <v>0</v>
      </c>
      <c r="T463" s="85">
        <f t="shared" si="462"/>
        <v>0</v>
      </c>
      <c r="U463" s="85">
        <f t="shared" si="462"/>
        <v>0</v>
      </c>
      <c r="V463" s="85">
        <f t="shared" si="462"/>
        <v>0</v>
      </c>
      <c r="W463" s="85">
        <f t="shared" si="462"/>
        <v>0</v>
      </c>
      <c r="X463" s="85">
        <f t="shared" ref="X463" si="463">X210</f>
        <v>0</v>
      </c>
    </row>
    <row r="464" spans="1:24" x14ac:dyDescent="0.25">
      <c r="A464" s="93" t="s">
        <v>490</v>
      </c>
      <c r="B464" s="107" t="s">
        <v>524</v>
      </c>
      <c r="C464" s="93" t="s">
        <v>71</v>
      </c>
      <c r="D464" s="85">
        <f>D247</f>
        <v>0</v>
      </c>
      <c r="E464" s="85">
        <f t="shared" ref="E464:W464" si="464">E247</f>
        <v>0</v>
      </c>
      <c r="F464" s="85">
        <f t="shared" si="464"/>
        <v>0</v>
      </c>
      <c r="G464" s="85">
        <f t="shared" si="464"/>
        <v>0</v>
      </c>
      <c r="H464" s="85">
        <f t="shared" si="464"/>
        <v>0</v>
      </c>
      <c r="I464" s="85">
        <f t="shared" si="464"/>
        <v>0</v>
      </c>
      <c r="J464" s="85">
        <f t="shared" si="464"/>
        <v>0</v>
      </c>
      <c r="K464" s="85">
        <f t="shared" si="464"/>
        <v>0</v>
      </c>
      <c r="L464" s="85">
        <f t="shared" si="464"/>
        <v>0</v>
      </c>
      <c r="M464" s="85">
        <f t="shared" si="464"/>
        <v>0</v>
      </c>
      <c r="N464" s="85">
        <f t="shared" si="464"/>
        <v>0</v>
      </c>
      <c r="O464" s="85">
        <f t="shared" si="464"/>
        <v>0</v>
      </c>
      <c r="P464" s="85">
        <f t="shared" si="464"/>
        <v>0</v>
      </c>
      <c r="Q464" s="85">
        <f t="shared" si="464"/>
        <v>0</v>
      </c>
      <c r="R464" s="85">
        <f t="shared" si="464"/>
        <v>0</v>
      </c>
      <c r="S464" s="85">
        <f t="shared" si="464"/>
        <v>0</v>
      </c>
      <c r="T464" s="85">
        <f t="shared" si="464"/>
        <v>0</v>
      </c>
      <c r="U464" s="85">
        <f t="shared" si="464"/>
        <v>0</v>
      </c>
      <c r="V464" s="85">
        <f t="shared" si="464"/>
        <v>0</v>
      </c>
      <c r="W464" s="85">
        <f t="shared" si="464"/>
        <v>0</v>
      </c>
      <c r="X464" s="85">
        <f t="shared" ref="X464" si="465">X247</f>
        <v>0</v>
      </c>
    </row>
    <row r="465" spans="1:24" x14ac:dyDescent="0.25">
      <c r="A465" s="93" t="s">
        <v>492</v>
      </c>
      <c r="B465" s="107" t="s">
        <v>525</v>
      </c>
      <c r="C465" s="93" t="s">
        <v>71</v>
      </c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  <c r="R465" s="108"/>
      <c r="S465" s="108"/>
      <c r="T465" s="108"/>
      <c r="U465" s="108"/>
      <c r="V465" s="108"/>
      <c r="W465" s="228"/>
      <c r="X465" s="108"/>
    </row>
    <row r="466" spans="1:24" x14ac:dyDescent="0.25">
      <c r="A466" s="105" t="s">
        <v>459</v>
      </c>
      <c r="B466" s="109" t="s">
        <v>515</v>
      </c>
      <c r="C466" s="105" t="s">
        <v>71</v>
      </c>
      <c r="D466" s="87">
        <f>D461+D462+D463+D464+D465</f>
        <v>2375.67</v>
      </c>
      <c r="E466" s="87">
        <f t="shared" ref="E466:W466" si="466">E461+E462+E463+E464+E465</f>
        <v>2032.7999999999997</v>
      </c>
      <c r="F466" s="87">
        <f t="shared" si="466"/>
        <v>2375.6999999999998</v>
      </c>
      <c r="G466" s="87">
        <f t="shared" si="466"/>
        <v>1783.5642552000002</v>
      </c>
      <c r="H466" s="87">
        <f t="shared" si="466"/>
        <v>2013.411384</v>
      </c>
      <c r="I466" s="87">
        <f t="shared" ca="1" si="466"/>
        <v>2375.6999999999998</v>
      </c>
      <c r="J466" s="87">
        <f t="shared" ca="1" si="466"/>
        <v>2375.6999999999998</v>
      </c>
      <c r="K466" s="87">
        <f t="shared" ca="1" si="466"/>
        <v>2375.6999999999998</v>
      </c>
      <c r="L466" s="87">
        <f t="shared" si="466"/>
        <v>1989.2653035000003</v>
      </c>
      <c r="M466" s="87">
        <f t="shared" si="466"/>
        <v>1825.8403046000001</v>
      </c>
      <c r="N466" s="87">
        <f t="shared" si="466"/>
        <v>2086.5529525000002</v>
      </c>
      <c r="O466" s="87" t="e">
        <f t="shared" si="466"/>
        <v>#DIV/0!</v>
      </c>
      <c r="P466" s="87" t="e">
        <f t="shared" si="466"/>
        <v>#DIV/0!</v>
      </c>
      <c r="Q466" s="87" t="e">
        <f t="shared" si="466"/>
        <v>#DIV/0!</v>
      </c>
      <c r="R466" s="87">
        <f t="shared" si="466"/>
        <v>1514.3968136000001</v>
      </c>
      <c r="S466" s="87">
        <f t="shared" si="466"/>
        <v>2366.94445</v>
      </c>
      <c r="T466" s="87">
        <f t="shared" si="466"/>
        <v>0</v>
      </c>
      <c r="U466" s="87">
        <f t="shared" si="466"/>
        <v>0</v>
      </c>
      <c r="V466" s="87">
        <f t="shared" si="466"/>
        <v>0</v>
      </c>
      <c r="W466" s="87">
        <f t="shared" si="466"/>
        <v>0</v>
      </c>
      <c r="X466" s="87">
        <f t="shared" ref="X466" si="467">X461+X462+X463+X464+X465</f>
        <v>1938.671956725424</v>
      </c>
    </row>
    <row r="467" spans="1:24" x14ac:dyDescent="0.25">
      <c r="A467" s="68"/>
      <c r="B467" s="67"/>
      <c r="C467" s="68"/>
      <c r="D467" s="67"/>
      <c r="E467" s="68"/>
      <c r="F467" s="67"/>
      <c r="G467" s="67"/>
      <c r="H467" s="68"/>
      <c r="I467" s="68"/>
      <c r="J467" s="68"/>
      <c r="K467" s="67"/>
      <c r="L467" s="67"/>
      <c r="M467" s="67"/>
      <c r="N467" s="68"/>
      <c r="O467" s="68"/>
      <c r="P467" s="68"/>
      <c r="Q467" s="67"/>
      <c r="R467" s="67"/>
      <c r="S467" s="68"/>
      <c r="T467" s="68"/>
      <c r="U467" s="68"/>
      <c r="V467" s="67"/>
      <c r="W467" s="212"/>
      <c r="X467" s="67"/>
    </row>
    <row r="468" spans="1:24" ht="15.75" x14ac:dyDescent="0.25">
      <c r="A468" s="288" t="s">
        <v>526</v>
      </c>
      <c r="B468" s="289"/>
      <c r="C468" s="289"/>
      <c r="D468" s="289"/>
      <c r="E468" s="289"/>
      <c r="F468" s="289"/>
      <c r="G468" s="289"/>
      <c r="H468" s="289"/>
      <c r="I468" s="289"/>
      <c r="J468" s="289"/>
      <c r="K468" s="289"/>
      <c r="L468" s="289"/>
      <c r="M468" s="289"/>
      <c r="N468" s="250"/>
      <c r="O468" s="250"/>
      <c r="P468" s="250"/>
      <c r="Q468" s="250"/>
      <c r="R468" s="250"/>
      <c r="S468" s="250"/>
      <c r="T468" s="73"/>
      <c r="U468" s="73"/>
      <c r="V468" s="73"/>
      <c r="W468" s="73"/>
      <c r="X468" s="250"/>
    </row>
    <row r="469" spans="1:24" ht="38.25" x14ac:dyDescent="0.25">
      <c r="A469" s="49"/>
      <c r="B469" s="52" t="s">
        <v>0</v>
      </c>
      <c r="C469" s="3" t="s">
        <v>1</v>
      </c>
      <c r="D469" s="4" t="s">
        <v>603</v>
      </c>
      <c r="E469" s="4" t="s">
        <v>604</v>
      </c>
      <c r="F469" s="4" t="s">
        <v>605</v>
      </c>
      <c r="G469" s="4" t="s">
        <v>606</v>
      </c>
      <c r="H469" s="4" t="s">
        <v>5</v>
      </c>
      <c r="I469" s="4" t="s">
        <v>6</v>
      </c>
      <c r="J469" s="4" t="s">
        <v>7</v>
      </c>
      <c r="K469" s="4" t="s">
        <v>8</v>
      </c>
      <c r="L469" s="6" t="s">
        <v>542</v>
      </c>
      <c r="M469" s="6" t="s">
        <v>607</v>
      </c>
      <c r="N469" s="4" t="s">
        <v>9</v>
      </c>
      <c r="O469" s="4" t="s">
        <v>10</v>
      </c>
      <c r="P469" s="4" t="s">
        <v>11</v>
      </c>
      <c r="Q469" s="4" t="s">
        <v>12</v>
      </c>
      <c r="R469" s="4" t="s">
        <v>543</v>
      </c>
      <c r="S469" s="4" t="s">
        <v>13</v>
      </c>
      <c r="T469" s="4" t="s">
        <v>14</v>
      </c>
      <c r="U469" s="4" t="s">
        <v>15</v>
      </c>
      <c r="V469" s="4" t="s">
        <v>16</v>
      </c>
      <c r="W469" s="4" t="s">
        <v>544</v>
      </c>
      <c r="X469" s="4" t="s">
        <v>543</v>
      </c>
    </row>
    <row r="470" spans="1:24" x14ac:dyDescent="0.25">
      <c r="A470" s="110" t="s">
        <v>520</v>
      </c>
      <c r="B470" s="111" t="s">
        <v>527</v>
      </c>
      <c r="C470" s="110" t="s">
        <v>71</v>
      </c>
      <c r="D470" s="112">
        <f>D439</f>
        <v>3801.66</v>
      </c>
      <c r="E470" s="112">
        <f t="shared" ref="E470:W470" si="468">E439</f>
        <v>4069.1099999999997</v>
      </c>
      <c r="F470" s="112">
        <f t="shared" si="468"/>
        <v>3801.68</v>
      </c>
      <c r="G470" s="112">
        <f t="shared" si="468"/>
        <v>3243.4342699999997</v>
      </c>
      <c r="H470" s="112">
        <f t="shared" si="468"/>
        <v>8423.0363199999993</v>
      </c>
      <c r="I470" s="112">
        <f t="shared" si="468"/>
        <v>542.58000000000004</v>
      </c>
      <c r="J470" s="112">
        <f t="shared" si="468"/>
        <v>553.00549232000003</v>
      </c>
      <c r="K470" s="112">
        <f t="shared" si="468"/>
        <v>584.67597952000006</v>
      </c>
      <c r="L470" s="112">
        <f t="shared" si="468"/>
        <v>3752.3499999999995</v>
      </c>
      <c r="M470" s="112">
        <f t="shared" si="468"/>
        <v>4501.2274299999999</v>
      </c>
      <c r="N470" s="112">
        <f t="shared" si="468"/>
        <v>8801.1828797599992</v>
      </c>
      <c r="O470" s="112">
        <f t="shared" si="468"/>
        <v>542.58000000000004</v>
      </c>
      <c r="P470" s="112">
        <f t="shared" si="468"/>
        <v>553.71442579775999</v>
      </c>
      <c r="Q470" s="112">
        <f t="shared" si="468"/>
        <v>587.53850612736005</v>
      </c>
      <c r="R470" s="112">
        <f t="shared" si="468"/>
        <v>3469.85</v>
      </c>
      <c r="S470" s="112">
        <f t="shared" si="468"/>
        <v>9197.6810558536781</v>
      </c>
      <c r="T470" s="112">
        <f t="shared" si="468"/>
        <v>438.75</v>
      </c>
      <c r="U470" s="112">
        <f t="shared" si="468"/>
        <v>438.75</v>
      </c>
      <c r="V470" s="112">
        <f t="shared" si="468"/>
        <v>438.75</v>
      </c>
      <c r="W470" s="112">
        <f t="shared" si="468"/>
        <v>0</v>
      </c>
      <c r="X470" s="112">
        <f t="shared" ref="X470" si="469">X439</f>
        <v>4765.7541695368191</v>
      </c>
    </row>
    <row r="471" spans="1:24" x14ac:dyDescent="0.25">
      <c r="A471" s="110" t="s">
        <v>516</v>
      </c>
      <c r="B471" s="111" t="s">
        <v>528</v>
      </c>
      <c r="C471" s="110" t="s">
        <v>71</v>
      </c>
      <c r="D471" s="112">
        <f>D457</f>
        <v>1030.8600000000001</v>
      </c>
      <c r="E471" s="112">
        <f t="shared" ref="E471:W471" si="470">E457</f>
        <v>1200.8699999999999</v>
      </c>
      <c r="F471" s="112">
        <f t="shared" si="470"/>
        <v>1030.8600000000001</v>
      </c>
      <c r="G471" s="112">
        <f t="shared" si="470"/>
        <v>4576.5399900000002</v>
      </c>
      <c r="H471" s="112">
        <f t="shared" si="470"/>
        <v>7327.7585799999997</v>
      </c>
      <c r="I471" s="112">
        <f t="shared" si="470"/>
        <v>282.27999999999997</v>
      </c>
      <c r="J471" s="112">
        <f t="shared" si="470"/>
        <v>282.27999999999997</v>
      </c>
      <c r="K471" s="112">
        <f t="shared" si="470"/>
        <v>282.27999999999997</v>
      </c>
      <c r="L471" s="112">
        <f t="shared" si="470"/>
        <v>1220.1749399999999</v>
      </c>
      <c r="M471" s="112">
        <f t="shared" si="470"/>
        <v>4847.7316900000005</v>
      </c>
      <c r="N471" s="112">
        <f t="shared" si="470"/>
        <v>2761.6567332599998</v>
      </c>
      <c r="O471" s="112">
        <f t="shared" si="470"/>
        <v>282.27999999999997</v>
      </c>
      <c r="P471" s="112">
        <f t="shared" si="470"/>
        <v>282.27999999999997</v>
      </c>
      <c r="Q471" s="112">
        <f t="shared" si="470"/>
        <v>282.27999999999997</v>
      </c>
      <c r="R471" s="112">
        <f t="shared" si="470"/>
        <v>3117.4903000000004</v>
      </c>
      <c r="S471" s="112">
        <f t="shared" si="470"/>
        <v>2881.2514697232191</v>
      </c>
      <c r="T471" s="112">
        <f t="shared" si="470"/>
        <v>0</v>
      </c>
      <c r="U471" s="112">
        <f t="shared" si="470"/>
        <v>0</v>
      </c>
      <c r="V471" s="112">
        <f t="shared" si="470"/>
        <v>0</v>
      </c>
      <c r="W471" s="112">
        <f t="shared" si="470"/>
        <v>0</v>
      </c>
      <c r="X471" s="112">
        <f t="shared" ref="X471" si="471">X457</f>
        <v>12563.455044011969</v>
      </c>
    </row>
    <row r="472" spans="1:24" ht="25.5" x14ac:dyDescent="0.25">
      <c r="A472" s="110" t="s">
        <v>517</v>
      </c>
      <c r="B472" s="111" t="s">
        <v>529</v>
      </c>
      <c r="C472" s="110" t="s">
        <v>71</v>
      </c>
      <c r="D472" s="112">
        <f>D466</f>
        <v>2375.67</v>
      </c>
      <c r="E472" s="112">
        <f t="shared" ref="E472:W472" si="472">E466</f>
        <v>2032.7999999999997</v>
      </c>
      <c r="F472" s="112">
        <f t="shared" si="472"/>
        <v>2375.6999999999998</v>
      </c>
      <c r="G472" s="112">
        <f t="shared" si="472"/>
        <v>1783.5642552000002</v>
      </c>
      <c r="H472" s="112">
        <f t="shared" si="472"/>
        <v>2013.411384</v>
      </c>
      <c r="I472" s="112">
        <f t="shared" ca="1" si="472"/>
        <v>2375.6999999999998</v>
      </c>
      <c r="J472" s="112">
        <f t="shared" ca="1" si="472"/>
        <v>2375.6999999999998</v>
      </c>
      <c r="K472" s="112">
        <f t="shared" ca="1" si="472"/>
        <v>2375.6999999999998</v>
      </c>
      <c r="L472" s="112">
        <f t="shared" si="472"/>
        <v>1989.2653035000003</v>
      </c>
      <c r="M472" s="112">
        <f t="shared" si="472"/>
        <v>1825.8403046000001</v>
      </c>
      <c r="N472" s="112">
        <f t="shared" si="472"/>
        <v>2086.5529525000002</v>
      </c>
      <c r="O472" s="112" t="e">
        <f t="shared" si="472"/>
        <v>#DIV/0!</v>
      </c>
      <c r="P472" s="112" t="e">
        <f t="shared" si="472"/>
        <v>#DIV/0!</v>
      </c>
      <c r="Q472" s="112" t="e">
        <f t="shared" si="472"/>
        <v>#DIV/0!</v>
      </c>
      <c r="R472" s="112">
        <f t="shared" si="472"/>
        <v>1514.3968136000001</v>
      </c>
      <c r="S472" s="112">
        <f t="shared" si="472"/>
        <v>2366.94445</v>
      </c>
      <c r="T472" s="112">
        <f t="shared" si="472"/>
        <v>0</v>
      </c>
      <c r="U472" s="112">
        <f t="shared" si="472"/>
        <v>0</v>
      </c>
      <c r="V472" s="112">
        <f t="shared" si="472"/>
        <v>0</v>
      </c>
      <c r="W472" s="112">
        <f t="shared" si="472"/>
        <v>0</v>
      </c>
      <c r="X472" s="112">
        <f t="shared" ref="X472" si="473">X466</f>
        <v>1938.671956725424</v>
      </c>
    </row>
    <row r="473" spans="1:24" x14ac:dyDescent="0.25">
      <c r="A473" s="110" t="s">
        <v>490</v>
      </c>
      <c r="B473" s="111" t="s">
        <v>530</v>
      </c>
      <c r="C473" s="110" t="s">
        <v>71</v>
      </c>
      <c r="D473" s="112">
        <f>D330+D331+D332+D333</f>
        <v>344.57</v>
      </c>
      <c r="E473" s="112">
        <f t="shared" ref="E473:W473" si="474">E330+E331+E332+E333</f>
        <v>48.27</v>
      </c>
      <c r="F473" s="112">
        <f t="shared" si="474"/>
        <v>344.57</v>
      </c>
      <c r="G473" s="112">
        <f t="shared" si="474"/>
        <v>3.8424700000000001</v>
      </c>
      <c r="H473" s="112">
        <f t="shared" si="474"/>
        <v>1016.05</v>
      </c>
      <c r="I473" s="112">
        <f t="shared" si="474"/>
        <v>0</v>
      </c>
      <c r="J473" s="112">
        <f t="shared" si="474"/>
        <v>0</v>
      </c>
      <c r="K473" s="112">
        <f t="shared" si="474"/>
        <v>0</v>
      </c>
      <c r="L473" s="112">
        <f t="shared" si="474"/>
        <v>105.51</v>
      </c>
      <c r="M473" s="112">
        <f t="shared" si="474"/>
        <v>13.9</v>
      </c>
      <c r="N473" s="112">
        <f t="shared" si="474"/>
        <v>418.0200000000014</v>
      </c>
      <c r="O473" s="112">
        <f t="shared" si="474"/>
        <v>0</v>
      </c>
      <c r="P473" s="112">
        <f t="shared" si="474"/>
        <v>0</v>
      </c>
      <c r="Q473" s="112">
        <f t="shared" si="474"/>
        <v>0</v>
      </c>
      <c r="R473" s="112">
        <f t="shared" si="474"/>
        <v>270.74</v>
      </c>
      <c r="S473" s="112">
        <f t="shared" si="474"/>
        <v>449.94000000000005</v>
      </c>
      <c r="T473" s="112">
        <f t="shared" si="474"/>
        <v>0</v>
      </c>
      <c r="U473" s="112">
        <f t="shared" si="474"/>
        <v>0</v>
      </c>
      <c r="V473" s="112">
        <f t="shared" si="474"/>
        <v>0</v>
      </c>
      <c r="W473" s="112">
        <f t="shared" si="474"/>
        <v>0</v>
      </c>
      <c r="X473" s="112">
        <f t="shared" ref="X473" si="475">X330+X331+X332+X333</f>
        <v>15.854659699999997</v>
      </c>
    </row>
    <row r="474" spans="1:24" ht="38.25" x14ac:dyDescent="0.25">
      <c r="A474" s="110" t="s">
        <v>492</v>
      </c>
      <c r="B474" s="111" t="s">
        <v>531</v>
      </c>
      <c r="C474" s="110" t="s">
        <v>71</v>
      </c>
      <c r="D474" s="112">
        <v>0</v>
      </c>
      <c r="E474" s="112">
        <v>0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2">
        <v>0</v>
      </c>
      <c r="O474" s="112">
        <v>0</v>
      </c>
      <c r="P474" s="112">
        <v>0</v>
      </c>
      <c r="Q474" s="112">
        <v>0</v>
      </c>
      <c r="R474" s="112">
        <v>0</v>
      </c>
      <c r="S474" s="112">
        <v>0</v>
      </c>
      <c r="T474" s="112">
        <v>0</v>
      </c>
      <c r="U474" s="112">
        <v>0</v>
      </c>
      <c r="V474" s="112">
        <v>0</v>
      </c>
      <c r="W474" s="112">
        <v>0</v>
      </c>
      <c r="X474" s="112">
        <v>0</v>
      </c>
    </row>
    <row r="475" spans="1:24" ht="38.25" x14ac:dyDescent="0.25">
      <c r="A475" s="110" t="s">
        <v>459</v>
      </c>
      <c r="B475" s="111" t="s">
        <v>532</v>
      </c>
      <c r="C475" s="110" t="s">
        <v>71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2">
        <v>0</v>
      </c>
      <c r="O475" s="112">
        <v>0</v>
      </c>
      <c r="P475" s="112">
        <v>0</v>
      </c>
      <c r="Q475" s="112">
        <v>0</v>
      </c>
      <c r="R475" s="112">
        <v>0</v>
      </c>
      <c r="S475" s="112">
        <v>0</v>
      </c>
      <c r="T475" s="112">
        <v>0</v>
      </c>
      <c r="U475" s="112">
        <v>0</v>
      </c>
      <c r="V475" s="112">
        <v>0</v>
      </c>
      <c r="W475" s="112">
        <v>0</v>
      </c>
      <c r="X475" s="112">
        <v>0</v>
      </c>
    </row>
    <row r="476" spans="1:24" ht="38.25" x14ac:dyDescent="0.25">
      <c r="A476" s="110" t="s">
        <v>461</v>
      </c>
      <c r="B476" s="111" t="s">
        <v>533</v>
      </c>
      <c r="C476" s="110" t="s">
        <v>71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2">
        <v>0</v>
      </c>
      <c r="O476" s="112">
        <v>0</v>
      </c>
      <c r="P476" s="112">
        <v>0</v>
      </c>
      <c r="Q476" s="112">
        <v>0</v>
      </c>
      <c r="R476" s="112">
        <v>0</v>
      </c>
      <c r="S476" s="112">
        <v>0</v>
      </c>
      <c r="T476" s="112">
        <v>0</v>
      </c>
      <c r="U476" s="112">
        <v>0</v>
      </c>
      <c r="V476" s="112">
        <v>0</v>
      </c>
      <c r="W476" s="112">
        <v>0</v>
      </c>
      <c r="X476" s="112">
        <v>0</v>
      </c>
    </row>
    <row r="477" spans="1:24" ht="25.5" x14ac:dyDescent="0.25">
      <c r="A477" s="110" t="s">
        <v>463</v>
      </c>
      <c r="B477" s="111" t="s">
        <v>534</v>
      </c>
      <c r="C477" s="110" t="s">
        <v>71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2">
        <v>0</v>
      </c>
      <c r="O477" s="112">
        <v>0</v>
      </c>
      <c r="P477" s="112">
        <v>0</v>
      </c>
      <c r="Q477" s="112">
        <v>0</v>
      </c>
      <c r="R477" s="112">
        <v>0</v>
      </c>
      <c r="S477" s="112">
        <v>0</v>
      </c>
      <c r="T477" s="112">
        <v>0</v>
      </c>
      <c r="U477" s="112">
        <v>0</v>
      </c>
      <c r="V477" s="112">
        <v>0</v>
      </c>
      <c r="W477" s="112">
        <v>0</v>
      </c>
      <c r="X477" s="112">
        <v>0</v>
      </c>
    </row>
    <row r="478" spans="1:24" ht="102" x14ac:dyDescent="0.25">
      <c r="A478" s="110" t="s">
        <v>465</v>
      </c>
      <c r="B478" s="111" t="s">
        <v>535</v>
      </c>
      <c r="C478" s="110" t="s">
        <v>71</v>
      </c>
      <c r="D478" s="112">
        <v>0</v>
      </c>
      <c r="E478" s="112">
        <v>0</v>
      </c>
      <c r="F478" s="112">
        <v>0</v>
      </c>
      <c r="G478" s="112">
        <v>0</v>
      </c>
      <c r="H478" s="112">
        <f>D466-E466</f>
        <v>342.87000000000035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2">
        <v>0</v>
      </c>
      <c r="O478" s="112">
        <v>0</v>
      </c>
      <c r="P478" s="112">
        <v>0</v>
      </c>
      <c r="Q478" s="112">
        <v>0</v>
      </c>
      <c r="R478" s="112">
        <v>0</v>
      </c>
      <c r="S478" s="112">
        <v>0</v>
      </c>
      <c r="T478" s="112">
        <v>0</v>
      </c>
      <c r="U478" s="112">
        <v>0</v>
      </c>
      <c r="V478" s="112">
        <v>0</v>
      </c>
      <c r="W478" s="112">
        <v>0</v>
      </c>
      <c r="X478" s="112">
        <v>0</v>
      </c>
    </row>
    <row r="479" spans="1:24" x14ac:dyDescent="0.25">
      <c r="A479" s="2" t="s">
        <v>467</v>
      </c>
      <c r="B479" s="30" t="s">
        <v>536</v>
      </c>
      <c r="C479" s="2" t="s">
        <v>71</v>
      </c>
      <c r="D479" s="113">
        <f>D470+D471+D472+D473+D474+D475+D476+D477+D478</f>
        <v>7552.76</v>
      </c>
      <c r="E479" s="113">
        <f t="shared" ref="E479:W479" si="476">E470+E471+E472+E473+E474+E475+E476+E477+E478</f>
        <v>7351.0499999999993</v>
      </c>
      <c r="F479" s="113">
        <f t="shared" si="476"/>
        <v>7552.8099999999995</v>
      </c>
      <c r="G479" s="113">
        <f t="shared" si="476"/>
        <v>9607.3809851999995</v>
      </c>
      <c r="H479" s="113">
        <f t="shared" si="476"/>
        <v>19123.126283999998</v>
      </c>
      <c r="I479" s="113">
        <f t="shared" ca="1" si="476"/>
        <v>7552.8099999999995</v>
      </c>
      <c r="J479" s="113">
        <f t="shared" ca="1" si="476"/>
        <v>7552.8099999999995</v>
      </c>
      <c r="K479" s="113">
        <f t="shared" ca="1" si="476"/>
        <v>7552.8099999999995</v>
      </c>
      <c r="L479" s="113">
        <f t="shared" si="476"/>
        <v>7067.3002434999999</v>
      </c>
      <c r="M479" s="113">
        <f t="shared" si="476"/>
        <v>11188.699424599999</v>
      </c>
      <c r="N479" s="113">
        <f t="shared" si="476"/>
        <v>14067.41256552</v>
      </c>
      <c r="O479" s="113" t="e">
        <f t="shared" si="476"/>
        <v>#DIV/0!</v>
      </c>
      <c r="P479" s="113" t="e">
        <f t="shared" si="476"/>
        <v>#DIV/0!</v>
      </c>
      <c r="Q479" s="113" t="e">
        <f t="shared" si="476"/>
        <v>#DIV/0!</v>
      </c>
      <c r="R479" s="113">
        <f t="shared" si="476"/>
        <v>8372.4771135999999</v>
      </c>
      <c r="S479" s="113">
        <f t="shared" si="476"/>
        <v>14895.816975576896</v>
      </c>
      <c r="T479" s="113">
        <f t="shared" si="476"/>
        <v>438.75</v>
      </c>
      <c r="U479" s="113">
        <f t="shared" si="476"/>
        <v>438.75</v>
      </c>
      <c r="V479" s="113">
        <f t="shared" si="476"/>
        <v>438.75</v>
      </c>
      <c r="W479" s="113">
        <f t="shared" si="476"/>
        <v>0</v>
      </c>
      <c r="X479" s="113">
        <f t="shared" ref="X479" si="477">X470+X471+X472+X473+X474+X475+X476+X477+X478</f>
        <v>19283.735829974208</v>
      </c>
    </row>
    <row r="480" spans="1:24" x14ac:dyDescent="0.25">
      <c r="A480" s="110" t="s">
        <v>480</v>
      </c>
      <c r="B480" s="111" t="s">
        <v>537</v>
      </c>
      <c r="C480" s="110" t="s">
        <v>71</v>
      </c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2"/>
      <c r="U480" s="112"/>
      <c r="V480" s="112"/>
      <c r="W480" s="112"/>
      <c r="X480" s="112"/>
    </row>
    <row r="482" spans="1:6" x14ac:dyDescent="0.25">
      <c r="A482" s="190" t="s">
        <v>596</v>
      </c>
      <c r="B482" s="183"/>
      <c r="C482" s="190" t="s">
        <v>597</v>
      </c>
      <c r="D482" s="190"/>
      <c r="E482" s="190"/>
      <c r="F482" s="190"/>
    </row>
    <row r="483" spans="1:6" x14ac:dyDescent="0.25">
      <c r="A483" s="190"/>
      <c r="B483" s="190"/>
      <c r="C483" s="190"/>
      <c r="D483" s="190"/>
      <c r="E483" s="190"/>
      <c r="F483" s="190"/>
    </row>
    <row r="484" spans="1:6" x14ac:dyDescent="0.25">
      <c r="A484" s="190" t="s">
        <v>598</v>
      </c>
      <c r="B484" s="190"/>
      <c r="C484" s="190" t="s">
        <v>599</v>
      </c>
      <c r="D484" s="190"/>
      <c r="E484" s="190"/>
      <c r="F484" s="190"/>
    </row>
  </sheetData>
  <mergeCells count="7">
    <mergeCell ref="A1:R1"/>
    <mergeCell ref="A459:M459"/>
    <mergeCell ref="A468:M468"/>
    <mergeCell ref="A354:M354"/>
    <mergeCell ref="A401:M401"/>
    <mergeCell ref="A431:M431"/>
    <mergeCell ref="A441:M441"/>
  </mergeCells>
  <pageMargins left="0.39370078740157483" right="0" top="0.39370078740157483" bottom="0.39370078740157483" header="0.31496062992125984" footer="0.31496062992125984"/>
  <pageSetup paperSize="9" scale="67" fitToHeight="12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C99FF"/>
  </sheetPr>
  <dimension ref="A1:W484"/>
  <sheetViews>
    <sheetView view="pageBreakPreview" zoomScale="120" zoomScaleNormal="100" zoomScaleSheetLayoutView="120" workbookViewId="0">
      <pane xSplit="3" ySplit="2" topLeftCell="D231" activePane="bottomRight" state="frozen"/>
      <selection pane="topRight" activeCell="D1" sqref="D1"/>
      <selection pane="bottomLeft" activeCell="A3" sqref="A3"/>
      <selection pane="bottomRight" activeCell="F487" sqref="F487"/>
    </sheetView>
  </sheetViews>
  <sheetFormatPr defaultRowHeight="15" outlineLevelRow="1" x14ac:dyDescent="0.25"/>
  <cols>
    <col min="1" max="1" width="8.140625" customWidth="1"/>
    <col min="2" max="2" width="44.42578125" customWidth="1"/>
    <col min="3" max="3" width="10.42578125" customWidth="1"/>
    <col min="4" max="4" width="9.85546875" customWidth="1"/>
    <col min="6" max="6" width="9.85546875" customWidth="1"/>
    <col min="7" max="7" width="10.5703125" customWidth="1"/>
    <col min="8" max="8" width="0" hidden="1" customWidth="1"/>
    <col min="9" max="11" width="9.140625" hidden="1" customWidth="1"/>
    <col min="12" max="12" width="9.140625" customWidth="1"/>
    <col min="13" max="13" width="10.5703125" customWidth="1"/>
    <col min="14" max="14" width="0" hidden="1" customWidth="1"/>
    <col min="15" max="17" width="9.140625" hidden="1" customWidth="1"/>
    <col min="18" max="18" width="9.140625" customWidth="1"/>
    <col min="19" max="19" width="0" hidden="1" customWidth="1"/>
    <col min="20" max="23" width="9.140625" hidden="1" customWidth="1"/>
  </cols>
  <sheetData>
    <row r="1" spans="1:23" ht="35.25" customHeight="1" x14ac:dyDescent="0.25">
      <c r="A1" s="292" t="s">
        <v>608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53"/>
      <c r="O1" s="253"/>
      <c r="P1" s="253"/>
      <c r="Q1" s="253"/>
      <c r="R1" s="253"/>
      <c r="S1" s="253"/>
    </row>
    <row r="2" spans="1:23" ht="38.25" x14ac:dyDescent="0.25">
      <c r="A2" s="1"/>
      <c r="B2" s="2" t="s">
        <v>0</v>
      </c>
      <c r="C2" s="3" t="s">
        <v>1</v>
      </c>
      <c r="D2" s="4" t="s">
        <v>603</v>
      </c>
      <c r="E2" s="4" t="s">
        <v>604</v>
      </c>
      <c r="F2" s="4" t="s">
        <v>605</v>
      </c>
      <c r="G2" s="4" t="s">
        <v>606</v>
      </c>
      <c r="H2" s="4" t="s">
        <v>5</v>
      </c>
      <c r="I2" s="4" t="s">
        <v>6</v>
      </c>
      <c r="J2" s="4" t="s">
        <v>7</v>
      </c>
      <c r="K2" s="4" t="s">
        <v>8</v>
      </c>
      <c r="L2" s="6" t="s">
        <v>542</v>
      </c>
      <c r="M2" s="6" t="s">
        <v>607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543</v>
      </c>
      <c r="S2" s="4" t="s">
        <v>13</v>
      </c>
      <c r="T2" s="4" t="s">
        <v>14</v>
      </c>
      <c r="U2" s="4" t="s">
        <v>15</v>
      </c>
      <c r="V2" s="4" t="s">
        <v>16</v>
      </c>
      <c r="W2" s="4" t="s">
        <v>544</v>
      </c>
    </row>
    <row r="3" spans="1:23" x14ac:dyDescent="0.25">
      <c r="A3" s="7">
        <v>1</v>
      </c>
      <c r="B3" s="8" t="s">
        <v>17</v>
      </c>
      <c r="C3" s="3" t="s">
        <v>18</v>
      </c>
      <c r="D3" s="9" t="s">
        <v>538</v>
      </c>
      <c r="E3" s="9" t="s">
        <v>538</v>
      </c>
      <c r="F3" s="9" t="s">
        <v>538</v>
      </c>
      <c r="G3" s="9" t="s">
        <v>538</v>
      </c>
      <c r="H3" s="9" t="s">
        <v>538</v>
      </c>
      <c r="I3" s="9" t="s">
        <v>538</v>
      </c>
      <c r="J3" s="9" t="s">
        <v>538</v>
      </c>
      <c r="K3" s="9" t="s">
        <v>538</v>
      </c>
      <c r="L3" s="196" t="s">
        <v>538</v>
      </c>
      <c r="M3" s="9" t="s">
        <v>538</v>
      </c>
      <c r="N3" s="9" t="s">
        <v>538</v>
      </c>
      <c r="O3" s="9" t="s">
        <v>538</v>
      </c>
      <c r="P3" s="9" t="s">
        <v>538</v>
      </c>
      <c r="Q3" s="9" t="s">
        <v>538</v>
      </c>
      <c r="R3" s="9"/>
      <c r="S3" s="9" t="s">
        <v>538</v>
      </c>
      <c r="T3" s="9" t="s">
        <v>538</v>
      </c>
      <c r="U3" s="9" t="s">
        <v>538</v>
      </c>
      <c r="V3" s="9" t="s">
        <v>538</v>
      </c>
      <c r="W3" s="9"/>
    </row>
    <row r="4" spans="1:23" x14ac:dyDescent="0.25">
      <c r="A4" s="7">
        <v>2</v>
      </c>
      <c r="B4" s="8" t="s">
        <v>19</v>
      </c>
      <c r="C4" s="3" t="s">
        <v>20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97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/>
      <c r="S4" s="10">
        <v>1</v>
      </c>
      <c r="T4" s="10">
        <v>1</v>
      </c>
      <c r="U4" s="10">
        <v>1</v>
      </c>
      <c r="V4" s="10">
        <v>1</v>
      </c>
      <c r="W4" s="10"/>
    </row>
    <row r="5" spans="1:23" x14ac:dyDescent="0.25">
      <c r="A5" s="7">
        <v>3</v>
      </c>
      <c r="B5" s="8" t="s">
        <v>21</v>
      </c>
      <c r="C5" s="3" t="s">
        <v>22</v>
      </c>
      <c r="D5" s="11"/>
      <c r="E5" s="11">
        <v>1.26</v>
      </c>
      <c r="F5" s="11">
        <v>1.26</v>
      </c>
      <c r="G5" s="11">
        <v>1.26</v>
      </c>
      <c r="H5" s="11">
        <v>1.26</v>
      </c>
      <c r="I5" s="11">
        <v>1.26</v>
      </c>
      <c r="J5" s="11">
        <v>1.26</v>
      </c>
      <c r="K5" s="11">
        <v>1.26</v>
      </c>
      <c r="L5" s="198">
        <v>1.26</v>
      </c>
      <c r="M5" s="11">
        <v>1.26</v>
      </c>
      <c r="N5" s="11">
        <v>1.26</v>
      </c>
      <c r="O5" s="11">
        <v>1.26</v>
      </c>
      <c r="P5" s="11">
        <v>1.26</v>
      </c>
      <c r="Q5" s="11">
        <v>1.26</v>
      </c>
      <c r="R5" s="11"/>
      <c r="S5" s="11">
        <v>1.26</v>
      </c>
      <c r="T5" s="11">
        <v>1.26</v>
      </c>
      <c r="U5" s="11">
        <v>1.26</v>
      </c>
      <c r="V5" s="11">
        <v>1.26</v>
      </c>
      <c r="W5" s="11"/>
    </row>
    <row r="6" spans="1:23" ht="24.75" customHeight="1" x14ac:dyDescent="0.25">
      <c r="A6" s="7">
        <v>4</v>
      </c>
      <c r="B6" s="60" t="s">
        <v>23</v>
      </c>
      <c r="C6" s="3" t="s">
        <v>24</v>
      </c>
      <c r="D6" s="11"/>
      <c r="E6" s="11">
        <f>0.24066*2</f>
        <v>0.48132000000000003</v>
      </c>
      <c r="F6" s="11">
        <v>0.48</v>
      </c>
      <c r="G6" s="11">
        <v>0.48</v>
      </c>
      <c r="H6" s="11">
        <v>0.48132000000000003</v>
      </c>
      <c r="I6" s="11">
        <v>0.48132000000000003</v>
      </c>
      <c r="J6" s="11">
        <v>0.48132000000000003</v>
      </c>
      <c r="K6" s="11">
        <v>0.48132000000000003</v>
      </c>
      <c r="L6" s="198">
        <v>0.48</v>
      </c>
      <c r="M6" s="11">
        <v>0.48</v>
      </c>
      <c r="N6" s="11">
        <v>0.48132000000000003</v>
      </c>
      <c r="O6" s="11">
        <v>0.48132000000000003</v>
      </c>
      <c r="P6" s="11">
        <v>0.48132000000000003</v>
      </c>
      <c r="Q6" s="11">
        <v>0.48132000000000003</v>
      </c>
      <c r="R6" s="11"/>
      <c r="S6" s="11">
        <v>0.48132000000000003</v>
      </c>
      <c r="T6" s="11">
        <v>0.48132000000000003</v>
      </c>
      <c r="U6" s="11">
        <v>0.48132000000000003</v>
      </c>
      <c r="V6" s="11">
        <v>0.48132000000000003</v>
      </c>
      <c r="W6" s="11"/>
    </row>
    <row r="7" spans="1:23" x14ac:dyDescent="0.25">
      <c r="A7" s="7">
        <v>5</v>
      </c>
      <c r="B7" s="12" t="s">
        <v>25</v>
      </c>
      <c r="C7" s="13" t="s">
        <v>26</v>
      </c>
      <c r="D7" s="14">
        <f t="shared" ref="D7:V7" si="0">D8+D10-D14</f>
        <v>1174.31</v>
      </c>
      <c r="E7" s="14">
        <f t="shared" si="0"/>
        <v>1164.759</v>
      </c>
      <c r="F7" s="31">
        <f t="shared" si="0"/>
        <v>1174.31</v>
      </c>
      <c r="G7" s="31">
        <f t="shared" si="0"/>
        <v>985.85799999999995</v>
      </c>
      <c r="H7" s="31">
        <f t="shared" si="0"/>
        <v>909.38</v>
      </c>
      <c r="I7" s="31">
        <f t="shared" si="0"/>
        <v>1044.1600000000001</v>
      </c>
      <c r="J7" s="31">
        <f t="shared" si="0"/>
        <v>1044.1600000000001</v>
      </c>
      <c r="K7" s="31">
        <f t="shared" si="0"/>
        <v>1044.1600000000001</v>
      </c>
      <c r="L7" s="199">
        <f t="shared" si="0"/>
        <v>909.38</v>
      </c>
      <c r="M7" s="124">
        <f t="shared" si="0"/>
        <v>459.79800000000006</v>
      </c>
      <c r="N7" s="31">
        <f t="shared" si="0"/>
        <v>909.38</v>
      </c>
      <c r="O7" s="31">
        <f t="shared" si="0"/>
        <v>1044.1600000000001</v>
      </c>
      <c r="P7" s="31">
        <f t="shared" si="0"/>
        <v>1044.1600000000001</v>
      </c>
      <c r="Q7" s="31">
        <f t="shared" si="0"/>
        <v>1044.1600000000001</v>
      </c>
      <c r="R7" s="31"/>
      <c r="S7" s="31">
        <f t="shared" si="0"/>
        <v>909.38</v>
      </c>
      <c r="T7" s="14">
        <f t="shared" si="0"/>
        <v>1044.1600000000001</v>
      </c>
      <c r="U7" s="14">
        <f t="shared" si="0"/>
        <v>1044.1600000000001</v>
      </c>
      <c r="V7" s="14">
        <f t="shared" si="0"/>
        <v>1044.1600000000001</v>
      </c>
      <c r="W7" s="14"/>
    </row>
    <row r="8" spans="1:23" x14ac:dyDescent="0.25">
      <c r="A8" s="7">
        <v>6</v>
      </c>
      <c r="B8" s="266" t="s">
        <v>27</v>
      </c>
      <c r="C8" s="13" t="s">
        <v>26</v>
      </c>
      <c r="D8" s="11">
        <v>40.369999999999997</v>
      </c>
      <c r="E8" s="11">
        <v>39.869999999999997</v>
      </c>
      <c r="F8" s="53">
        <v>40.369999999999997</v>
      </c>
      <c r="G8" s="53">
        <v>40.369999999999997</v>
      </c>
      <c r="H8" s="53">
        <v>34</v>
      </c>
      <c r="I8" s="53"/>
      <c r="J8" s="53"/>
      <c r="K8" s="53"/>
      <c r="L8" s="200">
        <v>34</v>
      </c>
      <c r="M8" s="53">
        <v>19.68</v>
      </c>
      <c r="N8" s="53">
        <v>34</v>
      </c>
      <c r="O8" s="53"/>
      <c r="P8" s="53"/>
      <c r="Q8" s="53"/>
      <c r="R8" s="53"/>
      <c r="S8" s="53">
        <v>34</v>
      </c>
      <c r="T8" s="11"/>
      <c r="U8" s="11"/>
      <c r="V8" s="11"/>
      <c r="W8" s="11"/>
    </row>
    <row r="9" spans="1:23" x14ac:dyDescent="0.25">
      <c r="A9" s="7">
        <v>7</v>
      </c>
      <c r="B9" s="15" t="s">
        <v>28</v>
      </c>
      <c r="C9" s="13" t="s">
        <v>29</v>
      </c>
      <c r="D9" s="14">
        <f>IF(D8=0,0,100*D8/D7)</f>
        <v>3.437763452580664</v>
      </c>
      <c r="E9" s="14">
        <f t="shared" ref="E9:V9" si="1">IF(E8=0,0,100*E8/E7)</f>
        <v>3.423025707463947</v>
      </c>
      <c r="F9" s="31">
        <f t="shared" si="1"/>
        <v>3.437763452580664</v>
      </c>
      <c r="G9" s="31">
        <f t="shared" si="1"/>
        <v>4.0949102203359917</v>
      </c>
      <c r="H9" s="14">
        <f t="shared" si="1"/>
        <v>3.7388110580835296</v>
      </c>
      <c r="I9" s="14">
        <f t="shared" si="1"/>
        <v>0</v>
      </c>
      <c r="J9" s="14">
        <f t="shared" si="1"/>
        <v>0</v>
      </c>
      <c r="K9" s="14">
        <f t="shared" si="1"/>
        <v>0</v>
      </c>
      <c r="L9" s="201">
        <f t="shared" si="1"/>
        <v>3.7388110580835296</v>
      </c>
      <c r="M9" s="14">
        <f t="shared" si="1"/>
        <v>4.2801404094841642</v>
      </c>
      <c r="N9" s="14">
        <f t="shared" si="1"/>
        <v>3.7388110580835296</v>
      </c>
      <c r="O9" s="14">
        <f t="shared" si="1"/>
        <v>0</v>
      </c>
      <c r="P9" s="14">
        <f t="shared" si="1"/>
        <v>0</v>
      </c>
      <c r="Q9" s="14">
        <f t="shared" si="1"/>
        <v>0</v>
      </c>
      <c r="R9" s="14"/>
      <c r="S9" s="14">
        <f t="shared" si="1"/>
        <v>3.7388110580835296</v>
      </c>
      <c r="T9" s="14">
        <f t="shared" si="1"/>
        <v>0</v>
      </c>
      <c r="U9" s="14">
        <f t="shared" si="1"/>
        <v>0</v>
      </c>
      <c r="V9" s="14">
        <f t="shared" si="1"/>
        <v>0</v>
      </c>
      <c r="W9" s="14"/>
    </row>
    <row r="10" spans="1:23" x14ac:dyDescent="0.25">
      <c r="A10" s="7">
        <v>8</v>
      </c>
      <c r="B10" s="12" t="s">
        <v>30</v>
      </c>
      <c r="C10" s="13" t="s">
        <v>26</v>
      </c>
      <c r="D10" s="14">
        <f t="shared" ref="D10:V10" si="2">D11+D16</f>
        <v>1133.94</v>
      </c>
      <c r="E10" s="14">
        <f t="shared" si="2"/>
        <v>1124.8890000000001</v>
      </c>
      <c r="F10" s="31">
        <f t="shared" si="2"/>
        <v>1133.94</v>
      </c>
      <c r="G10" s="31">
        <f t="shared" si="2"/>
        <v>945.48799999999994</v>
      </c>
      <c r="H10" s="14">
        <f t="shared" si="2"/>
        <v>875.38</v>
      </c>
      <c r="I10" s="14">
        <f t="shared" si="2"/>
        <v>1044.1600000000001</v>
      </c>
      <c r="J10" s="14">
        <f t="shared" si="2"/>
        <v>1044.1600000000001</v>
      </c>
      <c r="K10" s="14">
        <f t="shared" si="2"/>
        <v>1044.1600000000001</v>
      </c>
      <c r="L10" s="201">
        <f t="shared" si="2"/>
        <v>875.38</v>
      </c>
      <c r="M10" s="50">
        <f t="shared" si="2"/>
        <v>440.11800000000005</v>
      </c>
      <c r="N10" s="14">
        <f t="shared" si="2"/>
        <v>875.38</v>
      </c>
      <c r="O10" s="14">
        <f t="shared" si="2"/>
        <v>1044.1600000000001</v>
      </c>
      <c r="P10" s="14">
        <f t="shared" si="2"/>
        <v>1044.1600000000001</v>
      </c>
      <c r="Q10" s="14">
        <f t="shared" si="2"/>
        <v>1044.1600000000001</v>
      </c>
      <c r="R10" s="14"/>
      <c r="S10" s="14">
        <f t="shared" si="2"/>
        <v>875.38</v>
      </c>
      <c r="T10" s="14">
        <f t="shared" si="2"/>
        <v>1044.1600000000001</v>
      </c>
      <c r="U10" s="14">
        <f t="shared" si="2"/>
        <v>1044.1600000000001</v>
      </c>
      <c r="V10" s="14">
        <f t="shared" si="2"/>
        <v>1044.1600000000001</v>
      </c>
      <c r="W10" s="14"/>
    </row>
    <row r="11" spans="1:23" x14ac:dyDescent="0.25">
      <c r="A11" s="7">
        <v>9</v>
      </c>
      <c r="B11" s="266" t="s">
        <v>31</v>
      </c>
      <c r="C11" s="13" t="s">
        <v>26</v>
      </c>
      <c r="D11" s="11">
        <v>89.78</v>
      </c>
      <c r="E11" s="11">
        <f>1124.89-765.69</f>
        <v>359.20000000000005</v>
      </c>
      <c r="F11" s="53">
        <v>89.78</v>
      </c>
      <c r="G11" s="53">
        <v>133.29</v>
      </c>
      <c r="H11" s="53">
        <v>94.38</v>
      </c>
      <c r="I11" s="53"/>
      <c r="J11" s="53"/>
      <c r="K11" s="53"/>
      <c r="L11" s="200">
        <v>94.38</v>
      </c>
      <c r="M11" s="53">
        <v>54.72</v>
      </c>
      <c r="N11" s="53">
        <v>94.38</v>
      </c>
      <c r="O11" s="53"/>
      <c r="P11" s="53"/>
      <c r="Q11" s="53"/>
      <c r="R11" s="53"/>
      <c r="S11" s="53">
        <v>94.38</v>
      </c>
      <c r="T11" s="11"/>
      <c r="U11" s="11"/>
      <c r="V11" s="11"/>
      <c r="W11" s="11"/>
    </row>
    <row r="12" spans="1:23" x14ac:dyDescent="0.25">
      <c r="A12" s="16" t="s">
        <v>32</v>
      </c>
      <c r="B12" s="17" t="s">
        <v>33</v>
      </c>
      <c r="C12" s="13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98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/>
      <c r="S12" s="11">
        <v>0</v>
      </c>
      <c r="T12" s="11">
        <v>0</v>
      </c>
      <c r="U12" s="11">
        <v>0</v>
      </c>
      <c r="V12" s="11">
        <v>0</v>
      </c>
      <c r="W12" s="11"/>
    </row>
    <row r="13" spans="1:23" x14ac:dyDescent="0.25">
      <c r="A13" s="7">
        <v>10</v>
      </c>
      <c r="B13" s="15" t="s">
        <v>34</v>
      </c>
      <c r="C13" s="13" t="s">
        <v>29</v>
      </c>
      <c r="D13" s="14">
        <f>IF(D11=0,0,100*D11/D10)</f>
        <v>7.9175265005203093</v>
      </c>
      <c r="E13" s="14">
        <f t="shared" ref="E13:V13" si="3">IF(E11=0,0,100*E11/E10)</f>
        <v>31.932039516787881</v>
      </c>
      <c r="F13" s="31">
        <f t="shared" si="3"/>
        <v>7.9175265005203093</v>
      </c>
      <c r="G13" s="31">
        <f t="shared" si="3"/>
        <v>14.097481935254599</v>
      </c>
      <c r="H13" s="14">
        <f t="shared" si="3"/>
        <v>10.781603417944208</v>
      </c>
      <c r="I13" s="14">
        <f t="shared" si="3"/>
        <v>0</v>
      </c>
      <c r="J13" s="14">
        <f t="shared" si="3"/>
        <v>0</v>
      </c>
      <c r="K13" s="14">
        <f t="shared" si="3"/>
        <v>0</v>
      </c>
      <c r="L13" s="201">
        <f t="shared" si="3"/>
        <v>10.781603417944208</v>
      </c>
      <c r="M13" s="14">
        <f t="shared" si="3"/>
        <v>12.433029323954029</v>
      </c>
      <c r="N13" s="14">
        <f t="shared" si="3"/>
        <v>10.781603417944208</v>
      </c>
      <c r="O13" s="14">
        <f t="shared" si="3"/>
        <v>0</v>
      </c>
      <c r="P13" s="14">
        <f t="shared" si="3"/>
        <v>0</v>
      </c>
      <c r="Q13" s="14">
        <f t="shared" si="3"/>
        <v>0</v>
      </c>
      <c r="R13" s="14"/>
      <c r="S13" s="14">
        <f t="shared" si="3"/>
        <v>10.781603417944208</v>
      </c>
      <c r="T13" s="14">
        <f t="shared" si="3"/>
        <v>0</v>
      </c>
      <c r="U13" s="14">
        <f t="shared" si="3"/>
        <v>0</v>
      </c>
      <c r="V13" s="14">
        <f t="shared" si="3"/>
        <v>0</v>
      </c>
      <c r="W13" s="14"/>
    </row>
    <row r="14" spans="1:23" x14ac:dyDescent="0.25">
      <c r="A14" s="7">
        <v>11</v>
      </c>
      <c r="B14" s="12" t="s">
        <v>35</v>
      </c>
      <c r="C14" s="13" t="s">
        <v>26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98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/>
      <c r="S14" s="11">
        <v>0</v>
      </c>
      <c r="T14" s="11">
        <v>0</v>
      </c>
      <c r="U14" s="11">
        <v>0</v>
      </c>
      <c r="V14" s="11">
        <v>0</v>
      </c>
      <c r="W14" s="11"/>
    </row>
    <row r="15" spans="1:23" x14ac:dyDescent="0.25">
      <c r="A15" s="7">
        <v>12</v>
      </c>
      <c r="B15" s="12" t="s">
        <v>36</v>
      </c>
      <c r="C15" s="13" t="s">
        <v>26</v>
      </c>
      <c r="D15" s="14">
        <f t="shared" ref="D15:M15" si="4">IF((D16-D14+D12)&lt;0,0,D16-D14+D12)</f>
        <v>1044.1600000000001</v>
      </c>
      <c r="E15" s="14">
        <f t="shared" si="4"/>
        <v>765.68899999999996</v>
      </c>
      <c r="F15" s="31">
        <f t="shared" si="4"/>
        <v>1044.1600000000001</v>
      </c>
      <c r="G15" s="31">
        <f t="shared" si="4"/>
        <v>812.19799999999998</v>
      </c>
      <c r="H15" s="14">
        <f t="shared" si="4"/>
        <v>781</v>
      </c>
      <c r="I15" s="14">
        <f t="shared" si="4"/>
        <v>1044.1600000000001</v>
      </c>
      <c r="J15" s="14">
        <f t="shared" si="4"/>
        <v>1044.1600000000001</v>
      </c>
      <c r="K15" s="14">
        <f t="shared" si="4"/>
        <v>1044.1600000000001</v>
      </c>
      <c r="L15" s="201">
        <f t="shared" si="4"/>
        <v>781</v>
      </c>
      <c r="M15" s="50">
        <f t="shared" si="4"/>
        <v>385.39800000000002</v>
      </c>
      <c r="N15" s="14">
        <f t="shared" ref="N15:O15" si="5">IF((N16-N14+N12)&lt;0,0,N16-N14+N12)</f>
        <v>781</v>
      </c>
      <c r="O15" s="14">
        <f t="shared" si="5"/>
        <v>1044.1600000000001</v>
      </c>
      <c r="P15" s="14">
        <f>IF((P16-P14+P12)&lt;0,0,P16-P14+P12)</f>
        <v>1044.1600000000001</v>
      </c>
      <c r="Q15" s="14">
        <f>IF((Q16-Q14+Q12)&lt;0,0,Q16-Q14+Q12)</f>
        <v>1044.1600000000001</v>
      </c>
      <c r="R15" s="14"/>
      <c r="S15" s="14">
        <f t="shared" ref="S15:T15" si="6">IF((S16-S14+S12)&lt;0,0,S16-S14+S12)</f>
        <v>781</v>
      </c>
      <c r="T15" s="14">
        <f t="shared" si="6"/>
        <v>1044.1600000000001</v>
      </c>
      <c r="U15" s="14">
        <f>IF((U16-U14+U12)&lt;0,0,U16-U14+U12)</f>
        <v>1044.1600000000001</v>
      </c>
      <c r="V15" s="14">
        <f>IF((V16-V14+V12)&lt;0,0,V16-V14+V12)</f>
        <v>1044.1600000000001</v>
      </c>
      <c r="W15" s="14"/>
    </row>
    <row r="16" spans="1:23" x14ac:dyDescent="0.25">
      <c r="A16" s="18" t="s">
        <v>37</v>
      </c>
      <c r="B16" s="12" t="s">
        <v>38</v>
      </c>
      <c r="C16" s="13" t="s">
        <v>26</v>
      </c>
      <c r="D16" s="14">
        <f t="shared" ref="D16:V16" si="7">D17+D18+D19+D20+D21+D22+D23+D24+D25+D26+D27+D28</f>
        <v>1044.1600000000001</v>
      </c>
      <c r="E16" s="14">
        <f t="shared" si="7"/>
        <v>765.68899999999996</v>
      </c>
      <c r="F16" s="31">
        <f t="shared" si="7"/>
        <v>1044.1600000000001</v>
      </c>
      <c r="G16" s="31">
        <f t="shared" si="7"/>
        <v>812.19799999999998</v>
      </c>
      <c r="H16" s="14">
        <f t="shared" si="7"/>
        <v>781</v>
      </c>
      <c r="I16" s="14">
        <f t="shared" si="7"/>
        <v>1044.1600000000001</v>
      </c>
      <c r="J16" s="14">
        <f t="shared" si="7"/>
        <v>1044.1600000000001</v>
      </c>
      <c r="K16" s="14">
        <f t="shared" si="7"/>
        <v>1044.1600000000001</v>
      </c>
      <c r="L16" s="201">
        <f t="shared" si="7"/>
        <v>781</v>
      </c>
      <c r="M16" s="14">
        <f t="shared" si="7"/>
        <v>385.39800000000002</v>
      </c>
      <c r="N16" s="14">
        <f t="shared" si="7"/>
        <v>781</v>
      </c>
      <c r="O16" s="14">
        <f t="shared" si="7"/>
        <v>1044.1600000000001</v>
      </c>
      <c r="P16" s="14">
        <f t="shared" si="7"/>
        <v>1044.1600000000001</v>
      </c>
      <c r="Q16" s="14">
        <f t="shared" si="7"/>
        <v>1044.1600000000001</v>
      </c>
      <c r="R16" s="14"/>
      <c r="S16" s="14">
        <f t="shared" si="7"/>
        <v>781</v>
      </c>
      <c r="T16" s="14">
        <f t="shared" si="7"/>
        <v>1044.1600000000001</v>
      </c>
      <c r="U16" s="14">
        <f t="shared" si="7"/>
        <v>1044.1600000000001</v>
      </c>
      <c r="V16" s="14">
        <f t="shared" si="7"/>
        <v>1044.1600000000001</v>
      </c>
      <c r="W16" s="14"/>
    </row>
    <row r="17" spans="1:23" outlineLevel="1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V28" si="8">D30+D43</f>
        <v>212.6</v>
      </c>
      <c r="E17" s="14">
        <f t="shared" si="8"/>
        <v>146.29400000000001</v>
      </c>
      <c r="F17" s="14">
        <f t="shared" si="8"/>
        <v>212.6</v>
      </c>
      <c r="G17" s="14">
        <f t="shared" si="8"/>
        <v>128.98099999999999</v>
      </c>
      <c r="H17" s="14">
        <f t="shared" si="8"/>
        <v>149.21934884790039</v>
      </c>
      <c r="I17" s="14">
        <f t="shared" si="8"/>
        <v>212.59</v>
      </c>
      <c r="J17" s="14">
        <f t="shared" si="8"/>
        <v>212.59</v>
      </c>
      <c r="K17" s="14">
        <f t="shared" si="8"/>
        <v>212.59</v>
      </c>
      <c r="L17" s="201">
        <f t="shared" si="8"/>
        <v>159.01</v>
      </c>
      <c r="M17" s="14">
        <f t="shared" si="8"/>
        <v>385.39800000000002</v>
      </c>
      <c r="N17" s="14">
        <f t="shared" si="8"/>
        <v>149.21934884790039</v>
      </c>
      <c r="O17" s="14">
        <f t="shared" si="8"/>
        <v>212.59</v>
      </c>
      <c r="P17" s="14">
        <f t="shared" si="8"/>
        <v>212.59</v>
      </c>
      <c r="Q17" s="14">
        <f t="shared" si="8"/>
        <v>212.59</v>
      </c>
      <c r="R17" s="14"/>
      <c r="S17" s="14">
        <f t="shared" si="8"/>
        <v>149.21934884790039</v>
      </c>
      <c r="T17" s="14">
        <f t="shared" si="8"/>
        <v>212.59</v>
      </c>
      <c r="U17" s="14">
        <f t="shared" si="8"/>
        <v>212.59</v>
      </c>
      <c r="V17" s="14">
        <f t="shared" si="8"/>
        <v>212.59</v>
      </c>
      <c r="W17" s="14"/>
    </row>
    <row r="18" spans="1:23" outlineLevel="1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8"/>
        <v>166.75</v>
      </c>
      <c r="E18" s="14">
        <f t="shared" si="8"/>
        <v>161.16200000000001</v>
      </c>
      <c r="F18" s="14">
        <f t="shared" si="8"/>
        <v>166.75</v>
      </c>
      <c r="G18" s="14">
        <f t="shared" si="8"/>
        <v>102.446</v>
      </c>
      <c r="H18" s="14">
        <f t="shared" si="8"/>
        <v>164.38465486640138</v>
      </c>
      <c r="I18" s="14">
        <f t="shared" si="8"/>
        <v>166.74</v>
      </c>
      <c r="J18" s="14">
        <f t="shared" si="8"/>
        <v>166.74</v>
      </c>
      <c r="K18" s="14">
        <f t="shared" si="8"/>
        <v>166.74</v>
      </c>
      <c r="L18" s="201">
        <f t="shared" si="8"/>
        <v>124.72</v>
      </c>
      <c r="M18" s="14">
        <f t="shared" si="8"/>
        <v>0</v>
      </c>
      <c r="N18" s="14">
        <f t="shared" si="8"/>
        <v>164.38465486640138</v>
      </c>
      <c r="O18" s="14">
        <f t="shared" si="8"/>
        <v>166.74</v>
      </c>
      <c r="P18" s="14">
        <f t="shared" si="8"/>
        <v>166.74</v>
      </c>
      <c r="Q18" s="14">
        <f t="shared" si="8"/>
        <v>166.74</v>
      </c>
      <c r="R18" s="14"/>
      <c r="S18" s="14">
        <f t="shared" si="8"/>
        <v>164.38465486640138</v>
      </c>
      <c r="T18" s="14">
        <f t="shared" si="8"/>
        <v>166.74</v>
      </c>
      <c r="U18" s="14">
        <f t="shared" si="8"/>
        <v>166.74</v>
      </c>
      <c r="V18" s="14">
        <f t="shared" si="8"/>
        <v>166.74</v>
      </c>
      <c r="W18" s="14"/>
    </row>
    <row r="19" spans="1:23" outlineLevel="1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8"/>
        <v>139.44</v>
      </c>
      <c r="E19" s="14">
        <f t="shared" si="8"/>
        <v>95.111999999999995</v>
      </c>
      <c r="F19" s="14">
        <f t="shared" si="8"/>
        <v>139.44</v>
      </c>
      <c r="G19" s="14">
        <f t="shared" si="8"/>
        <v>143.97300000000001</v>
      </c>
      <c r="H19" s="14">
        <f t="shared" si="8"/>
        <v>97.013894675253269</v>
      </c>
      <c r="I19" s="14">
        <f t="shared" si="8"/>
        <v>139.44999999999999</v>
      </c>
      <c r="J19" s="14">
        <f t="shared" si="8"/>
        <v>139.44999999999999</v>
      </c>
      <c r="K19" s="14">
        <f t="shared" si="8"/>
        <v>139.44999999999999</v>
      </c>
      <c r="L19" s="201">
        <f t="shared" si="8"/>
        <v>104.3</v>
      </c>
      <c r="M19" s="14">
        <f t="shared" si="8"/>
        <v>0</v>
      </c>
      <c r="N19" s="14">
        <f t="shared" si="8"/>
        <v>97.013894675253269</v>
      </c>
      <c r="O19" s="14">
        <f t="shared" si="8"/>
        <v>139.44999999999999</v>
      </c>
      <c r="P19" s="14">
        <f t="shared" si="8"/>
        <v>139.44999999999999</v>
      </c>
      <c r="Q19" s="14">
        <f t="shared" si="8"/>
        <v>139.44999999999999</v>
      </c>
      <c r="R19" s="14"/>
      <c r="S19" s="14">
        <f t="shared" si="8"/>
        <v>97.013894675253269</v>
      </c>
      <c r="T19" s="14">
        <f t="shared" si="8"/>
        <v>139.44999999999999</v>
      </c>
      <c r="U19" s="14">
        <f t="shared" si="8"/>
        <v>139.44999999999999</v>
      </c>
      <c r="V19" s="14">
        <f t="shared" si="8"/>
        <v>139.44999999999999</v>
      </c>
      <c r="W19" s="14"/>
    </row>
    <row r="20" spans="1:23" outlineLevel="1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8"/>
        <v>77.95</v>
      </c>
      <c r="E20" s="14">
        <f t="shared" si="8"/>
        <v>41.427999999999997</v>
      </c>
      <c r="F20" s="14">
        <f t="shared" si="8"/>
        <v>77.95</v>
      </c>
      <c r="G20" s="14">
        <f t="shared" si="8"/>
        <v>48.802999999999997</v>
      </c>
      <c r="H20" s="14">
        <f t="shared" si="8"/>
        <v>42.256409586659856</v>
      </c>
      <c r="I20" s="14">
        <f t="shared" si="8"/>
        <v>77.95</v>
      </c>
      <c r="J20" s="14">
        <f t="shared" si="8"/>
        <v>77.95</v>
      </c>
      <c r="K20" s="14">
        <f t="shared" si="8"/>
        <v>77.95</v>
      </c>
      <c r="L20" s="201">
        <f t="shared" si="8"/>
        <v>58.3</v>
      </c>
      <c r="M20" s="14">
        <f t="shared" si="8"/>
        <v>0</v>
      </c>
      <c r="N20" s="14">
        <f t="shared" si="8"/>
        <v>42.256409586659856</v>
      </c>
      <c r="O20" s="14">
        <f t="shared" si="8"/>
        <v>77.95</v>
      </c>
      <c r="P20" s="14">
        <f t="shared" si="8"/>
        <v>77.95</v>
      </c>
      <c r="Q20" s="14">
        <f t="shared" si="8"/>
        <v>77.95</v>
      </c>
      <c r="R20" s="14"/>
      <c r="S20" s="14">
        <f t="shared" si="8"/>
        <v>42.256409586659856</v>
      </c>
      <c r="T20" s="14">
        <f t="shared" si="8"/>
        <v>77.95</v>
      </c>
      <c r="U20" s="14">
        <f t="shared" si="8"/>
        <v>77.95</v>
      </c>
      <c r="V20" s="14">
        <f t="shared" si="8"/>
        <v>77.95</v>
      </c>
      <c r="W20" s="14"/>
    </row>
    <row r="21" spans="1:23" outlineLevel="1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8"/>
        <v>12.21</v>
      </c>
      <c r="E21" s="14">
        <f t="shared" si="8"/>
        <v>0</v>
      </c>
      <c r="F21" s="14">
        <f t="shared" si="8"/>
        <v>12.21</v>
      </c>
      <c r="G21" s="14">
        <f t="shared" si="8"/>
        <v>0</v>
      </c>
      <c r="H21" s="14">
        <f t="shared" si="8"/>
        <v>0</v>
      </c>
      <c r="I21" s="14">
        <f t="shared" si="8"/>
        <v>12.2</v>
      </c>
      <c r="J21" s="14">
        <f t="shared" si="8"/>
        <v>12.2</v>
      </c>
      <c r="K21" s="14">
        <f t="shared" si="8"/>
        <v>12.2</v>
      </c>
      <c r="L21" s="201">
        <f t="shared" si="8"/>
        <v>9.1300000000000008</v>
      </c>
      <c r="M21" s="14">
        <f t="shared" si="8"/>
        <v>0</v>
      </c>
      <c r="N21" s="14">
        <f t="shared" si="8"/>
        <v>0</v>
      </c>
      <c r="O21" s="14">
        <f t="shared" si="8"/>
        <v>12.2</v>
      </c>
      <c r="P21" s="14">
        <f t="shared" si="8"/>
        <v>12.2</v>
      </c>
      <c r="Q21" s="14">
        <f t="shared" si="8"/>
        <v>12.2</v>
      </c>
      <c r="R21" s="14"/>
      <c r="S21" s="14">
        <f t="shared" si="8"/>
        <v>0</v>
      </c>
      <c r="T21" s="14">
        <f t="shared" si="8"/>
        <v>12.2</v>
      </c>
      <c r="U21" s="14">
        <f t="shared" si="8"/>
        <v>12.2</v>
      </c>
      <c r="V21" s="14">
        <f t="shared" si="8"/>
        <v>12.2</v>
      </c>
      <c r="W21" s="14"/>
    </row>
    <row r="22" spans="1:23" outlineLevel="1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8"/>
        <v>0</v>
      </c>
      <c r="E22" s="14">
        <f t="shared" si="8"/>
        <v>0</v>
      </c>
      <c r="F22" s="14">
        <f t="shared" si="8"/>
        <v>0</v>
      </c>
      <c r="G22" s="14">
        <f t="shared" si="8"/>
        <v>0</v>
      </c>
      <c r="H22" s="14">
        <f t="shared" si="8"/>
        <v>0</v>
      </c>
      <c r="I22" s="14">
        <f t="shared" si="8"/>
        <v>0</v>
      </c>
      <c r="J22" s="14">
        <f t="shared" si="8"/>
        <v>0</v>
      </c>
      <c r="K22" s="14">
        <f t="shared" si="8"/>
        <v>0</v>
      </c>
      <c r="L22" s="201">
        <f t="shared" si="8"/>
        <v>0</v>
      </c>
      <c r="M22" s="14">
        <f t="shared" si="8"/>
        <v>0</v>
      </c>
      <c r="N22" s="14">
        <f t="shared" si="8"/>
        <v>0</v>
      </c>
      <c r="O22" s="14">
        <f t="shared" si="8"/>
        <v>0</v>
      </c>
      <c r="P22" s="14">
        <f t="shared" si="8"/>
        <v>0</v>
      </c>
      <c r="Q22" s="14">
        <f t="shared" si="8"/>
        <v>0</v>
      </c>
      <c r="R22" s="14"/>
      <c r="S22" s="14">
        <f t="shared" si="8"/>
        <v>0</v>
      </c>
      <c r="T22" s="14">
        <f t="shared" si="8"/>
        <v>0</v>
      </c>
      <c r="U22" s="14">
        <f t="shared" si="8"/>
        <v>0</v>
      </c>
      <c r="V22" s="14">
        <f t="shared" si="8"/>
        <v>0</v>
      </c>
      <c r="W22" s="14"/>
    </row>
    <row r="23" spans="1:23" outlineLevel="1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8"/>
        <v>0</v>
      </c>
      <c r="E23" s="14">
        <f t="shared" si="8"/>
        <v>0</v>
      </c>
      <c r="F23" s="14">
        <f t="shared" si="8"/>
        <v>0</v>
      </c>
      <c r="G23" s="14">
        <f t="shared" si="8"/>
        <v>0</v>
      </c>
      <c r="H23" s="14">
        <f t="shared" si="8"/>
        <v>0</v>
      </c>
      <c r="I23" s="14">
        <f t="shared" si="8"/>
        <v>0</v>
      </c>
      <c r="J23" s="14">
        <f t="shared" si="8"/>
        <v>0</v>
      </c>
      <c r="K23" s="14">
        <f t="shared" si="8"/>
        <v>0</v>
      </c>
      <c r="L23" s="201">
        <f t="shared" si="8"/>
        <v>0</v>
      </c>
      <c r="M23" s="14">
        <f t="shared" si="8"/>
        <v>0</v>
      </c>
      <c r="N23" s="14">
        <f t="shared" si="8"/>
        <v>0</v>
      </c>
      <c r="O23" s="14">
        <f t="shared" si="8"/>
        <v>0</v>
      </c>
      <c r="P23" s="14">
        <f t="shared" si="8"/>
        <v>0</v>
      </c>
      <c r="Q23" s="14">
        <f t="shared" si="8"/>
        <v>0</v>
      </c>
      <c r="R23" s="14"/>
      <c r="S23" s="14">
        <f t="shared" si="8"/>
        <v>0</v>
      </c>
      <c r="T23" s="14">
        <f t="shared" si="8"/>
        <v>0</v>
      </c>
      <c r="U23" s="14">
        <f t="shared" si="8"/>
        <v>0</v>
      </c>
      <c r="V23" s="14">
        <f t="shared" si="8"/>
        <v>0</v>
      </c>
      <c r="W23" s="14"/>
    </row>
    <row r="24" spans="1:23" outlineLevel="1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8"/>
        <v>0</v>
      </c>
      <c r="E24" s="14">
        <f t="shared" si="8"/>
        <v>0</v>
      </c>
      <c r="F24" s="14">
        <f t="shared" si="8"/>
        <v>0</v>
      </c>
      <c r="G24" s="14">
        <f t="shared" si="8"/>
        <v>0</v>
      </c>
      <c r="H24" s="14">
        <f t="shared" si="8"/>
        <v>0</v>
      </c>
      <c r="I24" s="14">
        <f t="shared" si="8"/>
        <v>0</v>
      </c>
      <c r="J24" s="14">
        <f t="shared" si="8"/>
        <v>0</v>
      </c>
      <c r="K24" s="14">
        <f t="shared" si="8"/>
        <v>0</v>
      </c>
      <c r="L24" s="201">
        <f t="shared" si="8"/>
        <v>0</v>
      </c>
      <c r="M24" s="14">
        <f t="shared" si="8"/>
        <v>0</v>
      </c>
      <c r="N24" s="14">
        <f t="shared" si="8"/>
        <v>0</v>
      </c>
      <c r="O24" s="14">
        <f t="shared" si="8"/>
        <v>0</v>
      </c>
      <c r="P24" s="14">
        <f t="shared" si="8"/>
        <v>0</v>
      </c>
      <c r="Q24" s="14">
        <f t="shared" si="8"/>
        <v>0</v>
      </c>
      <c r="R24" s="14"/>
      <c r="S24" s="14">
        <f t="shared" si="8"/>
        <v>0</v>
      </c>
      <c r="T24" s="14">
        <f t="shared" si="8"/>
        <v>0</v>
      </c>
      <c r="U24" s="14">
        <f t="shared" si="8"/>
        <v>0</v>
      </c>
      <c r="V24" s="14">
        <f t="shared" si="8"/>
        <v>0</v>
      </c>
      <c r="W24" s="14"/>
    </row>
    <row r="25" spans="1:23" outlineLevel="1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8"/>
        <v>6.97</v>
      </c>
      <c r="E25" s="14">
        <f t="shared" si="8"/>
        <v>0</v>
      </c>
      <c r="F25" s="14">
        <f t="shared" si="8"/>
        <v>6.97</v>
      </c>
      <c r="G25" s="14">
        <f t="shared" si="8"/>
        <v>5.6499999999999995</v>
      </c>
      <c r="H25" s="14">
        <f t="shared" si="8"/>
        <v>0</v>
      </c>
      <c r="I25" s="14">
        <f t="shared" si="8"/>
        <v>6.97</v>
      </c>
      <c r="J25" s="14">
        <f t="shared" si="8"/>
        <v>6.97</v>
      </c>
      <c r="K25" s="14">
        <f t="shared" si="8"/>
        <v>6.97</v>
      </c>
      <c r="L25" s="201">
        <f t="shared" si="8"/>
        <v>5.21</v>
      </c>
      <c r="M25" s="14">
        <f t="shared" si="8"/>
        <v>0</v>
      </c>
      <c r="N25" s="14">
        <f t="shared" si="8"/>
        <v>0</v>
      </c>
      <c r="O25" s="14">
        <f t="shared" si="8"/>
        <v>6.97</v>
      </c>
      <c r="P25" s="14">
        <f t="shared" si="8"/>
        <v>6.97</v>
      </c>
      <c r="Q25" s="14">
        <f t="shared" si="8"/>
        <v>6.97</v>
      </c>
      <c r="R25" s="14"/>
      <c r="S25" s="14">
        <f t="shared" si="8"/>
        <v>0</v>
      </c>
      <c r="T25" s="14">
        <f t="shared" si="8"/>
        <v>6.97</v>
      </c>
      <c r="U25" s="14">
        <f t="shared" si="8"/>
        <v>6.97</v>
      </c>
      <c r="V25" s="14">
        <f t="shared" si="8"/>
        <v>6.97</v>
      </c>
      <c r="W25" s="14"/>
    </row>
    <row r="26" spans="1:23" outlineLevel="1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8"/>
        <v>83</v>
      </c>
      <c r="E26" s="14">
        <f t="shared" si="8"/>
        <v>48.863</v>
      </c>
      <c r="F26" s="14">
        <f t="shared" si="8"/>
        <v>83</v>
      </c>
      <c r="G26" s="14">
        <f t="shared" si="8"/>
        <v>43.129999999999974</v>
      </c>
      <c r="H26" s="14">
        <f t="shared" si="8"/>
        <v>49.840082592279636</v>
      </c>
      <c r="I26" s="14">
        <f t="shared" si="8"/>
        <v>83</v>
      </c>
      <c r="J26" s="14">
        <f t="shared" si="8"/>
        <v>83</v>
      </c>
      <c r="K26" s="14">
        <f t="shared" si="8"/>
        <v>83</v>
      </c>
      <c r="L26" s="201">
        <f t="shared" si="8"/>
        <v>62.08</v>
      </c>
      <c r="M26" s="14">
        <f t="shared" si="8"/>
        <v>0</v>
      </c>
      <c r="N26" s="14">
        <f t="shared" si="8"/>
        <v>49.840082592279636</v>
      </c>
      <c r="O26" s="14">
        <f t="shared" si="8"/>
        <v>83</v>
      </c>
      <c r="P26" s="14">
        <f t="shared" si="8"/>
        <v>83</v>
      </c>
      <c r="Q26" s="14">
        <f t="shared" si="8"/>
        <v>83</v>
      </c>
      <c r="R26" s="14"/>
      <c r="S26" s="14">
        <f t="shared" si="8"/>
        <v>49.840082592279636</v>
      </c>
      <c r="T26" s="14">
        <f t="shared" si="8"/>
        <v>83</v>
      </c>
      <c r="U26" s="14">
        <f t="shared" si="8"/>
        <v>83</v>
      </c>
      <c r="V26" s="14">
        <f t="shared" si="8"/>
        <v>83</v>
      </c>
      <c r="W26" s="14"/>
    </row>
    <row r="27" spans="1:23" outlineLevel="1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8"/>
        <v>144.91999999999999</v>
      </c>
      <c r="E27" s="14">
        <f t="shared" si="8"/>
        <v>102.89400000000001</v>
      </c>
      <c r="F27" s="14">
        <f t="shared" si="8"/>
        <v>144.91999999999999</v>
      </c>
      <c r="G27" s="14">
        <f t="shared" si="8"/>
        <v>144.94</v>
      </c>
      <c r="H27" s="14">
        <f t="shared" si="8"/>
        <v>104.95150642101429</v>
      </c>
      <c r="I27" s="14">
        <f t="shared" si="8"/>
        <v>144.93</v>
      </c>
      <c r="J27" s="14">
        <f t="shared" si="8"/>
        <v>144.93</v>
      </c>
      <c r="K27" s="14">
        <f t="shared" si="8"/>
        <v>144.93</v>
      </c>
      <c r="L27" s="201">
        <f t="shared" si="8"/>
        <v>108.4</v>
      </c>
      <c r="M27" s="14">
        <f t="shared" si="8"/>
        <v>0</v>
      </c>
      <c r="N27" s="14">
        <f t="shared" si="8"/>
        <v>104.95150642101429</v>
      </c>
      <c r="O27" s="14">
        <f t="shared" si="8"/>
        <v>144.93</v>
      </c>
      <c r="P27" s="14">
        <f t="shared" si="8"/>
        <v>144.93</v>
      </c>
      <c r="Q27" s="14">
        <f t="shared" si="8"/>
        <v>144.93</v>
      </c>
      <c r="R27" s="14"/>
      <c r="S27" s="14">
        <f t="shared" si="8"/>
        <v>104.95150642101429</v>
      </c>
      <c r="T27" s="14">
        <f t="shared" si="8"/>
        <v>144.93</v>
      </c>
      <c r="U27" s="14">
        <f t="shared" si="8"/>
        <v>144.93</v>
      </c>
      <c r="V27" s="14">
        <f t="shared" si="8"/>
        <v>144.93</v>
      </c>
      <c r="W27" s="14"/>
    </row>
    <row r="28" spans="1:23" outlineLevel="1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8"/>
        <v>200.32</v>
      </c>
      <c r="E28" s="14">
        <f t="shared" si="8"/>
        <v>169.93600000000001</v>
      </c>
      <c r="F28" s="14">
        <f t="shared" si="8"/>
        <v>200.32</v>
      </c>
      <c r="G28" s="14">
        <f t="shared" si="8"/>
        <v>194.27500000000001</v>
      </c>
      <c r="H28" s="14">
        <f t="shared" si="8"/>
        <v>173.33410301049122</v>
      </c>
      <c r="I28" s="14">
        <f t="shared" si="8"/>
        <v>200.33</v>
      </c>
      <c r="J28" s="14">
        <f t="shared" si="8"/>
        <v>200.33</v>
      </c>
      <c r="K28" s="14">
        <f t="shared" si="8"/>
        <v>200.33</v>
      </c>
      <c r="L28" s="201">
        <f t="shared" si="8"/>
        <v>149.85</v>
      </c>
      <c r="M28" s="14">
        <f t="shared" si="8"/>
        <v>0</v>
      </c>
      <c r="N28" s="14">
        <f t="shared" si="8"/>
        <v>173.33410301049122</v>
      </c>
      <c r="O28" s="14">
        <f t="shared" si="8"/>
        <v>200.33</v>
      </c>
      <c r="P28" s="14">
        <f t="shared" si="8"/>
        <v>200.33</v>
      </c>
      <c r="Q28" s="14">
        <f t="shared" si="8"/>
        <v>200.33</v>
      </c>
      <c r="R28" s="14"/>
      <c r="S28" s="14">
        <f t="shared" si="8"/>
        <v>173.33410301049122</v>
      </c>
      <c r="T28" s="14">
        <f t="shared" si="8"/>
        <v>200.33</v>
      </c>
      <c r="U28" s="14">
        <f t="shared" si="8"/>
        <v>200.33</v>
      </c>
      <c r="V28" s="14">
        <f t="shared" si="8"/>
        <v>200.33</v>
      </c>
      <c r="W28" s="14"/>
    </row>
    <row r="29" spans="1:23" x14ac:dyDescent="0.25">
      <c r="A29" s="18" t="s">
        <v>51</v>
      </c>
      <c r="B29" s="12" t="s">
        <v>52</v>
      </c>
      <c r="C29" s="48" t="s">
        <v>26</v>
      </c>
      <c r="D29" s="31">
        <f t="shared" ref="D29:V29" si="9">D30+D31+D32+D33+D34+D35+D36+D37+D38+D39+D40+D41</f>
        <v>0</v>
      </c>
      <c r="E29" s="31">
        <f t="shared" si="9"/>
        <v>0</v>
      </c>
      <c r="F29" s="31">
        <f t="shared" si="9"/>
        <v>0</v>
      </c>
      <c r="G29" s="31">
        <f t="shared" si="9"/>
        <v>0</v>
      </c>
      <c r="H29" s="31">
        <f t="shared" si="9"/>
        <v>0</v>
      </c>
      <c r="I29" s="31">
        <f t="shared" si="9"/>
        <v>0</v>
      </c>
      <c r="J29" s="31">
        <f t="shared" si="9"/>
        <v>0</v>
      </c>
      <c r="K29" s="31">
        <f t="shared" si="9"/>
        <v>0</v>
      </c>
      <c r="L29" s="199">
        <f t="shared" si="9"/>
        <v>0</v>
      </c>
      <c r="M29" s="31">
        <f t="shared" si="9"/>
        <v>0</v>
      </c>
      <c r="N29" s="14">
        <f t="shared" si="9"/>
        <v>0</v>
      </c>
      <c r="O29" s="14">
        <f t="shared" si="9"/>
        <v>0</v>
      </c>
      <c r="P29" s="14">
        <f t="shared" si="9"/>
        <v>0</v>
      </c>
      <c r="Q29" s="14">
        <f t="shared" si="9"/>
        <v>0</v>
      </c>
      <c r="R29" s="14"/>
      <c r="S29" s="14">
        <f t="shared" si="9"/>
        <v>0</v>
      </c>
      <c r="T29" s="14">
        <f t="shared" si="9"/>
        <v>0</v>
      </c>
      <c r="U29" s="14">
        <f t="shared" si="9"/>
        <v>0</v>
      </c>
      <c r="V29" s="14">
        <f t="shared" si="9"/>
        <v>0</v>
      </c>
      <c r="W29" s="14"/>
    </row>
    <row r="30" spans="1:23" hidden="1" outlineLevel="1" x14ac:dyDescent="0.25">
      <c r="A30" s="19" t="str">
        <f>A29 &amp; ".1"</f>
        <v>13.1.1</v>
      </c>
      <c r="B30" s="20" t="s">
        <v>39</v>
      </c>
      <c r="C30" s="13" t="s">
        <v>26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98">
        <v>0</v>
      </c>
      <c r="M30" s="164"/>
      <c r="N30" s="11">
        <v>0</v>
      </c>
      <c r="O30" s="11">
        <v>0</v>
      </c>
      <c r="P30" s="11">
        <v>0</v>
      </c>
      <c r="Q30" s="11">
        <v>0</v>
      </c>
      <c r="R30" s="11"/>
      <c r="S30" s="11">
        <v>0</v>
      </c>
      <c r="T30" s="11"/>
      <c r="U30" s="11"/>
      <c r="V30" s="11"/>
      <c r="W30" s="11"/>
    </row>
    <row r="31" spans="1:23" hidden="1" outlineLevel="1" x14ac:dyDescent="0.25">
      <c r="A31" s="19" t="str">
        <f>A29 &amp; ".2"</f>
        <v>13.1.2</v>
      </c>
      <c r="B31" s="20" t="s">
        <v>40</v>
      </c>
      <c r="C31" s="13" t="s">
        <v>26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98">
        <v>0</v>
      </c>
      <c r="M31" s="164"/>
      <c r="N31" s="11">
        <v>0</v>
      </c>
      <c r="O31" s="11">
        <v>0</v>
      </c>
      <c r="P31" s="11">
        <v>0</v>
      </c>
      <c r="Q31" s="11">
        <v>0</v>
      </c>
      <c r="R31" s="11"/>
      <c r="S31" s="11">
        <v>0</v>
      </c>
      <c r="T31" s="11"/>
      <c r="U31" s="11"/>
      <c r="V31" s="11"/>
      <c r="W31" s="11"/>
    </row>
    <row r="32" spans="1:23" hidden="1" outlineLevel="1" x14ac:dyDescent="0.25">
      <c r="A32" s="19" t="str">
        <f>A29 &amp; ".3"</f>
        <v>13.1.3</v>
      </c>
      <c r="B32" s="20" t="s">
        <v>41</v>
      </c>
      <c r="C32" s="13" t="s">
        <v>26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98">
        <v>0</v>
      </c>
      <c r="M32" s="164"/>
      <c r="N32" s="11">
        <v>0</v>
      </c>
      <c r="O32" s="11">
        <v>0</v>
      </c>
      <c r="P32" s="11">
        <v>0</v>
      </c>
      <c r="Q32" s="11">
        <v>0</v>
      </c>
      <c r="R32" s="11"/>
      <c r="S32" s="11">
        <v>0</v>
      </c>
      <c r="T32" s="11"/>
      <c r="U32" s="11"/>
      <c r="V32" s="11"/>
      <c r="W32" s="11"/>
    </row>
    <row r="33" spans="1:23" hidden="1" outlineLevel="1" x14ac:dyDescent="0.25">
      <c r="A33" s="19" t="str">
        <f>A29 &amp; ".4"</f>
        <v>13.1.4</v>
      </c>
      <c r="B33" s="20" t="s">
        <v>42</v>
      </c>
      <c r="C33" s="13" t="s">
        <v>26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98">
        <v>0</v>
      </c>
      <c r="M33" s="164"/>
      <c r="N33" s="11">
        <v>0</v>
      </c>
      <c r="O33" s="11">
        <v>0</v>
      </c>
      <c r="P33" s="11">
        <v>0</v>
      </c>
      <c r="Q33" s="11">
        <v>0</v>
      </c>
      <c r="R33" s="11"/>
      <c r="S33" s="11">
        <v>0</v>
      </c>
      <c r="T33" s="11"/>
      <c r="U33" s="11"/>
      <c r="V33" s="11"/>
      <c r="W33" s="11"/>
    </row>
    <row r="34" spans="1:23" hidden="1" outlineLevel="1" x14ac:dyDescent="0.25">
      <c r="A34" s="19" t="str">
        <f>A29 &amp; ".5"</f>
        <v>13.1.5</v>
      </c>
      <c r="B34" s="20" t="s">
        <v>43</v>
      </c>
      <c r="C34" s="13" t="s">
        <v>26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98">
        <v>0</v>
      </c>
      <c r="M34" s="164"/>
      <c r="N34" s="11">
        <v>0</v>
      </c>
      <c r="O34" s="11">
        <v>0</v>
      </c>
      <c r="P34" s="11">
        <v>0</v>
      </c>
      <c r="Q34" s="11">
        <v>0</v>
      </c>
      <c r="R34" s="11"/>
      <c r="S34" s="11">
        <v>0</v>
      </c>
      <c r="T34" s="11"/>
      <c r="U34" s="11"/>
      <c r="V34" s="11"/>
      <c r="W34" s="11"/>
    </row>
    <row r="35" spans="1:23" hidden="1" outlineLevel="1" x14ac:dyDescent="0.25">
      <c r="A35" s="19" t="str">
        <f>A29 &amp; ".6"</f>
        <v>13.1.6</v>
      </c>
      <c r="B35" s="20" t="s">
        <v>44</v>
      </c>
      <c r="C35" s="13" t="s">
        <v>26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98">
        <v>0</v>
      </c>
      <c r="M35" s="164"/>
      <c r="N35" s="11">
        <v>0</v>
      </c>
      <c r="O35" s="11">
        <v>0</v>
      </c>
      <c r="P35" s="11">
        <v>0</v>
      </c>
      <c r="Q35" s="11">
        <v>0</v>
      </c>
      <c r="R35" s="11"/>
      <c r="S35" s="11">
        <v>0</v>
      </c>
      <c r="T35" s="11"/>
      <c r="U35" s="11"/>
      <c r="V35" s="11"/>
      <c r="W35" s="11"/>
    </row>
    <row r="36" spans="1:23" hidden="1" outlineLevel="1" x14ac:dyDescent="0.25">
      <c r="A36" s="19" t="str">
        <f>A29 &amp; ".7"</f>
        <v>13.1.7</v>
      </c>
      <c r="B36" s="20" t="s">
        <v>45</v>
      </c>
      <c r="C36" s="13" t="s">
        <v>26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98">
        <v>0</v>
      </c>
      <c r="M36" s="164"/>
      <c r="N36" s="11">
        <v>0</v>
      </c>
      <c r="O36" s="11">
        <v>0</v>
      </c>
      <c r="P36" s="11">
        <v>0</v>
      </c>
      <c r="Q36" s="11">
        <v>0</v>
      </c>
      <c r="R36" s="11"/>
      <c r="S36" s="11">
        <v>0</v>
      </c>
      <c r="T36" s="11"/>
      <c r="U36" s="11"/>
      <c r="V36" s="11"/>
      <c r="W36" s="11"/>
    </row>
    <row r="37" spans="1:23" hidden="1" outlineLevel="1" x14ac:dyDescent="0.25">
      <c r="A37" s="19" t="str">
        <f>A29 &amp; ".8"</f>
        <v>13.1.8</v>
      </c>
      <c r="B37" s="20" t="s">
        <v>46</v>
      </c>
      <c r="C37" s="13" t="s">
        <v>26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98">
        <v>0</v>
      </c>
      <c r="M37" s="164"/>
      <c r="N37" s="11">
        <v>0</v>
      </c>
      <c r="O37" s="11">
        <v>0</v>
      </c>
      <c r="P37" s="11">
        <v>0</v>
      </c>
      <c r="Q37" s="11">
        <v>0</v>
      </c>
      <c r="R37" s="11"/>
      <c r="S37" s="11">
        <v>0</v>
      </c>
      <c r="T37" s="11"/>
      <c r="U37" s="11"/>
      <c r="V37" s="11"/>
      <c r="W37" s="11"/>
    </row>
    <row r="38" spans="1:23" hidden="1" outlineLevel="1" x14ac:dyDescent="0.25">
      <c r="A38" s="19" t="str">
        <f>A29 &amp; ".9"</f>
        <v>13.1.9</v>
      </c>
      <c r="B38" s="20" t="s">
        <v>47</v>
      </c>
      <c r="C38" s="13" t="s">
        <v>26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98">
        <v>0</v>
      </c>
      <c r="M38" s="164"/>
      <c r="N38" s="11">
        <v>0</v>
      </c>
      <c r="O38" s="11">
        <v>0</v>
      </c>
      <c r="P38" s="11">
        <v>0</v>
      </c>
      <c r="Q38" s="11">
        <v>0</v>
      </c>
      <c r="R38" s="11"/>
      <c r="S38" s="11">
        <v>0</v>
      </c>
      <c r="T38" s="11"/>
      <c r="U38" s="11"/>
      <c r="V38" s="11"/>
      <c r="W38" s="11"/>
    </row>
    <row r="39" spans="1:23" hidden="1" outlineLevel="1" x14ac:dyDescent="0.25">
      <c r="A39" s="19" t="str">
        <f>A29 &amp; ".10"</f>
        <v>13.1.10</v>
      </c>
      <c r="B39" s="20" t="s">
        <v>48</v>
      </c>
      <c r="C39" s="13" t="s">
        <v>26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98">
        <v>0</v>
      </c>
      <c r="M39" s="164"/>
      <c r="N39" s="11">
        <v>0</v>
      </c>
      <c r="O39" s="11">
        <v>0</v>
      </c>
      <c r="P39" s="11">
        <v>0</v>
      </c>
      <c r="Q39" s="11">
        <v>0</v>
      </c>
      <c r="R39" s="11"/>
      <c r="S39" s="11">
        <v>0</v>
      </c>
      <c r="T39" s="11"/>
      <c r="U39" s="11"/>
      <c r="V39" s="11"/>
      <c r="W39" s="11"/>
    </row>
    <row r="40" spans="1:23" hidden="1" outlineLevel="1" x14ac:dyDescent="0.25">
      <c r="A40" s="19" t="str">
        <f>A29 &amp; ".11"</f>
        <v>13.1.11</v>
      </c>
      <c r="B40" s="20" t="s">
        <v>49</v>
      </c>
      <c r="C40" s="13" t="s">
        <v>26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98">
        <v>0</v>
      </c>
      <c r="M40" s="164"/>
      <c r="N40" s="11">
        <v>0</v>
      </c>
      <c r="O40" s="11">
        <v>0</v>
      </c>
      <c r="P40" s="11">
        <v>0</v>
      </c>
      <c r="Q40" s="11">
        <v>0</v>
      </c>
      <c r="R40" s="11"/>
      <c r="S40" s="11">
        <v>0</v>
      </c>
      <c r="T40" s="11"/>
      <c r="U40" s="11"/>
      <c r="V40" s="11"/>
      <c r="W40" s="11"/>
    </row>
    <row r="41" spans="1:23" hidden="1" outlineLevel="1" x14ac:dyDescent="0.25">
      <c r="A41" s="19" t="str">
        <f>A29 &amp; ".12"</f>
        <v>13.1.12</v>
      </c>
      <c r="B41" s="20" t="s">
        <v>50</v>
      </c>
      <c r="C41" s="13" t="s">
        <v>26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98">
        <v>0</v>
      </c>
      <c r="M41" s="164"/>
      <c r="N41" s="11">
        <v>0</v>
      </c>
      <c r="O41" s="11">
        <v>0</v>
      </c>
      <c r="P41" s="11">
        <v>0</v>
      </c>
      <c r="Q41" s="11">
        <v>0</v>
      </c>
      <c r="R41" s="11"/>
      <c r="S41" s="11">
        <v>0</v>
      </c>
      <c r="T41" s="11"/>
      <c r="U41" s="11"/>
      <c r="V41" s="11"/>
      <c r="W41" s="11"/>
    </row>
    <row r="42" spans="1:23" collapsed="1" x14ac:dyDescent="0.25">
      <c r="A42" s="18" t="s">
        <v>53</v>
      </c>
      <c r="B42" s="12" t="s">
        <v>54</v>
      </c>
      <c r="C42" s="13" t="s">
        <v>26</v>
      </c>
      <c r="D42" s="14">
        <f t="shared" ref="D42:V42" si="10">D43+D44+D45+D46+D47+D48+D49+D50+D51+D52+D53+D54</f>
        <v>1044.1600000000001</v>
      </c>
      <c r="E42" s="14">
        <f t="shared" si="10"/>
        <v>765.68899999999996</v>
      </c>
      <c r="F42" s="31">
        <f t="shared" si="10"/>
        <v>1044.1600000000001</v>
      </c>
      <c r="G42" s="31">
        <f t="shared" si="10"/>
        <v>812.19799999999998</v>
      </c>
      <c r="H42" s="31">
        <f t="shared" si="10"/>
        <v>781</v>
      </c>
      <c r="I42" s="31">
        <f t="shared" si="10"/>
        <v>1044.1600000000001</v>
      </c>
      <c r="J42" s="31">
        <f t="shared" si="10"/>
        <v>1044.1600000000001</v>
      </c>
      <c r="K42" s="31">
        <f t="shared" si="10"/>
        <v>1044.1600000000001</v>
      </c>
      <c r="L42" s="199">
        <f t="shared" si="10"/>
        <v>781</v>
      </c>
      <c r="M42" s="31">
        <f t="shared" si="10"/>
        <v>385.39800000000002</v>
      </c>
      <c r="N42" s="31">
        <f t="shared" si="10"/>
        <v>781</v>
      </c>
      <c r="O42" s="31">
        <f t="shared" si="10"/>
        <v>1044.1600000000001</v>
      </c>
      <c r="P42" s="31">
        <f t="shared" si="10"/>
        <v>1044.1600000000001</v>
      </c>
      <c r="Q42" s="31">
        <f t="shared" si="10"/>
        <v>1044.1600000000001</v>
      </c>
      <c r="R42" s="31"/>
      <c r="S42" s="31">
        <f t="shared" si="10"/>
        <v>781</v>
      </c>
      <c r="T42" s="14">
        <f t="shared" si="10"/>
        <v>1044.1600000000001</v>
      </c>
      <c r="U42" s="14">
        <f t="shared" si="10"/>
        <v>1044.1600000000001</v>
      </c>
      <c r="V42" s="14">
        <f t="shared" si="10"/>
        <v>1044.1600000000001</v>
      </c>
      <c r="W42" s="14"/>
    </row>
    <row r="43" spans="1:23" outlineLevel="1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V54" si="11">D56+D69+D82</f>
        <v>212.6</v>
      </c>
      <c r="E43" s="14">
        <f t="shared" si="11"/>
        <v>146.29400000000001</v>
      </c>
      <c r="F43" s="14">
        <f t="shared" si="11"/>
        <v>212.6</v>
      </c>
      <c r="G43" s="14">
        <f t="shared" si="11"/>
        <v>128.98099999999999</v>
      </c>
      <c r="H43" s="14">
        <f t="shared" si="11"/>
        <v>149.21934884790039</v>
      </c>
      <c r="I43" s="14">
        <f t="shared" si="11"/>
        <v>212.59</v>
      </c>
      <c r="J43" s="14">
        <f t="shared" si="11"/>
        <v>212.59</v>
      </c>
      <c r="K43" s="14">
        <f t="shared" si="11"/>
        <v>212.59</v>
      </c>
      <c r="L43" s="201">
        <f t="shared" si="11"/>
        <v>159.01</v>
      </c>
      <c r="M43" s="14">
        <f t="shared" si="11"/>
        <v>385.39800000000002</v>
      </c>
      <c r="N43" s="14">
        <f t="shared" si="11"/>
        <v>149.21934884790039</v>
      </c>
      <c r="O43" s="14">
        <f t="shared" si="11"/>
        <v>212.59</v>
      </c>
      <c r="P43" s="14">
        <f t="shared" si="11"/>
        <v>212.59</v>
      </c>
      <c r="Q43" s="14">
        <f t="shared" si="11"/>
        <v>212.59</v>
      </c>
      <c r="R43" s="14"/>
      <c r="S43" s="14">
        <f t="shared" si="11"/>
        <v>149.21934884790039</v>
      </c>
      <c r="T43" s="14">
        <f t="shared" si="11"/>
        <v>212.59</v>
      </c>
      <c r="U43" s="14">
        <f t="shared" si="11"/>
        <v>212.59</v>
      </c>
      <c r="V43" s="14">
        <f t="shared" si="11"/>
        <v>212.59</v>
      </c>
      <c r="W43" s="14"/>
    </row>
    <row r="44" spans="1:23" outlineLevel="1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11"/>
        <v>166.75</v>
      </c>
      <c r="E44" s="14">
        <f t="shared" si="11"/>
        <v>161.16200000000001</v>
      </c>
      <c r="F44" s="14">
        <f t="shared" si="11"/>
        <v>166.75</v>
      </c>
      <c r="G44" s="14">
        <f t="shared" si="11"/>
        <v>102.446</v>
      </c>
      <c r="H44" s="14">
        <f t="shared" si="11"/>
        <v>164.38465486640138</v>
      </c>
      <c r="I44" s="14">
        <f t="shared" si="11"/>
        <v>166.74</v>
      </c>
      <c r="J44" s="14">
        <f t="shared" si="11"/>
        <v>166.74</v>
      </c>
      <c r="K44" s="14">
        <f t="shared" si="11"/>
        <v>166.74</v>
      </c>
      <c r="L44" s="201">
        <f t="shared" si="11"/>
        <v>124.72</v>
      </c>
      <c r="M44" s="14">
        <f t="shared" si="11"/>
        <v>0</v>
      </c>
      <c r="N44" s="14">
        <f t="shared" si="11"/>
        <v>164.38465486640138</v>
      </c>
      <c r="O44" s="14">
        <f t="shared" si="11"/>
        <v>166.74</v>
      </c>
      <c r="P44" s="14">
        <f t="shared" si="11"/>
        <v>166.74</v>
      </c>
      <c r="Q44" s="14">
        <f t="shared" si="11"/>
        <v>166.74</v>
      </c>
      <c r="R44" s="14"/>
      <c r="S44" s="14">
        <f t="shared" si="11"/>
        <v>164.38465486640138</v>
      </c>
      <c r="T44" s="14">
        <f t="shared" si="11"/>
        <v>166.74</v>
      </c>
      <c r="U44" s="14">
        <f t="shared" si="11"/>
        <v>166.74</v>
      </c>
      <c r="V44" s="14">
        <f t="shared" si="11"/>
        <v>166.74</v>
      </c>
      <c r="W44" s="14"/>
    </row>
    <row r="45" spans="1:23" outlineLevel="1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11"/>
        <v>139.44</v>
      </c>
      <c r="E45" s="14">
        <f t="shared" si="11"/>
        <v>95.111999999999995</v>
      </c>
      <c r="F45" s="14">
        <f t="shared" si="11"/>
        <v>139.44</v>
      </c>
      <c r="G45" s="14">
        <f t="shared" si="11"/>
        <v>143.97300000000001</v>
      </c>
      <c r="H45" s="14">
        <f t="shared" si="11"/>
        <v>97.013894675253269</v>
      </c>
      <c r="I45" s="14">
        <f t="shared" si="11"/>
        <v>139.44999999999999</v>
      </c>
      <c r="J45" s="14">
        <f t="shared" si="11"/>
        <v>139.44999999999999</v>
      </c>
      <c r="K45" s="14">
        <f t="shared" si="11"/>
        <v>139.44999999999999</v>
      </c>
      <c r="L45" s="201">
        <f t="shared" si="11"/>
        <v>104.3</v>
      </c>
      <c r="M45" s="14">
        <f t="shared" si="11"/>
        <v>0</v>
      </c>
      <c r="N45" s="14">
        <f t="shared" si="11"/>
        <v>97.013894675253269</v>
      </c>
      <c r="O45" s="14">
        <f t="shared" si="11"/>
        <v>139.44999999999999</v>
      </c>
      <c r="P45" s="14">
        <f t="shared" si="11"/>
        <v>139.44999999999999</v>
      </c>
      <c r="Q45" s="14">
        <f t="shared" si="11"/>
        <v>139.44999999999999</v>
      </c>
      <c r="R45" s="14"/>
      <c r="S45" s="14">
        <f t="shared" si="11"/>
        <v>97.013894675253269</v>
      </c>
      <c r="T45" s="14">
        <f t="shared" si="11"/>
        <v>139.44999999999999</v>
      </c>
      <c r="U45" s="14">
        <f t="shared" si="11"/>
        <v>139.44999999999999</v>
      </c>
      <c r="V45" s="14">
        <f t="shared" si="11"/>
        <v>139.44999999999999</v>
      </c>
      <c r="W45" s="14"/>
    </row>
    <row r="46" spans="1:23" outlineLevel="1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11"/>
        <v>77.95</v>
      </c>
      <c r="E46" s="14">
        <f t="shared" si="11"/>
        <v>41.427999999999997</v>
      </c>
      <c r="F46" s="14">
        <f t="shared" si="11"/>
        <v>77.95</v>
      </c>
      <c r="G46" s="14">
        <f t="shared" si="11"/>
        <v>48.802999999999997</v>
      </c>
      <c r="H46" s="14">
        <f t="shared" si="11"/>
        <v>42.256409586659856</v>
      </c>
      <c r="I46" s="14">
        <f t="shared" si="11"/>
        <v>77.95</v>
      </c>
      <c r="J46" s="14">
        <f t="shared" si="11"/>
        <v>77.95</v>
      </c>
      <c r="K46" s="14">
        <f t="shared" si="11"/>
        <v>77.95</v>
      </c>
      <c r="L46" s="201">
        <f t="shared" si="11"/>
        <v>58.3</v>
      </c>
      <c r="M46" s="14">
        <f t="shared" si="11"/>
        <v>0</v>
      </c>
      <c r="N46" s="14">
        <f t="shared" si="11"/>
        <v>42.256409586659856</v>
      </c>
      <c r="O46" s="14">
        <f t="shared" si="11"/>
        <v>77.95</v>
      </c>
      <c r="P46" s="14">
        <f t="shared" si="11"/>
        <v>77.95</v>
      </c>
      <c r="Q46" s="14">
        <f t="shared" si="11"/>
        <v>77.95</v>
      </c>
      <c r="R46" s="14"/>
      <c r="S46" s="14">
        <f t="shared" si="11"/>
        <v>42.256409586659856</v>
      </c>
      <c r="T46" s="14">
        <f t="shared" si="11"/>
        <v>77.95</v>
      </c>
      <c r="U46" s="14">
        <f t="shared" si="11"/>
        <v>77.95</v>
      </c>
      <c r="V46" s="14">
        <f t="shared" si="11"/>
        <v>77.95</v>
      </c>
      <c r="W46" s="14"/>
    </row>
    <row r="47" spans="1:23" outlineLevel="1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11"/>
        <v>12.21</v>
      </c>
      <c r="E47" s="14">
        <f t="shared" si="11"/>
        <v>0</v>
      </c>
      <c r="F47" s="14">
        <f t="shared" si="11"/>
        <v>12.21</v>
      </c>
      <c r="G47" s="14">
        <f t="shared" si="11"/>
        <v>0</v>
      </c>
      <c r="H47" s="14">
        <f t="shared" si="11"/>
        <v>0</v>
      </c>
      <c r="I47" s="14">
        <f t="shared" si="11"/>
        <v>12.2</v>
      </c>
      <c r="J47" s="14">
        <f t="shared" si="11"/>
        <v>12.2</v>
      </c>
      <c r="K47" s="14">
        <f t="shared" si="11"/>
        <v>12.2</v>
      </c>
      <c r="L47" s="201">
        <f t="shared" si="11"/>
        <v>9.1300000000000008</v>
      </c>
      <c r="M47" s="14">
        <f t="shared" si="11"/>
        <v>0</v>
      </c>
      <c r="N47" s="14">
        <f t="shared" si="11"/>
        <v>0</v>
      </c>
      <c r="O47" s="14">
        <f t="shared" si="11"/>
        <v>12.2</v>
      </c>
      <c r="P47" s="14">
        <f t="shared" si="11"/>
        <v>12.2</v>
      </c>
      <c r="Q47" s="14">
        <f t="shared" si="11"/>
        <v>12.2</v>
      </c>
      <c r="R47" s="14"/>
      <c r="S47" s="14">
        <f t="shared" si="11"/>
        <v>0</v>
      </c>
      <c r="T47" s="14">
        <f t="shared" si="11"/>
        <v>12.2</v>
      </c>
      <c r="U47" s="14">
        <f t="shared" si="11"/>
        <v>12.2</v>
      </c>
      <c r="V47" s="14">
        <f t="shared" si="11"/>
        <v>12.2</v>
      </c>
      <c r="W47" s="14"/>
    </row>
    <row r="48" spans="1:23" outlineLevel="1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11"/>
        <v>0</v>
      </c>
      <c r="E48" s="14">
        <f t="shared" si="11"/>
        <v>0</v>
      </c>
      <c r="F48" s="14">
        <f t="shared" si="11"/>
        <v>0</v>
      </c>
      <c r="G48" s="14">
        <f t="shared" si="11"/>
        <v>0</v>
      </c>
      <c r="H48" s="14">
        <f t="shared" si="11"/>
        <v>0</v>
      </c>
      <c r="I48" s="14">
        <f t="shared" si="11"/>
        <v>0</v>
      </c>
      <c r="J48" s="14">
        <f t="shared" si="11"/>
        <v>0</v>
      </c>
      <c r="K48" s="14">
        <f t="shared" si="11"/>
        <v>0</v>
      </c>
      <c r="L48" s="201">
        <f t="shared" si="11"/>
        <v>0</v>
      </c>
      <c r="M48" s="14">
        <f t="shared" si="11"/>
        <v>0</v>
      </c>
      <c r="N48" s="14">
        <f t="shared" si="11"/>
        <v>0</v>
      </c>
      <c r="O48" s="14">
        <f t="shared" si="11"/>
        <v>0</v>
      </c>
      <c r="P48" s="14">
        <f t="shared" si="11"/>
        <v>0</v>
      </c>
      <c r="Q48" s="14">
        <f t="shared" si="11"/>
        <v>0</v>
      </c>
      <c r="R48" s="14"/>
      <c r="S48" s="14">
        <f t="shared" si="11"/>
        <v>0</v>
      </c>
      <c r="T48" s="14">
        <f t="shared" si="11"/>
        <v>0</v>
      </c>
      <c r="U48" s="14">
        <f t="shared" si="11"/>
        <v>0</v>
      </c>
      <c r="V48" s="14">
        <f t="shared" si="11"/>
        <v>0</v>
      </c>
      <c r="W48" s="14"/>
    </row>
    <row r="49" spans="1:23" outlineLevel="1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11"/>
        <v>0</v>
      </c>
      <c r="E49" s="14">
        <f t="shared" si="11"/>
        <v>0</v>
      </c>
      <c r="F49" s="14">
        <f t="shared" si="11"/>
        <v>0</v>
      </c>
      <c r="G49" s="14">
        <f t="shared" si="11"/>
        <v>0</v>
      </c>
      <c r="H49" s="14">
        <f t="shared" si="11"/>
        <v>0</v>
      </c>
      <c r="I49" s="14">
        <f t="shared" si="11"/>
        <v>0</v>
      </c>
      <c r="J49" s="14">
        <f t="shared" si="11"/>
        <v>0</v>
      </c>
      <c r="K49" s="14">
        <f t="shared" si="11"/>
        <v>0</v>
      </c>
      <c r="L49" s="201">
        <f t="shared" si="11"/>
        <v>0</v>
      </c>
      <c r="M49" s="14">
        <f t="shared" si="11"/>
        <v>0</v>
      </c>
      <c r="N49" s="14">
        <f t="shared" si="11"/>
        <v>0</v>
      </c>
      <c r="O49" s="14">
        <f t="shared" si="11"/>
        <v>0</v>
      </c>
      <c r="P49" s="14">
        <f t="shared" si="11"/>
        <v>0</v>
      </c>
      <c r="Q49" s="14">
        <f t="shared" si="11"/>
        <v>0</v>
      </c>
      <c r="R49" s="14"/>
      <c r="S49" s="14">
        <f t="shared" si="11"/>
        <v>0</v>
      </c>
      <c r="T49" s="14">
        <f t="shared" si="11"/>
        <v>0</v>
      </c>
      <c r="U49" s="14">
        <f t="shared" si="11"/>
        <v>0</v>
      </c>
      <c r="V49" s="14">
        <f t="shared" si="11"/>
        <v>0</v>
      </c>
      <c r="W49" s="14"/>
    </row>
    <row r="50" spans="1:23" outlineLevel="1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11"/>
        <v>0</v>
      </c>
      <c r="E50" s="14">
        <f t="shared" si="11"/>
        <v>0</v>
      </c>
      <c r="F50" s="14">
        <f t="shared" si="11"/>
        <v>0</v>
      </c>
      <c r="G50" s="14">
        <f t="shared" si="11"/>
        <v>0</v>
      </c>
      <c r="H50" s="14">
        <f t="shared" si="11"/>
        <v>0</v>
      </c>
      <c r="I50" s="14">
        <f t="shared" si="11"/>
        <v>0</v>
      </c>
      <c r="J50" s="14">
        <f t="shared" si="11"/>
        <v>0</v>
      </c>
      <c r="K50" s="14">
        <f t="shared" si="11"/>
        <v>0</v>
      </c>
      <c r="L50" s="201">
        <f t="shared" si="11"/>
        <v>0</v>
      </c>
      <c r="M50" s="14">
        <f t="shared" si="11"/>
        <v>0</v>
      </c>
      <c r="N50" s="14">
        <f t="shared" si="11"/>
        <v>0</v>
      </c>
      <c r="O50" s="14">
        <f t="shared" si="11"/>
        <v>0</v>
      </c>
      <c r="P50" s="14">
        <f t="shared" si="11"/>
        <v>0</v>
      </c>
      <c r="Q50" s="14">
        <f t="shared" si="11"/>
        <v>0</v>
      </c>
      <c r="R50" s="14"/>
      <c r="S50" s="14">
        <f t="shared" si="11"/>
        <v>0</v>
      </c>
      <c r="T50" s="14">
        <f t="shared" si="11"/>
        <v>0</v>
      </c>
      <c r="U50" s="14">
        <f t="shared" si="11"/>
        <v>0</v>
      </c>
      <c r="V50" s="14">
        <f t="shared" si="11"/>
        <v>0</v>
      </c>
      <c r="W50" s="14"/>
    </row>
    <row r="51" spans="1:23" outlineLevel="1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11"/>
        <v>6.97</v>
      </c>
      <c r="E51" s="14">
        <f t="shared" si="11"/>
        <v>0</v>
      </c>
      <c r="F51" s="14">
        <f t="shared" si="11"/>
        <v>6.97</v>
      </c>
      <c r="G51" s="14">
        <f t="shared" si="11"/>
        <v>5.6499999999999995</v>
      </c>
      <c r="H51" s="14">
        <f t="shared" si="11"/>
        <v>0</v>
      </c>
      <c r="I51" s="14">
        <f t="shared" si="11"/>
        <v>6.97</v>
      </c>
      <c r="J51" s="14">
        <f t="shared" si="11"/>
        <v>6.97</v>
      </c>
      <c r="K51" s="14">
        <f t="shared" si="11"/>
        <v>6.97</v>
      </c>
      <c r="L51" s="201">
        <f t="shared" si="11"/>
        <v>5.21</v>
      </c>
      <c r="M51" s="14">
        <f t="shared" si="11"/>
        <v>0</v>
      </c>
      <c r="N51" s="14">
        <f t="shared" si="11"/>
        <v>0</v>
      </c>
      <c r="O51" s="14">
        <f t="shared" si="11"/>
        <v>6.97</v>
      </c>
      <c r="P51" s="14">
        <f t="shared" si="11"/>
        <v>6.97</v>
      </c>
      <c r="Q51" s="14">
        <f t="shared" si="11"/>
        <v>6.97</v>
      </c>
      <c r="R51" s="14"/>
      <c r="S51" s="14">
        <f t="shared" si="11"/>
        <v>0</v>
      </c>
      <c r="T51" s="14">
        <f t="shared" si="11"/>
        <v>6.97</v>
      </c>
      <c r="U51" s="14">
        <f t="shared" si="11"/>
        <v>6.97</v>
      </c>
      <c r="V51" s="14">
        <f t="shared" si="11"/>
        <v>6.97</v>
      </c>
      <c r="W51" s="14"/>
    </row>
    <row r="52" spans="1:23" outlineLevel="1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11"/>
        <v>83</v>
      </c>
      <c r="E52" s="14">
        <f t="shared" si="11"/>
        <v>48.863</v>
      </c>
      <c r="F52" s="14">
        <f t="shared" si="11"/>
        <v>83</v>
      </c>
      <c r="G52" s="14">
        <f t="shared" si="11"/>
        <v>43.129999999999974</v>
      </c>
      <c r="H52" s="14">
        <f t="shared" si="11"/>
        <v>49.840082592279636</v>
      </c>
      <c r="I52" s="14">
        <f t="shared" si="11"/>
        <v>83</v>
      </c>
      <c r="J52" s="14">
        <f t="shared" si="11"/>
        <v>83</v>
      </c>
      <c r="K52" s="14">
        <f t="shared" si="11"/>
        <v>83</v>
      </c>
      <c r="L52" s="201">
        <f t="shared" si="11"/>
        <v>62.08</v>
      </c>
      <c r="M52" s="14">
        <f t="shared" si="11"/>
        <v>0</v>
      </c>
      <c r="N52" s="14">
        <f t="shared" si="11"/>
        <v>49.840082592279636</v>
      </c>
      <c r="O52" s="14">
        <f t="shared" si="11"/>
        <v>83</v>
      </c>
      <c r="P52" s="14">
        <f t="shared" si="11"/>
        <v>83</v>
      </c>
      <c r="Q52" s="14">
        <f t="shared" si="11"/>
        <v>83</v>
      </c>
      <c r="R52" s="14"/>
      <c r="S52" s="14">
        <f t="shared" si="11"/>
        <v>49.840082592279636</v>
      </c>
      <c r="T52" s="14">
        <f t="shared" si="11"/>
        <v>83</v>
      </c>
      <c r="U52" s="14">
        <f t="shared" si="11"/>
        <v>83</v>
      </c>
      <c r="V52" s="14">
        <f t="shared" si="11"/>
        <v>83</v>
      </c>
      <c r="W52" s="14"/>
    </row>
    <row r="53" spans="1:23" outlineLevel="1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11"/>
        <v>144.91999999999999</v>
      </c>
      <c r="E53" s="14">
        <f t="shared" si="11"/>
        <v>102.89400000000001</v>
      </c>
      <c r="F53" s="14">
        <f t="shared" si="11"/>
        <v>144.91999999999999</v>
      </c>
      <c r="G53" s="14">
        <f t="shared" si="11"/>
        <v>144.94</v>
      </c>
      <c r="H53" s="14">
        <f t="shared" si="11"/>
        <v>104.95150642101429</v>
      </c>
      <c r="I53" s="14">
        <f t="shared" si="11"/>
        <v>144.93</v>
      </c>
      <c r="J53" s="14">
        <f t="shared" si="11"/>
        <v>144.93</v>
      </c>
      <c r="K53" s="14">
        <f t="shared" si="11"/>
        <v>144.93</v>
      </c>
      <c r="L53" s="201">
        <f t="shared" si="11"/>
        <v>108.4</v>
      </c>
      <c r="M53" s="14">
        <f t="shared" si="11"/>
        <v>0</v>
      </c>
      <c r="N53" s="14">
        <f t="shared" si="11"/>
        <v>104.95150642101429</v>
      </c>
      <c r="O53" s="14">
        <f t="shared" si="11"/>
        <v>144.93</v>
      </c>
      <c r="P53" s="14">
        <f t="shared" si="11"/>
        <v>144.93</v>
      </c>
      <c r="Q53" s="14">
        <f t="shared" si="11"/>
        <v>144.93</v>
      </c>
      <c r="R53" s="14"/>
      <c r="S53" s="14">
        <f t="shared" si="11"/>
        <v>104.95150642101429</v>
      </c>
      <c r="T53" s="14">
        <f t="shared" si="11"/>
        <v>144.93</v>
      </c>
      <c r="U53" s="14">
        <f t="shared" si="11"/>
        <v>144.93</v>
      </c>
      <c r="V53" s="14">
        <f t="shared" si="11"/>
        <v>144.93</v>
      </c>
      <c r="W53" s="14"/>
    </row>
    <row r="54" spans="1:23" outlineLevel="1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11"/>
        <v>200.32</v>
      </c>
      <c r="E54" s="14">
        <f t="shared" si="11"/>
        <v>169.93600000000001</v>
      </c>
      <c r="F54" s="14">
        <f t="shared" si="11"/>
        <v>200.32</v>
      </c>
      <c r="G54" s="14">
        <f t="shared" si="11"/>
        <v>194.27500000000001</v>
      </c>
      <c r="H54" s="14">
        <f t="shared" si="11"/>
        <v>173.33410301049122</v>
      </c>
      <c r="I54" s="14">
        <f t="shared" si="11"/>
        <v>200.33</v>
      </c>
      <c r="J54" s="14">
        <f t="shared" si="11"/>
        <v>200.33</v>
      </c>
      <c r="K54" s="14">
        <f t="shared" si="11"/>
        <v>200.33</v>
      </c>
      <c r="L54" s="201">
        <f t="shared" si="11"/>
        <v>149.85</v>
      </c>
      <c r="M54" s="14">
        <f t="shared" si="11"/>
        <v>0</v>
      </c>
      <c r="N54" s="14">
        <f t="shared" si="11"/>
        <v>173.33410301049122</v>
      </c>
      <c r="O54" s="14">
        <f t="shared" si="11"/>
        <v>200.33</v>
      </c>
      <c r="P54" s="14">
        <f t="shared" si="11"/>
        <v>200.33</v>
      </c>
      <c r="Q54" s="14">
        <f t="shared" si="11"/>
        <v>200.33</v>
      </c>
      <c r="R54" s="14"/>
      <c r="S54" s="14">
        <f t="shared" si="11"/>
        <v>173.33410301049122</v>
      </c>
      <c r="T54" s="14">
        <f t="shared" si="11"/>
        <v>200.33</v>
      </c>
      <c r="U54" s="14">
        <f t="shared" si="11"/>
        <v>200.33</v>
      </c>
      <c r="V54" s="14">
        <f t="shared" si="11"/>
        <v>200.33</v>
      </c>
      <c r="W54" s="14"/>
    </row>
    <row r="55" spans="1:23" x14ac:dyDescent="0.25">
      <c r="A55" s="18" t="s">
        <v>55</v>
      </c>
      <c r="B55" s="12" t="s">
        <v>56</v>
      </c>
      <c r="C55" s="13" t="s">
        <v>26</v>
      </c>
      <c r="D55" s="14">
        <f t="shared" ref="D55:V55" si="12">D56+D57+D58+D59+D60+D61+D62+D63+D64+D65+D66+D67</f>
        <v>1044.1600000000001</v>
      </c>
      <c r="E55" s="14">
        <f t="shared" si="12"/>
        <v>765.68899999999996</v>
      </c>
      <c r="F55" s="31">
        <f t="shared" si="12"/>
        <v>1044.1600000000001</v>
      </c>
      <c r="G55" s="31">
        <f t="shared" si="12"/>
        <v>812.19799999999998</v>
      </c>
      <c r="H55" s="31">
        <f t="shared" si="12"/>
        <v>781</v>
      </c>
      <c r="I55" s="31">
        <f t="shared" si="12"/>
        <v>1044.1600000000001</v>
      </c>
      <c r="J55" s="31">
        <f t="shared" si="12"/>
        <v>1044.1600000000001</v>
      </c>
      <c r="K55" s="31">
        <f t="shared" si="12"/>
        <v>1044.1600000000001</v>
      </c>
      <c r="L55" s="199">
        <f t="shared" si="12"/>
        <v>781</v>
      </c>
      <c r="M55" s="31">
        <f t="shared" si="12"/>
        <v>385.39800000000002</v>
      </c>
      <c r="N55" s="31">
        <f t="shared" si="12"/>
        <v>781</v>
      </c>
      <c r="O55" s="31">
        <f t="shared" si="12"/>
        <v>1044.1600000000001</v>
      </c>
      <c r="P55" s="31">
        <f t="shared" si="12"/>
        <v>1044.1600000000001</v>
      </c>
      <c r="Q55" s="31">
        <f t="shared" si="12"/>
        <v>1044.1600000000001</v>
      </c>
      <c r="R55" s="31"/>
      <c r="S55" s="31">
        <f t="shared" si="12"/>
        <v>781</v>
      </c>
      <c r="T55" s="14">
        <f t="shared" si="12"/>
        <v>1044.1600000000001</v>
      </c>
      <c r="U55" s="14">
        <f t="shared" si="12"/>
        <v>1044.1600000000001</v>
      </c>
      <c r="V55" s="14">
        <f t="shared" si="12"/>
        <v>1044.1600000000001</v>
      </c>
      <c r="W55" s="14"/>
    </row>
    <row r="56" spans="1:23" outlineLevel="1" x14ac:dyDescent="0.25">
      <c r="A56" s="19" t="str">
        <f>A55 &amp; ".1"</f>
        <v>13.2.1.1</v>
      </c>
      <c r="B56" s="20" t="s">
        <v>39</v>
      </c>
      <c r="C56" s="13" t="s">
        <v>26</v>
      </c>
      <c r="D56" s="11">
        <v>212.6</v>
      </c>
      <c r="E56" s="11">
        <v>146.29400000000001</v>
      </c>
      <c r="F56" s="11">
        <v>212.6</v>
      </c>
      <c r="G56" s="11">
        <v>128.98099999999999</v>
      </c>
      <c r="H56" s="11">
        <v>149.21934884790039</v>
      </c>
      <c r="I56" s="11">
        <v>212.59</v>
      </c>
      <c r="J56" s="11">
        <v>212.59</v>
      </c>
      <c r="K56" s="11">
        <v>212.59</v>
      </c>
      <c r="L56" s="198">
        <v>159.01</v>
      </c>
      <c r="M56" s="11">
        <v>385.39800000000002</v>
      </c>
      <c r="N56" s="11">
        <v>149.21934884790039</v>
      </c>
      <c r="O56" s="11">
        <v>212.59</v>
      </c>
      <c r="P56" s="11">
        <v>212.59</v>
      </c>
      <c r="Q56" s="11">
        <v>212.59</v>
      </c>
      <c r="R56" s="11"/>
      <c r="S56" s="11">
        <v>149.21934884790039</v>
      </c>
      <c r="T56" s="11">
        <v>212.59</v>
      </c>
      <c r="U56" s="11">
        <v>212.59</v>
      </c>
      <c r="V56" s="11">
        <v>212.59</v>
      </c>
      <c r="W56" s="11"/>
    </row>
    <row r="57" spans="1:23" outlineLevel="1" x14ac:dyDescent="0.25">
      <c r="A57" s="19" t="str">
        <f>A55 &amp; ".2"</f>
        <v>13.2.1.2</v>
      </c>
      <c r="B57" s="20" t="s">
        <v>40</v>
      </c>
      <c r="C57" s="13" t="s">
        <v>26</v>
      </c>
      <c r="D57" s="11">
        <v>166.75</v>
      </c>
      <c r="E57" s="11">
        <v>161.16200000000001</v>
      </c>
      <c r="F57" s="11">
        <v>166.75</v>
      </c>
      <c r="G57" s="11">
        <v>102.446</v>
      </c>
      <c r="H57" s="11">
        <v>164.38465486640138</v>
      </c>
      <c r="I57" s="11">
        <v>166.74</v>
      </c>
      <c r="J57" s="11">
        <v>166.74</v>
      </c>
      <c r="K57" s="11">
        <v>166.74</v>
      </c>
      <c r="L57" s="198">
        <v>124.72</v>
      </c>
      <c r="M57" s="11"/>
      <c r="N57" s="11">
        <v>164.38465486640138</v>
      </c>
      <c r="O57" s="11">
        <v>166.74</v>
      </c>
      <c r="P57" s="11">
        <v>166.74</v>
      </c>
      <c r="Q57" s="11">
        <v>166.74</v>
      </c>
      <c r="R57" s="11"/>
      <c r="S57" s="11">
        <v>164.38465486640138</v>
      </c>
      <c r="T57" s="11">
        <v>166.74</v>
      </c>
      <c r="U57" s="11">
        <v>166.74</v>
      </c>
      <c r="V57" s="11">
        <v>166.74</v>
      </c>
      <c r="W57" s="11"/>
    </row>
    <row r="58" spans="1:23" outlineLevel="1" x14ac:dyDescent="0.25">
      <c r="A58" s="19" t="str">
        <f>A55 &amp; ".3"</f>
        <v>13.2.1.3</v>
      </c>
      <c r="B58" s="20" t="s">
        <v>41</v>
      </c>
      <c r="C58" s="13" t="s">
        <v>26</v>
      </c>
      <c r="D58" s="11">
        <v>139.44</v>
      </c>
      <c r="E58" s="11">
        <v>95.111999999999995</v>
      </c>
      <c r="F58" s="11">
        <v>139.44</v>
      </c>
      <c r="G58" s="11">
        <v>143.97300000000001</v>
      </c>
      <c r="H58" s="11">
        <v>97.013894675253269</v>
      </c>
      <c r="I58" s="11">
        <v>139.44999999999999</v>
      </c>
      <c r="J58" s="11">
        <v>139.44999999999999</v>
      </c>
      <c r="K58" s="11">
        <v>139.44999999999999</v>
      </c>
      <c r="L58" s="198">
        <v>104.3</v>
      </c>
      <c r="M58" s="11"/>
      <c r="N58" s="11">
        <v>97.013894675253269</v>
      </c>
      <c r="O58" s="11">
        <v>139.44999999999999</v>
      </c>
      <c r="P58" s="11">
        <v>139.44999999999999</v>
      </c>
      <c r="Q58" s="11">
        <v>139.44999999999999</v>
      </c>
      <c r="R58" s="11"/>
      <c r="S58" s="11">
        <v>97.013894675253269</v>
      </c>
      <c r="T58" s="11">
        <v>139.44999999999999</v>
      </c>
      <c r="U58" s="11">
        <v>139.44999999999999</v>
      </c>
      <c r="V58" s="11">
        <v>139.44999999999999</v>
      </c>
      <c r="W58" s="11"/>
    </row>
    <row r="59" spans="1:23" outlineLevel="1" x14ac:dyDescent="0.25">
      <c r="A59" s="19" t="str">
        <f>A55 &amp; ".4"</f>
        <v>13.2.1.4</v>
      </c>
      <c r="B59" s="20" t="s">
        <v>42</v>
      </c>
      <c r="C59" s="13" t="s">
        <v>26</v>
      </c>
      <c r="D59" s="11">
        <v>77.95</v>
      </c>
      <c r="E59" s="11">
        <v>41.427999999999997</v>
      </c>
      <c r="F59" s="11">
        <v>77.95</v>
      </c>
      <c r="G59" s="11">
        <v>48.802999999999997</v>
      </c>
      <c r="H59" s="11">
        <v>42.256409586659856</v>
      </c>
      <c r="I59" s="11">
        <v>77.95</v>
      </c>
      <c r="J59" s="11">
        <v>77.95</v>
      </c>
      <c r="K59" s="11">
        <v>77.95</v>
      </c>
      <c r="L59" s="198">
        <v>58.3</v>
      </c>
      <c r="M59" s="11"/>
      <c r="N59" s="11">
        <v>42.256409586659856</v>
      </c>
      <c r="O59" s="11">
        <v>77.95</v>
      </c>
      <c r="P59" s="11">
        <v>77.95</v>
      </c>
      <c r="Q59" s="11">
        <v>77.95</v>
      </c>
      <c r="R59" s="11"/>
      <c r="S59" s="11">
        <v>42.256409586659856</v>
      </c>
      <c r="T59" s="11">
        <v>77.95</v>
      </c>
      <c r="U59" s="11">
        <v>77.95</v>
      </c>
      <c r="V59" s="11">
        <v>77.95</v>
      </c>
      <c r="W59" s="11"/>
    </row>
    <row r="60" spans="1:23" outlineLevel="1" x14ac:dyDescent="0.25">
      <c r="A60" s="19" t="str">
        <f>A55 &amp; ".5"</f>
        <v>13.2.1.5</v>
      </c>
      <c r="B60" s="20" t="s">
        <v>43</v>
      </c>
      <c r="C60" s="13" t="s">
        <v>26</v>
      </c>
      <c r="D60" s="11">
        <v>12.21</v>
      </c>
      <c r="E60" s="11">
        <v>0</v>
      </c>
      <c r="F60" s="11">
        <v>12.21</v>
      </c>
      <c r="G60" s="11">
        <v>0</v>
      </c>
      <c r="H60" s="11">
        <v>0</v>
      </c>
      <c r="I60" s="11">
        <v>12.2</v>
      </c>
      <c r="J60" s="11">
        <v>12.2</v>
      </c>
      <c r="K60" s="11">
        <v>12.2</v>
      </c>
      <c r="L60" s="198">
        <v>9.1300000000000008</v>
      </c>
      <c r="M60" s="11"/>
      <c r="N60" s="11">
        <v>0</v>
      </c>
      <c r="O60" s="11">
        <v>12.2</v>
      </c>
      <c r="P60" s="11">
        <v>12.2</v>
      </c>
      <c r="Q60" s="11">
        <v>12.2</v>
      </c>
      <c r="R60" s="11"/>
      <c r="S60" s="11">
        <v>0</v>
      </c>
      <c r="T60" s="11">
        <v>12.2</v>
      </c>
      <c r="U60" s="11">
        <v>12.2</v>
      </c>
      <c r="V60" s="11">
        <v>12.2</v>
      </c>
      <c r="W60" s="11"/>
    </row>
    <row r="61" spans="1:23" outlineLevel="1" x14ac:dyDescent="0.25">
      <c r="A61" s="19" t="str">
        <f>A55 &amp; ".6"</f>
        <v>13.2.1.6</v>
      </c>
      <c r="B61" s="20" t="s">
        <v>44</v>
      </c>
      <c r="C61" s="13" t="s">
        <v>26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98">
        <v>0</v>
      </c>
      <c r="M61" s="11"/>
      <c r="N61" s="11">
        <v>0</v>
      </c>
      <c r="O61" s="11">
        <v>0</v>
      </c>
      <c r="P61" s="11">
        <v>0</v>
      </c>
      <c r="Q61" s="11">
        <v>0</v>
      </c>
      <c r="R61" s="11"/>
      <c r="S61" s="11">
        <v>0</v>
      </c>
      <c r="T61" s="11">
        <v>0</v>
      </c>
      <c r="U61" s="11">
        <v>0</v>
      </c>
      <c r="V61" s="11">
        <v>0</v>
      </c>
      <c r="W61" s="11"/>
    </row>
    <row r="62" spans="1:23" outlineLevel="1" x14ac:dyDescent="0.25">
      <c r="A62" s="19" t="str">
        <f>A55 &amp; ".7"</f>
        <v>13.2.1.7</v>
      </c>
      <c r="B62" s="20" t="s">
        <v>45</v>
      </c>
      <c r="C62" s="13" t="s">
        <v>26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98">
        <v>0</v>
      </c>
      <c r="M62" s="11"/>
      <c r="N62" s="11">
        <v>0</v>
      </c>
      <c r="O62" s="11">
        <v>0</v>
      </c>
      <c r="P62" s="11">
        <v>0</v>
      </c>
      <c r="Q62" s="11">
        <v>0</v>
      </c>
      <c r="R62" s="11"/>
      <c r="S62" s="11">
        <v>0</v>
      </c>
      <c r="T62" s="11">
        <v>0</v>
      </c>
      <c r="U62" s="11">
        <v>0</v>
      </c>
      <c r="V62" s="11">
        <v>0</v>
      </c>
      <c r="W62" s="11"/>
    </row>
    <row r="63" spans="1:23" outlineLevel="1" x14ac:dyDescent="0.25">
      <c r="A63" s="19" t="str">
        <f>A55 &amp; ".8"</f>
        <v>13.2.1.8</v>
      </c>
      <c r="B63" s="20" t="s">
        <v>46</v>
      </c>
      <c r="C63" s="13" t="s">
        <v>26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98">
        <v>0</v>
      </c>
      <c r="M63" s="11"/>
      <c r="N63" s="11">
        <v>0</v>
      </c>
      <c r="O63" s="11">
        <v>0</v>
      </c>
      <c r="P63" s="11">
        <v>0</v>
      </c>
      <c r="Q63" s="11">
        <v>0</v>
      </c>
      <c r="R63" s="11"/>
      <c r="S63" s="11">
        <v>0</v>
      </c>
      <c r="T63" s="11">
        <v>0</v>
      </c>
      <c r="U63" s="11">
        <v>0</v>
      </c>
      <c r="V63" s="11">
        <v>0</v>
      </c>
      <c r="W63" s="11"/>
    </row>
    <row r="64" spans="1:23" outlineLevel="1" x14ac:dyDescent="0.25">
      <c r="A64" s="19" t="str">
        <f>A55 &amp; ".9"</f>
        <v>13.2.1.9</v>
      </c>
      <c r="B64" s="20" t="s">
        <v>47</v>
      </c>
      <c r="C64" s="13" t="s">
        <v>26</v>
      </c>
      <c r="D64" s="11">
        <v>6.97</v>
      </c>
      <c r="E64" s="11">
        <v>0</v>
      </c>
      <c r="F64" s="11">
        <v>6.97</v>
      </c>
      <c r="G64" s="11">
        <v>5.6499999999999995</v>
      </c>
      <c r="H64" s="11">
        <v>0</v>
      </c>
      <c r="I64" s="11">
        <v>6.97</v>
      </c>
      <c r="J64" s="11">
        <v>6.97</v>
      </c>
      <c r="K64" s="11">
        <v>6.97</v>
      </c>
      <c r="L64" s="198">
        <v>5.21</v>
      </c>
      <c r="M64" s="11"/>
      <c r="N64" s="11">
        <v>0</v>
      </c>
      <c r="O64" s="11">
        <v>6.97</v>
      </c>
      <c r="P64" s="11">
        <v>6.97</v>
      </c>
      <c r="Q64" s="11">
        <v>6.97</v>
      </c>
      <c r="R64" s="11"/>
      <c r="S64" s="11">
        <v>0</v>
      </c>
      <c r="T64" s="11">
        <v>6.97</v>
      </c>
      <c r="U64" s="11">
        <v>6.97</v>
      </c>
      <c r="V64" s="11">
        <v>6.97</v>
      </c>
      <c r="W64" s="11"/>
    </row>
    <row r="65" spans="1:23" outlineLevel="1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v>83</v>
      </c>
      <c r="E65" s="11">
        <v>48.863</v>
      </c>
      <c r="F65" s="11">
        <v>83</v>
      </c>
      <c r="G65" s="11">
        <v>43.129999999999974</v>
      </c>
      <c r="H65" s="11">
        <v>49.840082592279636</v>
      </c>
      <c r="I65" s="11">
        <v>83</v>
      </c>
      <c r="J65" s="11">
        <v>83</v>
      </c>
      <c r="K65" s="11">
        <v>83</v>
      </c>
      <c r="L65" s="198">
        <v>62.08</v>
      </c>
      <c r="M65" s="11"/>
      <c r="N65" s="11">
        <v>49.840082592279636</v>
      </c>
      <c r="O65" s="11">
        <v>83</v>
      </c>
      <c r="P65" s="11">
        <v>83</v>
      </c>
      <c r="Q65" s="11">
        <v>83</v>
      </c>
      <c r="R65" s="11"/>
      <c r="S65" s="11">
        <v>49.840082592279636</v>
      </c>
      <c r="T65" s="11">
        <v>83</v>
      </c>
      <c r="U65" s="11">
        <v>83</v>
      </c>
      <c r="V65" s="11">
        <v>83</v>
      </c>
      <c r="W65" s="11"/>
    </row>
    <row r="66" spans="1:23" outlineLevel="1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v>144.91999999999999</v>
      </c>
      <c r="E66" s="11">
        <v>102.89400000000001</v>
      </c>
      <c r="F66" s="11">
        <v>144.91999999999999</v>
      </c>
      <c r="G66" s="11">
        <v>144.94</v>
      </c>
      <c r="H66" s="11">
        <v>104.95150642101429</v>
      </c>
      <c r="I66" s="11">
        <v>144.93</v>
      </c>
      <c r="J66" s="11">
        <v>144.93</v>
      </c>
      <c r="K66" s="11">
        <v>144.93</v>
      </c>
      <c r="L66" s="198">
        <v>108.4</v>
      </c>
      <c r="M66" s="11"/>
      <c r="N66" s="11">
        <v>104.95150642101429</v>
      </c>
      <c r="O66" s="11">
        <v>144.93</v>
      </c>
      <c r="P66" s="11">
        <v>144.93</v>
      </c>
      <c r="Q66" s="11">
        <v>144.93</v>
      </c>
      <c r="R66" s="11"/>
      <c r="S66" s="11">
        <v>104.95150642101429</v>
      </c>
      <c r="T66" s="11">
        <v>144.93</v>
      </c>
      <c r="U66" s="11">
        <v>144.93</v>
      </c>
      <c r="V66" s="11">
        <v>144.93</v>
      </c>
      <c r="W66" s="11"/>
    </row>
    <row r="67" spans="1:23" outlineLevel="1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v>200.32</v>
      </c>
      <c r="E67" s="11">
        <v>169.93600000000001</v>
      </c>
      <c r="F67" s="11">
        <v>200.32</v>
      </c>
      <c r="G67" s="11">
        <v>194.27500000000001</v>
      </c>
      <c r="H67" s="11">
        <v>173.33410301049122</v>
      </c>
      <c r="I67" s="11">
        <v>200.33</v>
      </c>
      <c r="J67" s="11">
        <v>200.33</v>
      </c>
      <c r="K67" s="11">
        <v>200.33</v>
      </c>
      <c r="L67" s="198">
        <v>149.85</v>
      </c>
      <c r="M67" s="11"/>
      <c r="N67" s="11">
        <v>173.33410301049122</v>
      </c>
      <c r="O67" s="11">
        <v>200.33</v>
      </c>
      <c r="P67" s="11">
        <v>200.33</v>
      </c>
      <c r="Q67" s="11">
        <v>200.33</v>
      </c>
      <c r="R67" s="11"/>
      <c r="S67" s="11">
        <v>173.33410301049122</v>
      </c>
      <c r="T67" s="11">
        <v>200.33</v>
      </c>
      <c r="U67" s="11">
        <v>200.33</v>
      </c>
      <c r="V67" s="11">
        <v>200.33</v>
      </c>
      <c r="W67" s="11"/>
    </row>
    <row r="68" spans="1:23" x14ac:dyDescent="0.25">
      <c r="A68" s="18" t="s">
        <v>57</v>
      </c>
      <c r="B68" s="12" t="s">
        <v>58</v>
      </c>
      <c r="C68" s="13" t="s">
        <v>26</v>
      </c>
      <c r="D68" s="31">
        <f>D69+D70+D71+D72+D73+D74+D75+D76+D77+D78+D79+D80</f>
        <v>0</v>
      </c>
      <c r="E68" s="31">
        <f t="shared" ref="E68:V68" si="13">E69+E70+E71+E72+E73+E74+E75+E76+E77+E78+E79+E80</f>
        <v>0</v>
      </c>
      <c r="F68" s="31">
        <f t="shared" si="13"/>
        <v>0</v>
      </c>
      <c r="G68" s="31">
        <f t="shared" si="13"/>
        <v>0</v>
      </c>
      <c r="H68" s="31">
        <f t="shared" si="13"/>
        <v>0</v>
      </c>
      <c r="I68" s="31">
        <f t="shared" si="13"/>
        <v>0</v>
      </c>
      <c r="J68" s="31">
        <f t="shared" si="13"/>
        <v>0</v>
      </c>
      <c r="K68" s="31">
        <f t="shared" si="13"/>
        <v>0</v>
      </c>
      <c r="L68" s="199">
        <f t="shared" si="13"/>
        <v>0</v>
      </c>
      <c r="M68" s="31">
        <f t="shared" si="13"/>
        <v>0</v>
      </c>
      <c r="N68" s="31">
        <f t="shared" si="13"/>
        <v>0</v>
      </c>
      <c r="O68" s="31">
        <f t="shared" si="13"/>
        <v>0</v>
      </c>
      <c r="P68" s="31">
        <f t="shared" si="13"/>
        <v>0</v>
      </c>
      <c r="Q68" s="31">
        <f t="shared" si="13"/>
        <v>0</v>
      </c>
      <c r="R68" s="31"/>
      <c r="S68" s="31">
        <f t="shared" si="13"/>
        <v>0</v>
      </c>
      <c r="T68" s="31">
        <f t="shared" si="13"/>
        <v>0</v>
      </c>
      <c r="U68" s="31">
        <f t="shared" si="13"/>
        <v>0</v>
      </c>
      <c r="V68" s="31">
        <f t="shared" si="13"/>
        <v>0</v>
      </c>
      <c r="W68" s="31"/>
    </row>
    <row r="69" spans="1:23" outlineLevel="1" x14ac:dyDescent="0.25">
      <c r="A69" s="19" t="str">
        <f>A68 &amp; ".1"</f>
        <v>13.2.2.1</v>
      </c>
      <c r="B69" s="20" t="s">
        <v>39</v>
      </c>
      <c r="C69" s="13" t="s">
        <v>26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98">
        <v>0</v>
      </c>
      <c r="M69" s="164"/>
      <c r="N69" s="11">
        <v>0</v>
      </c>
      <c r="O69" s="11">
        <v>0</v>
      </c>
      <c r="P69" s="11">
        <v>0</v>
      </c>
      <c r="Q69" s="11">
        <v>0</v>
      </c>
      <c r="R69" s="11"/>
      <c r="S69" s="11">
        <v>0</v>
      </c>
      <c r="T69" s="11">
        <v>0</v>
      </c>
      <c r="U69" s="11">
        <v>0</v>
      </c>
      <c r="V69" s="11">
        <v>0</v>
      </c>
      <c r="W69" s="11"/>
    </row>
    <row r="70" spans="1:23" outlineLevel="1" x14ac:dyDescent="0.25">
      <c r="A70" s="19" t="str">
        <f>A68 &amp; ".2"</f>
        <v>13.2.2.2</v>
      </c>
      <c r="B70" s="20" t="s">
        <v>40</v>
      </c>
      <c r="C70" s="13" t="s">
        <v>26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98">
        <v>0</v>
      </c>
      <c r="M70" s="164"/>
      <c r="N70" s="11">
        <v>0</v>
      </c>
      <c r="O70" s="11">
        <v>0</v>
      </c>
      <c r="P70" s="11">
        <v>0</v>
      </c>
      <c r="Q70" s="11">
        <v>0</v>
      </c>
      <c r="R70" s="11"/>
      <c r="S70" s="11">
        <v>0</v>
      </c>
      <c r="T70" s="11">
        <v>0</v>
      </c>
      <c r="U70" s="11">
        <v>0</v>
      </c>
      <c r="V70" s="11">
        <v>0</v>
      </c>
      <c r="W70" s="11"/>
    </row>
    <row r="71" spans="1:23" outlineLevel="1" x14ac:dyDescent="0.25">
      <c r="A71" s="19" t="str">
        <f>A68 &amp; ".3"</f>
        <v>13.2.2.3</v>
      </c>
      <c r="B71" s="20" t="s">
        <v>41</v>
      </c>
      <c r="C71" s="13" t="s">
        <v>26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98">
        <v>0</v>
      </c>
      <c r="M71" s="164"/>
      <c r="N71" s="11">
        <v>0</v>
      </c>
      <c r="O71" s="11">
        <v>0</v>
      </c>
      <c r="P71" s="11">
        <v>0</v>
      </c>
      <c r="Q71" s="11">
        <v>0</v>
      </c>
      <c r="R71" s="11"/>
      <c r="S71" s="11">
        <v>0</v>
      </c>
      <c r="T71" s="11">
        <v>0</v>
      </c>
      <c r="U71" s="11">
        <v>0</v>
      </c>
      <c r="V71" s="11">
        <v>0</v>
      </c>
      <c r="W71" s="11"/>
    </row>
    <row r="72" spans="1:23" outlineLevel="1" x14ac:dyDescent="0.25">
      <c r="A72" s="19" t="str">
        <f>A68 &amp; ".4"</f>
        <v>13.2.2.4</v>
      </c>
      <c r="B72" s="20" t="s">
        <v>42</v>
      </c>
      <c r="C72" s="13" t="s">
        <v>26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98">
        <v>0</v>
      </c>
      <c r="M72" s="164"/>
      <c r="N72" s="11">
        <v>0</v>
      </c>
      <c r="O72" s="11">
        <v>0</v>
      </c>
      <c r="P72" s="11">
        <v>0</v>
      </c>
      <c r="Q72" s="11">
        <v>0</v>
      </c>
      <c r="R72" s="11"/>
      <c r="S72" s="11">
        <v>0</v>
      </c>
      <c r="T72" s="11">
        <v>0</v>
      </c>
      <c r="U72" s="11">
        <v>0</v>
      </c>
      <c r="V72" s="11">
        <v>0</v>
      </c>
      <c r="W72" s="11"/>
    </row>
    <row r="73" spans="1:23" outlineLevel="1" x14ac:dyDescent="0.25">
      <c r="A73" s="19" t="str">
        <f>A68 &amp; ".5"</f>
        <v>13.2.2.5</v>
      </c>
      <c r="B73" s="20" t="s">
        <v>43</v>
      </c>
      <c r="C73" s="13" t="s">
        <v>26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98">
        <v>0</v>
      </c>
      <c r="M73" s="164"/>
      <c r="N73" s="11">
        <v>0</v>
      </c>
      <c r="O73" s="11">
        <v>0</v>
      </c>
      <c r="P73" s="11">
        <v>0</v>
      </c>
      <c r="Q73" s="11">
        <v>0</v>
      </c>
      <c r="R73" s="11"/>
      <c r="S73" s="11">
        <v>0</v>
      </c>
      <c r="T73" s="11">
        <v>0</v>
      </c>
      <c r="U73" s="11">
        <v>0</v>
      </c>
      <c r="V73" s="11">
        <v>0</v>
      </c>
      <c r="W73" s="11"/>
    </row>
    <row r="74" spans="1:23" outlineLevel="1" x14ac:dyDescent="0.25">
      <c r="A74" s="19" t="str">
        <f>A68 &amp; ".6"</f>
        <v>13.2.2.6</v>
      </c>
      <c r="B74" s="20" t="s">
        <v>44</v>
      </c>
      <c r="C74" s="13" t="s">
        <v>26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98">
        <v>0</v>
      </c>
      <c r="M74" s="164"/>
      <c r="N74" s="11">
        <v>0</v>
      </c>
      <c r="O74" s="11">
        <v>0</v>
      </c>
      <c r="P74" s="11">
        <v>0</v>
      </c>
      <c r="Q74" s="11">
        <v>0</v>
      </c>
      <c r="R74" s="11"/>
      <c r="S74" s="11">
        <v>0</v>
      </c>
      <c r="T74" s="11">
        <v>0</v>
      </c>
      <c r="U74" s="11">
        <v>0</v>
      </c>
      <c r="V74" s="11">
        <v>0</v>
      </c>
      <c r="W74" s="11"/>
    </row>
    <row r="75" spans="1:23" outlineLevel="1" x14ac:dyDescent="0.25">
      <c r="A75" s="19" t="str">
        <f>A68 &amp; ".7"</f>
        <v>13.2.2.7</v>
      </c>
      <c r="B75" s="20" t="s">
        <v>45</v>
      </c>
      <c r="C75" s="13" t="s">
        <v>26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98">
        <v>0</v>
      </c>
      <c r="M75" s="164"/>
      <c r="N75" s="11">
        <v>0</v>
      </c>
      <c r="O75" s="11">
        <v>0</v>
      </c>
      <c r="P75" s="11">
        <v>0</v>
      </c>
      <c r="Q75" s="11">
        <v>0</v>
      </c>
      <c r="R75" s="11"/>
      <c r="S75" s="11">
        <v>0</v>
      </c>
      <c r="T75" s="11">
        <v>0</v>
      </c>
      <c r="U75" s="11">
        <v>0</v>
      </c>
      <c r="V75" s="11">
        <v>0</v>
      </c>
      <c r="W75" s="11"/>
    </row>
    <row r="76" spans="1:23" outlineLevel="1" x14ac:dyDescent="0.25">
      <c r="A76" s="19" t="str">
        <f>A68 &amp; ".8"</f>
        <v>13.2.2.8</v>
      </c>
      <c r="B76" s="20" t="s">
        <v>46</v>
      </c>
      <c r="C76" s="13" t="s">
        <v>26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98">
        <v>0</v>
      </c>
      <c r="M76" s="164"/>
      <c r="N76" s="11">
        <v>0</v>
      </c>
      <c r="O76" s="11">
        <v>0</v>
      </c>
      <c r="P76" s="11">
        <v>0</v>
      </c>
      <c r="Q76" s="11">
        <v>0</v>
      </c>
      <c r="R76" s="11"/>
      <c r="S76" s="11">
        <v>0</v>
      </c>
      <c r="T76" s="11">
        <v>0</v>
      </c>
      <c r="U76" s="11">
        <v>0</v>
      </c>
      <c r="V76" s="11">
        <v>0</v>
      </c>
      <c r="W76" s="11"/>
    </row>
    <row r="77" spans="1:23" outlineLevel="1" x14ac:dyDescent="0.25">
      <c r="A77" s="19" t="str">
        <f>A68 &amp; ".9"</f>
        <v>13.2.2.9</v>
      </c>
      <c r="B77" s="20" t="s">
        <v>47</v>
      </c>
      <c r="C77" s="13" t="s">
        <v>26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98">
        <v>0</v>
      </c>
      <c r="M77" s="164"/>
      <c r="N77" s="11">
        <v>0</v>
      </c>
      <c r="O77" s="11">
        <v>0</v>
      </c>
      <c r="P77" s="11">
        <v>0</v>
      </c>
      <c r="Q77" s="11">
        <v>0</v>
      </c>
      <c r="R77" s="11"/>
      <c r="S77" s="11">
        <v>0</v>
      </c>
      <c r="T77" s="11">
        <v>0</v>
      </c>
      <c r="U77" s="11">
        <v>0</v>
      </c>
      <c r="V77" s="11">
        <v>0</v>
      </c>
      <c r="W77" s="11"/>
    </row>
    <row r="78" spans="1:23" outlineLevel="1" x14ac:dyDescent="0.25">
      <c r="A78" s="19" t="str">
        <f>A68 &amp; ".10"</f>
        <v>13.2.2.10</v>
      </c>
      <c r="B78" s="20" t="s">
        <v>48</v>
      </c>
      <c r="C78" s="13" t="s">
        <v>26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98">
        <v>0</v>
      </c>
      <c r="M78" s="164"/>
      <c r="N78" s="11">
        <v>0</v>
      </c>
      <c r="O78" s="11">
        <v>0</v>
      </c>
      <c r="P78" s="11">
        <v>0</v>
      </c>
      <c r="Q78" s="11">
        <v>0</v>
      </c>
      <c r="R78" s="11"/>
      <c r="S78" s="11">
        <v>0</v>
      </c>
      <c r="T78" s="11">
        <v>0</v>
      </c>
      <c r="U78" s="11">
        <v>0</v>
      </c>
      <c r="V78" s="11">
        <v>0</v>
      </c>
      <c r="W78" s="11"/>
    </row>
    <row r="79" spans="1:23" outlineLevel="1" x14ac:dyDescent="0.25">
      <c r="A79" s="19" t="str">
        <f>A68 &amp; ".11"</f>
        <v>13.2.2.11</v>
      </c>
      <c r="B79" s="20" t="s">
        <v>49</v>
      </c>
      <c r="C79" s="13" t="s">
        <v>26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98">
        <v>0</v>
      </c>
      <c r="M79" s="164"/>
      <c r="N79" s="11">
        <v>0</v>
      </c>
      <c r="O79" s="11">
        <v>0</v>
      </c>
      <c r="P79" s="11">
        <v>0</v>
      </c>
      <c r="Q79" s="11">
        <v>0</v>
      </c>
      <c r="R79" s="11"/>
      <c r="S79" s="11">
        <v>0</v>
      </c>
      <c r="T79" s="11">
        <v>0</v>
      </c>
      <c r="U79" s="11">
        <v>0</v>
      </c>
      <c r="V79" s="11">
        <v>0</v>
      </c>
      <c r="W79" s="11"/>
    </row>
    <row r="80" spans="1:23" outlineLevel="1" x14ac:dyDescent="0.25">
      <c r="A80" s="19" t="str">
        <f>A68 &amp; ".12"</f>
        <v>13.2.2.12</v>
      </c>
      <c r="B80" s="20" t="s">
        <v>50</v>
      </c>
      <c r="C80" s="13" t="s">
        <v>26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98">
        <v>0</v>
      </c>
      <c r="M80" s="164"/>
      <c r="N80" s="11">
        <v>0</v>
      </c>
      <c r="O80" s="11">
        <v>0</v>
      </c>
      <c r="P80" s="11">
        <v>0</v>
      </c>
      <c r="Q80" s="11">
        <v>0</v>
      </c>
      <c r="R80" s="11"/>
      <c r="S80" s="11">
        <v>0</v>
      </c>
      <c r="T80" s="11">
        <v>0</v>
      </c>
      <c r="U80" s="11">
        <v>0</v>
      </c>
      <c r="V80" s="11">
        <v>0</v>
      </c>
      <c r="W80" s="11"/>
    </row>
    <row r="81" spans="1:23" x14ac:dyDescent="0.25">
      <c r="A81" s="18" t="s">
        <v>59</v>
      </c>
      <c r="B81" s="12" t="s">
        <v>60</v>
      </c>
      <c r="C81" s="13" t="s">
        <v>26</v>
      </c>
      <c r="D81" s="31">
        <f>D82+D83+D84+D85+D86+D87+D88+D89+D90+D91+D92+D93</f>
        <v>0</v>
      </c>
      <c r="E81" s="31">
        <f t="shared" ref="E81:V81" si="14">E82+E83+E84+E85+E86+E87+E88+E89+E90+E91+E92+E93</f>
        <v>0</v>
      </c>
      <c r="F81" s="31">
        <f t="shared" si="14"/>
        <v>0</v>
      </c>
      <c r="G81" s="31">
        <f t="shared" si="14"/>
        <v>0</v>
      </c>
      <c r="H81" s="31">
        <f t="shared" si="14"/>
        <v>0</v>
      </c>
      <c r="I81" s="31">
        <f t="shared" si="14"/>
        <v>0</v>
      </c>
      <c r="J81" s="31">
        <f t="shared" si="14"/>
        <v>0</v>
      </c>
      <c r="K81" s="31">
        <f t="shared" si="14"/>
        <v>0</v>
      </c>
      <c r="L81" s="199">
        <f t="shared" si="14"/>
        <v>0</v>
      </c>
      <c r="M81" s="31">
        <f t="shared" si="14"/>
        <v>0</v>
      </c>
      <c r="N81" s="31">
        <f t="shared" si="14"/>
        <v>0</v>
      </c>
      <c r="O81" s="31">
        <f t="shared" si="14"/>
        <v>0</v>
      </c>
      <c r="P81" s="31">
        <f t="shared" si="14"/>
        <v>0</v>
      </c>
      <c r="Q81" s="31">
        <f t="shared" si="14"/>
        <v>0</v>
      </c>
      <c r="R81" s="31"/>
      <c r="S81" s="31">
        <f t="shared" si="14"/>
        <v>0</v>
      </c>
      <c r="T81" s="31">
        <f t="shared" si="14"/>
        <v>0</v>
      </c>
      <c r="U81" s="31">
        <f t="shared" si="14"/>
        <v>0</v>
      </c>
      <c r="V81" s="31">
        <f t="shared" si="14"/>
        <v>0</v>
      </c>
      <c r="W81" s="31"/>
    </row>
    <row r="82" spans="1:23" outlineLevel="1" x14ac:dyDescent="0.25">
      <c r="A82" s="19" t="str">
        <f>A81 &amp; ".1"</f>
        <v>13.2.3.1</v>
      </c>
      <c r="B82" s="20" t="s">
        <v>39</v>
      </c>
      <c r="C82" s="13" t="s">
        <v>26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98">
        <v>0</v>
      </c>
      <c r="M82" s="164"/>
      <c r="N82" s="11">
        <v>0</v>
      </c>
      <c r="O82" s="11">
        <v>0</v>
      </c>
      <c r="P82" s="11">
        <v>0</v>
      </c>
      <c r="Q82" s="11">
        <v>0</v>
      </c>
      <c r="R82" s="11"/>
      <c r="S82" s="11">
        <v>0</v>
      </c>
      <c r="T82" s="11">
        <v>0</v>
      </c>
      <c r="U82" s="11">
        <v>0</v>
      </c>
      <c r="V82" s="11">
        <v>0</v>
      </c>
      <c r="W82" s="11"/>
    </row>
    <row r="83" spans="1:23" outlineLevel="1" x14ac:dyDescent="0.25">
      <c r="A83" s="19" t="str">
        <f>A81 &amp; ".2"</f>
        <v>13.2.3.2</v>
      </c>
      <c r="B83" s="20" t="s">
        <v>40</v>
      </c>
      <c r="C83" s="13" t="s">
        <v>26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98">
        <v>0</v>
      </c>
      <c r="M83" s="164"/>
      <c r="N83" s="11">
        <v>0</v>
      </c>
      <c r="O83" s="11">
        <v>0</v>
      </c>
      <c r="P83" s="11">
        <v>0</v>
      </c>
      <c r="Q83" s="11">
        <v>0</v>
      </c>
      <c r="R83" s="11"/>
      <c r="S83" s="11">
        <v>0</v>
      </c>
      <c r="T83" s="11">
        <v>0</v>
      </c>
      <c r="U83" s="11">
        <v>0</v>
      </c>
      <c r="V83" s="11">
        <v>0</v>
      </c>
      <c r="W83" s="11"/>
    </row>
    <row r="84" spans="1:23" outlineLevel="1" x14ac:dyDescent="0.25">
      <c r="A84" s="19" t="str">
        <f>A81 &amp; ".3"</f>
        <v>13.2.3.3</v>
      </c>
      <c r="B84" s="20" t="s">
        <v>41</v>
      </c>
      <c r="C84" s="13" t="s">
        <v>26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98">
        <v>0</v>
      </c>
      <c r="M84" s="164"/>
      <c r="N84" s="11">
        <v>0</v>
      </c>
      <c r="O84" s="11">
        <v>0</v>
      </c>
      <c r="P84" s="11">
        <v>0</v>
      </c>
      <c r="Q84" s="11">
        <v>0</v>
      </c>
      <c r="R84" s="11"/>
      <c r="S84" s="11">
        <v>0</v>
      </c>
      <c r="T84" s="11">
        <v>0</v>
      </c>
      <c r="U84" s="11">
        <v>0</v>
      </c>
      <c r="V84" s="11">
        <v>0</v>
      </c>
      <c r="W84" s="11"/>
    </row>
    <row r="85" spans="1:23" outlineLevel="1" x14ac:dyDescent="0.25">
      <c r="A85" s="19" t="str">
        <f>A81 &amp; ".4"</f>
        <v>13.2.3.4</v>
      </c>
      <c r="B85" s="20" t="s">
        <v>42</v>
      </c>
      <c r="C85" s="13" t="s">
        <v>26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98">
        <v>0</v>
      </c>
      <c r="M85" s="164"/>
      <c r="N85" s="11">
        <v>0</v>
      </c>
      <c r="O85" s="11">
        <v>0</v>
      </c>
      <c r="P85" s="11">
        <v>0</v>
      </c>
      <c r="Q85" s="11">
        <v>0</v>
      </c>
      <c r="R85" s="11"/>
      <c r="S85" s="11">
        <v>0</v>
      </c>
      <c r="T85" s="11">
        <v>0</v>
      </c>
      <c r="U85" s="11">
        <v>0</v>
      </c>
      <c r="V85" s="11">
        <v>0</v>
      </c>
      <c r="W85" s="11"/>
    </row>
    <row r="86" spans="1:23" outlineLevel="1" x14ac:dyDescent="0.25">
      <c r="A86" s="19" t="str">
        <f>A81 &amp; ".5"</f>
        <v>13.2.3.5</v>
      </c>
      <c r="B86" s="20" t="s">
        <v>43</v>
      </c>
      <c r="C86" s="13" t="s">
        <v>26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98">
        <v>0</v>
      </c>
      <c r="M86" s="164"/>
      <c r="N86" s="11">
        <v>0</v>
      </c>
      <c r="O86" s="11">
        <v>0</v>
      </c>
      <c r="P86" s="11">
        <v>0</v>
      </c>
      <c r="Q86" s="11">
        <v>0</v>
      </c>
      <c r="R86" s="11"/>
      <c r="S86" s="11">
        <v>0</v>
      </c>
      <c r="T86" s="11">
        <v>0</v>
      </c>
      <c r="U86" s="11">
        <v>0</v>
      </c>
      <c r="V86" s="11">
        <v>0</v>
      </c>
      <c r="W86" s="11"/>
    </row>
    <row r="87" spans="1:23" outlineLevel="1" x14ac:dyDescent="0.25">
      <c r="A87" s="19" t="str">
        <f>A81 &amp; ".6"</f>
        <v>13.2.3.6</v>
      </c>
      <c r="B87" s="20" t="s">
        <v>44</v>
      </c>
      <c r="C87" s="13" t="s">
        <v>26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98">
        <v>0</v>
      </c>
      <c r="M87" s="164"/>
      <c r="N87" s="11">
        <v>0</v>
      </c>
      <c r="O87" s="11">
        <v>0</v>
      </c>
      <c r="P87" s="11">
        <v>0</v>
      </c>
      <c r="Q87" s="11">
        <v>0</v>
      </c>
      <c r="R87" s="11"/>
      <c r="S87" s="11">
        <v>0</v>
      </c>
      <c r="T87" s="11">
        <v>0</v>
      </c>
      <c r="U87" s="11">
        <v>0</v>
      </c>
      <c r="V87" s="11">
        <v>0</v>
      </c>
      <c r="W87" s="11"/>
    </row>
    <row r="88" spans="1:23" outlineLevel="1" x14ac:dyDescent="0.25">
      <c r="A88" s="19" t="str">
        <f>A81 &amp; ".7"</f>
        <v>13.2.3.7</v>
      </c>
      <c r="B88" s="20" t="s">
        <v>45</v>
      </c>
      <c r="C88" s="13" t="s">
        <v>26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98">
        <v>0</v>
      </c>
      <c r="M88" s="164"/>
      <c r="N88" s="11">
        <v>0</v>
      </c>
      <c r="O88" s="11">
        <v>0</v>
      </c>
      <c r="P88" s="11">
        <v>0</v>
      </c>
      <c r="Q88" s="11">
        <v>0</v>
      </c>
      <c r="R88" s="11"/>
      <c r="S88" s="11">
        <v>0</v>
      </c>
      <c r="T88" s="11">
        <v>0</v>
      </c>
      <c r="U88" s="11">
        <v>0</v>
      </c>
      <c r="V88" s="11">
        <v>0</v>
      </c>
      <c r="W88" s="11"/>
    </row>
    <row r="89" spans="1:23" outlineLevel="1" x14ac:dyDescent="0.25">
      <c r="A89" s="19" t="str">
        <f>A81 &amp; ".8"</f>
        <v>13.2.3.8</v>
      </c>
      <c r="B89" s="20" t="s">
        <v>46</v>
      </c>
      <c r="C89" s="13" t="s">
        <v>26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98">
        <v>0</v>
      </c>
      <c r="M89" s="164"/>
      <c r="N89" s="11">
        <v>0</v>
      </c>
      <c r="O89" s="11">
        <v>0</v>
      </c>
      <c r="P89" s="11">
        <v>0</v>
      </c>
      <c r="Q89" s="11">
        <v>0</v>
      </c>
      <c r="R89" s="11"/>
      <c r="S89" s="11">
        <v>0</v>
      </c>
      <c r="T89" s="11">
        <v>0</v>
      </c>
      <c r="U89" s="11">
        <v>0</v>
      </c>
      <c r="V89" s="11">
        <v>0</v>
      </c>
      <c r="W89" s="11"/>
    </row>
    <row r="90" spans="1:23" outlineLevel="1" x14ac:dyDescent="0.25">
      <c r="A90" s="19" t="str">
        <f>A81 &amp; ".9"</f>
        <v>13.2.3.9</v>
      </c>
      <c r="B90" s="20" t="s">
        <v>47</v>
      </c>
      <c r="C90" s="13" t="s">
        <v>26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98">
        <v>0</v>
      </c>
      <c r="M90" s="164"/>
      <c r="N90" s="11">
        <v>0</v>
      </c>
      <c r="O90" s="11">
        <v>0</v>
      </c>
      <c r="P90" s="11">
        <v>0</v>
      </c>
      <c r="Q90" s="11">
        <v>0</v>
      </c>
      <c r="R90" s="11"/>
      <c r="S90" s="11">
        <v>0</v>
      </c>
      <c r="T90" s="11">
        <v>0</v>
      </c>
      <c r="U90" s="11">
        <v>0</v>
      </c>
      <c r="V90" s="11">
        <v>0</v>
      </c>
      <c r="W90" s="11"/>
    </row>
    <row r="91" spans="1:23" outlineLevel="1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98">
        <v>0</v>
      </c>
      <c r="M91" s="164"/>
      <c r="N91" s="11">
        <v>0</v>
      </c>
      <c r="O91" s="11">
        <v>0</v>
      </c>
      <c r="P91" s="11">
        <v>0</v>
      </c>
      <c r="Q91" s="11">
        <v>0</v>
      </c>
      <c r="R91" s="11"/>
      <c r="S91" s="11">
        <v>0</v>
      </c>
      <c r="T91" s="11">
        <v>0</v>
      </c>
      <c r="U91" s="11">
        <v>0</v>
      </c>
      <c r="V91" s="11">
        <v>0</v>
      </c>
      <c r="W91" s="11"/>
    </row>
    <row r="92" spans="1:23" outlineLevel="1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98">
        <v>0</v>
      </c>
      <c r="M92" s="164"/>
      <c r="N92" s="11">
        <v>0</v>
      </c>
      <c r="O92" s="11">
        <v>0</v>
      </c>
      <c r="P92" s="11">
        <v>0</v>
      </c>
      <c r="Q92" s="11">
        <v>0</v>
      </c>
      <c r="R92" s="11"/>
      <c r="S92" s="11">
        <v>0</v>
      </c>
      <c r="T92" s="11">
        <v>0</v>
      </c>
      <c r="U92" s="11">
        <v>0</v>
      </c>
      <c r="V92" s="11">
        <v>0</v>
      </c>
      <c r="W92" s="11"/>
    </row>
    <row r="93" spans="1:23" outlineLevel="1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98">
        <v>0</v>
      </c>
      <c r="M93" s="164"/>
      <c r="N93" s="11">
        <v>0</v>
      </c>
      <c r="O93" s="11">
        <v>0</v>
      </c>
      <c r="P93" s="11">
        <v>0</v>
      </c>
      <c r="Q93" s="11">
        <v>0</v>
      </c>
      <c r="R93" s="11"/>
      <c r="S93" s="11">
        <v>0</v>
      </c>
      <c r="T93" s="11">
        <v>0</v>
      </c>
      <c r="U93" s="11">
        <v>0</v>
      </c>
      <c r="V93" s="11">
        <v>0</v>
      </c>
      <c r="W93" s="11"/>
    </row>
    <row r="94" spans="1:23" ht="25.5" x14ac:dyDescent="0.25">
      <c r="A94" s="7">
        <v>14</v>
      </c>
      <c r="B94" s="30" t="s">
        <v>70</v>
      </c>
      <c r="C94" s="2" t="s">
        <v>71</v>
      </c>
      <c r="D94" s="31">
        <f t="shared" ref="D94:V94" si="15">D95+D97+D208+D247+D251+D255+D257+D261+D265+D267+D275+D282+D299</f>
        <v>4706.92</v>
      </c>
      <c r="E94" s="31">
        <f t="shared" si="15"/>
        <v>5059.8200000000006</v>
      </c>
      <c r="F94" s="31">
        <f t="shared" si="15"/>
        <v>4706.93</v>
      </c>
      <c r="G94" s="123">
        <f t="shared" si="15"/>
        <v>5198.3838858199997</v>
      </c>
      <c r="H94" s="31">
        <f>H95+H97+H208+H247+H251+H255+H257+H261+H265+H267+H275+H282+H299</f>
        <v>10454.972156441318</v>
      </c>
      <c r="I94" s="31">
        <f t="shared" ref="I94:M94" si="16">I95+I97+I208+I247+I251+I255+I257+I261+I265+I267+I275+I282+I299</f>
        <v>0</v>
      </c>
      <c r="J94" s="31">
        <f t="shared" si="16"/>
        <v>0</v>
      </c>
      <c r="K94" s="31">
        <f t="shared" si="16"/>
        <v>0</v>
      </c>
      <c r="L94" s="199">
        <f t="shared" si="16"/>
        <v>4494.9590120000003</v>
      </c>
      <c r="M94" s="123">
        <f t="shared" si="16"/>
        <v>4950.7902907999996</v>
      </c>
      <c r="N94" s="31">
        <f t="shared" si="15"/>
        <v>11063.694231959998</v>
      </c>
      <c r="O94" s="31">
        <f t="shared" si="15"/>
        <v>0</v>
      </c>
      <c r="P94" s="31">
        <f t="shared" si="15"/>
        <v>0</v>
      </c>
      <c r="Q94" s="31">
        <f t="shared" si="15"/>
        <v>0</v>
      </c>
      <c r="R94" s="31"/>
      <c r="S94" s="31">
        <f t="shared" si="15"/>
        <v>11630.420245417698</v>
      </c>
      <c r="T94" s="31">
        <f t="shared" si="15"/>
        <v>0</v>
      </c>
      <c r="U94" s="31">
        <f t="shared" si="15"/>
        <v>0</v>
      </c>
      <c r="V94" s="31">
        <f t="shared" si="15"/>
        <v>0</v>
      </c>
      <c r="W94" s="31"/>
    </row>
    <row r="95" spans="1:23" x14ac:dyDescent="0.25">
      <c r="A95" s="7">
        <v>15</v>
      </c>
      <c r="B95" s="15" t="s">
        <v>72</v>
      </c>
      <c r="C95" s="32" t="s">
        <v>71</v>
      </c>
      <c r="D95" s="11">
        <v>0.56999999999999995</v>
      </c>
      <c r="E95" s="11">
        <v>5.0199999999999996</v>
      </c>
      <c r="F95" s="53">
        <v>0.57999999999999996</v>
      </c>
      <c r="G95" s="11">
        <f>0.9+44.38</f>
        <v>45.28</v>
      </c>
      <c r="H95" s="11">
        <v>5.66</v>
      </c>
      <c r="I95" s="11"/>
      <c r="J95" s="11"/>
      <c r="K95" s="11"/>
      <c r="L95" s="198">
        <v>0</v>
      </c>
      <c r="M95" s="11">
        <v>3.3820299999999999</v>
      </c>
      <c r="N95" s="11">
        <v>6.17</v>
      </c>
      <c r="O95" s="11"/>
      <c r="P95" s="11"/>
      <c r="Q95" s="11"/>
      <c r="R95" s="11"/>
      <c r="S95" s="11">
        <v>6.72</v>
      </c>
      <c r="T95" s="11"/>
      <c r="U95" s="11"/>
      <c r="V95" s="11"/>
      <c r="W95" s="11"/>
    </row>
    <row r="96" spans="1:23" x14ac:dyDescent="0.25">
      <c r="A96" s="16" t="s">
        <v>73</v>
      </c>
      <c r="B96" s="17" t="s">
        <v>74</v>
      </c>
      <c r="C96" s="32" t="s">
        <v>71</v>
      </c>
      <c r="D96" s="11"/>
      <c r="E96" s="11"/>
      <c r="F96" s="11"/>
      <c r="G96" s="11">
        <v>0.9</v>
      </c>
      <c r="H96" s="11"/>
      <c r="I96" s="11"/>
      <c r="J96" s="11"/>
      <c r="K96" s="11"/>
      <c r="L96" s="198">
        <v>0</v>
      </c>
      <c r="M96" s="11">
        <v>3.3820299999999999</v>
      </c>
      <c r="N96" s="11"/>
      <c r="O96" s="11"/>
      <c r="P96" s="11"/>
      <c r="Q96" s="11"/>
      <c r="R96" s="11"/>
      <c r="S96" s="11"/>
      <c r="T96" s="11"/>
      <c r="U96" s="11"/>
      <c r="V96" s="11"/>
      <c r="W96" s="11"/>
    </row>
    <row r="97" spans="1:23" x14ac:dyDescent="0.25">
      <c r="A97" s="18" t="s">
        <v>75</v>
      </c>
      <c r="B97" s="30" t="s">
        <v>76</v>
      </c>
      <c r="C97" s="2" t="s">
        <v>71</v>
      </c>
      <c r="D97" s="31">
        <f t="shared" ref="D97:V97" si="17">D98+D99+D100+D101</f>
        <v>824.1099999999999</v>
      </c>
      <c r="E97" s="31">
        <f t="shared" si="17"/>
        <v>683.94</v>
      </c>
      <c r="F97" s="31">
        <f t="shared" si="17"/>
        <v>824.1099999999999</v>
      </c>
      <c r="G97" s="31">
        <f t="shared" si="17"/>
        <v>805.7207259999999</v>
      </c>
      <c r="H97" s="31">
        <f t="shared" si="17"/>
        <v>669.92608134901889</v>
      </c>
      <c r="I97" s="31">
        <f t="shared" si="17"/>
        <v>0</v>
      </c>
      <c r="J97" s="31">
        <f t="shared" si="17"/>
        <v>0</v>
      </c>
      <c r="K97" s="31">
        <f t="shared" si="17"/>
        <v>0</v>
      </c>
      <c r="L97" s="199">
        <f t="shared" si="17"/>
        <v>660.48929999999996</v>
      </c>
      <c r="M97" s="31">
        <f t="shared" si="17"/>
        <v>570.48888079999995</v>
      </c>
      <c r="N97" s="31">
        <f t="shared" si="17"/>
        <v>813.78</v>
      </c>
      <c r="O97" s="31">
        <f t="shared" si="17"/>
        <v>0</v>
      </c>
      <c r="P97" s="31">
        <f t="shared" si="17"/>
        <v>0</v>
      </c>
      <c r="Q97" s="31">
        <f t="shared" si="17"/>
        <v>0</v>
      </c>
      <c r="R97" s="31"/>
      <c r="S97" s="31">
        <f t="shared" si="17"/>
        <v>876.44</v>
      </c>
      <c r="T97" s="31">
        <f t="shared" si="17"/>
        <v>0</v>
      </c>
      <c r="U97" s="31">
        <f t="shared" si="17"/>
        <v>0</v>
      </c>
      <c r="V97" s="31">
        <f t="shared" si="17"/>
        <v>0</v>
      </c>
      <c r="W97" s="31"/>
    </row>
    <row r="98" spans="1:23" x14ac:dyDescent="0.25">
      <c r="A98" s="19" t="str">
        <f>A97 &amp; ".0.1"</f>
        <v>16.0.1</v>
      </c>
      <c r="B98" s="17" t="s">
        <v>77</v>
      </c>
      <c r="C98" s="32" t="s">
        <v>71</v>
      </c>
      <c r="D98" s="14">
        <f t="shared" ref="D98:V98" si="18">D103+D121+D139+D157+D175+D192</f>
        <v>412.49</v>
      </c>
      <c r="E98" s="14">
        <f t="shared" si="18"/>
        <v>426.35</v>
      </c>
      <c r="F98" s="14">
        <f t="shared" si="18"/>
        <v>412.49</v>
      </c>
      <c r="G98" s="14">
        <f t="shared" si="18"/>
        <v>577.13159799999994</v>
      </c>
      <c r="H98" s="14">
        <f t="shared" si="18"/>
        <v>417.61</v>
      </c>
      <c r="I98" s="14">
        <f t="shared" si="18"/>
        <v>0</v>
      </c>
      <c r="J98" s="14">
        <f t="shared" si="18"/>
        <v>0</v>
      </c>
      <c r="K98" s="14">
        <f t="shared" si="18"/>
        <v>0</v>
      </c>
      <c r="L98" s="201">
        <f t="shared" si="18"/>
        <v>375.63</v>
      </c>
      <c r="M98" s="14">
        <f t="shared" si="18"/>
        <v>319.4389908</v>
      </c>
      <c r="N98" s="14">
        <f t="shared" si="18"/>
        <v>507.29</v>
      </c>
      <c r="O98" s="14">
        <f t="shared" si="18"/>
        <v>0</v>
      </c>
      <c r="P98" s="14">
        <f t="shared" si="18"/>
        <v>0</v>
      </c>
      <c r="Q98" s="14">
        <f t="shared" si="18"/>
        <v>0</v>
      </c>
      <c r="R98" s="14"/>
      <c r="S98" s="14">
        <f t="shared" si="18"/>
        <v>546.35</v>
      </c>
      <c r="T98" s="14">
        <f t="shared" si="18"/>
        <v>0</v>
      </c>
      <c r="U98" s="14">
        <f t="shared" si="18"/>
        <v>0</v>
      </c>
      <c r="V98" s="14">
        <f t="shared" si="18"/>
        <v>0</v>
      </c>
      <c r="W98" s="14"/>
    </row>
    <row r="99" spans="1:23" x14ac:dyDescent="0.25">
      <c r="A99" s="19" t="str">
        <f>A97 &amp; ".0.2"</f>
        <v>16.0.2</v>
      </c>
      <c r="B99" s="17" t="s">
        <v>78</v>
      </c>
      <c r="C99" s="32" t="s">
        <v>71</v>
      </c>
      <c r="D99" s="14">
        <f t="shared" ref="D99:V99" si="19">D104+D122+D140+D158+D176</f>
        <v>165.4</v>
      </c>
      <c r="E99" s="14">
        <f t="shared" si="19"/>
        <v>147.34</v>
      </c>
      <c r="F99" s="14">
        <f t="shared" si="19"/>
        <v>165.4</v>
      </c>
      <c r="G99" s="14">
        <f t="shared" si="19"/>
        <v>0</v>
      </c>
      <c r="H99" s="14">
        <f t="shared" si="19"/>
        <v>144.32387559718259</v>
      </c>
      <c r="I99" s="14">
        <f t="shared" si="19"/>
        <v>0</v>
      </c>
      <c r="J99" s="14">
        <f t="shared" si="19"/>
        <v>0</v>
      </c>
      <c r="K99" s="14">
        <f t="shared" si="19"/>
        <v>0</v>
      </c>
      <c r="L99" s="201">
        <f t="shared" si="19"/>
        <v>105.97419200000002</v>
      </c>
      <c r="M99" s="14">
        <f t="shared" si="19"/>
        <v>0</v>
      </c>
      <c r="N99" s="14">
        <f t="shared" si="19"/>
        <v>175.31</v>
      </c>
      <c r="O99" s="14">
        <f t="shared" si="19"/>
        <v>0</v>
      </c>
      <c r="P99" s="14">
        <f t="shared" si="19"/>
        <v>0</v>
      </c>
      <c r="Q99" s="14">
        <f t="shared" si="19"/>
        <v>0</v>
      </c>
      <c r="R99" s="14"/>
      <c r="S99" s="14">
        <f t="shared" si="19"/>
        <v>188.81000000000003</v>
      </c>
      <c r="T99" s="14">
        <f t="shared" si="19"/>
        <v>0</v>
      </c>
      <c r="U99" s="14">
        <f t="shared" si="19"/>
        <v>0</v>
      </c>
      <c r="V99" s="14">
        <f t="shared" si="19"/>
        <v>0</v>
      </c>
      <c r="W99" s="14"/>
    </row>
    <row r="100" spans="1:23" x14ac:dyDescent="0.25">
      <c r="A100" s="19" t="str">
        <f>A97 &amp; ".0.3"</f>
        <v>16.0.3</v>
      </c>
      <c r="B100" s="17" t="s">
        <v>79</v>
      </c>
      <c r="C100" s="32" t="s">
        <v>71</v>
      </c>
      <c r="D100" s="14">
        <f t="shared" ref="D100:V100" si="20">D107+D125+D143+D161+D179</f>
        <v>52.28</v>
      </c>
      <c r="E100" s="14">
        <f t="shared" si="20"/>
        <v>110.25</v>
      </c>
      <c r="F100" s="14">
        <f t="shared" si="20"/>
        <v>52.28</v>
      </c>
      <c r="G100" s="14">
        <f t="shared" si="20"/>
        <v>228.58912799999999</v>
      </c>
      <c r="H100" s="14">
        <f t="shared" si="20"/>
        <v>107.99220575183637</v>
      </c>
      <c r="I100" s="14">
        <f t="shared" si="20"/>
        <v>0</v>
      </c>
      <c r="J100" s="14">
        <f t="shared" si="20"/>
        <v>0</v>
      </c>
      <c r="K100" s="14">
        <f t="shared" si="20"/>
        <v>0</v>
      </c>
      <c r="L100" s="201">
        <f t="shared" si="20"/>
        <v>49.576250000000002</v>
      </c>
      <c r="M100" s="14">
        <f t="shared" si="20"/>
        <v>251.04988999999998</v>
      </c>
      <c r="N100" s="14">
        <f t="shared" si="20"/>
        <v>131.18</v>
      </c>
      <c r="O100" s="14">
        <f t="shared" si="20"/>
        <v>0</v>
      </c>
      <c r="P100" s="14">
        <f t="shared" si="20"/>
        <v>0</v>
      </c>
      <c r="Q100" s="14">
        <f t="shared" si="20"/>
        <v>0</v>
      </c>
      <c r="R100" s="14"/>
      <c r="S100" s="14">
        <f t="shared" si="20"/>
        <v>141.28</v>
      </c>
      <c r="T100" s="14">
        <f t="shared" si="20"/>
        <v>0</v>
      </c>
      <c r="U100" s="14">
        <f t="shared" si="20"/>
        <v>0</v>
      </c>
      <c r="V100" s="14">
        <f t="shared" si="20"/>
        <v>0</v>
      </c>
      <c r="W100" s="14"/>
    </row>
    <row r="101" spans="1:23" x14ac:dyDescent="0.25">
      <c r="A101" s="19" t="str">
        <f>A97 &amp; ".0.4"</f>
        <v>16.0.4</v>
      </c>
      <c r="B101" s="17" t="s">
        <v>80</v>
      </c>
      <c r="C101" s="32" t="s">
        <v>71</v>
      </c>
      <c r="D101" s="14">
        <f t="shared" ref="D101:V101" si="21">D110+D128+D146+D164+D182</f>
        <v>193.94</v>
      </c>
      <c r="E101" s="14">
        <f t="shared" si="21"/>
        <v>0</v>
      </c>
      <c r="F101" s="14">
        <f t="shared" si="21"/>
        <v>193.94</v>
      </c>
      <c r="G101" s="14">
        <f t="shared" si="21"/>
        <v>0</v>
      </c>
      <c r="H101" s="14">
        <f t="shared" si="21"/>
        <v>0</v>
      </c>
      <c r="I101" s="14">
        <f t="shared" si="21"/>
        <v>0</v>
      </c>
      <c r="J101" s="14">
        <f t="shared" si="21"/>
        <v>0</v>
      </c>
      <c r="K101" s="14">
        <f t="shared" si="21"/>
        <v>0</v>
      </c>
      <c r="L101" s="201">
        <f t="shared" si="21"/>
        <v>129.30885800000001</v>
      </c>
      <c r="M101" s="14">
        <f t="shared" si="21"/>
        <v>0</v>
      </c>
      <c r="N101" s="14">
        <f t="shared" si="21"/>
        <v>0</v>
      </c>
      <c r="O101" s="14">
        <f t="shared" si="21"/>
        <v>0</v>
      </c>
      <c r="P101" s="14">
        <f t="shared" si="21"/>
        <v>0</v>
      </c>
      <c r="Q101" s="14">
        <f t="shared" si="21"/>
        <v>0</v>
      </c>
      <c r="R101" s="14"/>
      <c r="S101" s="14">
        <f t="shared" si="21"/>
        <v>0</v>
      </c>
      <c r="T101" s="14">
        <f t="shared" si="21"/>
        <v>0</v>
      </c>
      <c r="U101" s="14">
        <f t="shared" si="21"/>
        <v>0</v>
      </c>
      <c r="V101" s="14">
        <f t="shared" si="21"/>
        <v>0</v>
      </c>
      <c r="W101" s="14"/>
    </row>
    <row r="102" spans="1:23" ht="27" x14ac:dyDescent="0.25">
      <c r="A102" s="18" t="s">
        <v>81</v>
      </c>
      <c r="B102" s="33" t="s">
        <v>82</v>
      </c>
      <c r="C102" s="32" t="s">
        <v>71</v>
      </c>
      <c r="D102" s="14">
        <f t="shared" ref="D102:V102" si="22">D103+D104+D107+D110</f>
        <v>824.1099999999999</v>
      </c>
      <c r="E102" s="14">
        <f t="shared" si="22"/>
        <v>683.94</v>
      </c>
      <c r="F102" s="31">
        <f t="shared" si="22"/>
        <v>824.1099999999999</v>
      </c>
      <c r="G102" s="123">
        <f>G103+G104+G107+G110</f>
        <v>805.7207259999999</v>
      </c>
      <c r="H102" s="14">
        <f t="shared" si="22"/>
        <v>669.92608134901889</v>
      </c>
      <c r="I102" s="14">
        <f t="shared" si="22"/>
        <v>0</v>
      </c>
      <c r="J102" s="14">
        <f t="shared" si="22"/>
        <v>0</v>
      </c>
      <c r="K102" s="14">
        <f t="shared" si="22"/>
        <v>0</v>
      </c>
      <c r="L102" s="201">
        <f t="shared" si="22"/>
        <v>660.48929999999996</v>
      </c>
      <c r="M102" s="14">
        <f>M103+M104+M107+M110</f>
        <v>570.48888079999995</v>
      </c>
      <c r="N102" s="14">
        <f t="shared" si="22"/>
        <v>813.78</v>
      </c>
      <c r="O102" s="14">
        <f t="shared" si="22"/>
        <v>0</v>
      </c>
      <c r="P102" s="14">
        <f t="shared" si="22"/>
        <v>0</v>
      </c>
      <c r="Q102" s="14">
        <f t="shared" si="22"/>
        <v>0</v>
      </c>
      <c r="R102" s="14"/>
      <c r="S102" s="14">
        <f t="shared" si="22"/>
        <v>876.44</v>
      </c>
      <c r="T102" s="14">
        <f t="shared" si="22"/>
        <v>0</v>
      </c>
      <c r="U102" s="14">
        <f t="shared" si="22"/>
        <v>0</v>
      </c>
      <c r="V102" s="14">
        <f t="shared" si="22"/>
        <v>0</v>
      </c>
      <c r="W102" s="14"/>
    </row>
    <row r="103" spans="1:23" x14ac:dyDescent="0.25">
      <c r="A103" s="19" t="str">
        <f>A102 &amp; ".1"</f>
        <v>16.1.1</v>
      </c>
      <c r="B103" s="34" t="s">
        <v>83</v>
      </c>
      <c r="C103" s="13" t="s">
        <v>71</v>
      </c>
      <c r="D103" s="11">
        <v>412.49</v>
      </c>
      <c r="E103" s="11">
        <v>426.35</v>
      </c>
      <c r="F103" s="53">
        <v>412.49</v>
      </c>
      <c r="G103" s="53">
        <f>(805.08*716.85/1000)+0.01</f>
        <v>577.13159799999994</v>
      </c>
      <c r="H103" s="11">
        <v>417.61</v>
      </c>
      <c r="I103" s="11"/>
      <c r="J103" s="11"/>
      <c r="K103" s="11"/>
      <c r="L103" s="198">
        <v>375.63</v>
      </c>
      <c r="M103" s="11">
        <f>805.08*M109/1000+0.01545</f>
        <v>319.4389908</v>
      </c>
      <c r="N103" s="11">
        <v>507.29</v>
      </c>
      <c r="O103" s="11"/>
      <c r="P103" s="11"/>
      <c r="Q103" s="11"/>
      <c r="R103" s="11"/>
      <c r="S103" s="11">
        <v>546.35</v>
      </c>
      <c r="T103" s="11"/>
      <c r="U103" s="11"/>
      <c r="V103" s="11"/>
      <c r="W103" s="11"/>
    </row>
    <row r="104" spans="1:23" x14ac:dyDescent="0.25">
      <c r="A104" s="19" t="str">
        <f>A102 &amp; ".2"</f>
        <v>16.1.2</v>
      </c>
      <c r="B104" s="34" t="s">
        <v>84</v>
      </c>
      <c r="C104" s="13" t="s">
        <v>71</v>
      </c>
      <c r="D104" s="14">
        <f>D105*D106/1000</f>
        <v>165.4</v>
      </c>
      <c r="E104" s="14">
        <f t="shared" ref="E104:V104" si="23">E105*E106/1000</f>
        <v>147.34</v>
      </c>
      <c r="F104" s="31">
        <f t="shared" si="23"/>
        <v>165.4</v>
      </c>
      <c r="G104" s="31">
        <f t="shared" si="23"/>
        <v>0</v>
      </c>
      <c r="H104" s="14">
        <f t="shared" si="23"/>
        <v>144.32387559718259</v>
      </c>
      <c r="I104" s="14">
        <f t="shared" si="23"/>
        <v>0</v>
      </c>
      <c r="J104" s="14">
        <f t="shared" si="23"/>
        <v>0</v>
      </c>
      <c r="K104" s="14">
        <f t="shared" si="23"/>
        <v>0</v>
      </c>
      <c r="L104" s="201">
        <f>L105*L106/1000</f>
        <v>105.97419200000002</v>
      </c>
      <c r="M104" s="14">
        <f>M105*M106/1000</f>
        <v>0</v>
      </c>
      <c r="N104" s="14">
        <f t="shared" si="23"/>
        <v>175.31</v>
      </c>
      <c r="O104" s="14">
        <f t="shared" si="23"/>
        <v>0</v>
      </c>
      <c r="P104" s="14">
        <f t="shared" si="23"/>
        <v>0</v>
      </c>
      <c r="Q104" s="14">
        <f t="shared" si="23"/>
        <v>0</v>
      </c>
      <c r="R104" s="14"/>
      <c r="S104" s="14">
        <f t="shared" si="23"/>
        <v>188.81000000000003</v>
      </c>
      <c r="T104" s="14">
        <f t="shared" si="23"/>
        <v>0</v>
      </c>
      <c r="U104" s="14">
        <f t="shared" si="23"/>
        <v>0</v>
      </c>
      <c r="V104" s="14">
        <f t="shared" si="23"/>
        <v>0</v>
      </c>
      <c r="W104" s="14"/>
    </row>
    <row r="105" spans="1:23" x14ac:dyDescent="0.25">
      <c r="A105" s="19" t="str">
        <f>A102 &amp; ".2.1"</f>
        <v>16.1.2.1</v>
      </c>
      <c r="B105" s="35" t="s">
        <v>85</v>
      </c>
      <c r="C105" s="36" t="s">
        <v>86</v>
      </c>
      <c r="D105" s="11">
        <f>165.4/D106*1000</f>
        <v>278.22166899359115</v>
      </c>
      <c r="E105" s="11">
        <f>147.34/E106*1000</f>
        <v>278.22573030949638</v>
      </c>
      <c r="F105" s="11">
        <f>165.4/F106*1000</f>
        <v>278.22166899359115</v>
      </c>
      <c r="G105" s="11">
        <v>0</v>
      </c>
      <c r="H105" s="11">
        <v>307.09821175670828</v>
      </c>
      <c r="I105" s="11"/>
      <c r="J105" s="11"/>
      <c r="K105" s="11"/>
      <c r="L105" s="198">
        <v>227.12</v>
      </c>
      <c r="M105" s="11">
        <v>0</v>
      </c>
      <c r="N105" s="11">
        <v>331.04216628585453</v>
      </c>
      <c r="O105" s="11"/>
      <c r="P105" s="11"/>
      <c r="Q105" s="11"/>
      <c r="R105" s="11"/>
      <c r="S105" s="11">
        <v>356.5345468965387</v>
      </c>
      <c r="T105" s="11"/>
      <c r="U105" s="11"/>
      <c r="V105" s="11"/>
      <c r="W105" s="11"/>
    </row>
    <row r="106" spans="1:23" x14ac:dyDescent="0.25">
      <c r="A106" s="19" t="str">
        <f>A102 &amp; ".2.2"</f>
        <v>16.1.2.2</v>
      </c>
      <c r="B106" s="35" t="s">
        <v>87</v>
      </c>
      <c r="C106" s="36" t="s">
        <v>88</v>
      </c>
      <c r="D106" s="11">
        <v>594.49</v>
      </c>
      <c r="E106" s="11">
        <v>529.57000000000005</v>
      </c>
      <c r="F106" s="11">
        <v>594.49</v>
      </c>
      <c r="G106" s="11">
        <v>716.85</v>
      </c>
      <c r="H106" s="11">
        <v>469.96</v>
      </c>
      <c r="I106" s="11"/>
      <c r="J106" s="11"/>
      <c r="K106" s="11"/>
      <c r="L106" s="198">
        <v>466.6</v>
      </c>
      <c r="M106" s="11">
        <v>0</v>
      </c>
      <c r="N106" s="11">
        <v>529.57000000000005</v>
      </c>
      <c r="O106" s="11"/>
      <c r="P106" s="11"/>
      <c r="Q106" s="11"/>
      <c r="R106" s="11"/>
      <c r="S106" s="11">
        <v>529.57000000000005</v>
      </c>
      <c r="T106" s="11"/>
      <c r="U106" s="11"/>
      <c r="V106" s="11"/>
      <c r="W106" s="11"/>
    </row>
    <row r="107" spans="1:23" x14ac:dyDescent="0.25">
      <c r="A107" s="19" t="str">
        <f>A102 &amp; ".3"</f>
        <v>16.1.3</v>
      </c>
      <c r="B107" s="34" t="s">
        <v>89</v>
      </c>
      <c r="C107" s="13" t="s">
        <v>71</v>
      </c>
      <c r="D107" s="14">
        <f>D108*D109/1000</f>
        <v>52.28</v>
      </c>
      <c r="E107" s="14">
        <f t="shared" ref="E107:V107" si="24">E108*E109/1000</f>
        <v>110.25</v>
      </c>
      <c r="F107" s="31">
        <f t="shared" si="24"/>
        <v>52.28</v>
      </c>
      <c r="G107" s="31">
        <f t="shared" si="24"/>
        <v>228.58912799999999</v>
      </c>
      <c r="H107" s="14">
        <f t="shared" si="24"/>
        <v>107.99220575183637</v>
      </c>
      <c r="I107" s="14">
        <f t="shared" si="24"/>
        <v>0</v>
      </c>
      <c r="J107" s="14">
        <f t="shared" si="24"/>
        <v>0</v>
      </c>
      <c r="K107" s="14">
        <f t="shared" si="24"/>
        <v>0</v>
      </c>
      <c r="L107" s="201">
        <f>L108*L109/1000</f>
        <v>49.576250000000002</v>
      </c>
      <c r="M107" s="14">
        <f>M108*M109/1000</f>
        <v>251.04988999999998</v>
      </c>
      <c r="N107" s="14">
        <f t="shared" si="24"/>
        <v>131.18</v>
      </c>
      <c r="O107" s="14">
        <f t="shared" si="24"/>
        <v>0</v>
      </c>
      <c r="P107" s="14">
        <f t="shared" si="24"/>
        <v>0</v>
      </c>
      <c r="Q107" s="14">
        <f t="shared" si="24"/>
        <v>0</v>
      </c>
      <c r="R107" s="14"/>
      <c r="S107" s="14">
        <f t="shared" si="24"/>
        <v>141.28</v>
      </c>
      <c r="T107" s="14">
        <f t="shared" si="24"/>
        <v>0</v>
      </c>
      <c r="U107" s="14">
        <f t="shared" si="24"/>
        <v>0</v>
      </c>
      <c r="V107" s="14">
        <f t="shared" si="24"/>
        <v>0</v>
      </c>
      <c r="W107" s="14"/>
    </row>
    <row r="108" spans="1:23" x14ac:dyDescent="0.25">
      <c r="A108" s="19" t="str">
        <f>A107 &amp; ".1"</f>
        <v>16.1.3.1</v>
      </c>
      <c r="B108" s="35" t="s">
        <v>90</v>
      </c>
      <c r="C108" s="36" t="s">
        <v>86</v>
      </c>
      <c r="D108" s="11">
        <f>52.28/D109*1000</f>
        <v>87.940924153476089</v>
      </c>
      <c r="E108" s="11">
        <f>110.25/E109*1000</f>
        <v>208.18777498725379</v>
      </c>
      <c r="F108" s="11">
        <f>52.28/F109*1000</f>
        <v>87.940924153476089</v>
      </c>
      <c r="G108" s="11">
        <v>318.88</v>
      </c>
      <c r="H108" s="11">
        <v>229.79020714919648</v>
      </c>
      <c r="I108" s="11"/>
      <c r="J108" s="11"/>
      <c r="K108" s="11"/>
      <c r="L108" s="198">
        <v>106.25</v>
      </c>
      <c r="M108" s="11">
        <v>632.75</v>
      </c>
      <c r="N108" s="11">
        <v>247.71040655626263</v>
      </c>
      <c r="O108" s="11"/>
      <c r="P108" s="11"/>
      <c r="Q108" s="11"/>
      <c r="R108" s="11"/>
      <c r="S108" s="11">
        <v>266.78248390203368</v>
      </c>
      <c r="T108" s="11"/>
      <c r="U108" s="11"/>
      <c r="V108" s="11"/>
      <c r="W108" s="11"/>
    </row>
    <row r="109" spans="1:23" x14ac:dyDescent="0.25">
      <c r="A109" s="19" t="str">
        <f>A107 &amp; ".2"</f>
        <v>16.1.3.2</v>
      </c>
      <c r="B109" s="35" t="s">
        <v>91</v>
      </c>
      <c r="C109" s="36" t="s">
        <v>88</v>
      </c>
      <c r="D109" s="11">
        <f>D106</f>
        <v>594.49</v>
      </c>
      <c r="E109" s="11">
        <f t="shared" ref="E109:F109" si="25">E106</f>
        <v>529.57000000000005</v>
      </c>
      <c r="F109" s="11">
        <f t="shared" si="25"/>
        <v>594.49</v>
      </c>
      <c r="G109" s="11">
        <f>G106</f>
        <v>716.85</v>
      </c>
      <c r="H109" s="11">
        <f>H106</f>
        <v>469.96</v>
      </c>
      <c r="I109" s="11"/>
      <c r="J109" s="11"/>
      <c r="K109" s="11"/>
      <c r="L109" s="198">
        <f>L106</f>
        <v>466.6</v>
      </c>
      <c r="M109" s="11">
        <v>396.76</v>
      </c>
      <c r="N109" s="11">
        <v>529.57000000000005</v>
      </c>
      <c r="O109" s="11"/>
      <c r="P109" s="11"/>
      <c r="Q109" s="11"/>
      <c r="R109" s="11"/>
      <c r="S109" s="11">
        <v>529.57000000000005</v>
      </c>
      <c r="T109" s="11"/>
      <c r="U109" s="11"/>
      <c r="V109" s="11"/>
      <c r="W109" s="11"/>
    </row>
    <row r="110" spans="1:23" x14ac:dyDescent="0.25">
      <c r="A110" s="19" t="str">
        <f>A102 &amp; ".4"</f>
        <v>16.1.4</v>
      </c>
      <c r="B110" s="34" t="s">
        <v>92</v>
      </c>
      <c r="C110" s="13" t="s">
        <v>71</v>
      </c>
      <c r="D110" s="14">
        <f>D111*D112/1000</f>
        <v>193.94</v>
      </c>
      <c r="E110" s="14">
        <f t="shared" ref="E110:V110" si="26">E111*E112/1000</f>
        <v>0</v>
      </c>
      <c r="F110" s="31">
        <f t="shared" si="26"/>
        <v>193.94</v>
      </c>
      <c r="G110" s="31">
        <f t="shared" si="26"/>
        <v>0</v>
      </c>
      <c r="H110" s="14">
        <f t="shared" si="26"/>
        <v>0</v>
      </c>
      <c r="I110" s="14">
        <f t="shared" si="26"/>
        <v>0</v>
      </c>
      <c r="J110" s="14">
        <f t="shared" si="26"/>
        <v>0</v>
      </c>
      <c r="K110" s="14">
        <f t="shared" si="26"/>
        <v>0</v>
      </c>
      <c r="L110" s="201">
        <f>L111*L112/1000</f>
        <v>129.30885800000001</v>
      </c>
      <c r="M110" s="14">
        <f>M111*M112/1000</f>
        <v>0</v>
      </c>
      <c r="N110" s="14">
        <f t="shared" si="26"/>
        <v>0</v>
      </c>
      <c r="O110" s="14">
        <f t="shared" si="26"/>
        <v>0</v>
      </c>
      <c r="P110" s="14">
        <f t="shared" si="26"/>
        <v>0</v>
      </c>
      <c r="Q110" s="14">
        <f t="shared" si="26"/>
        <v>0</v>
      </c>
      <c r="R110" s="14"/>
      <c r="S110" s="14">
        <f t="shared" si="26"/>
        <v>0</v>
      </c>
      <c r="T110" s="14">
        <f t="shared" si="26"/>
        <v>0</v>
      </c>
      <c r="U110" s="14">
        <f t="shared" si="26"/>
        <v>0</v>
      </c>
      <c r="V110" s="14">
        <f t="shared" si="26"/>
        <v>0</v>
      </c>
      <c r="W110" s="14"/>
    </row>
    <row r="111" spans="1:23" x14ac:dyDescent="0.25">
      <c r="A111" s="19" t="str">
        <f>A110 &amp; ".1"</f>
        <v>16.1.4.1</v>
      </c>
      <c r="B111" s="35" t="s">
        <v>93</v>
      </c>
      <c r="C111" s="36" t="s">
        <v>86</v>
      </c>
      <c r="D111" s="11">
        <f>193.94/D112*1000</f>
        <v>326.22920486467393</v>
      </c>
      <c r="E111" s="11">
        <v>0</v>
      </c>
      <c r="F111" s="11">
        <f>193.94/F112*1000</f>
        <v>326.22920486467393</v>
      </c>
      <c r="G111" s="11">
        <v>0</v>
      </c>
      <c r="H111" s="11">
        <v>0</v>
      </c>
      <c r="I111" s="11"/>
      <c r="J111" s="11"/>
      <c r="K111" s="11"/>
      <c r="L111" s="198">
        <v>277.13</v>
      </c>
      <c r="M111" s="11">
        <v>0</v>
      </c>
      <c r="N111" s="11">
        <v>0</v>
      </c>
      <c r="O111" s="11"/>
      <c r="P111" s="11"/>
      <c r="Q111" s="11"/>
      <c r="R111" s="11"/>
      <c r="S111" s="11">
        <v>0</v>
      </c>
      <c r="T111" s="11"/>
      <c r="U111" s="11"/>
      <c r="V111" s="11"/>
      <c r="W111" s="11"/>
    </row>
    <row r="112" spans="1:23" x14ac:dyDescent="0.25">
      <c r="A112" s="19" t="str">
        <f>A110 &amp; ".2"</f>
        <v>16.1.4.2</v>
      </c>
      <c r="B112" s="35" t="s">
        <v>94</v>
      </c>
      <c r="C112" s="36" t="s">
        <v>88</v>
      </c>
      <c r="D112" s="11">
        <f>D109</f>
        <v>594.49</v>
      </c>
      <c r="E112" s="11">
        <f t="shared" ref="E112:F112" si="27">E109</f>
        <v>529.57000000000005</v>
      </c>
      <c r="F112" s="11">
        <f t="shared" si="27"/>
        <v>594.49</v>
      </c>
      <c r="G112" s="11">
        <f>G109</f>
        <v>716.85</v>
      </c>
      <c r="H112" s="11">
        <f>H109</f>
        <v>469.96</v>
      </c>
      <c r="I112" s="11"/>
      <c r="J112" s="11"/>
      <c r="K112" s="11"/>
      <c r="L112" s="198">
        <f>L109</f>
        <v>466.6</v>
      </c>
      <c r="M112" s="11">
        <v>0</v>
      </c>
      <c r="N112" s="11">
        <v>529.57000000000005</v>
      </c>
      <c r="O112" s="11"/>
      <c r="P112" s="11"/>
      <c r="Q112" s="11"/>
      <c r="R112" s="11"/>
      <c r="S112" s="11">
        <v>529.57000000000005</v>
      </c>
      <c r="T112" s="11"/>
      <c r="U112" s="11"/>
      <c r="V112" s="11"/>
      <c r="W112" s="11"/>
    </row>
    <row r="113" spans="1:23" x14ac:dyDescent="0.25">
      <c r="A113" s="19" t="str">
        <f>A102 &amp; ".5"</f>
        <v>16.1.5</v>
      </c>
      <c r="B113" s="34" t="s">
        <v>95</v>
      </c>
      <c r="C113" s="13" t="s">
        <v>26</v>
      </c>
      <c r="D113" s="11">
        <f>D10</f>
        <v>1133.94</v>
      </c>
      <c r="E113" s="11">
        <f t="shared" ref="E113:V113" si="28">E10</f>
        <v>1124.8890000000001</v>
      </c>
      <c r="F113" s="53">
        <v>1133.9000000000001</v>
      </c>
      <c r="G113" s="53">
        <f>G10</f>
        <v>945.48799999999994</v>
      </c>
      <c r="H113" s="11">
        <f t="shared" si="28"/>
        <v>875.38</v>
      </c>
      <c r="I113" s="11">
        <f t="shared" si="28"/>
        <v>1044.1600000000001</v>
      </c>
      <c r="J113" s="11">
        <f t="shared" si="28"/>
        <v>1044.1600000000001</v>
      </c>
      <c r="K113" s="11">
        <f t="shared" si="28"/>
        <v>1044.1600000000001</v>
      </c>
      <c r="L113" s="198">
        <f t="shared" si="28"/>
        <v>875.38</v>
      </c>
      <c r="M113" s="11">
        <f t="shared" si="28"/>
        <v>440.11800000000005</v>
      </c>
      <c r="N113" s="11">
        <f t="shared" si="28"/>
        <v>875.38</v>
      </c>
      <c r="O113" s="11">
        <f t="shared" si="28"/>
        <v>1044.1600000000001</v>
      </c>
      <c r="P113" s="11">
        <f t="shared" si="28"/>
        <v>1044.1600000000001</v>
      </c>
      <c r="Q113" s="11">
        <f t="shared" si="28"/>
        <v>1044.1600000000001</v>
      </c>
      <c r="R113" s="11"/>
      <c r="S113" s="11">
        <f t="shared" si="28"/>
        <v>875.38</v>
      </c>
      <c r="T113" s="11">
        <f t="shared" si="28"/>
        <v>1044.1600000000001</v>
      </c>
      <c r="U113" s="11">
        <f t="shared" si="28"/>
        <v>1044.1600000000001</v>
      </c>
      <c r="V113" s="11">
        <f t="shared" si="28"/>
        <v>1044.1600000000001</v>
      </c>
      <c r="W113" s="11"/>
    </row>
    <row r="114" spans="1:23" x14ac:dyDescent="0.25">
      <c r="A114" s="19" t="str">
        <f>A102 &amp; ".6"</f>
        <v>16.1.6</v>
      </c>
      <c r="B114" s="35" t="s">
        <v>96</v>
      </c>
      <c r="C114" s="36" t="s">
        <v>97</v>
      </c>
      <c r="D114" s="11">
        <v>218.62</v>
      </c>
      <c r="E114" s="11">
        <v>197.73</v>
      </c>
      <c r="F114" s="53">
        <v>218.62</v>
      </c>
      <c r="G114" s="53">
        <f>301.08/G113*1000</f>
        <v>318.43873216793867</v>
      </c>
      <c r="H114" s="11">
        <v>222.26</v>
      </c>
      <c r="I114" s="11"/>
      <c r="J114" s="11"/>
      <c r="K114" s="11"/>
      <c r="L114" s="198">
        <v>222.26</v>
      </c>
      <c r="M114" s="11">
        <f>166.64/M113*1000</f>
        <v>378.62573219000353</v>
      </c>
      <c r="N114" s="11">
        <v>197.73</v>
      </c>
      <c r="O114" s="11"/>
      <c r="P114" s="11"/>
      <c r="Q114" s="11"/>
      <c r="R114" s="11"/>
      <c r="S114" s="11">
        <v>197.73</v>
      </c>
      <c r="T114" s="11"/>
      <c r="U114" s="11"/>
      <c r="V114" s="11"/>
      <c r="W114" s="11"/>
    </row>
    <row r="115" spans="1:23" x14ac:dyDescent="0.25">
      <c r="A115" s="19" t="str">
        <f>A102 &amp; ".7"</f>
        <v>16.1.7</v>
      </c>
      <c r="B115" s="35" t="s">
        <v>98</v>
      </c>
      <c r="C115" s="36" t="s">
        <v>99</v>
      </c>
      <c r="D115" s="14">
        <f>D114*D113/1000</f>
        <v>247.90196280000001</v>
      </c>
      <c r="E115" s="14">
        <f t="shared" ref="E115:V115" si="29">E114*E113/1000</f>
        <v>222.42430196999999</v>
      </c>
      <c r="F115" s="14">
        <f t="shared" si="29"/>
        <v>247.89321800000002</v>
      </c>
      <c r="G115" s="14">
        <f t="shared" si="29"/>
        <v>301.08</v>
      </c>
      <c r="H115" s="14">
        <f t="shared" si="29"/>
        <v>194.56195879999999</v>
      </c>
      <c r="I115" s="14">
        <f t="shared" si="29"/>
        <v>0</v>
      </c>
      <c r="J115" s="14">
        <f t="shared" si="29"/>
        <v>0</v>
      </c>
      <c r="K115" s="14">
        <f t="shared" si="29"/>
        <v>0</v>
      </c>
      <c r="L115" s="201">
        <f t="shared" si="29"/>
        <v>194.56195879999999</v>
      </c>
      <c r="M115" s="14">
        <f t="shared" si="29"/>
        <v>166.64</v>
      </c>
      <c r="N115" s="14">
        <f t="shared" si="29"/>
        <v>173.08888739999998</v>
      </c>
      <c r="O115" s="14">
        <f t="shared" si="29"/>
        <v>0</v>
      </c>
      <c r="P115" s="14">
        <f t="shared" si="29"/>
        <v>0</v>
      </c>
      <c r="Q115" s="14">
        <f t="shared" si="29"/>
        <v>0</v>
      </c>
      <c r="R115" s="14"/>
      <c r="S115" s="14">
        <f t="shared" si="29"/>
        <v>173.08888739999998</v>
      </c>
      <c r="T115" s="14">
        <f t="shared" si="29"/>
        <v>0</v>
      </c>
      <c r="U115" s="14">
        <f t="shared" si="29"/>
        <v>0</v>
      </c>
      <c r="V115" s="14">
        <f t="shared" si="29"/>
        <v>0</v>
      </c>
      <c r="W115" s="14"/>
    </row>
    <row r="116" spans="1:23" x14ac:dyDescent="0.25">
      <c r="A116" s="19" t="str">
        <f>A102 &amp; ".8"</f>
        <v>16.1.8</v>
      </c>
      <c r="B116" s="35" t="s">
        <v>100</v>
      </c>
      <c r="C116" s="36"/>
      <c r="D116" s="43">
        <v>0.41699999999999998</v>
      </c>
      <c r="E116" s="43">
        <v>0.42</v>
      </c>
      <c r="F116" s="125">
        <v>0.41699999999999998</v>
      </c>
      <c r="G116" s="125">
        <v>0.42</v>
      </c>
      <c r="H116" s="43">
        <v>0.41399999999999998</v>
      </c>
      <c r="I116" s="43">
        <v>0.41399999999999998</v>
      </c>
      <c r="J116" s="43">
        <v>0.41399999999999998</v>
      </c>
      <c r="K116" s="43">
        <v>0.41399999999999998</v>
      </c>
      <c r="L116" s="205">
        <v>0.41699999999999998</v>
      </c>
      <c r="M116" s="43">
        <v>0.42</v>
      </c>
      <c r="N116" s="43">
        <v>0.41399999999999998</v>
      </c>
      <c r="O116" s="43">
        <v>0.41399999999999998</v>
      </c>
      <c r="P116" s="43">
        <v>0.41399999999999998</v>
      </c>
      <c r="Q116" s="43">
        <v>0.41399999999999998</v>
      </c>
      <c r="R116" s="43"/>
      <c r="S116" s="43">
        <v>0.41399999999999998</v>
      </c>
      <c r="T116" s="43">
        <v>0.41399999999999998</v>
      </c>
      <c r="U116" s="43">
        <v>0.41399999999999998</v>
      </c>
      <c r="V116" s="43">
        <v>0.41399999999999998</v>
      </c>
      <c r="W116" s="43"/>
    </row>
    <row r="117" spans="1:23" x14ac:dyDescent="0.25">
      <c r="A117" s="19" t="str">
        <f>A102 &amp; ".9"</f>
        <v>16.1.9</v>
      </c>
      <c r="B117" s="35" t="s">
        <v>101</v>
      </c>
      <c r="C117" s="36" t="s">
        <v>102</v>
      </c>
      <c r="D117" s="14">
        <f t="shared" ref="D117:V117" si="30">IF(D116=0,0,D115/D116)</f>
        <v>594.48911942446045</v>
      </c>
      <c r="E117" s="14">
        <f t="shared" si="30"/>
        <v>529.5816713571428</v>
      </c>
      <c r="F117" s="31">
        <f>IF(F116=0,0,F115/F116)+0.02</f>
        <v>594.48814868105524</v>
      </c>
      <c r="G117" s="31">
        <f>IF(G116=0,0,G115/G116)+0.02</f>
        <v>716.87714285714287</v>
      </c>
      <c r="H117" s="14">
        <v>535.1168405727924</v>
      </c>
      <c r="I117" s="14">
        <v>535.1168405727924</v>
      </c>
      <c r="J117" s="14">
        <v>535.1168405727924</v>
      </c>
      <c r="K117" s="14">
        <v>535.1168405727924</v>
      </c>
      <c r="L117" s="201">
        <f>IF(L116=0,0,L115/L116)</f>
        <v>466.57544076738606</v>
      </c>
      <c r="M117" s="14">
        <f>IF(M116=0,0,M115/M116)</f>
        <v>396.76190476190476</v>
      </c>
      <c r="N117" s="14">
        <v>535.1168405727924</v>
      </c>
      <c r="O117" s="14">
        <f t="shared" si="30"/>
        <v>0</v>
      </c>
      <c r="P117" s="14">
        <f t="shared" si="30"/>
        <v>0</v>
      </c>
      <c r="Q117" s="14">
        <f t="shared" si="30"/>
        <v>0</v>
      </c>
      <c r="R117" s="14"/>
      <c r="S117" s="14">
        <v>535.1168405727924</v>
      </c>
      <c r="T117" s="14">
        <f t="shared" si="30"/>
        <v>0</v>
      </c>
      <c r="U117" s="14">
        <f t="shared" si="30"/>
        <v>0</v>
      </c>
      <c r="V117" s="14">
        <f t="shared" si="30"/>
        <v>0</v>
      </c>
      <c r="W117" s="14"/>
    </row>
    <row r="118" spans="1:23" x14ac:dyDescent="0.25">
      <c r="A118" s="19" t="str">
        <f>A102 &amp; ".10"</f>
        <v>16.1.10</v>
      </c>
      <c r="B118" s="35" t="s">
        <v>103</v>
      </c>
      <c r="C118" s="36" t="s">
        <v>104</v>
      </c>
      <c r="D118" s="14">
        <f t="shared" ref="D118:V118" si="31">IF(D113=0,0,D117/D113*1000)</f>
        <v>524.2685851318945</v>
      </c>
      <c r="E118" s="14">
        <f t="shared" si="31"/>
        <v>470.78571428571422</v>
      </c>
      <c r="F118" s="31">
        <f t="shared" si="31"/>
        <v>524.28622337159811</v>
      </c>
      <c r="G118" s="31">
        <f t="shared" si="31"/>
        <v>758.20861064037081</v>
      </c>
      <c r="H118" s="14">
        <v>471.90930787589502</v>
      </c>
      <c r="I118" s="14">
        <v>471.90930787589502</v>
      </c>
      <c r="J118" s="14">
        <v>471.90930787589502</v>
      </c>
      <c r="K118" s="14">
        <v>471.90930787589502</v>
      </c>
      <c r="L118" s="201">
        <f t="shared" si="31"/>
        <v>532.99760191846519</v>
      </c>
      <c r="M118" s="14">
        <f t="shared" si="31"/>
        <v>901.48983854762741</v>
      </c>
      <c r="N118" s="14">
        <v>471.90930787589502</v>
      </c>
      <c r="O118" s="14">
        <f t="shared" si="31"/>
        <v>0</v>
      </c>
      <c r="P118" s="14">
        <f t="shared" si="31"/>
        <v>0</v>
      </c>
      <c r="Q118" s="14">
        <f t="shared" si="31"/>
        <v>0</v>
      </c>
      <c r="R118" s="14"/>
      <c r="S118" s="14">
        <v>471.90930787589502</v>
      </c>
      <c r="T118" s="14">
        <f t="shared" si="31"/>
        <v>0</v>
      </c>
      <c r="U118" s="14">
        <f t="shared" si="31"/>
        <v>0</v>
      </c>
      <c r="V118" s="14">
        <f t="shared" si="31"/>
        <v>0</v>
      </c>
      <c r="W118" s="14"/>
    </row>
    <row r="119" spans="1:23" x14ac:dyDescent="0.25">
      <c r="A119" s="19" t="str">
        <f>A102 &amp; ".11"</f>
        <v>16.1.11</v>
      </c>
      <c r="B119" s="35" t="s">
        <v>105</v>
      </c>
      <c r="C119" s="36" t="s">
        <v>106</v>
      </c>
      <c r="D119" s="14">
        <f t="shared" ref="D119:V119" si="32">IF(D117=0,0,D102/D117*1000)</f>
        <v>1386.2490886256103</v>
      </c>
      <c r="E119" s="14">
        <f t="shared" si="32"/>
        <v>1291.4721883166535</v>
      </c>
      <c r="F119" s="31">
        <f t="shared" si="32"/>
        <v>1386.251352240392</v>
      </c>
      <c r="G119" s="31">
        <f t="shared" si="32"/>
        <v>1123.9313933050889</v>
      </c>
      <c r="H119" s="14">
        <v>1425.4961572596635</v>
      </c>
      <c r="I119" s="14">
        <v>1425.4961572596635</v>
      </c>
      <c r="J119" s="14">
        <v>1425.4961572596635</v>
      </c>
      <c r="K119" s="14">
        <v>1425.4961572596635</v>
      </c>
      <c r="L119" s="201">
        <f t="shared" si="32"/>
        <v>1415.6109436743602</v>
      </c>
      <c r="M119" s="14">
        <f t="shared" si="32"/>
        <v>1437.8620375420066</v>
      </c>
      <c r="N119" s="14">
        <v>1536.6807032120398</v>
      </c>
      <c r="O119" s="14">
        <f t="shared" si="32"/>
        <v>0</v>
      </c>
      <c r="P119" s="14">
        <f t="shared" si="32"/>
        <v>0</v>
      </c>
      <c r="Q119" s="14">
        <f t="shared" si="32"/>
        <v>0</v>
      </c>
      <c r="R119" s="14"/>
      <c r="S119" s="14">
        <v>1655.0031157354078</v>
      </c>
      <c r="T119" s="14">
        <f t="shared" si="32"/>
        <v>0</v>
      </c>
      <c r="U119" s="14">
        <f t="shared" si="32"/>
        <v>0</v>
      </c>
      <c r="V119" s="14">
        <f t="shared" si="32"/>
        <v>0</v>
      </c>
      <c r="W119" s="14"/>
    </row>
    <row r="120" spans="1:23" ht="27" x14ac:dyDescent="0.25">
      <c r="A120" s="18" t="s">
        <v>107</v>
      </c>
      <c r="B120" s="33" t="s">
        <v>108</v>
      </c>
      <c r="C120" s="32" t="s">
        <v>71</v>
      </c>
      <c r="D120" s="14">
        <f t="shared" ref="D120:V120" si="33">D121+D122+D125+D128</f>
        <v>0</v>
      </c>
      <c r="E120" s="14">
        <f t="shared" si="33"/>
        <v>0</v>
      </c>
      <c r="F120" s="14">
        <f t="shared" si="33"/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201">
        <v>0</v>
      </c>
      <c r="M120" s="14">
        <v>0</v>
      </c>
      <c r="N120" s="14">
        <v>0</v>
      </c>
      <c r="O120" s="14">
        <f t="shared" si="33"/>
        <v>0</v>
      </c>
      <c r="P120" s="14">
        <f t="shared" si="33"/>
        <v>0</v>
      </c>
      <c r="Q120" s="14">
        <f t="shared" si="33"/>
        <v>0</v>
      </c>
      <c r="R120" s="14"/>
      <c r="S120" s="14">
        <v>0</v>
      </c>
      <c r="T120" s="14">
        <f t="shared" si="33"/>
        <v>0</v>
      </c>
      <c r="U120" s="14">
        <f t="shared" si="33"/>
        <v>0</v>
      </c>
      <c r="V120" s="14">
        <f t="shared" si="33"/>
        <v>0</v>
      </c>
      <c r="W120" s="14"/>
    </row>
    <row r="121" spans="1:23" hidden="1" x14ac:dyDescent="0.25">
      <c r="A121" s="19" t="str">
        <f>A120 &amp; ".1"</f>
        <v>16.2.1</v>
      </c>
      <c r="B121" s="38" t="s">
        <v>109</v>
      </c>
      <c r="C121" s="13" t="s">
        <v>71</v>
      </c>
      <c r="D121" s="11">
        <v>0</v>
      </c>
      <c r="E121" s="11">
        <v>0</v>
      </c>
      <c r="F121" s="11">
        <v>0</v>
      </c>
      <c r="G121" s="11"/>
      <c r="H121" s="11">
        <v>0</v>
      </c>
      <c r="I121" s="11">
        <v>0</v>
      </c>
      <c r="J121" s="11">
        <v>0</v>
      </c>
      <c r="K121" s="11">
        <v>0</v>
      </c>
      <c r="L121" s="198"/>
      <c r="M121" s="11"/>
      <c r="N121" s="11">
        <v>0</v>
      </c>
      <c r="O121" s="11">
        <v>0</v>
      </c>
      <c r="P121" s="11">
        <v>0</v>
      </c>
      <c r="Q121" s="11">
        <v>0</v>
      </c>
      <c r="R121" s="11"/>
      <c r="S121" s="11">
        <v>0</v>
      </c>
      <c r="T121" s="11">
        <v>0</v>
      </c>
      <c r="U121" s="11">
        <v>0</v>
      </c>
      <c r="V121" s="11">
        <v>0</v>
      </c>
      <c r="W121" s="11"/>
    </row>
    <row r="122" spans="1:23" hidden="1" x14ac:dyDescent="0.25">
      <c r="A122" s="19" t="str">
        <f>A120 &amp; ".2"</f>
        <v>16.2.2</v>
      </c>
      <c r="B122" s="38" t="s">
        <v>110</v>
      </c>
      <c r="C122" s="13" t="s">
        <v>71</v>
      </c>
      <c r="D122" s="14">
        <f>D123*D124/1000</f>
        <v>0</v>
      </c>
      <c r="E122" s="14">
        <f t="shared" ref="E122:V122" si="34">E123*E124/1000</f>
        <v>0</v>
      </c>
      <c r="F122" s="14">
        <f t="shared" si="34"/>
        <v>0</v>
      </c>
      <c r="G122" s="14"/>
      <c r="H122" s="14">
        <v>0</v>
      </c>
      <c r="I122" s="14">
        <f t="shared" si="34"/>
        <v>0</v>
      </c>
      <c r="J122" s="14">
        <f t="shared" si="34"/>
        <v>0</v>
      </c>
      <c r="K122" s="14">
        <f t="shared" si="34"/>
        <v>0</v>
      </c>
      <c r="L122" s="201"/>
      <c r="M122" s="14"/>
      <c r="N122" s="14">
        <v>0</v>
      </c>
      <c r="O122" s="14">
        <f t="shared" si="34"/>
        <v>0</v>
      </c>
      <c r="P122" s="14">
        <f t="shared" si="34"/>
        <v>0</v>
      </c>
      <c r="Q122" s="14">
        <f t="shared" si="34"/>
        <v>0</v>
      </c>
      <c r="R122" s="14"/>
      <c r="S122" s="14">
        <v>0</v>
      </c>
      <c r="T122" s="14">
        <f t="shared" si="34"/>
        <v>0</v>
      </c>
      <c r="U122" s="14">
        <f t="shared" si="34"/>
        <v>0</v>
      </c>
      <c r="V122" s="14">
        <f t="shared" si="34"/>
        <v>0</v>
      </c>
      <c r="W122" s="14"/>
    </row>
    <row r="123" spans="1:23" hidden="1" x14ac:dyDescent="0.25">
      <c r="A123" s="19" t="str">
        <f>A122 &amp; ".1"</f>
        <v>16.2.2.1</v>
      </c>
      <c r="B123" s="39" t="s">
        <v>111</v>
      </c>
      <c r="C123" s="36" t="s">
        <v>86</v>
      </c>
      <c r="D123" s="11">
        <v>0</v>
      </c>
      <c r="E123" s="11">
        <v>0</v>
      </c>
      <c r="F123" s="11">
        <v>0</v>
      </c>
      <c r="G123" s="11"/>
      <c r="H123" s="11">
        <v>0</v>
      </c>
      <c r="I123" s="11">
        <v>0</v>
      </c>
      <c r="J123" s="11">
        <v>0</v>
      </c>
      <c r="K123" s="11">
        <v>0</v>
      </c>
      <c r="L123" s="198"/>
      <c r="M123" s="11"/>
      <c r="N123" s="11">
        <v>0</v>
      </c>
      <c r="O123" s="11">
        <v>0</v>
      </c>
      <c r="P123" s="11">
        <v>0</v>
      </c>
      <c r="Q123" s="11">
        <v>0</v>
      </c>
      <c r="R123" s="11"/>
      <c r="S123" s="11">
        <v>0</v>
      </c>
      <c r="T123" s="11">
        <v>0</v>
      </c>
      <c r="U123" s="11">
        <v>0</v>
      </c>
      <c r="V123" s="11">
        <v>0</v>
      </c>
      <c r="W123" s="11"/>
    </row>
    <row r="124" spans="1:23" hidden="1" x14ac:dyDescent="0.25">
      <c r="A124" s="19" t="str">
        <f>A122 &amp; ".2"</f>
        <v>16.2.2.2</v>
      </c>
      <c r="B124" s="39" t="s">
        <v>112</v>
      </c>
      <c r="C124" s="36" t="s">
        <v>88</v>
      </c>
      <c r="D124" s="11">
        <v>0</v>
      </c>
      <c r="E124" s="11">
        <v>0</v>
      </c>
      <c r="F124" s="11">
        <v>0</v>
      </c>
      <c r="G124" s="11"/>
      <c r="H124" s="11">
        <v>0</v>
      </c>
      <c r="I124" s="11">
        <v>0</v>
      </c>
      <c r="J124" s="11">
        <v>0</v>
      </c>
      <c r="K124" s="11">
        <v>0</v>
      </c>
      <c r="L124" s="198"/>
      <c r="M124" s="11"/>
      <c r="N124" s="11">
        <v>0</v>
      </c>
      <c r="O124" s="11">
        <v>0</v>
      </c>
      <c r="P124" s="11">
        <v>0</v>
      </c>
      <c r="Q124" s="11">
        <v>0</v>
      </c>
      <c r="R124" s="11"/>
      <c r="S124" s="11">
        <v>0</v>
      </c>
      <c r="T124" s="11">
        <v>0</v>
      </c>
      <c r="U124" s="11">
        <v>0</v>
      </c>
      <c r="V124" s="11">
        <v>0</v>
      </c>
      <c r="W124" s="11"/>
    </row>
    <row r="125" spans="1:23" hidden="1" x14ac:dyDescent="0.25">
      <c r="A125" s="19" t="str">
        <f>A120 &amp; ".3"</f>
        <v>16.2.3</v>
      </c>
      <c r="B125" s="38" t="s">
        <v>113</v>
      </c>
      <c r="C125" s="13" t="s">
        <v>71</v>
      </c>
      <c r="D125" s="14">
        <f>D126*D127/1000</f>
        <v>0</v>
      </c>
      <c r="E125" s="14">
        <f t="shared" ref="E125:V125" si="35">E126*E127/1000</f>
        <v>0</v>
      </c>
      <c r="F125" s="14">
        <f t="shared" si="35"/>
        <v>0</v>
      </c>
      <c r="G125" s="14"/>
      <c r="H125" s="14">
        <v>0</v>
      </c>
      <c r="I125" s="14">
        <f t="shared" si="35"/>
        <v>0</v>
      </c>
      <c r="J125" s="14">
        <f t="shared" si="35"/>
        <v>0</v>
      </c>
      <c r="K125" s="14">
        <f t="shared" si="35"/>
        <v>0</v>
      </c>
      <c r="L125" s="201"/>
      <c r="M125" s="14"/>
      <c r="N125" s="14">
        <v>0</v>
      </c>
      <c r="O125" s="14">
        <f t="shared" si="35"/>
        <v>0</v>
      </c>
      <c r="P125" s="14">
        <f t="shared" si="35"/>
        <v>0</v>
      </c>
      <c r="Q125" s="14">
        <f t="shared" si="35"/>
        <v>0</v>
      </c>
      <c r="R125" s="14"/>
      <c r="S125" s="14">
        <v>0</v>
      </c>
      <c r="T125" s="14">
        <f t="shared" si="35"/>
        <v>0</v>
      </c>
      <c r="U125" s="14">
        <f t="shared" si="35"/>
        <v>0</v>
      </c>
      <c r="V125" s="14">
        <f t="shared" si="35"/>
        <v>0</v>
      </c>
      <c r="W125" s="14"/>
    </row>
    <row r="126" spans="1:23" hidden="1" x14ac:dyDescent="0.25">
      <c r="A126" s="19" t="str">
        <f>A125 &amp; ".1"</f>
        <v>16.2.3.1</v>
      </c>
      <c r="B126" s="39" t="s">
        <v>114</v>
      </c>
      <c r="C126" s="36" t="s">
        <v>86</v>
      </c>
      <c r="D126" s="11">
        <v>0</v>
      </c>
      <c r="E126" s="11">
        <v>0</v>
      </c>
      <c r="F126" s="11">
        <v>0</v>
      </c>
      <c r="G126" s="11"/>
      <c r="H126" s="11">
        <v>0</v>
      </c>
      <c r="I126" s="11">
        <v>0</v>
      </c>
      <c r="J126" s="11">
        <v>0</v>
      </c>
      <c r="K126" s="11">
        <v>0</v>
      </c>
      <c r="L126" s="198"/>
      <c r="M126" s="11"/>
      <c r="N126" s="11">
        <v>0</v>
      </c>
      <c r="O126" s="11">
        <v>0</v>
      </c>
      <c r="P126" s="11">
        <v>0</v>
      </c>
      <c r="Q126" s="11">
        <v>0</v>
      </c>
      <c r="R126" s="11"/>
      <c r="S126" s="11">
        <v>0</v>
      </c>
      <c r="T126" s="11">
        <v>0</v>
      </c>
      <c r="U126" s="11">
        <v>0</v>
      </c>
      <c r="V126" s="11">
        <v>0</v>
      </c>
      <c r="W126" s="11"/>
    </row>
    <row r="127" spans="1:23" hidden="1" x14ac:dyDescent="0.25">
      <c r="A127" s="19" t="str">
        <f>A125 &amp; ".2"</f>
        <v>16.2.3.2</v>
      </c>
      <c r="B127" s="39" t="s">
        <v>115</v>
      </c>
      <c r="C127" s="36" t="s">
        <v>88</v>
      </c>
      <c r="D127" s="11">
        <v>0</v>
      </c>
      <c r="E127" s="11">
        <v>0</v>
      </c>
      <c r="F127" s="11">
        <v>0</v>
      </c>
      <c r="G127" s="11"/>
      <c r="H127" s="11">
        <v>0</v>
      </c>
      <c r="I127" s="11">
        <v>0</v>
      </c>
      <c r="J127" s="11">
        <v>0</v>
      </c>
      <c r="K127" s="11">
        <v>0</v>
      </c>
      <c r="L127" s="198"/>
      <c r="M127" s="11"/>
      <c r="N127" s="11">
        <v>0</v>
      </c>
      <c r="O127" s="11">
        <v>0</v>
      </c>
      <c r="P127" s="11">
        <v>0</v>
      </c>
      <c r="Q127" s="11">
        <v>0</v>
      </c>
      <c r="R127" s="11"/>
      <c r="S127" s="11">
        <v>0</v>
      </c>
      <c r="T127" s="11">
        <v>0</v>
      </c>
      <c r="U127" s="11">
        <v>0</v>
      </c>
      <c r="V127" s="11">
        <v>0</v>
      </c>
      <c r="W127" s="11"/>
    </row>
    <row r="128" spans="1:23" hidden="1" x14ac:dyDescent="0.25">
      <c r="A128" s="19" t="str">
        <f>A120 &amp; ".4"</f>
        <v>16.2.4</v>
      </c>
      <c r="B128" s="38" t="s">
        <v>116</v>
      </c>
      <c r="C128" s="13" t="s">
        <v>71</v>
      </c>
      <c r="D128" s="14">
        <f>D129*D130/1000</f>
        <v>0</v>
      </c>
      <c r="E128" s="14">
        <f t="shared" ref="E128:V128" si="36">E129*E130/1000</f>
        <v>0</v>
      </c>
      <c r="F128" s="14">
        <f t="shared" si="36"/>
        <v>0</v>
      </c>
      <c r="G128" s="14"/>
      <c r="H128" s="14">
        <v>0</v>
      </c>
      <c r="I128" s="14">
        <f t="shared" si="36"/>
        <v>0</v>
      </c>
      <c r="J128" s="14">
        <f t="shared" si="36"/>
        <v>0</v>
      </c>
      <c r="K128" s="14">
        <f t="shared" si="36"/>
        <v>0</v>
      </c>
      <c r="L128" s="201"/>
      <c r="M128" s="14"/>
      <c r="N128" s="14">
        <v>0</v>
      </c>
      <c r="O128" s="14">
        <f t="shared" si="36"/>
        <v>0</v>
      </c>
      <c r="P128" s="14">
        <f t="shared" si="36"/>
        <v>0</v>
      </c>
      <c r="Q128" s="14">
        <f t="shared" si="36"/>
        <v>0</v>
      </c>
      <c r="R128" s="14"/>
      <c r="S128" s="14">
        <v>0</v>
      </c>
      <c r="T128" s="14">
        <f t="shared" si="36"/>
        <v>0</v>
      </c>
      <c r="U128" s="14">
        <f t="shared" si="36"/>
        <v>0</v>
      </c>
      <c r="V128" s="14">
        <f t="shared" si="36"/>
        <v>0</v>
      </c>
      <c r="W128" s="14"/>
    </row>
    <row r="129" spans="1:23" hidden="1" x14ac:dyDescent="0.25">
      <c r="A129" s="19" t="str">
        <f>A128 &amp; ".1"</f>
        <v>16.2.4.1</v>
      </c>
      <c r="B129" s="39" t="s">
        <v>117</v>
      </c>
      <c r="C129" s="36" t="s">
        <v>86</v>
      </c>
      <c r="D129" s="11">
        <v>0</v>
      </c>
      <c r="E129" s="11">
        <v>0</v>
      </c>
      <c r="F129" s="11">
        <v>0</v>
      </c>
      <c r="G129" s="11"/>
      <c r="H129" s="11">
        <v>0</v>
      </c>
      <c r="I129" s="11">
        <v>0</v>
      </c>
      <c r="J129" s="11">
        <v>0</v>
      </c>
      <c r="K129" s="11">
        <v>0</v>
      </c>
      <c r="L129" s="198"/>
      <c r="M129" s="11"/>
      <c r="N129" s="11">
        <v>0</v>
      </c>
      <c r="O129" s="11">
        <v>0</v>
      </c>
      <c r="P129" s="11">
        <v>0</v>
      </c>
      <c r="Q129" s="11">
        <v>0</v>
      </c>
      <c r="R129" s="11"/>
      <c r="S129" s="11">
        <v>0</v>
      </c>
      <c r="T129" s="11">
        <v>0</v>
      </c>
      <c r="U129" s="11">
        <v>0</v>
      </c>
      <c r="V129" s="11">
        <v>0</v>
      </c>
      <c r="W129" s="11"/>
    </row>
    <row r="130" spans="1:23" hidden="1" x14ac:dyDescent="0.25">
      <c r="A130" s="19" t="str">
        <f>A128 &amp; ".2"</f>
        <v>16.2.4.2</v>
      </c>
      <c r="B130" s="39" t="s">
        <v>118</v>
      </c>
      <c r="C130" s="36" t="s">
        <v>88</v>
      </c>
      <c r="D130" s="11">
        <v>0</v>
      </c>
      <c r="E130" s="11">
        <v>0</v>
      </c>
      <c r="F130" s="11">
        <v>0</v>
      </c>
      <c r="G130" s="11"/>
      <c r="H130" s="11">
        <v>0</v>
      </c>
      <c r="I130" s="11">
        <v>0</v>
      </c>
      <c r="J130" s="11">
        <v>0</v>
      </c>
      <c r="K130" s="11">
        <v>0</v>
      </c>
      <c r="L130" s="198"/>
      <c r="M130" s="11"/>
      <c r="N130" s="11">
        <v>0</v>
      </c>
      <c r="O130" s="11">
        <v>0</v>
      </c>
      <c r="P130" s="11">
        <v>0</v>
      </c>
      <c r="Q130" s="11">
        <v>0</v>
      </c>
      <c r="R130" s="11"/>
      <c r="S130" s="11">
        <v>0</v>
      </c>
      <c r="T130" s="11">
        <v>0</v>
      </c>
      <c r="U130" s="11">
        <v>0</v>
      </c>
      <c r="V130" s="11">
        <v>0</v>
      </c>
      <c r="W130" s="11"/>
    </row>
    <row r="131" spans="1:23" hidden="1" x14ac:dyDescent="0.25">
      <c r="A131" s="19" t="str">
        <f>A120 &amp; ".5"</f>
        <v>16.2.5</v>
      </c>
      <c r="B131" s="38" t="s">
        <v>119</v>
      </c>
      <c r="C131" s="13" t="s">
        <v>26</v>
      </c>
      <c r="D131" s="11">
        <v>0</v>
      </c>
      <c r="E131" s="11">
        <v>0</v>
      </c>
      <c r="F131" s="11">
        <v>0</v>
      </c>
      <c r="G131" s="11"/>
      <c r="H131" s="11">
        <v>0</v>
      </c>
      <c r="I131" s="11">
        <v>0</v>
      </c>
      <c r="J131" s="11">
        <v>0</v>
      </c>
      <c r="K131" s="11">
        <v>0</v>
      </c>
      <c r="L131" s="198"/>
      <c r="M131" s="11"/>
      <c r="N131" s="11">
        <v>0</v>
      </c>
      <c r="O131" s="11">
        <v>0</v>
      </c>
      <c r="P131" s="11">
        <v>0</v>
      </c>
      <c r="Q131" s="11">
        <v>0</v>
      </c>
      <c r="R131" s="11"/>
      <c r="S131" s="11">
        <v>0</v>
      </c>
      <c r="T131" s="11">
        <v>0</v>
      </c>
      <c r="U131" s="11">
        <v>0</v>
      </c>
      <c r="V131" s="11">
        <v>0</v>
      </c>
      <c r="W131" s="11"/>
    </row>
    <row r="132" spans="1:23" hidden="1" x14ac:dyDescent="0.25">
      <c r="A132" s="19" t="str">
        <f>A120 &amp; ".6"</f>
        <v>16.2.6</v>
      </c>
      <c r="B132" s="39" t="s">
        <v>120</v>
      </c>
      <c r="C132" s="36" t="s">
        <v>97</v>
      </c>
      <c r="D132" s="11">
        <v>0</v>
      </c>
      <c r="E132" s="11">
        <v>0</v>
      </c>
      <c r="F132" s="11">
        <v>0</v>
      </c>
      <c r="G132" s="11"/>
      <c r="H132" s="11">
        <v>0</v>
      </c>
      <c r="I132" s="11">
        <v>0</v>
      </c>
      <c r="J132" s="11">
        <v>0</v>
      </c>
      <c r="K132" s="11">
        <v>0</v>
      </c>
      <c r="L132" s="198"/>
      <c r="M132" s="11"/>
      <c r="N132" s="11">
        <v>0</v>
      </c>
      <c r="O132" s="11">
        <v>0</v>
      </c>
      <c r="P132" s="11">
        <v>0</v>
      </c>
      <c r="Q132" s="11">
        <v>0</v>
      </c>
      <c r="R132" s="11"/>
      <c r="S132" s="11">
        <v>0</v>
      </c>
      <c r="T132" s="11">
        <v>0</v>
      </c>
      <c r="U132" s="11">
        <v>0</v>
      </c>
      <c r="V132" s="11">
        <v>0</v>
      </c>
      <c r="W132" s="11"/>
    </row>
    <row r="133" spans="1:23" hidden="1" x14ac:dyDescent="0.25">
      <c r="A133" s="19" t="str">
        <f>A120 &amp; ".7"</f>
        <v>16.2.7</v>
      </c>
      <c r="B133" s="39" t="s">
        <v>121</v>
      </c>
      <c r="C133" s="36" t="s">
        <v>99</v>
      </c>
      <c r="D133" s="14">
        <f>D132*D131/1000</f>
        <v>0</v>
      </c>
      <c r="E133" s="14">
        <f t="shared" ref="E133:V133" si="37">E132*E131/1000</f>
        <v>0</v>
      </c>
      <c r="F133" s="14">
        <f t="shared" si="37"/>
        <v>0</v>
      </c>
      <c r="G133" s="14"/>
      <c r="H133" s="14">
        <v>0</v>
      </c>
      <c r="I133" s="14">
        <f t="shared" si="37"/>
        <v>0</v>
      </c>
      <c r="J133" s="14">
        <f t="shared" si="37"/>
        <v>0</v>
      </c>
      <c r="K133" s="14">
        <f t="shared" si="37"/>
        <v>0</v>
      </c>
      <c r="L133" s="201"/>
      <c r="M133" s="14"/>
      <c r="N133" s="14">
        <v>0</v>
      </c>
      <c r="O133" s="14">
        <f t="shared" si="37"/>
        <v>0</v>
      </c>
      <c r="P133" s="14">
        <f t="shared" si="37"/>
        <v>0</v>
      </c>
      <c r="Q133" s="14">
        <f t="shared" si="37"/>
        <v>0</v>
      </c>
      <c r="R133" s="14"/>
      <c r="S133" s="14">
        <v>0</v>
      </c>
      <c r="T133" s="14">
        <f t="shared" si="37"/>
        <v>0</v>
      </c>
      <c r="U133" s="14">
        <f t="shared" si="37"/>
        <v>0</v>
      </c>
      <c r="V133" s="14">
        <f t="shared" si="37"/>
        <v>0</v>
      </c>
      <c r="W133" s="14"/>
    </row>
    <row r="134" spans="1:23" hidden="1" x14ac:dyDescent="0.25">
      <c r="A134" s="19" t="str">
        <f>A120 &amp; ".8"</f>
        <v>16.2.8</v>
      </c>
      <c r="B134" s="39" t="s">
        <v>122</v>
      </c>
      <c r="C134" s="36"/>
      <c r="D134" s="37"/>
      <c r="E134" s="37"/>
      <c r="F134" s="37"/>
      <c r="G134" s="37"/>
      <c r="H134" s="37"/>
      <c r="I134" s="37"/>
      <c r="J134" s="37"/>
      <c r="K134" s="37"/>
      <c r="L134" s="202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</row>
    <row r="135" spans="1:23" hidden="1" x14ac:dyDescent="0.25">
      <c r="A135" s="19" t="str">
        <f>A120 &amp; ".9"</f>
        <v>16.2.9</v>
      </c>
      <c r="B135" s="39" t="s">
        <v>123</v>
      </c>
      <c r="C135" s="36" t="s">
        <v>102</v>
      </c>
      <c r="D135" s="14">
        <f t="shared" ref="D135:V135" si="38">IF(D134=0,0,D133/D134)</f>
        <v>0</v>
      </c>
      <c r="E135" s="14">
        <f t="shared" si="38"/>
        <v>0</v>
      </c>
      <c r="F135" s="14">
        <f t="shared" si="38"/>
        <v>0</v>
      </c>
      <c r="G135" s="14"/>
      <c r="H135" s="14">
        <v>0</v>
      </c>
      <c r="I135" s="14">
        <f t="shared" si="38"/>
        <v>0</v>
      </c>
      <c r="J135" s="14">
        <f t="shared" si="38"/>
        <v>0</v>
      </c>
      <c r="K135" s="14">
        <f t="shared" si="38"/>
        <v>0</v>
      </c>
      <c r="L135" s="201"/>
      <c r="M135" s="14"/>
      <c r="N135" s="14">
        <v>0</v>
      </c>
      <c r="O135" s="14">
        <f t="shared" si="38"/>
        <v>0</v>
      </c>
      <c r="P135" s="14">
        <f t="shared" si="38"/>
        <v>0</v>
      </c>
      <c r="Q135" s="14">
        <f t="shared" si="38"/>
        <v>0</v>
      </c>
      <c r="R135" s="14"/>
      <c r="S135" s="14">
        <v>0</v>
      </c>
      <c r="T135" s="14">
        <f t="shared" si="38"/>
        <v>0</v>
      </c>
      <c r="U135" s="14">
        <f t="shared" si="38"/>
        <v>0</v>
      </c>
      <c r="V135" s="14">
        <f t="shared" si="38"/>
        <v>0</v>
      </c>
      <c r="W135" s="14"/>
    </row>
    <row r="136" spans="1:23" hidden="1" x14ac:dyDescent="0.25">
      <c r="A136" s="19" t="str">
        <f>A120 &amp; ".10"</f>
        <v>16.2.10</v>
      </c>
      <c r="B136" s="39" t="s">
        <v>124</v>
      </c>
      <c r="C136" s="36" t="s">
        <v>104</v>
      </c>
      <c r="D136" s="14">
        <f t="shared" ref="D136:V136" si="39">IF(D131=0,0,D135/D131*1000)</f>
        <v>0</v>
      </c>
      <c r="E136" s="14">
        <f t="shared" si="39"/>
        <v>0</v>
      </c>
      <c r="F136" s="14">
        <f t="shared" si="39"/>
        <v>0</v>
      </c>
      <c r="G136" s="14"/>
      <c r="H136" s="14">
        <v>0</v>
      </c>
      <c r="I136" s="14">
        <f t="shared" si="39"/>
        <v>0</v>
      </c>
      <c r="J136" s="14">
        <f t="shared" si="39"/>
        <v>0</v>
      </c>
      <c r="K136" s="14">
        <f t="shared" si="39"/>
        <v>0</v>
      </c>
      <c r="L136" s="201"/>
      <c r="M136" s="14"/>
      <c r="N136" s="14">
        <v>0</v>
      </c>
      <c r="O136" s="14">
        <f t="shared" si="39"/>
        <v>0</v>
      </c>
      <c r="P136" s="14">
        <f t="shared" si="39"/>
        <v>0</v>
      </c>
      <c r="Q136" s="14">
        <f t="shared" si="39"/>
        <v>0</v>
      </c>
      <c r="R136" s="14"/>
      <c r="S136" s="14">
        <v>0</v>
      </c>
      <c r="T136" s="14">
        <f t="shared" si="39"/>
        <v>0</v>
      </c>
      <c r="U136" s="14">
        <f t="shared" si="39"/>
        <v>0</v>
      </c>
      <c r="V136" s="14">
        <f t="shared" si="39"/>
        <v>0</v>
      </c>
      <c r="W136" s="14"/>
    </row>
    <row r="137" spans="1:23" hidden="1" x14ac:dyDescent="0.25">
      <c r="A137" s="19" t="str">
        <f>A120 &amp; ".11"</f>
        <v>16.2.11</v>
      </c>
      <c r="B137" s="39" t="s">
        <v>125</v>
      </c>
      <c r="C137" s="36" t="s">
        <v>106</v>
      </c>
      <c r="D137" s="14">
        <f t="shared" ref="D137:V137" si="40">IF(D135=0,0,D120/D135*1000)</f>
        <v>0</v>
      </c>
      <c r="E137" s="14">
        <f t="shared" si="40"/>
        <v>0</v>
      </c>
      <c r="F137" s="14">
        <f t="shared" si="40"/>
        <v>0</v>
      </c>
      <c r="G137" s="14"/>
      <c r="H137" s="14">
        <v>0</v>
      </c>
      <c r="I137" s="14">
        <f t="shared" si="40"/>
        <v>0</v>
      </c>
      <c r="J137" s="14">
        <f t="shared" si="40"/>
        <v>0</v>
      </c>
      <c r="K137" s="14">
        <f t="shared" si="40"/>
        <v>0</v>
      </c>
      <c r="L137" s="201"/>
      <c r="M137" s="14"/>
      <c r="N137" s="14">
        <v>0</v>
      </c>
      <c r="O137" s="14">
        <f t="shared" si="40"/>
        <v>0</v>
      </c>
      <c r="P137" s="14">
        <f t="shared" si="40"/>
        <v>0</v>
      </c>
      <c r="Q137" s="14">
        <f t="shared" si="40"/>
        <v>0</v>
      </c>
      <c r="R137" s="14"/>
      <c r="S137" s="14">
        <v>0</v>
      </c>
      <c r="T137" s="14">
        <f t="shared" si="40"/>
        <v>0</v>
      </c>
      <c r="U137" s="14">
        <f t="shared" si="40"/>
        <v>0</v>
      </c>
      <c r="V137" s="14">
        <f t="shared" si="40"/>
        <v>0</v>
      </c>
      <c r="W137" s="14"/>
    </row>
    <row r="138" spans="1:23" ht="27" x14ac:dyDescent="0.25">
      <c r="A138" s="18" t="s">
        <v>126</v>
      </c>
      <c r="B138" s="33" t="s">
        <v>127</v>
      </c>
      <c r="C138" s="32" t="s">
        <v>71</v>
      </c>
      <c r="D138" s="14">
        <f t="shared" ref="D138:F138" si="41">D139+D140+D143+D146</f>
        <v>0</v>
      </c>
      <c r="E138" s="14">
        <f t="shared" si="41"/>
        <v>0</v>
      </c>
      <c r="F138" s="14">
        <f t="shared" si="41"/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201">
        <v>0</v>
      </c>
      <c r="M138" s="14">
        <v>0</v>
      </c>
      <c r="N138" s="14">
        <v>0</v>
      </c>
      <c r="O138" s="14">
        <f t="shared" ref="O138" si="42">O139+O140+O143+O146</f>
        <v>0</v>
      </c>
      <c r="P138" s="14">
        <f>P139+P140+P143+P146</f>
        <v>0</v>
      </c>
      <c r="Q138" s="14">
        <f>Q139+Q140+Q143+Q146</f>
        <v>0</v>
      </c>
      <c r="R138" s="14"/>
      <c r="S138" s="14">
        <v>0</v>
      </c>
      <c r="T138" s="14">
        <f t="shared" ref="T138" si="43">T139+T140+T143+T146</f>
        <v>0</v>
      </c>
      <c r="U138" s="14">
        <f>U139+U140+U143+U146</f>
        <v>0</v>
      </c>
      <c r="V138" s="14">
        <f>V139+V140+V143+V146</f>
        <v>0</v>
      </c>
      <c r="W138" s="14"/>
    </row>
    <row r="139" spans="1:23" hidden="1" x14ac:dyDescent="0.25">
      <c r="A139" s="19" t="str">
        <f>A138 &amp; ".1"</f>
        <v>16.3.1</v>
      </c>
      <c r="B139" s="34" t="s">
        <v>128</v>
      </c>
      <c r="C139" s="13" t="s">
        <v>71</v>
      </c>
      <c r="D139" s="11">
        <v>0</v>
      </c>
      <c r="E139" s="11">
        <v>0</v>
      </c>
      <c r="F139" s="11">
        <v>0</v>
      </c>
      <c r="G139" s="11"/>
      <c r="H139" s="11">
        <v>0</v>
      </c>
      <c r="I139" s="11">
        <v>0</v>
      </c>
      <c r="J139" s="11">
        <v>0</v>
      </c>
      <c r="K139" s="11">
        <v>0</v>
      </c>
      <c r="L139" s="198"/>
      <c r="M139" s="11"/>
      <c r="N139" s="11">
        <v>0</v>
      </c>
      <c r="O139" s="11">
        <v>0</v>
      </c>
      <c r="P139" s="11">
        <v>0</v>
      </c>
      <c r="Q139" s="11">
        <v>0</v>
      </c>
      <c r="R139" s="11"/>
      <c r="S139" s="11">
        <v>0</v>
      </c>
      <c r="T139" s="11">
        <v>0</v>
      </c>
      <c r="U139" s="11">
        <v>0</v>
      </c>
      <c r="V139" s="11">
        <v>0</v>
      </c>
      <c r="W139" s="11"/>
    </row>
    <row r="140" spans="1:23" hidden="1" x14ac:dyDescent="0.25">
      <c r="A140" s="19" t="str">
        <f>A138 &amp; ".2"</f>
        <v>16.3.2</v>
      </c>
      <c r="B140" s="34" t="s">
        <v>129</v>
      </c>
      <c r="C140" s="13" t="s">
        <v>71</v>
      </c>
      <c r="D140" s="14">
        <f t="shared" ref="D140:I140" si="44">D141*D142/1000</f>
        <v>0</v>
      </c>
      <c r="E140" s="14">
        <f t="shared" si="44"/>
        <v>0</v>
      </c>
      <c r="F140" s="14">
        <f t="shared" si="44"/>
        <v>0</v>
      </c>
      <c r="G140" s="14"/>
      <c r="H140" s="14">
        <v>0</v>
      </c>
      <c r="I140" s="14">
        <f t="shared" si="44"/>
        <v>0</v>
      </c>
      <c r="J140" s="14">
        <f>J141*J142/1000</f>
        <v>0</v>
      </c>
      <c r="K140" s="14">
        <f>K141*K142/1000</f>
        <v>0</v>
      </c>
      <c r="L140" s="201"/>
      <c r="M140" s="14"/>
      <c r="N140" s="14">
        <v>0</v>
      </c>
      <c r="O140" s="14">
        <f t="shared" ref="O140" si="45">O141*O142/1000</f>
        <v>0</v>
      </c>
      <c r="P140" s="14">
        <f>P141*P142/1000</f>
        <v>0</v>
      </c>
      <c r="Q140" s="14">
        <f>Q141*Q142/1000</f>
        <v>0</v>
      </c>
      <c r="R140" s="14"/>
      <c r="S140" s="14">
        <v>0</v>
      </c>
      <c r="T140" s="14">
        <f t="shared" ref="T140" si="46">T141*T142/1000</f>
        <v>0</v>
      </c>
      <c r="U140" s="14">
        <f>U141*U142/1000</f>
        <v>0</v>
      </c>
      <c r="V140" s="14">
        <f>V141*V142/1000</f>
        <v>0</v>
      </c>
      <c r="W140" s="14"/>
    </row>
    <row r="141" spans="1:23" hidden="1" x14ac:dyDescent="0.25">
      <c r="A141" s="19" t="str">
        <f>A140 &amp; ".1"</f>
        <v>16.3.2.1</v>
      </c>
      <c r="B141" s="35" t="s">
        <v>130</v>
      </c>
      <c r="C141" s="36" t="s">
        <v>86</v>
      </c>
      <c r="D141" s="11">
        <v>0</v>
      </c>
      <c r="E141" s="11">
        <v>0</v>
      </c>
      <c r="F141" s="11">
        <v>0</v>
      </c>
      <c r="G141" s="11"/>
      <c r="H141" s="11">
        <v>0</v>
      </c>
      <c r="I141" s="11">
        <v>0</v>
      </c>
      <c r="J141" s="11">
        <v>0</v>
      </c>
      <c r="K141" s="11">
        <v>0</v>
      </c>
      <c r="L141" s="198"/>
      <c r="M141" s="11"/>
      <c r="N141" s="11">
        <v>0</v>
      </c>
      <c r="O141" s="11">
        <v>0</v>
      </c>
      <c r="P141" s="11">
        <v>0</v>
      </c>
      <c r="Q141" s="11">
        <v>0</v>
      </c>
      <c r="R141" s="11"/>
      <c r="S141" s="11">
        <v>0</v>
      </c>
      <c r="T141" s="11">
        <v>0</v>
      </c>
      <c r="U141" s="11">
        <v>0</v>
      </c>
      <c r="V141" s="11">
        <v>0</v>
      </c>
      <c r="W141" s="11"/>
    </row>
    <row r="142" spans="1:23" hidden="1" x14ac:dyDescent="0.25">
      <c r="A142" s="19" t="str">
        <f>A140 &amp; ".2"</f>
        <v>16.3.2.2</v>
      </c>
      <c r="B142" s="35" t="s">
        <v>131</v>
      </c>
      <c r="C142" s="36" t="s">
        <v>88</v>
      </c>
      <c r="D142" s="11">
        <v>0</v>
      </c>
      <c r="E142" s="11">
        <v>0</v>
      </c>
      <c r="F142" s="11">
        <v>0</v>
      </c>
      <c r="G142" s="11"/>
      <c r="H142" s="11">
        <v>0</v>
      </c>
      <c r="I142" s="11">
        <v>0</v>
      </c>
      <c r="J142" s="11">
        <v>0</v>
      </c>
      <c r="K142" s="11">
        <v>0</v>
      </c>
      <c r="L142" s="198"/>
      <c r="M142" s="11"/>
      <c r="N142" s="11">
        <v>0</v>
      </c>
      <c r="O142" s="11">
        <v>0</v>
      </c>
      <c r="P142" s="11">
        <v>0</v>
      </c>
      <c r="Q142" s="11">
        <v>0</v>
      </c>
      <c r="R142" s="11"/>
      <c r="S142" s="11">
        <v>0</v>
      </c>
      <c r="T142" s="11">
        <v>0</v>
      </c>
      <c r="U142" s="11">
        <v>0</v>
      </c>
      <c r="V142" s="11">
        <v>0</v>
      </c>
      <c r="W142" s="11"/>
    </row>
    <row r="143" spans="1:23" hidden="1" x14ac:dyDescent="0.25">
      <c r="A143" s="19" t="str">
        <f>A138 &amp; ".3"</f>
        <v>16.3.3</v>
      </c>
      <c r="B143" s="34" t="s">
        <v>132</v>
      </c>
      <c r="C143" s="13" t="s">
        <v>71</v>
      </c>
      <c r="D143" s="14">
        <f t="shared" ref="D143:I143" si="47">D144*D145/1000</f>
        <v>0</v>
      </c>
      <c r="E143" s="14">
        <f t="shared" si="47"/>
        <v>0</v>
      </c>
      <c r="F143" s="14">
        <f t="shared" si="47"/>
        <v>0</v>
      </c>
      <c r="G143" s="14"/>
      <c r="H143" s="14">
        <v>0</v>
      </c>
      <c r="I143" s="14">
        <f t="shared" si="47"/>
        <v>0</v>
      </c>
      <c r="J143" s="14">
        <f>J144*J145/1000</f>
        <v>0</v>
      </c>
      <c r="K143" s="14">
        <f>K144*K145/1000</f>
        <v>0</v>
      </c>
      <c r="L143" s="201"/>
      <c r="M143" s="14"/>
      <c r="N143" s="14">
        <v>0</v>
      </c>
      <c r="O143" s="14">
        <f t="shared" ref="O143" si="48">O144*O145/1000</f>
        <v>0</v>
      </c>
      <c r="P143" s="14">
        <f>P144*P145/1000</f>
        <v>0</v>
      </c>
      <c r="Q143" s="14">
        <f>Q144*Q145/1000</f>
        <v>0</v>
      </c>
      <c r="R143" s="14"/>
      <c r="S143" s="14">
        <v>0</v>
      </c>
      <c r="T143" s="14">
        <f t="shared" ref="T143" si="49">T144*T145/1000</f>
        <v>0</v>
      </c>
      <c r="U143" s="14">
        <f>U144*U145/1000</f>
        <v>0</v>
      </c>
      <c r="V143" s="14">
        <f>V144*V145/1000</f>
        <v>0</v>
      </c>
      <c r="W143" s="14"/>
    </row>
    <row r="144" spans="1:23" hidden="1" x14ac:dyDescent="0.25">
      <c r="A144" s="19" t="str">
        <f>A143 &amp; ".1"</f>
        <v>16.3.3.1</v>
      </c>
      <c r="B144" s="35" t="s">
        <v>133</v>
      </c>
      <c r="C144" s="36" t="s">
        <v>86</v>
      </c>
      <c r="D144" s="11">
        <v>0</v>
      </c>
      <c r="E144" s="11">
        <v>0</v>
      </c>
      <c r="F144" s="11">
        <v>0</v>
      </c>
      <c r="G144" s="11"/>
      <c r="H144" s="11">
        <v>0</v>
      </c>
      <c r="I144" s="11">
        <v>0</v>
      </c>
      <c r="J144" s="11">
        <v>0</v>
      </c>
      <c r="K144" s="11">
        <v>0</v>
      </c>
      <c r="L144" s="198"/>
      <c r="M144" s="11"/>
      <c r="N144" s="11">
        <v>0</v>
      </c>
      <c r="O144" s="11">
        <v>0</v>
      </c>
      <c r="P144" s="11">
        <v>0</v>
      </c>
      <c r="Q144" s="11">
        <v>0</v>
      </c>
      <c r="R144" s="11"/>
      <c r="S144" s="11">
        <v>0</v>
      </c>
      <c r="T144" s="11">
        <v>0</v>
      </c>
      <c r="U144" s="11">
        <v>0</v>
      </c>
      <c r="V144" s="11">
        <v>0</v>
      </c>
      <c r="W144" s="11"/>
    </row>
    <row r="145" spans="1:23" hidden="1" x14ac:dyDescent="0.25">
      <c r="A145" s="19" t="str">
        <f>A143 &amp; ".2"</f>
        <v>16.3.3.2</v>
      </c>
      <c r="B145" s="35" t="s">
        <v>134</v>
      </c>
      <c r="C145" s="36" t="s">
        <v>88</v>
      </c>
      <c r="D145" s="11">
        <v>0</v>
      </c>
      <c r="E145" s="11">
        <v>0</v>
      </c>
      <c r="F145" s="11">
        <v>0</v>
      </c>
      <c r="G145" s="11"/>
      <c r="H145" s="11">
        <v>0</v>
      </c>
      <c r="I145" s="11">
        <v>0</v>
      </c>
      <c r="J145" s="11">
        <v>0</v>
      </c>
      <c r="K145" s="11">
        <v>0</v>
      </c>
      <c r="L145" s="198"/>
      <c r="M145" s="11"/>
      <c r="N145" s="11">
        <v>0</v>
      </c>
      <c r="O145" s="11">
        <v>0</v>
      </c>
      <c r="P145" s="11">
        <v>0</v>
      </c>
      <c r="Q145" s="11">
        <v>0</v>
      </c>
      <c r="R145" s="11"/>
      <c r="S145" s="11">
        <v>0</v>
      </c>
      <c r="T145" s="11">
        <v>0</v>
      </c>
      <c r="U145" s="11">
        <v>0</v>
      </c>
      <c r="V145" s="11">
        <v>0</v>
      </c>
      <c r="W145" s="11"/>
    </row>
    <row r="146" spans="1:23" hidden="1" x14ac:dyDescent="0.25">
      <c r="A146" s="19" t="str">
        <f>A138 &amp; ".4"</f>
        <v>16.3.4</v>
      </c>
      <c r="B146" s="34" t="s">
        <v>135</v>
      </c>
      <c r="C146" s="13" t="s">
        <v>71</v>
      </c>
      <c r="D146" s="14">
        <f t="shared" ref="D146:I146" si="50">D147*D148/1000</f>
        <v>0</v>
      </c>
      <c r="E146" s="14">
        <f t="shared" si="50"/>
        <v>0</v>
      </c>
      <c r="F146" s="14">
        <f t="shared" si="50"/>
        <v>0</v>
      </c>
      <c r="G146" s="14"/>
      <c r="H146" s="14">
        <v>0</v>
      </c>
      <c r="I146" s="14">
        <f t="shared" si="50"/>
        <v>0</v>
      </c>
      <c r="J146" s="14">
        <f>J147*J148/1000</f>
        <v>0</v>
      </c>
      <c r="K146" s="14">
        <f>K147*K148/1000</f>
        <v>0</v>
      </c>
      <c r="L146" s="201"/>
      <c r="M146" s="14"/>
      <c r="N146" s="14">
        <v>0</v>
      </c>
      <c r="O146" s="14">
        <f t="shared" ref="O146" si="51">O147*O148/1000</f>
        <v>0</v>
      </c>
      <c r="P146" s="14">
        <f>P147*P148/1000</f>
        <v>0</v>
      </c>
      <c r="Q146" s="14">
        <f>Q147*Q148/1000</f>
        <v>0</v>
      </c>
      <c r="R146" s="14"/>
      <c r="S146" s="14">
        <v>0</v>
      </c>
      <c r="T146" s="14">
        <f t="shared" ref="T146" si="52">T147*T148/1000</f>
        <v>0</v>
      </c>
      <c r="U146" s="14">
        <f>U147*U148/1000</f>
        <v>0</v>
      </c>
      <c r="V146" s="14">
        <f>V147*V148/1000</f>
        <v>0</v>
      </c>
      <c r="W146" s="14"/>
    </row>
    <row r="147" spans="1:23" hidden="1" x14ac:dyDescent="0.25">
      <c r="A147" s="19" t="str">
        <f>A146 &amp; ".1"</f>
        <v>16.3.4.1</v>
      </c>
      <c r="B147" s="35" t="s">
        <v>136</v>
      </c>
      <c r="C147" s="36" t="s">
        <v>86</v>
      </c>
      <c r="D147" s="11">
        <v>0</v>
      </c>
      <c r="E147" s="11">
        <v>0</v>
      </c>
      <c r="F147" s="11">
        <v>0</v>
      </c>
      <c r="G147" s="11"/>
      <c r="H147" s="11">
        <v>0</v>
      </c>
      <c r="I147" s="11">
        <v>0</v>
      </c>
      <c r="J147" s="11">
        <v>0</v>
      </c>
      <c r="K147" s="11">
        <v>0</v>
      </c>
      <c r="L147" s="198"/>
      <c r="M147" s="11"/>
      <c r="N147" s="11">
        <v>0</v>
      </c>
      <c r="O147" s="11">
        <v>0</v>
      </c>
      <c r="P147" s="11">
        <v>0</v>
      </c>
      <c r="Q147" s="11">
        <v>0</v>
      </c>
      <c r="R147" s="11"/>
      <c r="S147" s="11">
        <v>0</v>
      </c>
      <c r="T147" s="11">
        <v>0</v>
      </c>
      <c r="U147" s="11">
        <v>0</v>
      </c>
      <c r="V147" s="11">
        <v>0</v>
      </c>
      <c r="W147" s="11"/>
    </row>
    <row r="148" spans="1:23" hidden="1" x14ac:dyDescent="0.25">
      <c r="A148" s="19" t="str">
        <f>A146 &amp; ".2"</f>
        <v>16.3.4.2</v>
      </c>
      <c r="B148" s="35" t="s">
        <v>137</v>
      </c>
      <c r="C148" s="36" t="s">
        <v>88</v>
      </c>
      <c r="D148" s="11">
        <v>0</v>
      </c>
      <c r="E148" s="11">
        <v>0</v>
      </c>
      <c r="F148" s="11">
        <v>0</v>
      </c>
      <c r="G148" s="11"/>
      <c r="H148" s="11">
        <v>0</v>
      </c>
      <c r="I148" s="11">
        <v>0</v>
      </c>
      <c r="J148" s="11">
        <v>0</v>
      </c>
      <c r="K148" s="11">
        <v>0</v>
      </c>
      <c r="L148" s="198"/>
      <c r="M148" s="11"/>
      <c r="N148" s="11">
        <v>0</v>
      </c>
      <c r="O148" s="11">
        <v>0</v>
      </c>
      <c r="P148" s="11">
        <v>0</v>
      </c>
      <c r="Q148" s="11">
        <v>0</v>
      </c>
      <c r="R148" s="11"/>
      <c r="S148" s="11">
        <v>0</v>
      </c>
      <c r="T148" s="11">
        <v>0</v>
      </c>
      <c r="U148" s="11">
        <v>0</v>
      </c>
      <c r="V148" s="11">
        <v>0</v>
      </c>
      <c r="W148" s="11"/>
    </row>
    <row r="149" spans="1:23" hidden="1" x14ac:dyDescent="0.25">
      <c r="A149" s="19" t="str">
        <f>A138 &amp; ".5"</f>
        <v>16.3.5</v>
      </c>
      <c r="B149" s="34" t="s">
        <v>138</v>
      </c>
      <c r="C149" s="13" t="s">
        <v>26</v>
      </c>
      <c r="D149" s="11">
        <v>0</v>
      </c>
      <c r="E149" s="11">
        <v>0</v>
      </c>
      <c r="F149" s="11">
        <v>0</v>
      </c>
      <c r="G149" s="11"/>
      <c r="H149" s="11">
        <v>0</v>
      </c>
      <c r="I149" s="11">
        <v>0</v>
      </c>
      <c r="J149" s="11">
        <v>0</v>
      </c>
      <c r="K149" s="11">
        <v>0</v>
      </c>
      <c r="L149" s="198"/>
      <c r="M149" s="11"/>
      <c r="N149" s="11">
        <v>0</v>
      </c>
      <c r="O149" s="11">
        <v>0</v>
      </c>
      <c r="P149" s="11">
        <v>0</v>
      </c>
      <c r="Q149" s="11">
        <v>0</v>
      </c>
      <c r="R149" s="11"/>
      <c r="S149" s="11">
        <v>0</v>
      </c>
      <c r="T149" s="11">
        <v>0</v>
      </c>
      <c r="U149" s="11">
        <v>0</v>
      </c>
      <c r="V149" s="11">
        <v>0</v>
      </c>
      <c r="W149" s="11"/>
    </row>
    <row r="150" spans="1:23" hidden="1" x14ac:dyDescent="0.25">
      <c r="A150" s="19" t="str">
        <f>A138 &amp; ".6"</f>
        <v>16.3.6</v>
      </c>
      <c r="B150" s="35" t="s">
        <v>139</v>
      </c>
      <c r="C150" s="36" t="s">
        <v>97</v>
      </c>
      <c r="D150" s="11">
        <v>0</v>
      </c>
      <c r="E150" s="11">
        <v>0</v>
      </c>
      <c r="F150" s="11">
        <v>0</v>
      </c>
      <c r="G150" s="11"/>
      <c r="H150" s="11">
        <v>0</v>
      </c>
      <c r="I150" s="11">
        <v>0</v>
      </c>
      <c r="J150" s="11">
        <v>0</v>
      </c>
      <c r="K150" s="11">
        <v>0</v>
      </c>
      <c r="L150" s="198"/>
      <c r="M150" s="11"/>
      <c r="N150" s="11">
        <v>0</v>
      </c>
      <c r="O150" s="11">
        <v>0</v>
      </c>
      <c r="P150" s="11">
        <v>0</v>
      </c>
      <c r="Q150" s="11">
        <v>0</v>
      </c>
      <c r="R150" s="11"/>
      <c r="S150" s="11">
        <v>0</v>
      </c>
      <c r="T150" s="11">
        <v>0</v>
      </c>
      <c r="U150" s="11">
        <v>0</v>
      </c>
      <c r="V150" s="11">
        <v>0</v>
      </c>
      <c r="W150" s="11"/>
    </row>
    <row r="151" spans="1:23" hidden="1" x14ac:dyDescent="0.25">
      <c r="A151" s="19" t="str">
        <f>A138 &amp; ".7"</f>
        <v>16.3.7</v>
      </c>
      <c r="B151" s="35" t="s">
        <v>140</v>
      </c>
      <c r="C151" s="36" t="s">
        <v>99</v>
      </c>
      <c r="D151" s="14">
        <f t="shared" ref="D151:I151" si="53">D150*D149/1000</f>
        <v>0</v>
      </c>
      <c r="E151" s="14">
        <f t="shared" si="53"/>
        <v>0</v>
      </c>
      <c r="F151" s="14">
        <f t="shared" si="53"/>
        <v>0</v>
      </c>
      <c r="G151" s="14"/>
      <c r="H151" s="14">
        <v>0</v>
      </c>
      <c r="I151" s="14">
        <f t="shared" si="53"/>
        <v>0</v>
      </c>
      <c r="J151" s="14">
        <f>J150*J149/1000</f>
        <v>0</v>
      </c>
      <c r="K151" s="14">
        <f>K150*K149/1000</f>
        <v>0</v>
      </c>
      <c r="L151" s="201"/>
      <c r="M151" s="14"/>
      <c r="N151" s="14">
        <v>0</v>
      </c>
      <c r="O151" s="14">
        <f t="shared" ref="O151" si="54">O150*O149/1000</f>
        <v>0</v>
      </c>
      <c r="P151" s="14">
        <f>P150*P149/1000</f>
        <v>0</v>
      </c>
      <c r="Q151" s="14">
        <f>Q150*Q149/1000</f>
        <v>0</v>
      </c>
      <c r="R151" s="14"/>
      <c r="S151" s="14">
        <v>0</v>
      </c>
      <c r="T151" s="14">
        <f t="shared" ref="T151" si="55">T150*T149/1000</f>
        <v>0</v>
      </c>
      <c r="U151" s="14">
        <f>U150*U149/1000</f>
        <v>0</v>
      </c>
      <c r="V151" s="14">
        <f>V150*V149/1000</f>
        <v>0</v>
      </c>
      <c r="W151" s="14"/>
    </row>
    <row r="152" spans="1:23" hidden="1" x14ac:dyDescent="0.25">
      <c r="A152" s="19" t="str">
        <f>A138 &amp; ".8"</f>
        <v>16.3.8</v>
      </c>
      <c r="B152" s="35" t="s">
        <v>141</v>
      </c>
      <c r="C152" s="36"/>
      <c r="D152" s="11">
        <v>0</v>
      </c>
      <c r="E152" s="11">
        <v>0</v>
      </c>
      <c r="F152" s="11">
        <v>0</v>
      </c>
      <c r="G152" s="11"/>
      <c r="H152" s="11">
        <v>0</v>
      </c>
      <c r="I152" s="11">
        <v>0</v>
      </c>
      <c r="J152" s="11">
        <v>0</v>
      </c>
      <c r="K152" s="11">
        <v>0</v>
      </c>
      <c r="L152" s="198"/>
      <c r="M152" s="11"/>
      <c r="N152" s="11">
        <v>0</v>
      </c>
      <c r="O152" s="11">
        <v>0</v>
      </c>
      <c r="P152" s="11">
        <v>0</v>
      </c>
      <c r="Q152" s="11">
        <v>0</v>
      </c>
      <c r="R152" s="11"/>
      <c r="S152" s="11">
        <v>0</v>
      </c>
      <c r="T152" s="11">
        <v>0</v>
      </c>
      <c r="U152" s="11">
        <v>0</v>
      </c>
      <c r="V152" s="11">
        <v>0</v>
      </c>
      <c r="W152" s="11"/>
    </row>
    <row r="153" spans="1:23" hidden="1" x14ac:dyDescent="0.25">
      <c r="A153" s="19" t="str">
        <f>A138 &amp; ".9"</f>
        <v>16.3.9</v>
      </c>
      <c r="B153" s="35" t="s">
        <v>142</v>
      </c>
      <c r="C153" s="36" t="s">
        <v>102</v>
      </c>
      <c r="D153" s="14">
        <f t="shared" ref="D153:I153" si="56">IF(D152=0,0,D151/D152)</f>
        <v>0</v>
      </c>
      <c r="E153" s="14">
        <f t="shared" si="56"/>
        <v>0</v>
      </c>
      <c r="F153" s="14">
        <f t="shared" si="56"/>
        <v>0</v>
      </c>
      <c r="G153" s="14"/>
      <c r="H153" s="14">
        <v>0</v>
      </c>
      <c r="I153" s="14">
        <f t="shared" si="56"/>
        <v>0</v>
      </c>
      <c r="J153" s="14">
        <f>IF(J152=0,0,J151/J152)</f>
        <v>0</v>
      </c>
      <c r="K153" s="14">
        <f>IF(K152=0,0,K151/K152)</f>
        <v>0</v>
      </c>
      <c r="L153" s="201"/>
      <c r="M153" s="14"/>
      <c r="N153" s="14">
        <v>0</v>
      </c>
      <c r="O153" s="14">
        <f t="shared" ref="O153" si="57">IF(O152=0,0,O151/O152)</f>
        <v>0</v>
      </c>
      <c r="P153" s="14">
        <f>IF(P152=0,0,P151/P152)</f>
        <v>0</v>
      </c>
      <c r="Q153" s="14">
        <f>IF(Q152=0,0,Q151/Q152)</f>
        <v>0</v>
      </c>
      <c r="R153" s="14"/>
      <c r="S153" s="14">
        <v>0</v>
      </c>
      <c r="T153" s="14">
        <f t="shared" ref="T153" si="58">IF(T152=0,0,T151/T152)</f>
        <v>0</v>
      </c>
      <c r="U153" s="14">
        <f>IF(U152=0,0,U151/U152)</f>
        <v>0</v>
      </c>
      <c r="V153" s="14">
        <f>IF(V152=0,0,V151/V152)</f>
        <v>0</v>
      </c>
      <c r="W153" s="14"/>
    </row>
    <row r="154" spans="1:23" hidden="1" x14ac:dyDescent="0.25">
      <c r="A154" s="19" t="str">
        <f>A138 &amp; ".10"</f>
        <v>16.3.10</v>
      </c>
      <c r="B154" s="35" t="s">
        <v>143</v>
      </c>
      <c r="C154" s="36" t="s">
        <v>104</v>
      </c>
      <c r="D154" s="14">
        <f t="shared" ref="D154:I154" si="59">IF(D149=0,0,D153/D149*1000)</f>
        <v>0</v>
      </c>
      <c r="E154" s="14">
        <f t="shared" si="59"/>
        <v>0</v>
      </c>
      <c r="F154" s="14">
        <f t="shared" si="59"/>
        <v>0</v>
      </c>
      <c r="G154" s="14"/>
      <c r="H154" s="14">
        <v>0</v>
      </c>
      <c r="I154" s="14">
        <f t="shared" si="59"/>
        <v>0</v>
      </c>
      <c r="J154" s="14">
        <f>IF(J149=0,0,J153/J149*1000)</f>
        <v>0</v>
      </c>
      <c r="K154" s="14">
        <f>IF(K149=0,0,K153/K149*1000)</f>
        <v>0</v>
      </c>
      <c r="L154" s="201"/>
      <c r="M154" s="14"/>
      <c r="N154" s="14">
        <v>0</v>
      </c>
      <c r="O154" s="14">
        <f t="shared" ref="O154" si="60">IF(O149=0,0,O153/O149*1000)</f>
        <v>0</v>
      </c>
      <c r="P154" s="14">
        <f>IF(P149=0,0,P153/P149*1000)</f>
        <v>0</v>
      </c>
      <c r="Q154" s="14">
        <f>IF(Q149=0,0,Q153/Q149*1000)</f>
        <v>0</v>
      </c>
      <c r="R154" s="14"/>
      <c r="S154" s="14">
        <v>0</v>
      </c>
      <c r="T154" s="14">
        <f t="shared" ref="T154" si="61">IF(T149=0,0,T153/T149*1000)</f>
        <v>0</v>
      </c>
      <c r="U154" s="14">
        <f>IF(U149=0,0,U153/U149*1000)</f>
        <v>0</v>
      </c>
      <c r="V154" s="14">
        <f>IF(V149=0,0,V153/V149*1000)</f>
        <v>0</v>
      </c>
      <c r="W154" s="14"/>
    </row>
    <row r="155" spans="1:23" hidden="1" x14ac:dyDescent="0.25">
      <c r="A155" s="19" t="str">
        <f>A138 &amp; ".11"</f>
        <v>16.3.11</v>
      </c>
      <c r="B155" s="35" t="s">
        <v>144</v>
      </c>
      <c r="C155" s="36" t="s">
        <v>106</v>
      </c>
      <c r="D155" s="14">
        <f t="shared" ref="D155:V155" si="62">IF(D153=0,0,D138/D153*1000)</f>
        <v>0</v>
      </c>
      <c r="E155" s="14">
        <f t="shared" si="62"/>
        <v>0</v>
      </c>
      <c r="F155" s="14">
        <f t="shared" si="62"/>
        <v>0</v>
      </c>
      <c r="G155" s="14"/>
      <c r="H155" s="14">
        <v>0</v>
      </c>
      <c r="I155" s="14">
        <f t="shared" si="62"/>
        <v>0</v>
      </c>
      <c r="J155" s="14">
        <f t="shared" si="62"/>
        <v>0</v>
      </c>
      <c r="K155" s="14">
        <f t="shared" si="62"/>
        <v>0</v>
      </c>
      <c r="L155" s="201"/>
      <c r="M155" s="14"/>
      <c r="N155" s="14">
        <v>0</v>
      </c>
      <c r="O155" s="14">
        <f t="shared" si="62"/>
        <v>0</v>
      </c>
      <c r="P155" s="14">
        <f t="shared" si="62"/>
        <v>0</v>
      </c>
      <c r="Q155" s="14">
        <f t="shared" si="62"/>
        <v>0</v>
      </c>
      <c r="R155" s="14"/>
      <c r="S155" s="14">
        <v>0</v>
      </c>
      <c r="T155" s="14">
        <f t="shared" si="62"/>
        <v>0</v>
      </c>
      <c r="U155" s="14">
        <f t="shared" si="62"/>
        <v>0</v>
      </c>
      <c r="V155" s="14">
        <f t="shared" si="62"/>
        <v>0</v>
      </c>
      <c r="W155" s="14"/>
    </row>
    <row r="156" spans="1:23" ht="27" x14ac:dyDescent="0.25">
      <c r="A156" s="18" t="s">
        <v>145</v>
      </c>
      <c r="B156" s="33" t="s">
        <v>146</v>
      </c>
      <c r="C156" s="32" t="s">
        <v>71</v>
      </c>
      <c r="D156" s="14">
        <f t="shared" ref="D156:F156" si="63">D157+D158+D161+D164</f>
        <v>0</v>
      </c>
      <c r="E156" s="14">
        <f t="shared" si="63"/>
        <v>0</v>
      </c>
      <c r="F156" s="14">
        <f t="shared" si="63"/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201">
        <v>0</v>
      </c>
      <c r="M156" s="14">
        <v>0</v>
      </c>
      <c r="N156" s="14">
        <v>0</v>
      </c>
      <c r="O156" s="14">
        <f t="shared" ref="O156" si="64">O157+O158+O161+O164</f>
        <v>0</v>
      </c>
      <c r="P156" s="14">
        <f>P157+P158+P161+P164</f>
        <v>0</v>
      </c>
      <c r="Q156" s="14">
        <f>Q157+Q158+Q161+Q164</f>
        <v>0</v>
      </c>
      <c r="R156" s="14"/>
      <c r="S156" s="14">
        <v>0</v>
      </c>
      <c r="T156" s="14">
        <f t="shared" ref="T156" si="65">T157+T158+T161+T164</f>
        <v>0</v>
      </c>
      <c r="U156" s="14">
        <f>U157+U158+U161+U164</f>
        <v>0</v>
      </c>
      <c r="V156" s="14">
        <f>V157+V158+V161+V164</f>
        <v>0</v>
      </c>
      <c r="W156" s="14"/>
    </row>
    <row r="157" spans="1:23" hidden="1" x14ac:dyDescent="0.25">
      <c r="A157" s="19" t="str">
        <f>A156 &amp; ".1"</f>
        <v>16.4.1</v>
      </c>
      <c r="B157" s="34" t="s">
        <v>147</v>
      </c>
      <c r="C157" s="13" t="s">
        <v>71</v>
      </c>
      <c r="D157" s="11">
        <v>0</v>
      </c>
      <c r="E157" s="11">
        <v>0</v>
      </c>
      <c r="F157" s="11">
        <v>0</v>
      </c>
      <c r="G157" s="11"/>
      <c r="H157" s="11">
        <v>0</v>
      </c>
      <c r="I157" s="11">
        <v>0</v>
      </c>
      <c r="J157" s="11">
        <v>0</v>
      </c>
      <c r="K157" s="11">
        <v>0</v>
      </c>
      <c r="L157" s="198"/>
      <c r="M157" s="11"/>
      <c r="N157" s="11">
        <v>0</v>
      </c>
      <c r="O157" s="11">
        <v>0</v>
      </c>
      <c r="P157" s="11">
        <v>0</v>
      </c>
      <c r="Q157" s="11">
        <v>0</v>
      </c>
      <c r="R157" s="11"/>
      <c r="S157" s="11">
        <v>0</v>
      </c>
      <c r="T157" s="11">
        <v>0</v>
      </c>
      <c r="U157" s="11">
        <v>0</v>
      </c>
      <c r="V157" s="11">
        <v>0</v>
      </c>
      <c r="W157" s="11"/>
    </row>
    <row r="158" spans="1:23" hidden="1" x14ac:dyDescent="0.25">
      <c r="A158" s="19" t="str">
        <f>A156 &amp; ".2"</f>
        <v>16.4.2</v>
      </c>
      <c r="B158" s="34" t="s">
        <v>148</v>
      </c>
      <c r="C158" s="13" t="s">
        <v>71</v>
      </c>
      <c r="D158" s="14">
        <f t="shared" ref="D158:I158" si="66">D159*D160/1000</f>
        <v>0</v>
      </c>
      <c r="E158" s="14">
        <f t="shared" si="66"/>
        <v>0</v>
      </c>
      <c r="F158" s="14">
        <f t="shared" si="66"/>
        <v>0</v>
      </c>
      <c r="G158" s="14"/>
      <c r="H158" s="14">
        <v>0</v>
      </c>
      <c r="I158" s="14">
        <f t="shared" si="66"/>
        <v>0</v>
      </c>
      <c r="J158" s="14">
        <f>J159*J160/1000</f>
        <v>0</v>
      </c>
      <c r="K158" s="14">
        <f>K159*K160/1000</f>
        <v>0</v>
      </c>
      <c r="L158" s="201"/>
      <c r="M158" s="14"/>
      <c r="N158" s="14">
        <v>0</v>
      </c>
      <c r="O158" s="14">
        <f t="shared" ref="O158" si="67">O159*O160/1000</f>
        <v>0</v>
      </c>
      <c r="P158" s="14">
        <f>P159*P160/1000</f>
        <v>0</v>
      </c>
      <c r="Q158" s="14">
        <f>Q159*Q160/1000</f>
        <v>0</v>
      </c>
      <c r="R158" s="14"/>
      <c r="S158" s="14">
        <v>0</v>
      </c>
      <c r="T158" s="14">
        <f t="shared" ref="T158" si="68">T159*T160/1000</f>
        <v>0</v>
      </c>
      <c r="U158" s="14">
        <f>U159*U160/1000</f>
        <v>0</v>
      </c>
      <c r="V158" s="14">
        <f>V159*V160/1000</f>
        <v>0</v>
      </c>
      <c r="W158" s="14"/>
    </row>
    <row r="159" spans="1:23" hidden="1" x14ac:dyDescent="0.25">
      <c r="A159" s="19" t="str">
        <f>A158 &amp; ".1"</f>
        <v>16.4.2.1</v>
      </c>
      <c r="B159" s="35" t="s">
        <v>149</v>
      </c>
      <c r="C159" s="36" t="s">
        <v>86</v>
      </c>
      <c r="D159" s="11">
        <v>0</v>
      </c>
      <c r="E159" s="11">
        <v>0</v>
      </c>
      <c r="F159" s="11">
        <v>0</v>
      </c>
      <c r="G159" s="11"/>
      <c r="H159" s="11">
        <v>0</v>
      </c>
      <c r="I159" s="11">
        <v>0</v>
      </c>
      <c r="J159" s="11">
        <v>0</v>
      </c>
      <c r="K159" s="11">
        <v>0</v>
      </c>
      <c r="L159" s="198"/>
      <c r="M159" s="11"/>
      <c r="N159" s="11">
        <v>0</v>
      </c>
      <c r="O159" s="11">
        <v>0</v>
      </c>
      <c r="P159" s="11">
        <v>0</v>
      </c>
      <c r="Q159" s="11">
        <v>0</v>
      </c>
      <c r="R159" s="11"/>
      <c r="S159" s="11">
        <v>0</v>
      </c>
      <c r="T159" s="11">
        <v>0</v>
      </c>
      <c r="U159" s="11">
        <v>0</v>
      </c>
      <c r="V159" s="11">
        <v>0</v>
      </c>
      <c r="W159" s="11"/>
    </row>
    <row r="160" spans="1:23" hidden="1" x14ac:dyDescent="0.25">
      <c r="A160" s="19" t="str">
        <f>A158 &amp; ".2"</f>
        <v>16.4.2.2</v>
      </c>
      <c r="B160" s="35" t="s">
        <v>150</v>
      </c>
      <c r="C160" s="36" t="s">
        <v>88</v>
      </c>
      <c r="D160" s="11">
        <v>0</v>
      </c>
      <c r="E160" s="11">
        <v>0</v>
      </c>
      <c r="F160" s="11">
        <v>0</v>
      </c>
      <c r="G160" s="11"/>
      <c r="H160" s="11">
        <v>0</v>
      </c>
      <c r="I160" s="11">
        <v>0</v>
      </c>
      <c r="J160" s="11">
        <v>0</v>
      </c>
      <c r="K160" s="11">
        <v>0</v>
      </c>
      <c r="L160" s="198"/>
      <c r="M160" s="11"/>
      <c r="N160" s="11">
        <v>0</v>
      </c>
      <c r="O160" s="11">
        <v>0</v>
      </c>
      <c r="P160" s="11">
        <v>0</v>
      </c>
      <c r="Q160" s="11">
        <v>0</v>
      </c>
      <c r="R160" s="11"/>
      <c r="S160" s="11">
        <v>0</v>
      </c>
      <c r="T160" s="11">
        <v>0</v>
      </c>
      <c r="U160" s="11">
        <v>0</v>
      </c>
      <c r="V160" s="11">
        <v>0</v>
      </c>
      <c r="W160" s="11"/>
    </row>
    <row r="161" spans="1:23" hidden="1" x14ac:dyDescent="0.25">
      <c r="A161" s="19" t="str">
        <f>A156 &amp; ".3"</f>
        <v>16.4.3</v>
      </c>
      <c r="B161" s="34" t="s">
        <v>151</v>
      </c>
      <c r="C161" s="13" t="s">
        <v>71</v>
      </c>
      <c r="D161" s="14">
        <f t="shared" ref="D161:I161" si="69">D162*D163/1000</f>
        <v>0</v>
      </c>
      <c r="E161" s="14">
        <f t="shared" si="69"/>
        <v>0</v>
      </c>
      <c r="F161" s="14">
        <f t="shared" si="69"/>
        <v>0</v>
      </c>
      <c r="G161" s="14"/>
      <c r="H161" s="14">
        <v>0</v>
      </c>
      <c r="I161" s="14">
        <f t="shared" si="69"/>
        <v>0</v>
      </c>
      <c r="J161" s="14">
        <f>J162*J163/1000</f>
        <v>0</v>
      </c>
      <c r="K161" s="14">
        <f>K162*K163/1000</f>
        <v>0</v>
      </c>
      <c r="L161" s="201"/>
      <c r="M161" s="14"/>
      <c r="N161" s="14">
        <v>0</v>
      </c>
      <c r="O161" s="14">
        <f t="shared" ref="O161" si="70">O162*O163/1000</f>
        <v>0</v>
      </c>
      <c r="P161" s="14">
        <f>P162*P163/1000</f>
        <v>0</v>
      </c>
      <c r="Q161" s="14">
        <f>Q162*Q163/1000</f>
        <v>0</v>
      </c>
      <c r="R161" s="14"/>
      <c r="S161" s="14">
        <v>0</v>
      </c>
      <c r="T161" s="14">
        <f t="shared" ref="T161" si="71">T162*T163/1000</f>
        <v>0</v>
      </c>
      <c r="U161" s="14">
        <f>U162*U163/1000</f>
        <v>0</v>
      </c>
      <c r="V161" s="14">
        <f>V162*V163/1000</f>
        <v>0</v>
      </c>
      <c r="W161" s="14"/>
    </row>
    <row r="162" spans="1:23" hidden="1" x14ac:dyDescent="0.25">
      <c r="A162" s="19" t="str">
        <f>A161 &amp; ".1"</f>
        <v>16.4.3.1</v>
      </c>
      <c r="B162" s="35" t="s">
        <v>152</v>
      </c>
      <c r="C162" s="36" t="s">
        <v>86</v>
      </c>
      <c r="D162" s="11">
        <v>0</v>
      </c>
      <c r="E162" s="11">
        <v>0</v>
      </c>
      <c r="F162" s="11">
        <v>0</v>
      </c>
      <c r="G162" s="11"/>
      <c r="H162" s="11">
        <v>0</v>
      </c>
      <c r="I162" s="11">
        <v>0</v>
      </c>
      <c r="J162" s="11">
        <v>0</v>
      </c>
      <c r="K162" s="11">
        <v>0</v>
      </c>
      <c r="L162" s="198"/>
      <c r="M162" s="11"/>
      <c r="N162" s="11">
        <v>0</v>
      </c>
      <c r="O162" s="11">
        <v>0</v>
      </c>
      <c r="P162" s="11">
        <v>0</v>
      </c>
      <c r="Q162" s="11">
        <v>0</v>
      </c>
      <c r="R162" s="11"/>
      <c r="S162" s="11">
        <v>0</v>
      </c>
      <c r="T162" s="11">
        <v>0</v>
      </c>
      <c r="U162" s="11">
        <v>0</v>
      </c>
      <c r="V162" s="11">
        <v>0</v>
      </c>
      <c r="W162" s="11"/>
    </row>
    <row r="163" spans="1:23" hidden="1" x14ac:dyDescent="0.25">
      <c r="A163" s="19" t="str">
        <f>A161 &amp; ".2"</f>
        <v>16.4.3.2</v>
      </c>
      <c r="B163" s="35" t="s">
        <v>153</v>
      </c>
      <c r="C163" s="36" t="s">
        <v>88</v>
      </c>
      <c r="D163" s="11">
        <v>0</v>
      </c>
      <c r="E163" s="11">
        <v>0</v>
      </c>
      <c r="F163" s="11">
        <v>0</v>
      </c>
      <c r="G163" s="11"/>
      <c r="H163" s="11">
        <v>0</v>
      </c>
      <c r="I163" s="11">
        <v>0</v>
      </c>
      <c r="J163" s="11">
        <v>0</v>
      </c>
      <c r="K163" s="11">
        <v>0</v>
      </c>
      <c r="L163" s="198"/>
      <c r="M163" s="11"/>
      <c r="N163" s="11">
        <v>0</v>
      </c>
      <c r="O163" s="11">
        <v>0</v>
      </c>
      <c r="P163" s="11">
        <v>0</v>
      </c>
      <c r="Q163" s="11">
        <v>0</v>
      </c>
      <c r="R163" s="11"/>
      <c r="S163" s="11">
        <v>0</v>
      </c>
      <c r="T163" s="11">
        <v>0</v>
      </c>
      <c r="U163" s="11">
        <v>0</v>
      </c>
      <c r="V163" s="11">
        <v>0</v>
      </c>
      <c r="W163" s="11"/>
    </row>
    <row r="164" spans="1:23" hidden="1" x14ac:dyDescent="0.25">
      <c r="A164" s="19" t="str">
        <f>A156 &amp; ".4"</f>
        <v>16.4.4</v>
      </c>
      <c r="B164" s="34" t="s">
        <v>154</v>
      </c>
      <c r="C164" s="13" t="s">
        <v>71</v>
      </c>
      <c r="D164" s="14">
        <f t="shared" ref="D164:I164" si="72">D165*D166/1000</f>
        <v>0</v>
      </c>
      <c r="E164" s="14">
        <f t="shared" si="72"/>
        <v>0</v>
      </c>
      <c r="F164" s="14">
        <f t="shared" si="72"/>
        <v>0</v>
      </c>
      <c r="G164" s="14"/>
      <c r="H164" s="14">
        <v>0</v>
      </c>
      <c r="I164" s="14">
        <f t="shared" si="72"/>
        <v>0</v>
      </c>
      <c r="J164" s="14">
        <f>J165*J166/1000</f>
        <v>0</v>
      </c>
      <c r="K164" s="14">
        <f>K165*K166/1000</f>
        <v>0</v>
      </c>
      <c r="L164" s="201"/>
      <c r="M164" s="14"/>
      <c r="N164" s="14">
        <v>0</v>
      </c>
      <c r="O164" s="14">
        <f t="shared" ref="O164" si="73">O165*O166/1000</f>
        <v>0</v>
      </c>
      <c r="P164" s="14">
        <f>P165*P166/1000</f>
        <v>0</v>
      </c>
      <c r="Q164" s="14">
        <f>Q165*Q166/1000</f>
        <v>0</v>
      </c>
      <c r="R164" s="14"/>
      <c r="S164" s="14">
        <v>0</v>
      </c>
      <c r="T164" s="14">
        <f t="shared" ref="T164" si="74">T165*T166/1000</f>
        <v>0</v>
      </c>
      <c r="U164" s="14">
        <f>U165*U166/1000</f>
        <v>0</v>
      </c>
      <c r="V164" s="14">
        <f>V165*V166/1000</f>
        <v>0</v>
      </c>
      <c r="W164" s="14"/>
    </row>
    <row r="165" spans="1:23" hidden="1" x14ac:dyDescent="0.25">
      <c r="A165" s="19" t="str">
        <f>A164 &amp; ".1"</f>
        <v>16.4.4.1</v>
      </c>
      <c r="B165" s="35" t="s">
        <v>155</v>
      </c>
      <c r="C165" s="36" t="s">
        <v>86</v>
      </c>
      <c r="D165" s="11">
        <v>0</v>
      </c>
      <c r="E165" s="11">
        <v>0</v>
      </c>
      <c r="F165" s="11">
        <v>0</v>
      </c>
      <c r="G165" s="11"/>
      <c r="H165" s="11">
        <v>0</v>
      </c>
      <c r="I165" s="11">
        <v>0</v>
      </c>
      <c r="J165" s="11">
        <v>0</v>
      </c>
      <c r="K165" s="11">
        <v>0</v>
      </c>
      <c r="L165" s="198"/>
      <c r="M165" s="11"/>
      <c r="N165" s="11">
        <v>0</v>
      </c>
      <c r="O165" s="11">
        <v>0</v>
      </c>
      <c r="P165" s="11">
        <v>0</v>
      </c>
      <c r="Q165" s="11">
        <v>0</v>
      </c>
      <c r="R165" s="11"/>
      <c r="S165" s="11">
        <v>0</v>
      </c>
      <c r="T165" s="11">
        <v>0</v>
      </c>
      <c r="U165" s="11">
        <v>0</v>
      </c>
      <c r="V165" s="11">
        <v>0</v>
      </c>
      <c r="W165" s="11"/>
    </row>
    <row r="166" spans="1:23" hidden="1" x14ac:dyDescent="0.25">
      <c r="A166" s="19" t="str">
        <f>A164 &amp; ".2"</f>
        <v>16.4.4.2</v>
      </c>
      <c r="B166" s="35" t="s">
        <v>156</v>
      </c>
      <c r="C166" s="36" t="s">
        <v>88</v>
      </c>
      <c r="D166" s="11">
        <v>0</v>
      </c>
      <c r="E166" s="11">
        <v>0</v>
      </c>
      <c r="F166" s="11">
        <v>0</v>
      </c>
      <c r="G166" s="11"/>
      <c r="H166" s="11">
        <v>0</v>
      </c>
      <c r="I166" s="11">
        <v>0</v>
      </c>
      <c r="J166" s="11">
        <v>0</v>
      </c>
      <c r="K166" s="11">
        <v>0</v>
      </c>
      <c r="L166" s="198"/>
      <c r="M166" s="11"/>
      <c r="N166" s="11">
        <v>0</v>
      </c>
      <c r="O166" s="11">
        <v>0</v>
      </c>
      <c r="P166" s="11">
        <v>0</v>
      </c>
      <c r="Q166" s="11">
        <v>0</v>
      </c>
      <c r="R166" s="11"/>
      <c r="S166" s="11">
        <v>0</v>
      </c>
      <c r="T166" s="11">
        <v>0</v>
      </c>
      <c r="U166" s="11">
        <v>0</v>
      </c>
      <c r="V166" s="11">
        <v>0</v>
      </c>
      <c r="W166" s="11"/>
    </row>
    <row r="167" spans="1:23" hidden="1" x14ac:dyDescent="0.25">
      <c r="A167" s="19" t="str">
        <f>A156 &amp; ".5"</f>
        <v>16.4.5</v>
      </c>
      <c r="B167" s="34" t="s">
        <v>157</v>
      </c>
      <c r="C167" s="13" t="s">
        <v>26</v>
      </c>
      <c r="D167" s="11">
        <v>0</v>
      </c>
      <c r="E167" s="11">
        <v>0</v>
      </c>
      <c r="F167" s="11">
        <v>0</v>
      </c>
      <c r="G167" s="11"/>
      <c r="H167" s="11">
        <v>0</v>
      </c>
      <c r="I167" s="11">
        <v>0</v>
      </c>
      <c r="J167" s="11">
        <v>0</v>
      </c>
      <c r="K167" s="11">
        <v>0</v>
      </c>
      <c r="L167" s="198"/>
      <c r="M167" s="11"/>
      <c r="N167" s="11">
        <v>0</v>
      </c>
      <c r="O167" s="11">
        <v>0</v>
      </c>
      <c r="P167" s="11">
        <v>0</v>
      </c>
      <c r="Q167" s="11">
        <v>0</v>
      </c>
      <c r="R167" s="11"/>
      <c r="S167" s="11">
        <v>0</v>
      </c>
      <c r="T167" s="11">
        <v>0</v>
      </c>
      <c r="U167" s="11">
        <v>0</v>
      </c>
      <c r="V167" s="11">
        <v>0</v>
      </c>
      <c r="W167" s="11"/>
    </row>
    <row r="168" spans="1:23" hidden="1" x14ac:dyDescent="0.25">
      <c r="A168" s="19" t="str">
        <f>A156 &amp; ".6"</f>
        <v>16.4.6</v>
      </c>
      <c r="B168" s="35" t="s">
        <v>158</v>
      </c>
      <c r="C168" s="36" t="s">
        <v>97</v>
      </c>
      <c r="D168" s="11">
        <v>0</v>
      </c>
      <c r="E168" s="11">
        <v>0</v>
      </c>
      <c r="F168" s="11">
        <v>0</v>
      </c>
      <c r="G168" s="11"/>
      <c r="H168" s="11">
        <v>0</v>
      </c>
      <c r="I168" s="11">
        <v>0</v>
      </c>
      <c r="J168" s="11">
        <v>0</v>
      </c>
      <c r="K168" s="11">
        <v>0</v>
      </c>
      <c r="L168" s="198"/>
      <c r="M168" s="11"/>
      <c r="N168" s="11">
        <v>0</v>
      </c>
      <c r="O168" s="11">
        <v>0</v>
      </c>
      <c r="P168" s="11">
        <v>0</v>
      </c>
      <c r="Q168" s="11">
        <v>0</v>
      </c>
      <c r="R168" s="11"/>
      <c r="S168" s="11">
        <v>0</v>
      </c>
      <c r="T168" s="11">
        <v>0</v>
      </c>
      <c r="U168" s="11">
        <v>0</v>
      </c>
      <c r="V168" s="11">
        <v>0</v>
      </c>
      <c r="W168" s="11"/>
    </row>
    <row r="169" spans="1:23" hidden="1" x14ac:dyDescent="0.25">
      <c r="A169" s="19" t="str">
        <f>A156 &amp; ".7"</f>
        <v>16.4.7</v>
      </c>
      <c r="B169" s="35" t="s">
        <v>159</v>
      </c>
      <c r="C169" s="36" t="s">
        <v>99</v>
      </c>
      <c r="D169" s="14">
        <f t="shared" ref="D169:I169" si="75">D168*D167/1000</f>
        <v>0</v>
      </c>
      <c r="E169" s="14">
        <f t="shared" si="75"/>
        <v>0</v>
      </c>
      <c r="F169" s="14">
        <f t="shared" si="75"/>
        <v>0</v>
      </c>
      <c r="G169" s="14"/>
      <c r="H169" s="14">
        <v>0</v>
      </c>
      <c r="I169" s="14">
        <f t="shared" si="75"/>
        <v>0</v>
      </c>
      <c r="J169" s="14">
        <f>J168*J167/1000</f>
        <v>0</v>
      </c>
      <c r="K169" s="14">
        <f>K168*K167/1000</f>
        <v>0</v>
      </c>
      <c r="L169" s="201"/>
      <c r="M169" s="14"/>
      <c r="N169" s="14">
        <v>0</v>
      </c>
      <c r="O169" s="14">
        <f t="shared" ref="O169" si="76">O168*O167/1000</f>
        <v>0</v>
      </c>
      <c r="P169" s="14">
        <f>P168*P167/1000</f>
        <v>0</v>
      </c>
      <c r="Q169" s="14">
        <f>Q168*Q167/1000</f>
        <v>0</v>
      </c>
      <c r="R169" s="14"/>
      <c r="S169" s="14">
        <v>0</v>
      </c>
      <c r="T169" s="14">
        <f t="shared" ref="T169" si="77">T168*T167/1000</f>
        <v>0</v>
      </c>
      <c r="U169" s="14">
        <f>U168*U167/1000</f>
        <v>0</v>
      </c>
      <c r="V169" s="14">
        <f>V168*V167/1000</f>
        <v>0</v>
      </c>
      <c r="W169" s="14"/>
    </row>
    <row r="170" spans="1:23" hidden="1" x14ac:dyDescent="0.25">
      <c r="A170" s="19" t="str">
        <f>A156 &amp; ".8"</f>
        <v>16.4.8</v>
      </c>
      <c r="B170" s="35" t="s">
        <v>160</v>
      </c>
      <c r="C170" s="36"/>
      <c r="D170" s="11">
        <v>0</v>
      </c>
      <c r="E170" s="11">
        <v>0</v>
      </c>
      <c r="F170" s="11">
        <v>0</v>
      </c>
      <c r="G170" s="11"/>
      <c r="H170" s="11">
        <v>0</v>
      </c>
      <c r="I170" s="11">
        <v>0</v>
      </c>
      <c r="J170" s="11">
        <v>0</v>
      </c>
      <c r="K170" s="11">
        <v>0</v>
      </c>
      <c r="L170" s="198"/>
      <c r="M170" s="11"/>
      <c r="N170" s="11">
        <v>0</v>
      </c>
      <c r="O170" s="11">
        <v>0</v>
      </c>
      <c r="P170" s="11">
        <v>0</v>
      </c>
      <c r="Q170" s="11">
        <v>0</v>
      </c>
      <c r="R170" s="11"/>
      <c r="S170" s="11">
        <v>0</v>
      </c>
      <c r="T170" s="11">
        <v>0</v>
      </c>
      <c r="U170" s="11">
        <v>0</v>
      </c>
      <c r="V170" s="11">
        <v>0</v>
      </c>
      <c r="W170" s="11"/>
    </row>
    <row r="171" spans="1:23" hidden="1" x14ac:dyDescent="0.25">
      <c r="A171" s="19" t="str">
        <f>A156 &amp; ".9"</f>
        <v>16.4.9</v>
      </c>
      <c r="B171" s="35" t="s">
        <v>161</v>
      </c>
      <c r="C171" s="36" t="s">
        <v>102</v>
      </c>
      <c r="D171" s="14">
        <f t="shared" ref="D171:I171" si="78">IF(D170=0,0,D169/D170)</f>
        <v>0</v>
      </c>
      <c r="E171" s="14">
        <f t="shared" si="78"/>
        <v>0</v>
      </c>
      <c r="F171" s="14">
        <f t="shared" si="78"/>
        <v>0</v>
      </c>
      <c r="G171" s="14"/>
      <c r="H171" s="14">
        <v>0</v>
      </c>
      <c r="I171" s="14">
        <f t="shared" si="78"/>
        <v>0</v>
      </c>
      <c r="J171" s="14">
        <f>IF(J170=0,0,J169/J170)</f>
        <v>0</v>
      </c>
      <c r="K171" s="14">
        <f>IF(K170=0,0,K169/K170)</f>
        <v>0</v>
      </c>
      <c r="L171" s="201"/>
      <c r="M171" s="14"/>
      <c r="N171" s="14">
        <v>0</v>
      </c>
      <c r="O171" s="14">
        <f t="shared" ref="O171" si="79">IF(O170=0,0,O169/O170)</f>
        <v>0</v>
      </c>
      <c r="P171" s="14">
        <f>IF(P170=0,0,P169/P170)</f>
        <v>0</v>
      </c>
      <c r="Q171" s="14">
        <f>IF(Q170=0,0,Q169/Q170)</f>
        <v>0</v>
      </c>
      <c r="R171" s="14"/>
      <c r="S171" s="14">
        <v>0</v>
      </c>
      <c r="T171" s="14">
        <f t="shared" ref="T171" si="80">IF(T170=0,0,T169/T170)</f>
        <v>0</v>
      </c>
      <c r="U171" s="14">
        <f>IF(U170=0,0,U169/U170)</f>
        <v>0</v>
      </c>
      <c r="V171" s="14">
        <f>IF(V170=0,0,V169/V170)</f>
        <v>0</v>
      </c>
      <c r="W171" s="14"/>
    </row>
    <row r="172" spans="1:23" ht="26.25" hidden="1" x14ac:dyDescent="0.25">
      <c r="A172" s="19" t="str">
        <f>A156 &amp; ".10"</f>
        <v>16.4.10</v>
      </c>
      <c r="B172" s="35" t="s">
        <v>162</v>
      </c>
      <c r="C172" s="36" t="s">
        <v>104</v>
      </c>
      <c r="D172" s="14">
        <f t="shared" ref="D172:I172" si="81">IF(D167=0,0,D171/D167*1000)</f>
        <v>0</v>
      </c>
      <c r="E172" s="14">
        <f t="shared" si="81"/>
        <v>0</v>
      </c>
      <c r="F172" s="14">
        <f t="shared" si="81"/>
        <v>0</v>
      </c>
      <c r="G172" s="14"/>
      <c r="H172" s="14">
        <v>0</v>
      </c>
      <c r="I172" s="14">
        <f t="shared" si="81"/>
        <v>0</v>
      </c>
      <c r="J172" s="14">
        <f>IF(J167=0,0,J171/J167*1000)</f>
        <v>0</v>
      </c>
      <c r="K172" s="14">
        <f>IF(K167=0,0,K171/K167*1000)</f>
        <v>0</v>
      </c>
      <c r="L172" s="201"/>
      <c r="M172" s="14"/>
      <c r="N172" s="14">
        <v>0</v>
      </c>
      <c r="O172" s="14">
        <f t="shared" ref="O172" si="82">IF(O167=0,0,O171/O167*1000)</f>
        <v>0</v>
      </c>
      <c r="P172" s="14">
        <f>IF(P167=0,0,P171/P167*1000)</f>
        <v>0</v>
      </c>
      <c r="Q172" s="14">
        <f>IF(Q167=0,0,Q171/Q167*1000)</f>
        <v>0</v>
      </c>
      <c r="R172" s="14"/>
      <c r="S172" s="14">
        <v>0</v>
      </c>
      <c r="T172" s="14">
        <f t="shared" ref="T172" si="83">IF(T167=0,0,T171/T167*1000)</f>
        <v>0</v>
      </c>
      <c r="U172" s="14">
        <f>IF(U167=0,0,U171/U167*1000)</f>
        <v>0</v>
      </c>
      <c r="V172" s="14">
        <f>IF(V167=0,0,V171/V167*1000)</f>
        <v>0</v>
      </c>
      <c r="W172" s="14"/>
    </row>
    <row r="173" spans="1:23" hidden="1" x14ac:dyDescent="0.25">
      <c r="A173" s="19" t="str">
        <f>A156 &amp; ".11"</f>
        <v>16.4.11</v>
      </c>
      <c r="B173" s="35" t="s">
        <v>163</v>
      </c>
      <c r="C173" s="36" t="s">
        <v>106</v>
      </c>
      <c r="D173" s="14">
        <f t="shared" ref="D173:V173" si="84">IF(D171=0,0,D156/D171*1000)</f>
        <v>0</v>
      </c>
      <c r="E173" s="14">
        <f t="shared" si="84"/>
        <v>0</v>
      </c>
      <c r="F173" s="14">
        <f t="shared" si="84"/>
        <v>0</v>
      </c>
      <c r="G173" s="14"/>
      <c r="H173" s="14">
        <v>0</v>
      </c>
      <c r="I173" s="14">
        <f t="shared" si="84"/>
        <v>0</v>
      </c>
      <c r="J173" s="14">
        <f t="shared" si="84"/>
        <v>0</v>
      </c>
      <c r="K173" s="14">
        <f t="shared" si="84"/>
        <v>0</v>
      </c>
      <c r="L173" s="201"/>
      <c r="M173" s="14"/>
      <c r="N173" s="14">
        <v>0</v>
      </c>
      <c r="O173" s="14">
        <f t="shared" si="84"/>
        <v>0</v>
      </c>
      <c r="P173" s="14">
        <f t="shared" si="84"/>
        <v>0</v>
      </c>
      <c r="Q173" s="14">
        <f t="shared" si="84"/>
        <v>0</v>
      </c>
      <c r="R173" s="14"/>
      <c r="S173" s="14">
        <v>0</v>
      </c>
      <c r="T173" s="14">
        <f t="shared" si="84"/>
        <v>0</v>
      </c>
      <c r="U173" s="14">
        <f t="shared" si="84"/>
        <v>0</v>
      </c>
      <c r="V173" s="14">
        <f t="shared" si="84"/>
        <v>0</v>
      </c>
      <c r="W173" s="14"/>
    </row>
    <row r="174" spans="1:23" ht="27" x14ac:dyDescent="0.25">
      <c r="A174" s="18" t="s">
        <v>164</v>
      </c>
      <c r="B174" s="33" t="s">
        <v>165</v>
      </c>
      <c r="C174" s="32" t="s">
        <v>71</v>
      </c>
      <c r="D174" s="14">
        <f t="shared" ref="D174:F174" si="85">D175+D176+D179+D182</f>
        <v>0</v>
      </c>
      <c r="E174" s="14">
        <f t="shared" si="85"/>
        <v>0</v>
      </c>
      <c r="F174" s="14">
        <f t="shared" si="85"/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201">
        <v>0</v>
      </c>
      <c r="M174" s="14">
        <v>0</v>
      </c>
      <c r="N174" s="14">
        <v>0</v>
      </c>
      <c r="O174" s="14">
        <f t="shared" ref="O174" si="86">O175+O176+O179+O182</f>
        <v>0</v>
      </c>
      <c r="P174" s="14">
        <f>P175+P176+P179+P182</f>
        <v>0</v>
      </c>
      <c r="Q174" s="14">
        <f>Q175+Q176+Q179+Q182</f>
        <v>0</v>
      </c>
      <c r="R174" s="14"/>
      <c r="S174" s="14">
        <v>0</v>
      </c>
      <c r="T174" s="14">
        <f t="shared" ref="T174" si="87">T175+T176+T179+T182</f>
        <v>0</v>
      </c>
      <c r="U174" s="14">
        <f>U175+U176+U179+U182</f>
        <v>0</v>
      </c>
      <c r="V174" s="14">
        <f>V175+V176+V179+V182</f>
        <v>0</v>
      </c>
      <c r="W174" s="14"/>
    </row>
    <row r="175" spans="1:23" hidden="1" x14ac:dyDescent="0.25">
      <c r="A175" s="19" t="str">
        <f>A174 &amp; ".1"</f>
        <v>16.5.1</v>
      </c>
      <c r="B175" s="34" t="s">
        <v>166</v>
      </c>
      <c r="C175" s="13" t="s">
        <v>71</v>
      </c>
      <c r="D175" s="11">
        <v>0</v>
      </c>
      <c r="E175" s="11">
        <v>0</v>
      </c>
      <c r="F175" s="11">
        <v>0</v>
      </c>
      <c r="G175" s="11"/>
      <c r="H175" s="11">
        <v>0</v>
      </c>
      <c r="I175" s="11">
        <v>0</v>
      </c>
      <c r="J175" s="11">
        <v>0</v>
      </c>
      <c r="K175" s="11">
        <v>0</v>
      </c>
      <c r="L175" s="198"/>
      <c r="M175" s="11"/>
      <c r="N175" s="11">
        <v>0</v>
      </c>
      <c r="O175" s="11">
        <v>0</v>
      </c>
      <c r="P175" s="11">
        <v>0</v>
      </c>
      <c r="Q175" s="11">
        <v>0</v>
      </c>
      <c r="R175" s="11"/>
      <c r="S175" s="11">
        <v>0</v>
      </c>
      <c r="T175" s="11">
        <v>0</v>
      </c>
      <c r="U175" s="11">
        <v>0</v>
      </c>
      <c r="V175" s="11">
        <v>0</v>
      </c>
      <c r="W175" s="11"/>
    </row>
    <row r="176" spans="1:23" hidden="1" x14ac:dyDescent="0.25">
      <c r="A176" s="19" t="str">
        <f>A174 &amp; ".2"</f>
        <v>16.5.2</v>
      </c>
      <c r="B176" s="34" t="s">
        <v>167</v>
      </c>
      <c r="C176" s="13" t="s">
        <v>71</v>
      </c>
      <c r="D176" s="14">
        <f t="shared" ref="D176:I176" si="88">D177*D178/1000</f>
        <v>0</v>
      </c>
      <c r="E176" s="14">
        <f t="shared" si="88"/>
        <v>0</v>
      </c>
      <c r="F176" s="14">
        <f t="shared" si="88"/>
        <v>0</v>
      </c>
      <c r="G176" s="14"/>
      <c r="H176" s="14">
        <v>0</v>
      </c>
      <c r="I176" s="14">
        <f t="shared" si="88"/>
        <v>0</v>
      </c>
      <c r="J176" s="14">
        <f>J177*J178/1000</f>
        <v>0</v>
      </c>
      <c r="K176" s="14">
        <f>K177*K178/1000</f>
        <v>0</v>
      </c>
      <c r="L176" s="201"/>
      <c r="M176" s="14"/>
      <c r="N176" s="14">
        <v>0</v>
      </c>
      <c r="O176" s="14">
        <f t="shared" ref="O176" si="89">O177*O178/1000</f>
        <v>0</v>
      </c>
      <c r="P176" s="14">
        <f>P177*P178/1000</f>
        <v>0</v>
      </c>
      <c r="Q176" s="14">
        <f>Q177*Q178/1000</f>
        <v>0</v>
      </c>
      <c r="R176" s="14"/>
      <c r="S176" s="14">
        <v>0</v>
      </c>
      <c r="T176" s="14">
        <f t="shared" ref="T176" si="90">T177*T178/1000</f>
        <v>0</v>
      </c>
      <c r="U176" s="14">
        <f>U177*U178/1000</f>
        <v>0</v>
      </c>
      <c r="V176" s="14">
        <f>V177*V178/1000</f>
        <v>0</v>
      </c>
      <c r="W176" s="14"/>
    </row>
    <row r="177" spans="1:23" hidden="1" x14ac:dyDescent="0.25">
      <c r="A177" s="19" t="str">
        <f>A176 &amp; ".1"</f>
        <v>16.5.2.1</v>
      </c>
      <c r="B177" s="35" t="s">
        <v>168</v>
      </c>
      <c r="C177" s="36" t="s">
        <v>86</v>
      </c>
      <c r="D177" s="11">
        <v>0</v>
      </c>
      <c r="E177" s="11">
        <v>0</v>
      </c>
      <c r="F177" s="11">
        <v>0</v>
      </c>
      <c r="G177" s="11"/>
      <c r="H177" s="11">
        <v>0</v>
      </c>
      <c r="I177" s="11">
        <v>0</v>
      </c>
      <c r="J177" s="11">
        <v>0</v>
      </c>
      <c r="K177" s="11">
        <v>0</v>
      </c>
      <c r="L177" s="198"/>
      <c r="M177" s="11"/>
      <c r="N177" s="11">
        <v>0</v>
      </c>
      <c r="O177" s="11">
        <v>0</v>
      </c>
      <c r="P177" s="11">
        <v>0</v>
      </c>
      <c r="Q177" s="11">
        <v>0</v>
      </c>
      <c r="R177" s="11"/>
      <c r="S177" s="11">
        <v>0</v>
      </c>
      <c r="T177" s="11">
        <v>0</v>
      </c>
      <c r="U177" s="11">
        <v>0</v>
      </c>
      <c r="V177" s="11">
        <v>0</v>
      </c>
      <c r="W177" s="11"/>
    </row>
    <row r="178" spans="1:23" hidden="1" x14ac:dyDescent="0.25">
      <c r="A178" s="19" t="str">
        <f>A176 &amp; ".2"</f>
        <v>16.5.2.2</v>
      </c>
      <c r="B178" s="35" t="s">
        <v>169</v>
      </c>
      <c r="C178" s="36" t="s">
        <v>88</v>
      </c>
      <c r="D178" s="11">
        <v>0</v>
      </c>
      <c r="E178" s="11">
        <v>0</v>
      </c>
      <c r="F178" s="11">
        <v>0</v>
      </c>
      <c r="G178" s="11"/>
      <c r="H178" s="11">
        <v>0</v>
      </c>
      <c r="I178" s="11">
        <v>0</v>
      </c>
      <c r="J178" s="11">
        <v>0</v>
      </c>
      <c r="K178" s="11">
        <v>0</v>
      </c>
      <c r="L178" s="198"/>
      <c r="M178" s="11"/>
      <c r="N178" s="11">
        <v>0</v>
      </c>
      <c r="O178" s="11">
        <v>0</v>
      </c>
      <c r="P178" s="11">
        <v>0</v>
      </c>
      <c r="Q178" s="11">
        <v>0</v>
      </c>
      <c r="R178" s="11"/>
      <c r="S178" s="11">
        <v>0</v>
      </c>
      <c r="T178" s="11">
        <v>0</v>
      </c>
      <c r="U178" s="11">
        <v>0</v>
      </c>
      <c r="V178" s="11">
        <v>0</v>
      </c>
      <c r="W178" s="11"/>
    </row>
    <row r="179" spans="1:23" hidden="1" x14ac:dyDescent="0.25">
      <c r="A179" s="19" t="str">
        <f>A174 &amp; ".3"</f>
        <v>16.5.3</v>
      </c>
      <c r="B179" s="34" t="s">
        <v>170</v>
      </c>
      <c r="C179" s="13" t="s">
        <v>71</v>
      </c>
      <c r="D179" s="14">
        <f t="shared" ref="D179:I179" si="91">D180*D181/1000</f>
        <v>0</v>
      </c>
      <c r="E179" s="14">
        <f t="shared" si="91"/>
        <v>0</v>
      </c>
      <c r="F179" s="14">
        <f t="shared" si="91"/>
        <v>0</v>
      </c>
      <c r="G179" s="14"/>
      <c r="H179" s="14">
        <v>0</v>
      </c>
      <c r="I179" s="14">
        <f t="shared" si="91"/>
        <v>0</v>
      </c>
      <c r="J179" s="14">
        <f>J180*J181/1000</f>
        <v>0</v>
      </c>
      <c r="K179" s="14">
        <f>K180*K181/1000</f>
        <v>0</v>
      </c>
      <c r="L179" s="201"/>
      <c r="M179" s="14"/>
      <c r="N179" s="14">
        <v>0</v>
      </c>
      <c r="O179" s="14">
        <f t="shared" ref="O179" si="92">O180*O181/1000</f>
        <v>0</v>
      </c>
      <c r="P179" s="14">
        <f>P180*P181/1000</f>
        <v>0</v>
      </c>
      <c r="Q179" s="14">
        <f>Q180*Q181/1000</f>
        <v>0</v>
      </c>
      <c r="R179" s="14"/>
      <c r="S179" s="14">
        <v>0</v>
      </c>
      <c r="T179" s="14">
        <f t="shared" ref="T179" si="93">T180*T181/1000</f>
        <v>0</v>
      </c>
      <c r="U179" s="14">
        <f>U180*U181/1000</f>
        <v>0</v>
      </c>
      <c r="V179" s="14">
        <f>V180*V181/1000</f>
        <v>0</v>
      </c>
      <c r="W179" s="14"/>
    </row>
    <row r="180" spans="1:23" hidden="1" x14ac:dyDescent="0.25">
      <c r="A180" s="19" t="str">
        <f>A179 &amp; ".1"</f>
        <v>16.5.3.1</v>
      </c>
      <c r="B180" s="35" t="s">
        <v>171</v>
      </c>
      <c r="C180" s="36" t="s">
        <v>86</v>
      </c>
      <c r="D180" s="11">
        <v>0</v>
      </c>
      <c r="E180" s="11">
        <v>0</v>
      </c>
      <c r="F180" s="11">
        <v>0</v>
      </c>
      <c r="G180" s="11"/>
      <c r="H180" s="11">
        <v>0</v>
      </c>
      <c r="I180" s="11">
        <v>0</v>
      </c>
      <c r="J180" s="11">
        <v>0</v>
      </c>
      <c r="K180" s="11">
        <v>0</v>
      </c>
      <c r="L180" s="198"/>
      <c r="M180" s="11"/>
      <c r="N180" s="11">
        <v>0</v>
      </c>
      <c r="O180" s="11">
        <v>0</v>
      </c>
      <c r="P180" s="11">
        <v>0</v>
      </c>
      <c r="Q180" s="11">
        <v>0</v>
      </c>
      <c r="R180" s="11"/>
      <c r="S180" s="11">
        <v>0</v>
      </c>
      <c r="T180" s="11">
        <v>0</v>
      </c>
      <c r="U180" s="11">
        <v>0</v>
      </c>
      <c r="V180" s="11">
        <v>0</v>
      </c>
      <c r="W180" s="11"/>
    </row>
    <row r="181" spans="1:23" hidden="1" x14ac:dyDescent="0.25">
      <c r="A181" s="19" t="str">
        <f>A179 &amp; ".2"</f>
        <v>16.5.3.2</v>
      </c>
      <c r="B181" s="35" t="s">
        <v>172</v>
      </c>
      <c r="C181" s="36" t="s">
        <v>88</v>
      </c>
      <c r="D181" s="11">
        <v>0</v>
      </c>
      <c r="E181" s="11">
        <v>0</v>
      </c>
      <c r="F181" s="11">
        <v>0</v>
      </c>
      <c r="G181" s="11"/>
      <c r="H181" s="11">
        <v>0</v>
      </c>
      <c r="I181" s="11">
        <v>0</v>
      </c>
      <c r="J181" s="11">
        <v>0</v>
      </c>
      <c r="K181" s="11">
        <v>0</v>
      </c>
      <c r="L181" s="198"/>
      <c r="M181" s="11"/>
      <c r="N181" s="11">
        <v>0</v>
      </c>
      <c r="O181" s="11">
        <v>0</v>
      </c>
      <c r="P181" s="11">
        <v>0</v>
      </c>
      <c r="Q181" s="11">
        <v>0</v>
      </c>
      <c r="R181" s="11"/>
      <c r="S181" s="11">
        <v>0</v>
      </c>
      <c r="T181" s="11">
        <v>0</v>
      </c>
      <c r="U181" s="11">
        <v>0</v>
      </c>
      <c r="V181" s="11">
        <v>0</v>
      </c>
      <c r="W181" s="11"/>
    </row>
    <row r="182" spans="1:23" hidden="1" x14ac:dyDescent="0.25">
      <c r="A182" s="19" t="str">
        <f>A174 &amp; ".4"</f>
        <v>16.5.4</v>
      </c>
      <c r="B182" s="34" t="s">
        <v>173</v>
      </c>
      <c r="C182" s="13" t="s">
        <v>71</v>
      </c>
      <c r="D182" s="14">
        <f t="shared" ref="D182:I182" si="94">D183*D184/1000</f>
        <v>0</v>
      </c>
      <c r="E182" s="14">
        <f t="shared" si="94"/>
        <v>0</v>
      </c>
      <c r="F182" s="14">
        <f t="shared" si="94"/>
        <v>0</v>
      </c>
      <c r="G182" s="14"/>
      <c r="H182" s="14">
        <v>0</v>
      </c>
      <c r="I182" s="14">
        <f t="shared" si="94"/>
        <v>0</v>
      </c>
      <c r="J182" s="14">
        <f>J183*J184/1000</f>
        <v>0</v>
      </c>
      <c r="K182" s="14">
        <f>K183*K184/1000</f>
        <v>0</v>
      </c>
      <c r="L182" s="201"/>
      <c r="M182" s="14"/>
      <c r="N182" s="14">
        <v>0</v>
      </c>
      <c r="O182" s="14">
        <f t="shared" ref="O182" si="95">O183*O184/1000</f>
        <v>0</v>
      </c>
      <c r="P182" s="14">
        <f>P183*P184/1000</f>
        <v>0</v>
      </c>
      <c r="Q182" s="14">
        <f>Q183*Q184/1000</f>
        <v>0</v>
      </c>
      <c r="R182" s="14"/>
      <c r="S182" s="14">
        <v>0</v>
      </c>
      <c r="T182" s="14">
        <f t="shared" ref="T182" si="96">T183*T184/1000</f>
        <v>0</v>
      </c>
      <c r="U182" s="14">
        <f>U183*U184/1000</f>
        <v>0</v>
      </c>
      <c r="V182" s="14">
        <f>V183*V184/1000</f>
        <v>0</v>
      </c>
      <c r="W182" s="14"/>
    </row>
    <row r="183" spans="1:23" hidden="1" x14ac:dyDescent="0.25">
      <c r="A183" s="19" t="str">
        <f>A182 &amp; ".1"</f>
        <v>16.5.4.1</v>
      </c>
      <c r="B183" s="35" t="s">
        <v>174</v>
      </c>
      <c r="C183" s="36" t="s">
        <v>86</v>
      </c>
      <c r="D183" s="11">
        <v>0</v>
      </c>
      <c r="E183" s="11">
        <v>0</v>
      </c>
      <c r="F183" s="11">
        <v>0</v>
      </c>
      <c r="G183" s="11"/>
      <c r="H183" s="11">
        <v>0</v>
      </c>
      <c r="I183" s="11">
        <v>0</v>
      </c>
      <c r="J183" s="11">
        <v>0</v>
      </c>
      <c r="K183" s="11">
        <v>0</v>
      </c>
      <c r="L183" s="198"/>
      <c r="M183" s="11"/>
      <c r="N183" s="11">
        <v>0</v>
      </c>
      <c r="O183" s="11">
        <v>0</v>
      </c>
      <c r="P183" s="11">
        <v>0</v>
      </c>
      <c r="Q183" s="11">
        <v>0</v>
      </c>
      <c r="R183" s="11"/>
      <c r="S183" s="11">
        <v>0</v>
      </c>
      <c r="T183" s="11">
        <v>0</v>
      </c>
      <c r="U183" s="11">
        <v>0</v>
      </c>
      <c r="V183" s="11">
        <v>0</v>
      </c>
      <c r="W183" s="11"/>
    </row>
    <row r="184" spans="1:23" hidden="1" x14ac:dyDescent="0.25">
      <c r="A184" s="19" t="str">
        <f>A182 &amp; ".2"</f>
        <v>16.5.4.2</v>
      </c>
      <c r="B184" s="35" t="s">
        <v>175</v>
      </c>
      <c r="C184" s="36" t="s">
        <v>88</v>
      </c>
      <c r="D184" s="11">
        <v>0</v>
      </c>
      <c r="E184" s="11">
        <v>0</v>
      </c>
      <c r="F184" s="11">
        <v>0</v>
      </c>
      <c r="G184" s="11"/>
      <c r="H184" s="11">
        <v>0</v>
      </c>
      <c r="I184" s="11">
        <v>0</v>
      </c>
      <c r="J184" s="11">
        <v>0</v>
      </c>
      <c r="K184" s="11">
        <v>0</v>
      </c>
      <c r="L184" s="198"/>
      <c r="M184" s="11"/>
      <c r="N184" s="11">
        <v>0</v>
      </c>
      <c r="O184" s="11">
        <v>0</v>
      </c>
      <c r="P184" s="11">
        <v>0</v>
      </c>
      <c r="Q184" s="11">
        <v>0</v>
      </c>
      <c r="R184" s="11"/>
      <c r="S184" s="11">
        <v>0</v>
      </c>
      <c r="T184" s="11">
        <v>0</v>
      </c>
      <c r="U184" s="11">
        <v>0</v>
      </c>
      <c r="V184" s="11">
        <v>0</v>
      </c>
      <c r="W184" s="11"/>
    </row>
    <row r="185" spans="1:23" hidden="1" x14ac:dyDescent="0.25">
      <c r="A185" s="19" t="str">
        <f>A174 &amp; ".5"</f>
        <v>16.5.5</v>
      </c>
      <c r="B185" s="34" t="s">
        <v>176</v>
      </c>
      <c r="C185" s="13" t="s">
        <v>26</v>
      </c>
      <c r="D185" s="11">
        <v>0</v>
      </c>
      <c r="E185" s="11">
        <v>0</v>
      </c>
      <c r="F185" s="11">
        <v>0</v>
      </c>
      <c r="G185" s="11"/>
      <c r="H185" s="11">
        <v>0</v>
      </c>
      <c r="I185" s="11">
        <v>0</v>
      </c>
      <c r="J185" s="11">
        <v>0</v>
      </c>
      <c r="K185" s="11">
        <v>0</v>
      </c>
      <c r="L185" s="198"/>
      <c r="M185" s="11"/>
      <c r="N185" s="11">
        <v>0</v>
      </c>
      <c r="O185" s="11">
        <v>0</v>
      </c>
      <c r="P185" s="11">
        <v>0</v>
      </c>
      <c r="Q185" s="11">
        <v>0</v>
      </c>
      <c r="R185" s="11"/>
      <c r="S185" s="11">
        <v>0</v>
      </c>
      <c r="T185" s="11">
        <v>0</v>
      </c>
      <c r="U185" s="11">
        <v>0</v>
      </c>
      <c r="V185" s="11">
        <v>0</v>
      </c>
      <c r="W185" s="11"/>
    </row>
    <row r="186" spans="1:23" hidden="1" x14ac:dyDescent="0.25">
      <c r="A186" s="19" t="str">
        <f>A174 &amp; ".6"</f>
        <v>16.5.6</v>
      </c>
      <c r="B186" s="35" t="s">
        <v>177</v>
      </c>
      <c r="C186" s="36" t="s">
        <v>97</v>
      </c>
      <c r="D186" s="11">
        <v>0</v>
      </c>
      <c r="E186" s="11">
        <v>0</v>
      </c>
      <c r="F186" s="11">
        <v>0</v>
      </c>
      <c r="G186" s="11"/>
      <c r="H186" s="11">
        <v>0</v>
      </c>
      <c r="I186" s="11">
        <v>0</v>
      </c>
      <c r="J186" s="11">
        <v>0</v>
      </c>
      <c r="K186" s="11">
        <v>0</v>
      </c>
      <c r="L186" s="198"/>
      <c r="M186" s="11"/>
      <c r="N186" s="11">
        <v>0</v>
      </c>
      <c r="O186" s="11">
        <v>0</v>
      </c>
      <c r="P186" s="11">
        <v>0</v>
      </c>
      <c r="Q186" s="11">
        <v>0</v>
      </c>
      <c r="R186" s="11"/>
      <c r="S186" s="11">
        <v>0</v>
      </c>
      <c r="T186" s="11">
        <v>0</v>
      </c>
      <c r="U186" s="11">
        <v>0</v>
      </c>
      <c r="V186" s="11">
        <v>0</v>
      </c>
      <c r="W186" s="11"/>
    </row>
    <row r="187" spans="1:23" hidden="1" x14ac:dyDescent="0.25">
      <c r="A187" s="19" t="str">
        <f>A174 &amp; ".7"</f>
        <v>16.5.7</v>
      </c>
      <c r="B187" s="35" t="s">
        <v>178</v>
      </c>
      <c r="C187" s="36" t="s">
        <v>99</v>
      </c>
      <c r="D187" s="14">
        <f t="shared" ref="D187:I187" si="97">D186*D185/1000</f>
        <v>0</v>
      </c>
      <c r="E187" s="14">
        <f t="shared" si="97"/>
        <v>0</v>
      </c>
      <c r="F187" s="14">
        <f t="shared" si="97"/>
        <v>0</v>
      </c>
      <c r="G187" s="14"/>
      <c r="H187" s="14">
        <v>0</v>
      </c>
      <c r="I187" s="14">
        <f t="shared" si="97"/>
        <v>0</v>
      </c>
      <c r="J187" s="14">
        <f>J186*J185/1000</f>
        <v>0</v>
      </c>
      <c r="K187" s="14">
        <f>K186*K185/1000</f>
        <v>0</v>
      </c>
      <c r="L187" s="201"/>
      <c r="M187" s="14"/>
      <c r="N187" s="14">
        <v>0</v>
      </c>
      <c r="O187" s="14">
        <f t="shared" ref="O187" si="98">O186*O185/1000</f>
        <v>0</v>
      </c>
      <c r="P187" s="14">
        <f>P186*P185/1000</f>
        <v>0</v>
      </c>
      <c r="Q187" s="14">
        <f>Q186*Q185/1000</f>
        <v>0</v>
      </c>
      <c r="R187" s="14"/>
      <c r="S187" s="14">
        <v>0</v>
      </c>
      <c r="T187" s="14">
        <f t="shared" ref="T187" si="99">T186*T185/1000</f>
        <v>0</v>
      </c>
      <c r="U187" s="14">
        <f>U186*U185/1000</f>
        <v>0</v>
      </c>
      <c r="V187" s="14">
        <f>V186*V185/1000</f>
        <v>0</v>
      </c>
      <c r="W187" s="14"/>
    </row>
    <row r="188" spans="1:23" hidden="1" x14ac:dyDescent="0.25">
      <c r="A188" s="19" t="str">
        <f>A174 &amp; ".8"</f>
        <v>16.5.8</v>
      </c>
      <c r="B188" s="35" t="s">
        <v>179</v>
      </c>
      <c r="C188" s="36"/>
      <c r="D188" s="11">
        <v>0</v>
      </c>
      <c r="E188" s="11">
        <v>0</v>
      </c>
      <c r="F188" s="11">
        <v>0</v>
      </c>
      <c r="G188" s="11"/>
      <c r="H188" s="11">
        <v>0</v>
      </c>
      <c r="I188" s="11">
        <v>0</v>
      </c>
      <c r="J188" s="11">
        <v>0</v>
      </c>
      <c r="K188" s="11">
        <v>0</v>
      </c>
      <c r="L188" s="198"/>
      <c r="M188" s="11"/>
      <c r="N188" s="11">
        <v>0</v>
      </c>
      <c r="O188" s="11">
        <v>0</v>
      </c>
      <c r="P188" s="11">
        <v>0</v>
      </c>
      <c r="Q188" s="11">
        <v>0</v>
      </c>
      <c r="R188" s="11"/>
      <c r="S188" s="11">
        <v>0</v>
      </c>
      <c r="T188" s="11">
        <v>0</v>
      </c>
      <c r="U188" s="11">
        <v>0</v>
      </c>
      <c r="V188" s="11">
        <v>0</v>
      </c>
      <c r="W188" s="11"/>
    </row>
    <row r="189" spans="1:23" hidden="1" x14ac:dyDescent="0.25">
      <c r="A189" s="19" t="str">
        <f>A174 &amp; ".9"</f>
        <v>16.5.9</v>
      </c>
      <c r="B189" s="35" t="s">
        <v>180</v>
      </c>
      <c r="C189" s="36" t="s">
        <v>102</v>
      </c>
      <c r="D189" s="14">
        <f t="shared" ref="D189:I189" si="100">IF(D188=0,0,D187/D188)</f>
        <v>0</v>
      </c>
      <c r="E189" s="14">
        <f t="shared" si="100"/>
        <v>0</v>
      </c>
      <c r="F189" s="14">
        <f t="shared" si="100"/>
        <v>0</v>
      </c>
      <c r="G189" s="14"/>
      <c r="H189" s="14">
        <v>0</v>
      </c>
      <c r="I189" s="14">
        <f t="shared" si="100"/>
        <v>0</v>
      </c>
      <c r="J189" s="14">
        <f>IF(J188=0,0,J187/J188)</f>
        <v>0</v>
      </c>
      <c r="K189" s="14">
        <f>IF(K188=0,0,K187/K188)</f>
        <v>0</v>
      </c>
      <c r="L189" s="201"/>
      <c r="M189" s="14"/>
      <c r="N189" s="14">
        <v>0</v>
      </c>
      <c r="O189" s="14">
        <f t="shared" ref="O189" si="101">IF(O188=0,0,O187/O188)</f>
        <v>0</v>
      </c>
      <c r="P189" s="14">
        <f>IF(P188=0,0,P187/P188)</f>
        <v>0</v>
      </c>
      <c r="Q189" s="14">
        <f>IF(Q188=0,0,Q187/Q188)</f>
        <v>0</v>
      </c>
      <c r="R189" s="14"/>
      <c r="S189" s="14">
        <v>0</v>
      </c>
      <c r="T189" s="14">
        <f t="shared" ref="T189" si="102">IF(T188=0,0,T187/T188)</f>
        <v>0</v>
      </c>
      <c r="U189" s="14">
        <f>IF(U188=0,0,U187/U188)</f>
        <v>0</v>
      </c>
      <c r="V189" s="14">
        <f>IF(V188=0,0,V187/V188)</f>
        <v>0</v>
      </c>
      <c r="W189" s="14"/>
    </row>
    <row r="190" spans="1:23" hidden="1" x14ac:dyDescent="0.25">
      <c r="A190" s="19" t="str">
        <f>A174 &amp; ".10"</f>
        <v>16.5.10</v>
      </c>
      <c r="B190" s="35" t="s">
        <v>181</v>
      </c>
      <c r="C190" s="36" t="s">
        <v>104</v>
      </c>
      <c r="D190" s="14">
        <f t="shared" ref="D190:I190" si="103">IF(D185=0,0,D189/D185*1000)</f>
        <v>0</v>
      </c>
      <c r="E190" s="14">
        <f t="shared" si="103"/>
        <v>0</v>
      </c>
      <c r="F190" s="14">
        <f t="shared" si="103"/>
        <v>0</v>
      </c>
      <c r="G190" s="14"/>
      <c r="H190" s="14">
        <v>0</v>
      </c>
      <c r="I190" s="14">
        <f t="shared" si="103"/>
        <v>0</v>
      </c>
      <c r="J190" s="14">
        <f>IF(J185=0,0,J189/J185*1000)</f>
        <v>0</v>
      </c>
      <c r="K190" s="14">
        <f>IF(K185=0,0,K189/K185*1000)</f>
        <v>0</v>
      </c>
      <c r="L190" s="201"/>
      <c r="M190" s="14"/>
      <c r="N190" s="14">
        <v>0</v>
      </c>
      <c r="O190" s="14">
        <f t="shared" ref="O190" si="104">IF(O185=0,0,O189/O185*1000)</f>
        <v>0</v>
      </c>
      <c r="P190" s="14">
        <f>IF(P185=0,0,P189/P185*1000)</f>
        <v>0</v>
      </c>
      <c r="Q190" s="14">
        <f>IF(Q185=0,0,Q189/Q185*1000)</f>
        <v>0</v>
      </c>
      <c r="R190" s="14"/>
      <c r="S190" s="14">
        <v>0</v>
      </c>
      <c r="T190" s="14">
        <f t="shared" ref="T190" si="105">IF(T185=0,0,T189/T185*1000)</f>
        <v>0</v>
      </c>
      <c r="U190" s="14">
        <f>IF(U185=0,0,U189/U185*1000)</f>
        <v>0</v>
      </c>
      <c r="V190" s="14">
        <f>IF(V185=0,0,V189/V185*1000)</f>
        <v>0</v>
      </c>
      <c r="W190" s="14"/>
    </row>
    <row r="191" spans="1:23" hidden="1" x14ac:dyDescent="0.25">
      <c r="A191" s="19" t="str">
        <f>A174 &amp; ".11"</f>
        <v>16.5.11</v>
      </c>
      <c r="B191" s="35" t="s">
        <v>182</v>
      </c>
      <c r="C191" s="36" t="s">
        <v>106</v>
      </c>
      <c r="D191" s="14">
        <f t="shared" ref="D191:V191" si="106">IF(D189=0,0,D174/D189*1000)</f>
        <v>0</v>
      </c>
      <c r="E191" s="14">
        <f t="shared" si="106"/>
        <v>0</v>
      </c>
      <c r="F191" s="14">
        <f t="shared" si="106"/>
        <v>0</v>
      </c>
      <c r="G191" s="14"/>
      <c r="H191" s="14">
        <v>0</v>
      </c>
      <c r="I191" s="14">
        <f t="shared" si="106"/>
        <v>0</v>
      </c>
      <c r="J191" s="14">
        <f t="shared" si="106"/>
        <v>0</v>
      </c>
      <c r="K191" s="14">
        <f t="shared" si="106"/>
        <v>0</v>
      </c>
      <c r="L191" s="201"/>
      <c r="M191" s="14"/>
      <c r="N191" s="14">
        <v>0</v>
      </c>
      <c r="O191" s="14">
        <f t="shared" si="106"/>
        <v>0</v>
      </c>
      <c r="P191" s="14">
        <f t="shared" si="106"/>
        <v>0</v>
      </c>
      <c r="Q191" s="14">
        <f t="shared" si="106"/>
        <v>0</v>
      </c>
      <c r="R191" s="14"/>
      <c r="S191" s="14">
        <v>0</v>
      </c>
      <c r="T191" s="14">
        <f t="shared" si="106"/>
        <v>0</v>
      </c>
      <c r="U191" s="14">
        <f t="shared" si="106"/>
        <v>0</v>
      </c>
      <c r="V191" s="14">
        <f t="shared" si="106"/>
        <v>0</v>
      </c>
      <c r="W191" s="14"/>
    </row>
    <row r="192" spans="1:23" ht="27" x14ac:dyDescent="0.25">
      <c r="A192" s="18" t="s">
        <v>183</v>
      </c>
      <c r="B192" s="33" t="s">
        <v>184</v>
      </c>
      <c r="C192" s="32" t="s">
        <v>71</v>
      </c>
      <c r="D192" s="14">
        <f t="shared" ref="D192:V192" si="107">D196+D199+D202+D205</f>
        <v>0</v>
      </c>
      <c r="E192" s="14">
        <f t="shared" si="107"/>
        <v>0</v>
      </c>
      <c r="F192" s="14">
        <f t="shared" si="107"/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201">
        <v>0</v>
      </c>
      <c r="M192" s="14">
        <v>0</v>
      </c>
      <c r="N192" s="14">
        <v>0</v>
      </c>
      <c r="O192" s="14">
        <f t="shared" si="107"/>
        <v>0</v>
      </c>
      <c r="P192" s="14">
        <f t="shared" si="107"/>
        <v>0</v>
      </c>
      <c r="Q192" s="14">
        <f t="shared" si="107"/>
        <v>0</v>
      </c>
      <c r="R192" s="14"/>
      <c r="S192" s="14">
        <v>0</v>
      </c>
      <c r="T192" s="14">
        <f t="shared" si="107"/>
        <v>0</v>
      </c>
      <c r="U192" s="14">
        <f t="shared" si="107"/>
        <v>0</v>
      </c>
      <c r="V192" s="14">
        <f t="shared" si="107"/>
        <v>0</v>
      </c>
      <c r="W192" s="14"/>
    </row>
    <row r="193" spans="1:23" hidden="1" x14ac:dyDescent="0.25">
      <c r="A193" s="19" t="str">
        <f>A192 &amp; ".0.1"</f>
        <v>16.6.0.1</v>
      </c>
      <c r="B193" s="40" t="s">
        <v>185</v>
      </c>
      <c r="C193" s="36" t="s">
        <v>186</v>
      </c>
      <c r="D193" s="14">
        <f>D198+D201+D204+D207</f>
        <v>0</v>
      </c>
      <c r="E193" s="14">
        <f t="shared" ref="E193:V193" si="108">E198+E201+E204+E207</f>
        <v>0</v>
      </c>
      <c r="F193" s="14">
        <f t="shared" si="108"/>
        <v>0</v>
      </c>
      <c r="G193" s="14"/>
      <c r="H193" s="14">
        <v>0</v>
      </c>
      <c r="I193" s="14">
        <f t="shared" si="108"/>
        <v>0</v>
      </c>
      <c r="J193" s="14">
        <f t="shared" si="108"/>
        <v>0</v>
      </c>
      <c r="K193" s="14">
        <f t="shared" si="108"/>
        <v>0</v>
      </c>
      <c r="L193" s="201"/>
      <c r="M193" s="14"/>
      <c r="N193" s="14">
        <v>0</v>
      </c>
      <c r="O193" s="14">
        <f t="shared" si="108"/>
        <v>0</v>
      </c>
      <c r="P193" s="14">
        <f t="shared" si="108"/>
        <v>0</v>
      </c>
      <c r="Q193" s="14">
        <f t="shared" si="108"/>
        <v>0</v>
      </c>
      <c r="R193" s="14"/>
      <c r="S193" s="14">
        <v>0</v>
      </c>
      <c r="T193" s="14">
        <f t="shared" si="108"/>
        <v>0</v>
      </c>
      <c r="U193" s="14">
        <f t="shared" si="108"/>
        <v>0</v>
      </c>
      <c r="V193" s="14">
        <f t="shared" si="108"/>
        <v>0</v>
      </c>
      <c r="W193" s="14"/>
    </row>
    <row r="194" spans="1:23" hidden="1" x14ac:dyDescent="0.25">
      <c r="A194" s="19" t="str">
        <f>A192 &amp; ".0.2"</f>
        <v>16.6.0.2</v>
      </c>
      <c r="B194" s="40" t="s">
        <v>187</v>
      </c>
      <c r="C194" s="36" t="s">
        <v>188</v>
      </c>
      <c r="D194" s="41">
        <f>IF(D192=0,0,D192/D193)</f>
        <v>0</v>
      </c>
      <c r="E194" s="41">
        <f t="shared" ref="E194:V194" si="109">IF(E192=0,0,E192/E193)</f>
        <v>0</v>
      </c>
      <c r="F194" s="41">
        <f t="shared" si="109"/>
        <v>0</v>
      </c>
      <c r="G194" s="41"/>
      <c r="H194" s="41">
        <v>0</v>
      </c>
      <c r="I194" s="41">
        <f t="shared" si="109"/>
        <v>0</v>
      </c>
      <c r="J194" s="41">
        <f t="shared" si="109"/>
        <v>0</v>
      </c>
      <c r="K194" s="41">
        <f t="shared" si="109"/>
        <v>0</v>
      </c>
      <c r="L194" s="203"/>
      <c r="M194" s="41"/>
      <c r="N194" s="41">
        <v>0</v>
      </c>
      <c r="O194" s="41">
        <f t="shared" si="109"/>
        <v>0</v>
      </c>
      <c r="P194" s="41">
        <f t="shared" si="109"/>
        <v>0</v>
      </c>
      <c r="Q194" s="41">
        <f t="shared" si="109"/>
        <v>0</v>
      </c>
      <c r="R194" s="41"/>
      <c r="S194" s="41">
        <v>0</v>
      </c>
      <c r="T194" s="41">
        <f t="shared" si="109"/>
        <v>0</v>
      </c>
      <c r="U194" s="41">
        <f t="shared" si="109"/>
        <v>0</v>
      </c>
      <c r="V194" s="41">
        <f t="shared" si="109"/>
        <v>0</v>
      </c>
      <c r="W194" s="41"/>
    </row>
    <row r="195" spans="1:23" hidden="1" x14ac:dyDescent="0.25">
      <c r="A195" s="19" t="str">
        <f>A192 &amp; ".0.3"</f>
        <v>16.6.0.3</v>
      </c>
      <c r="B195" s="40" t="s">
        <v>189</v>
      </c>
      <c r="C195" s="36" t="s">
        <v>190</v>
      </c>
      <c r="D195" s="11">
        <v>0</v>
      </c>
      <c r="E195" s="11">
        <v>0</v>
      </c>
      <c r="F195" s="11">
        <v>0</v>
      </c>
      <c r="G195" s="11"/>
      <c r="H195" s="11">
        <v>0</v>
      </c>
      <c r="I195" s="11">
        <v>0</v>
      </c>
      <c r="J195" s="11">
        <v>0</v>
      </c>
      <c r="K195" s="11">
        <v>0</v>
      </c>
      <c r="L195" s="198"/>
      <c r="M195" s="11"/>
      <c r="N195" s="11">
        <v>0</v>
      </c>
      <c r="O195" s="11">
        <v>0</v>
      </c>
      <c r="P195" s="11">
        <v>0</v>
      </c>
      <c r="Q195" s="11">
        <v>0</v>
      </c>
      <c r="R195" s="11"/>
      <c r="S195" s="11">
        <v>0</v>
      </c>
      <c r="T195" s="11">
        <v>0</v>
      </c>
      <c r="U195" s="11">
        <v>0</v>
      </c>
      <c r="V195" s="11">
        <v>0</v>
      </c>
      <c r="W195" s="11"/>
    </row>
    <row r="196" spans="1:23" hidden="1" x14ac:dyDescent="0.25">
      <c r="A196" s="19" t="str">
        <f>A192 &amp; ".1"</f>
        <v>16.6.1</v>
      </c>
      <c r="B196" s="40" t="s">
        <v>191</v>
      </c>
      <c r="C196" s="36" t="s">
        <v>71</v>
      </c>
      <c r="D196" s="14">
        <f>D197*D198</f>
        <v>0</v>
      </c>
      <c r="E196" s="14">
        <f t="shared" ref="E196:V196" si="110">E197*E198</f>
        <v>0</v>
      </c>
      <c r="F196" s="14">
        <f t="shared" si="110"/>
        <v>0</v>
      </c>
      <c r="G196" s="14"/>
      <c r="H196" s="14">
        <v>0</v>
      </c>
      <c r="I196" s="14">
        <f t="shared" si="110"/>
        <v>0</v>
      </c>
      <c r="J196" s="14">
        <f t="shared" si="110"/>
        <v>0</v>
      </c>
      <c r="K196" s="14">
        <f t="shared" si="110"/>
        <v>0</v>
      </c>
      <c r="L196" s="201"/>
      <c r="M196" s="14"/>
      <c r="N196" s="14">
        <v>0</v>
      </c>
      <c r="O196" s="14">
        <f t="shared" si="110"/>
        <v>0</v>
      </c>
      <c r="P196" s="14">
        <f t="shared" si="110"/>
        <v>0</v>
      </c>
      <c r="Q196" s="14">
        <f t="shared" si="110"/>
        <v>0</v>
      </c>
      <c r="R196" s="14"/>
      <c r="S196" s="14">
        <v>0</v>
      </c>
      <c r="T196" s="14">
        <f t="shared" si="110"/>
        <v>0</v>
      </c>
      <c r="U196" s="14">
        <f t="shared" si="110"/>
        <v>0</v>
      </c>
      <c r="V196" s="14">
        <f t="shared" si="110"/>
        <v>0</v>
      </c>
      <c r="W196" s="14"/>
    </row>
    <row r="197" spans="1:23" hidden="1" x14ac:dyDescent="0.25">
      <c r="A197" s="19" t="str">
        <f>A194 &amp; ".1"</f>
        <v>16.6.0.2.1</v>
      </c>
      <c r="B197" s="40" t="s">
        <v>192</v>
      </c>
      <c r="C197" s="36" t="s">
        <v>188</v>
      </c>
      <c r="D197" s="42">
        <v>0</v>
      </c>
      <c r="E197" s="42">
        <v>0</v>
      </c>
      <c r="F197" s="42">
        <v>0</v>
      </c>
      <c r="G197" s="42"/>
      <c r="H197" s="42">
        <v>0</v>
      </c>
      <c r="I197" s="42">
        <v>0</v>
      </c>
      <c r="J197" s="42">
        <v>0</v>
      </c>
      <c r="K197" s="42">
        <v>0</v>
      </c>
      <c r="L197" s="204"/>
      <c r="M197" s="42"/>
      <c r="N197" s="42">
        <v>0</v>
      </c>
      <c r="O197" s="42">
        <v>0</v>
      </c>
      <c r="P197" s="42">
        <v>0</v>
      </c>
      <c r="Q197" s="42">
        <v>0</v>
      </c>
      <c r="R197" s="42"/>
      <c r="S197" s="42">
        <v>0</v>
      </c>
      <c r="T197" s="42">
        <v>0</v>
      </c>
      <c r="U197" s="42">
        <v>0</v>
      </c>
      <c r="V197" s="42">
        <v>0</v>
      </c>
      <c r="W197" s="42"/>
    </row>
    <row r="198" spans="1:23" hidden="1" x14ac:dyDescent="0.25">
      <c r="A198" s="19" t="str">
        <f>A193 &amp; ".1"</f>
        <v>16.6.0.1.1</v>
      </c>
      <c r="B198" s="40" t="s">
        <v>193</v>
      </c>
      <c r="C198" s="36" t="s">
        <v>186</v>
      </c>
      <c r="D198" s="11">
        <v>0</v>
      </c>
      <c r="E198" s="11">
        <v>0</v>
      </c>
      <c r="F198" s="11">
        <v>0</v>
      </c>
      <c r="G198" s="11"/>
      <c r="H198" s="11">
        <v>0</v>
      </c>
      <c r="I198" s="11">
        <v>0</v>
      </c>
      <c r="J198" s="11">
        <v>0</v>
      </c>
      <c r="K198" s="11">
        <v>0</v>
      </c>
      <c r="L198" s="198"/>
      <c r="M198" s="11"/>
      <c r="N198" s="11">
        <v>0</v>
      </c>
      <c r="O198" s="11">
        <v>0</v>
      </c>
      <c r="P198" s="11">
        <v>0</v>
      </c>
      <c r="Q198" s="11">
        <v>0</v>
      </c>
      <c r="R198" s="11"/>
      <c r="S198" s="11">
        <v>0</v>
      </c>
      <c r="T198" s="11">
        <v>0</v>
      </c>
      <c r="U198" s="11">
        <v>0</v>
      </c>
      <c r="V198" s="11">
        <v>0</v>
      </c>
      <c r="W198" s="11"/>
    </row>
    <row r="199" spans="1:23" hidden="1" x14ac:dyDescent="0.25">
      <c r="A199" s="19" t="str">
        <f>A192 &amp; ".2"</f>
        <v>16.6.2</v>
      </c>
      <c r="B199" s="40" t="s">
        <v>194</v>
      </c>
      <c r="C199" s="36" t="s">
        <v>71</v>
      </c>
      <c r="D199" s="14">
        <f>D200*D201</f>
        <v>0</v>
      </c>
      <c r="E199" s="14">
        <f t="shared" ref="E199:V199" si="111">E200*E201</f>
        <v>0</v>
      </c>
      <c r="F199" s="14">
        <f t="shared" si="111"/>
        <v>0</v>
      </c>
      <c r="G199" s="14"/>
      <c r="H199" s="14">
        <v>0</v>
      </c>
      <c r="I199" s="14">
        <f t="shared" si="111"/>
        <v>0</v>
      </c>
      <c r="J199" s="14">
        <f t="shared" si="111"/>
        <v>0</v>
      </c>
      <c r="K199" s="14">
        <f t="shared" si="111"/>
        <v>0</v>
      </c>
      <c r="L199" s="201"/>
      <c r="M199" s="14"/>
      <c r="N199" s="14">
        <v>0</v>
      </c>
      <c r="O199" s="14">
        <f t="shared" si="111"/>
        <v>0</v>
      </c>
      <c r="P199" s="14">
        <f t="shared" si="111"/>
        <v>0</v>
      </c>
      <c r="Q199" s="14">
        <f t="shared" si="111"/>
        <v>0</v>
      </c>
      <c r="R199" s="14"/>
      <c r="S199" s="14">
        <v>0</v>
      </c>
      <c r="T199" s="14">
        <f t="shared" si="111"/>
        <v>0</v>
      </c>
      <c r="U199" s="14">
        <f t="shared" si="111"/>
        <v>0</v>
      </c>
      <c r="V199" s="14">
        <f t="shared" si="111"/>
        <v>0</v>
      </c>
      <c r="W199" s="14"/>
    </row>
    <row r="200" spans="1:23" hidden="1" x14ac:dyDescent="0.25">
      <c r="A200" s="19" t="str">
        <f>A194 &amp; ".2"</f>
        <v>16.6.0.2.2</v>
      </c>
      <c r="B200" s="40" t="s">
        <v>195</v>
      </c>
      <c r="C200" s="36" t="s">
        <v>188</v>
      </c>
      <c r="D200" s="42">
        <v>0</v>
      </c>
      <c r="E200" s="42">
        <v>0</v>
      </c>
      <c r="F200" s="42">
        <v>0</v>
      </c>
      <c r="G200" s="42"/>
      <c r="H200" s="42">
        <v>0</v>
      </c>
      <c r="I200" s="42">
        <v>0</v>
      </c>
      <c r="J200" s="42">
        <v>0</v>
      </c>
      <c r="K200" s="42">
        <v>0</v>
      </c>
      <c r="L200" s="204"/>
      <c r="M200" s="42"/>
      <c r="N200" s="42">
        <v>0</v>
      </c>
      <c r="O200" s="42">
        <v>0</v>
      </c>
      <c r="P200" s="42">
        <v>0</v>
      </c>
      <c r="Q200" s="42">
        <v>0</v>
      </c>
      <c r="R200" s="42"/>
      <c r="S200" s="42">
        <v>0</v>
      </c>
      <c r="T200" s="42">
        <v>0</v>
      </c>
      <c r="U200" s="42">
        <v>0</v>
      </c>
      <c r="V200" s="42">
        <v>0</v>
      </c>
      <c r="W200" s="42"/>
    </row>
    <row r="201" spans="1:23" hidden="1" x14ac:dyDescent="0.25">
      <c r="A201" s="19" t="str">
        <f>A193 &amp; ".2"</f>
        <v>16.6.0.1.2</v>
      </c>
      <c r="B201" s="40" t="s">
        <v>196</v>
      </c>
      <c r="C201" s="36" t="s">
        <v>186</v>
      </c>
      <c r="D201" s="43">
        <v>0</v>
      </c>
      <c r="E201" s="43">
        <v>0</v>
      </c>
      <c r="F201" s="43">
        <v>0</v>
      </c>
      <c r="G201" s="43"/>
      <c r="H201" s="43">
        <v>0</v>
      </c>
      <c r="I201" s="43">
        <v>0</v>
      </c>
      <c r="J201" s="43">
        <v>0</v>
      </c>
      <c r="K201" s="43">
        <v>0</v>
      </c>
      <c r="L201" s="205"/>
      <c r="M201" s="43"/>
      <c r="N201" s="43">
        <v>0</v>
      </c>
      <c r="O201" s="43">
        <v>0</v>
      </c>
      <c r="P201" s="43">
        <v>0</v>
      </c>
      <c r="Q201" s="43">
        <v>0</v>
      </c>
      <c r="R201" s="43"/>
      <c r="S201" s="43">
        <v>0</v>
      </c>
      <c r="T201" s="43">
        <v>0</v>
      </c>
      <c r="U201" s="43">
        <v>0</v>
      </c>
      <c r="V201" s="43">
        <v>0</v>
      </c>
      <c r="W201" s="43"/>
    </row>
    <row r="202" spans="1:23" hidden="1" x14ac:dyDescent="0.25">
      <c r="A202" s="19" t="str">
        <f>A192 &amp; ".3"</f>
        <v>16.6.3</v>
      </c>
      <c r="B202" s="40" t="s">
        <v>197</v>
      </c>
      <c r="C202" s="36" t="s">
        <v>71</v>
      </c>
      <c r="D202" s="14">
        <f>D203*D204</f>
        <v>0</v>
      </c>
      <c r="E202" s="14">
        <f t="shared" ref="E202:V202" si="112">E203*E204</f>
        <v>0</v>
      </c>
      <c r="F202" s="14">
        <f t="shared" si="112"/>
        <v>0</v>
      </c>
      <c r="G202" s="14"/>
      <c r="H202" s="14">
        <v>0</v>
      </c>
      <c r="I202" s="14">
        <f t="shared" si="112"/>
        <v>0</v>
      </c>
      <c r="J202" s="14">
        <f t="shared" si="112"/>
        <v>0</v>
      </c>
      <c r="K202" s="14">
        <f t="shared" si="112"/>
        <v>0</v>
      </c>
      <c r="L202" s="201"/>
      <c r="M202" s="14"/>
      <c r="N202" s="14">
        <v>0</v>
      </c>
      <c r="O202" s="14">
        <f t="shared" si="112"/>
        <v>0</v>
      </c>
      <c r="P202" s="14">
        <f t="shared" si="112"/>
        <v>0</v>
      </c>
      <c r="Q202" s="14">
        <f t="shared" si="112"/>
        <v>0</v>
      </c>
      <c r="R202" s="14"/>
      <c r="S202" s="14">
        <v>0</v>
      </c>
      <c r="T202" s="14">
        <f t="shared" si="112"/>
        <v>0</v>
      </c>
      <c r="U202" s="14">
        <f t="shared" si="112"/>
        <v>0</v>
      </c>
      <c r="V202" s="14">
        <f t="shared" si="112"/>
        <v>0</v>
      </c>
      <c r="W202" s="14"/>
    </row>
    <row r="203" spans="1:23" hidden="1" x14ac:dyDescent="0.25">
      <c r="A203" s="19" t="str">
        <f>A194 &amp; ".3"</f>
        <v>16.6.0.2.3</v>
      </c>
      <c r="B203" s="40" t="s">
        <v>198</v>
      </c>
      <c r="C203" s="36" t="s">
        <v>188</v>
      </c>
      <c r="D203" s="42">
        <v>0</v>
      </c>
      <c r="E203" s="42">
        <v>0</v>
      </c>
      <c r="F203" s="42">
        <v>0</v>
      </c>
      <c r="G203" s="42"/>
      <c r="H203" s="42">
        <v>0</v>
      </c>
      <c r="I203" s="42">
        <v>0</v>
      </c>
      <c r="J203" s="42">
        <v>0</v>
      </c>
      <c r="K203" s="42">
        <v>0</v>
      </c>
      <c r="L203" s="204"/>
      <c r="M203" s="42"/>
      <c r="N203" s="42">
        <v>0</v>
      </c>
      <c r="O203" s="42">
        <v>0</v>
      </c>
      <c r="P203" s="42">
        <v>0</v>
      </c>
      <c r="Q203" s="42">
        <v>0</v>
      </c>
      <c r="R203" s="42"/>
      <c r="S203" s="42">
        <v>0</v>
      </c>
      <c r="T203" s="42">
        <v>0</v>
      </c>
      <c r="U203" s="42">
        <v>0</v>
      </c>
      <c r="V203" s="42">
        <v>0</v>
      </c>
      <c r="W203" s="42"/>
    </row>
    <row r="204" spans="1:23" hidden="1" x14ac:dyDescent="0.25">
      <c r="A204" s="19" t="str">
        <f>A193 &amp; ".3"</f>
        <v>16.6.0.1.3</v>
      </c>
      <c r="B204" s="40" t="s">
        <v>199</v>
      </c>
      <c r="C204" s="36" t="s">
        <v>186</v>
      </c>
      <c r="D204" s="11">
        <v>0</v>
      </c>
      <c r="E204" s="11">
        <v>0</v>
      </c>
      <c r="F204" s="11">
        <v>0</v>
      </c>
      <c r="G204" s="11"/>
      <c r="H204" s="11">
        <v>0</v>
      </c>
      <c r="I204" s="11">
        <v>0</v>
      </c>
      <c r="J204" s="11">
        <v>0</v>
      </c>
      <c r="K204" s="11">
        <v>0</v>
      </c>
      <c r="L204" s="198"/>
      <c r="M204" s="11"/>
      <c r="N204" s="11">
        <v>0</v>
      </c>
      <c r="O204" s="11">
        <v>0</v>
      </c>
      <c r="P204" s="11">
        <v>0</v>
      </c>
      <c r="Q204" s="11">
        <v>0</v>
      </c>
      <c r="R204" s="11"/>
      <c r="S204" s="11">
        <v>0</v>
      </c>
      <c r="T204" s="11">
        <v>0</v>
      </c>
      <c r="U204" s="11">
        <v>0</v>
      </c>
      <c r="V204" s="11">
        <v>0</v>
      </c>
      <c r="W204" s="11"/>
    </row>
    <row r="205" spans="1:23" hidden="1" x14ac:dyDescent="0.25">
      <c r="A205" s="19" t="str">
        <f>A192 &amp; ".4"</f>
        <v>16.6.4</v>
      </c>
      <c r="B205" s="40" t="s">
        <v>200</v>
      </c>
      <c r="C205" s="36" t="s">
        <v>71</v>
      </c>
      <c r="D205" s="14">
        <f>D206*D207</f>
        <v>0</v>
      </c>
      <c r="E205" s="14">
        <f t="shared" ref="E205:V205" si="113">E206*E207</f>
        <v>0</v>
      </c>
      <c r="F205" s="14">
        <f t="shared" si="113"/>
        <v>0</v>
      </c>
      <c r="G205" s="14"/>
      <c r="H205" s="14">
        <v>0</v>
      </c>
      <c r="I205" s="14">
        <f t="shared" si="113"/>
        <v>0</v>
      </c>
      <c r="J205" s="14">
        <f t="shared" si="113"/>
        <v>0</v>
      </c>
      <c r="K205" s="14">
        <f t="shared" si="113"/>
        <v>0</v>
      </c>
      <c r="L205" s="201"/>
      <c r="M205" s="14"/>
      <c r="N205" s="14">
        <v>0</v>
      </c>
      <c r="O205" s="14">
        <f t="shared" si="113"/>
        <v>0</v>
      </c>
      <c r="P205" s="14">
        <f t="shared" si="113"/>
        <v>0</v>
      </c>
      <c r="Q205" s="14">
        <f t="shared" si="113"/>
        <v>0</v>
      </c>
      <c r="R205" s="14"/>
      <c r="S205" s="14">
        <v>0</v>
      </c>
      <c r="T205" s="14">
        <f t="shared" si="113"/>
        <v>0</v>
      </c>
      <c r="U205" s="14">
        <f t="shared" si="113"/>
        <v>0</v>
      </c>
      <c r="V205" s="14">
        <f t="shared" si="113"/>
        <v>0</v>
      </c>
      <c r="W205" s="14"/>
    </row>
    <row r="206" spans="1:23" hidden="1" x14ac:dyDescent="0.25">
      <c r="A206" s="19" t="str">
        <f>A194 &amp; ".4"</f>
        <v>16.6.0.2.4</v>
      </c>
      <c r="B206" s="40" t="s">
        <v>201</v>
      </c>
      <c r="C206" s="36" t="s">
        <v>188</v>
      </c>
      <c r="D206" s="42">
        <v>0</v>
      </c>
      <c r="E206" s="42">
        <v>0</v>
      </c>
      <c r="F206" s="42">
        <v>0</v>
      </c>
      <c r="G206" s="42"/>
      <c r="H206" s="42">
        <v>0</v>
      </c>
      <c r="I206" s="42">
        <v>0</v>
      </c>
      <c r="J206" s="42">
        <v>0</v>
      </c>
      <c r="K206" s="42">
        <v>0</v>
      </c>
      <c r="L206" s="204"/>
      <c r="M206" s="42"/>
      <c r="N206" s="42">
        <v>0</v>
      </c>
      <c r="O206" s="42">
        <v>0</v>
      </c>
      <c r="P206" s="42">
        <v>0</v>
      </c>
      <c r="Q206" s="42">
        <v>0</v>
      </c>
      <c r="R206" s="42"/>
      <c r="S206" s="42">
        <v>0</v>
      </c>
      <c r="T206" s="42">
        <v>0</v>
      </c>
      <c r="U206" s="42">
        <v>0</v>
      </c>
      <c r="V206" s="42">
        <v>0</v>
      </c>
      <c r="W206" s="42"/>
    </row>
    <row r="207" spans="1:23" hidden="1" x14ac:dyDescent="0.25">
      <c r="A207" s="19" t="str">
        <f>A193 &amp; ".4"</f>
        <v>16.6.0.1.4</v>
      </c>
      <c r="B207" s="40" t="s">
        <v>202</v>
      </c>
      <c r="C207" s="36" t="s">
        <v>186</v>
      </c>
      <c r="D207" s="11">
        <v>0</v>
      </c>
      <c r="E207" s="11">
        <v>0</v>
      </c>
      <c r="F207" s="11">
        <v>0</v>
      </c>
      <c r="G207" s="11"/>
      <c r="H207" s="11">
        <v>0</v>
      </c>
      <c r="I207" s="11">
        <v>0</v>
      </c>
      <c r="J207" s="11">
        <v>0</v>
      </c>
      <c r="K207" s="11">
        <v>0</v>
      </c>
      <c r="L207" s="198"/>
      <c r="M207" s="11"/>
      <c r="N207" s="11">
        <v>0</v>
      </c>
      <c r="O207" s="11">
        <v>0</v>
      </c>
      <c r="P207" s="11">
        <v>0</v>
      </c>
      <c r="Q207" s="11">
        <v>0</v>
      </c>
      <c r="R207" s="11"/>
      <c r="S207" s="11">
        <v>0</v>
      </c>
      <c r="T207" s="11">
        <v>0</v>
      </c>
      <c r="U207" s="11">
        <v>0</v>
      </c>
      <c r="V207" s="11">
        <v>0</v>
      </c>
      <c r="W207" s="11"/>
    </row>
    <row r="208" spans="1:23" x14ac:dyDescent="0.25">
      <c r="A208" s="44" t="s">
        <v>203</v>
      </c>
      <c r="B208" s="15" t="s">
        <v>204</v>
      </c>
      <c r="C208" s="32" t="s">
        <v>71</v>
      </c>
      <c r="D208" s="31">
        <f t="shared" ref="D208" si="114">D209+D229</f>
        <v>177.79</v>
      </c>
      <c r="E208" s="31">
        <f>E209+E229</f>
        <v>205.28</v>
      </c>
      <c r="F208" s="31">
        <f t="shared" ref="F208:W208" si="115">F209+F229</f>
        <v>177.79</v>
      </c>
      <c r="G208" s="31">
        <f t="shared" si="115"/>
        <v>251.10894981999996</v>
      </c>
      <c r="H208" s="31">
        <f t="shared" si="115"/>
        <v>253.58677509230003</v>
      </c>
      <c r="I208" s="31">
        <f t="shared" si="115"/>
        <v>0</v>
      </c>
      <c r="J208" s="31">
        <f t="shared" si="115"/>
        <v>0</v>
      </c>
      <c r="K208" s="31">
        <f t="shared" si="115"/>
        <v>0</v>
      </c>
      <c r="L208" s="199">
        <f t="shared" si="115"/>
        <v>141.900632</v>
      </c>
      <c r="M208" s="31">
        <f>M209+M229</f>
        <v>127.52772</v>
      </c>
      <c r="N208" s="31">
        <f t="shared" si="115"/>
        <v>276.41882486000003</v>
      </c>
      <c r="O208" s="31">
        <f t="shared" si="115"/>
        <v>0</v>
      </c>
      <c r="P208" s="31">
        <f t="shared" si="115"/>
        <v>0</v>
      </c>
      <c r="Q208" s="31">
        <f t="shared" si="115"/>
        <v>0</v>
      </c>
      <c r="R208" s="31">
        <f t="shared" si="115"/>
        <v>0</v>
      </c>
      <c r="S208" s="31">
        <f t="shared" si="115"/>
        <v>301.30392834399998</v>
      </c>
      <c r="T208" s="31">
        <f t="shared" si="115"/>
        <v>0</v>
      </c>
      <c r="U208" s="31">
        <f t="shared" si="115"/>
        <v>0</v>
      </c>
      <c r="V208" s="31">
        <f t="shared" si="115"/>
        <v>0</v>
      </c>
      <c r="W208" s="31">
        <f t="shared" si="115"/>
        <v>0</v>
      </c>
    </row>
    <row r="209" spans="1:23" x14ac:dyDescent="0.25">
      <c r="A209" s="45" t="s">
        <v>205</v>
      </c>
      <c r="B209" s="15" t="s">
        <v>206</v>
      </c>
      <c r="C209" s="32" t="s">
        <v>71</v>
      </c>
      <c r="D209" s="31">
        <f t="shared" ref="D209:V209" si="116">D210+D212+D213</f>
        <v>177.79</v>
      </c>
      <c r="E209" s="31">
        <f t="shared" si="116"/>
        <v>205.28</v>
      </c>
      <c r="F209" s="31">
        <f>F210+F212+F213</f>
        <v>177.79</v>
      </c>
      <c r="G209" s="31">
        <f t="shared" ref="G209:M209" si="117">G210+G212+G213</f>
        <v>251.10894981999996</v>
      </c>
      <c r="H209" s="31">
        <f t="shared" si="117"/>
        <v>253.58677509230003</v>
      </c>
      <c r="I209" s="31">
        <f t="shared" si="117"/>
        <v>0</v>
      </c>
      <c r="J209" s="31">
        <f t="shared" si="117"/>
        <v>0</v>
      </c>
      <c r="K209" s="31">
        <f t="shared" si="117"/>
        <v>0</v>
      </c>
      <c r="L209" s="199">
        <f t="shared" si="117"/>
        <v>141.900632</v>
      </c>
      <c r="M209" s="31">
        <f t="shared" si="117"/>
        <v>127.52772</v>
      </c>
      <c r="N209" s="31">
        <v>276.41882486000003</v>
      </c>
      <c r="O209" s="31">
        <f t="shared" si="116"/>
        <v>0</v>
      </c>
      <c r="P209" s="31">
        <f t="shared" si="116"/>
        <v>0</v>
      </c>
      <c r="Q209" s="31">
        <f t="shared" si="116"/>
        <v>0</v>
      </c>
      <c r="R209" s="31"/>
      <c r="S209" s="31">
        <v>301.30392834399998</v>
      </c>
      <c r="T209" s="31">
        <f t="shared" si="116"/>
        <v>0</v>
      </c>
      <c r="U209" s="31">
        <f t="shared" si="116"/>
        <v>0</v>
      </c>
      <c r="V209" s="31">
        <f t="shared" si="116"/>
        <v>0</v>
      </c>
      <c r="W209" s="31"/>
    </row>
    <row r="210" spans="1:23" x14ac:dyDescent="0.25">
      <c r="A210" s="45" t="s">
        <v>207</v>
      </c>
      <c r="B210" s="15" t="s">
        <v>208</v>
      </c>
      <c r="C210" s="32" t="s">
        <v>71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98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/>
      <c r="S210" s="11">
        <v>0</v>
      </c>
      <c r="T210" s="11">
        <v>0</v>
      </c>
      <c r="U210" s="11">
        <v>0</v>
      </c>
      <c r="V210" s="11">
        <v>0</v>
      </c>
      <c r="W210" s="11"/>
    </row>
    <row r="211" spans="1:23" x14ac:dyDescent="0.25">
      <c r="A211" s="45" t="s">
        <v>209</v>
      </c>
      <c r="B211" s="34" t="s">
        <v>210</v>
      </c>
      <c r="C211" s="36" t="s">
        <v>71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98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/>
      <c r="S211" s="11">
        <v>0</v>
      </c>
      <c r="T211" s="11">
        <v>0</v>
      </c>
      <c r="U211" s="11">
        <v>0</v>
      </c>
      <c r="V211" s="11">
        <v>0</v>
      </c>
      <c r="W211" s="11"/>
    </row>
    <row r="212" spans="1:23" ht="26.25" x14ac:dyDescent="0.25">
      <c r="A212" s="45" t="s">
        <v>211</v>
      </c>
      <c r="B212" s="46" t="s">
        <v>212</v>
      </c>
      <c r="C212" s="32" t="s">
        <v>71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98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/>
      <c r="S212" s="11">
        <v>0</v>
      </c>
      <c r="T212" s="11">
        <v>0</v>
      </c>
      <c r="U212" s="11">
        <v>0</v>
      </c>
      <c r="V212" s="11">
        <v>0</v>
      </c>
      <c r="W212" s="11"/>
    </row>
    <row r="213" spans="1:23" x14ac:dyDescent="0.25">
      <c r="A213" s="47" t="s">
        <v>213</v>
      </c>
      <c r="B213" s="46" t="s">
        <v>214</v>
      </c>
      <c r="C213" s="32" t="s">
        <v>71</v>
      </c>
      <c r="D213" s="31">
        <f t="shared" ref="D213:V214" si="118">D217+D220+D223+D226</f>
        <v>177.79</v>
      </c>
      <c r="E213" s="31">
        <f t="shared" si="118"/>
        <v>205.28</v>
      </c>
      <c r="F213" s="31">
        <f t="shared" si="118"/>
        <v>177.79</v>
      </c>
      <c r="G213" s="123">
        <f t="shared" si="118"/>
        <v>251.10894981999996</v>
      </c>
      <c r="H213" s="31">
        <v>253.58677509230003</v>
      </c>
      <c r="I213" s="31">
        <f t="shared" si="118"/>
        <v>0</v>
      </c>
      <c r="J213" s="31">
        <f t="shared" si="118"/>
        <v>0</v>
      </c>
      <c r="K213" s="31">
        <f t="shared" si="118"/>
        <v>0</v>
      </c>
      <c r="L213" s="199">
        <f t="shared" si="118"/>
        <v>141.900632</v>
      </c>
      <c r="M213" s="31">
        <f t="shared" si="118"/>
        <v>127.52772</v>
      </c>
      <c r="N213" s="31">
        <v>276.41882486000003</v>
      </c>
      <c r="O213" s="31">
        <f t="shared" si="118"/>
        <v>0</v>
      </c>
      <c r="P213" s="31">
        <f t="shared" si="118"/>
        <v>0</v>
      </c>
      <c r="Q213" s="31">
        <f t="shared" si="118"/>
        <v>0</v>
      </c>
      <c r="R213" s="31"/>
      <c r="S213" s="31">
        <v>301.30392834399998</v>
      </c>
      <c r="T213" s="31">
        <f t="shared" si="118"/>
        <v>0</v>
      </c>
      <c r="U213" s="31">
        <f t="shared" si="118"/>
        <v>0</v>
      </c>
      <c r="V213" s="31">
        <f t="shared" si="118"/>
        <v>0</v>
      </c>
      <c r="W213" s="31"/>
    </row>
    <row r="214" spans="1:23" x14ac:dyDescent="0.25">
      <c r="A214" s="19" t="str">
        <f>A213 &amp; ".0.1"</f>
        <v>17.1.3.0.1</v>
      </c>
      <c r="B214" s="35" t="s">
        <v>215</v>
      </c>
      <c r="C214" s="36" t="s">
        <v>186</v>
      </c>
      <c r="D214" s="14">
        <f t="shared" si="118"/>
        <v>35.549999999999997</v>
      </c>
      <c r="E214" s="14">
        <f t="shared" si="118"/>
        <v>43.63</v>
      </c>
      <c r="F214" s="31">
        <f t="shared" si="118"/>
        <v>35.549999999999997</v>
      </c>
      <c r="G214" s="31">
        <f t="shared" si="118"/>
        <v>51.775041199999997</v>
      </c>
      <c r="H214" s="14">
        <v>43.63</v>
      </c>
      <c r="I214" s="14">
        <f t="shared" si="118"/>
        <v>0</v>
      </c>
      <c r="J214" s="14">
        <f t="shared" si="118"/>
        <v>0</v>
      </c>
      <c r="K214" s="14">
        <f t="shared" si="118"/>
        <v>0</v>
      </c>
      <c r="L214" s="201">
        <f t="shared" si="118"/>
        <v>27.53</v>
      </c>
      <c r="M214" s="14">
        <f t="shared" si="118"/>
        <v>25.920268292682927</v>
      </c>
      <c r="N214" s="14">
        <v>43.63</v>
      </c>
      <c r="O214" s="14">
        <f t="shared" si="118"/>
        <v>0</v>
      </c>
      <c r="P214" s="14">
        <f t="shared" si="118"/>
        <v>0</v>
      </c>
      <c r="Q214" s="14">
        <f t="shared" si="118"/>
        <v>0</v>
      </c>
      <c r="R214" s="14"/>
      <c r="S214" s="14">
        <v>43.63</v>
      </c>
      <c r="T214" s="14">
        <f t="shared" si="118"/>
        <v>0</v>
      </c>
      <c r="U214" s="14">
        <f t="shared" si="118"/>
        <v>0</v>
      </c>
      <c r="V214" s="14">
        <f t="shared" si="118"/>
        <v>0</v>
      </c>
      <c r="W214" s="14"/>
    </row>
    <row r="215" spans="1:23" x14ac:dyDescent="0.25">
      <c r="A215" s="19" t="str">
        <f>A213 &amp; ".0.2"</f>
        <v>17.1.3.0.2</v>
      </c>
      <c r="B215" s="35" t="s">
        <v>216</v>
      </c>
      <c r="C215" s="36" t="s">
        <v>188</v>
      </c>
      <c r="D215" s="41">
        <f t="shared" ref="D215:V215" si="119">IF(D213=0,0,D213/D214)</f>
        <v>5.0011251758087205</v>
      </c>
      <c r="E215" s="41">
        <f t="shared" si="119"/>
        <v>4.7050194820077929</v>
      </c>
      <c r="F215" s="123">
        <f t="shared" si="119"/>
        <v>5.0011251758087205</v>
      </c>
      <c r="G215" s="123">
        <f t="shared" si="119"/>
        <v>4.8499999999999996</v>
      </c>
      <c r="H215" s="41">
        <v>5.8122112100000001</v>
      </c>
      <c r="I215" s="41">
        <f t="shared" si="119"/>
        <v>0</v>
      </c>
      <c r="J215" s="41">
        <f t="shared" si="119"/>
        <v>0</v>
      </c>
      <c r="K215" s="41">
        <f t="shared" si="119"/>
        <v>0</v>
      </c>
      <c r="L215" s="203">
        <f t="shared" si="119"/>
        <v>5.1543999999999999</v>
      </c>
      <c r="M215" s="41">
        <f t="shared" si="119"/>
        <v>4.92</v>
      </c>
      <c r="N215" s="41">
        <v>6.3355220000000001</v>
      </c>
      <c r="O215" s="41">
        <f t="shared" si="119"/>
        <v>0</v>
      </c>
      <c r="P215" s="41">
        <f t="shared" si="119"/>
        <v>0</v>
      </c>
      <c r="Q215" s="41">
        <f t="shared" si="119"/>
        <v>0</v>
      </c>
      <c r="R215" s="41"/>
      <c r="S215" s="41">
        <v>6.9058887999999996</v>
      </c>
      <c r="T215" s="41">
        <f t="shared" si="119"/>
        <v>0</v>
      </c>
      <c r="U215" s="41">
        <f t="shared" si="119"/>
        <v>0</v>
      </c>
      <c r="V215" s="41">
        <f t="shared" si="119"/>
        <v>0</v>
      </c>
      <c r="W215" s="41"/>
    </row>
    <row r="216" spans="1:23" x14ac:dyDescent="0.25">
      <c r="A216" s="19" t="str">
        <f>A213 &amp; ".0.3"</f>
        <v>17.1.3.0.3</v>
      </c>
      <c r="B216" s="35" t="s">
        <v>217</v>
      </c>
      <c r="C216" s="36" t="s">
        <v>190</v>
      </c>
      <c r="D216" s="14">
        <f t="shared" ref="D216:V216" si="120">IF(D10=0,0,IF(D7=0,D214/D10*1000,D214/D7*1000))</f>
        <v>30.27309654179901</v>
      </c>
      <c r="E216" s="14">
        <f t="shared" si="120"/>
        <v>37.458392680374224</v>
      </c>
      <c r="F216" s="14">
        <f t="shared" si="120"/>
        <v>30.27309654179901</v>
      </c>
      <c r="G216" s="14">
        <f t="shared" si="120"/>
        <v>52.517747180628447</v>
      </c>
      <c r="H216" s="14">
        <v>37.153732830342925</v>
      </c>
      <c r="I216" s="14">
        <f t="shared" si="120"/>
        <v>0</v>
      </c>
      <c r="J216" s="14">
        <f t="shared" si="120"/>
        <v>0</v>
      </c>
      <c r="K216" s="14">
        <f t="shared" si="120"/>
        <v>0</v>
      </c>
      <c r="L216" s="201">
        <f>IF(L10=0,0,IF(L7=0,L214/L10*1000,L214/L7*1000))</f>
        <v>30.273373067364577</v>
      </c>
      <c r="M216" s="14">
        <f>IF(M10=0,0,IF(M7=0,M214/M10*1000,M214/M7*1000))</f>
        <v>56.373164504158183</v>
      </c>
      <c r="N216" s="14">
        <v>37.153732830342925</v>
      </c>
      <c r="O216" s="14">
        <f t="shared" si="120"/>
        <v>0</v>
      </c>
      <c r="P216" s="14">
        <f t="shared" si="120"/>
        <v>0</v>
      </c>
      <c r="Q216" s="14">
        <f t="shared" si="120"/>
        <v>0</v>
      </c>
      <c r="R216" s="14"/>
      <c r="S216" s="14">
        <v>37.153732830342925</v>
      </c>
      <c r="T216" s="14">
        <f t="shared" si="120"/>
        <v>0</v>
      </c>
      <c r="U216" s="14">
        <f t="shared" si="120"/>
        <v>0</v>
      </c>
      <c r="V216" s="14">
        <f t="shared" si="120"/>
        <v>0</v>
      </c>
      <c r="W216" s="14"/>
    </row>
    <row r="217" spans="1:23" x14ac:dyDescent="0.25">
      <c r="A217" s="19" t="str">
        <f>A213 &amp; ".1"</f>
        <v>17.1.3.1</v>
      </c>
      <c r="B217" s="35" t="s">
        <v>218</v>
      </c>
      <c r="C217" s="36" t="s">
        <v>71</v>
      </c>
      <c r="D217" s="14">
        <f t="shared" ref="D217:V217" si="121">D218*D219</f>
        <v>177.79</v>
      </c>
      <c r="E217" s="14">
        <f t="shared" si="121"/>
        <v>205.28</v>
      </c>
      <c r="F217" s="31">
        <f t="shared" si="121"/>
        <v>177.79</v>
      </c>
      <c r="G217" s="31">
        <f t="shared" si="121"/>
        <v>251.10894981999996</v>
      </c>
      <c r="H217" s="14">
        <v>253.58677509230003</v>
      </c>
      <c r="I217" s="14">
        <f t="shared" si="121"/>
        <v>0</v>
      </c>
      <c r="J217" s="14">
        <f t="shared" si="121"/>
        <v>0</v>
      </c>
      <c r="K217" s="14">
        <f t="shared" si="121"/>
        <v>0</v>
      </c>
      <c r="L217" s="201">
        <f t="shared" si="121"/>
        <v>141.900632</v>
      </c>
      <c r="M217" s="14">
        <f t="shared" si="121"/>
        <v>127.52772</v>
      </c>
      <c r="N217" s="14">
        <v>276.41882486000003</v>
      </c>
      <c r="O217" s="14">
        <f t="shared" si="121"/>
        <v>0</v>
      </c>
      <c r="P217" s="14">
        <f t="shared" si="121"/>
        <v>0</v>
      </c>
      <c r="Q217" s="14">
        <f t="shared" si="121"/>
        <v>0</v>
      </c>
      <c r="R217" s="14"/>
      <c r="S217" s="14">
        <v>301.30392834399998</v>
      </c>
      <c r="T217" s="14">
        <f t="shared" si="121"/>
        <v>0</v>
      </c>
      <c r="U217" s="14">
        <f t="shared" si="121"/>
        <v>0</v>
      </c>
      <c r="V217" s="14">
        <f t="shared" si="121"/>
        <v>0</v>
      </c>
      <c r="W217" s="14"/>
    </row>
    <row r="218" spans="1:23" x14ac:dyDescent="0.25">
      <c r="A218" s="19" t="str">
        <f>A217 &amp; ".1"</f>
        <v>17.1.3.1.1</v>
      </c>
      <c r="B218" s="35" t="s">
        <v>219</v>
      </c>
      <c r="C218" s="36" t="s">
        <v>186</v>
      </c>
      <c r="D218" s="11">
        <v>35.549999999999997</v>
      </c>
      <c r="E218" s="11">
        <v>43.63</v>
      </c>
      <c r="F218" s="11">
        <v>35.549999999999997</v>
      </c>
      <c r="G218" s="42">
        <v>51.775041199999997</v>
      </c>
      <c r="H218" s="11">
        <v>43.63</v>
      </c>
      <c r="I218" s="11"/>
      <c r="J218" s="11"/>
      <c r="K218" s="11"/>
      <c r="L218" s="198">
        <v>27.53</v>
      </c>
      <c r="M218" s="11">
        <f>127.52772/M219</f>
        <v>25.920268292682927</v>
      </c>
      <c r="N218" s="11">
        <v>43.63</v>
      </c>
      <c r="O218" s="11"/>
      <c r="P218" s="11"/>
      <c r="Q218" s="11"/>
      <c r="R218" s="11"/>
      <c r="S218" s="11">
        <v>43.63</v>
      </c>
      <c r="T218" s="11"/>
      <c r="U218" s="11"/>
      <c r="V218" s="11"/>
      <c r="W218" s="11"/>
    </row>
    <row r="219" spans="1:23" x14ac:dyDescent="0.25">
      <c r="A219" s="19" t="str">
        <f>A217 &amp; ".2"</f>
        <v>17.1.3.1.2</v>
      </c>
      <c r="B219" s="35" t="s">
        <v>220</v>
      </c>
      <c r="C219" s="36" t="s">
        <v>188</v>
      </c>
      <c r="D219" s="42">
        <f>177.79/35.55</f>
        <v>5.0011251758087205</v>
      </c>
      <c r="E219" s="42">
        <f>205.28/43.63</f>
        <v>4.7050194820077929</v>
      </c>
      <c r="F219" s="42">
        <f>177.79/35.55</f>
        <v>5.0011251758087205</v>
      </c>
      <c r="G219" s="42">
        <v>4.8499999999999996</v>
      </c>
      <c r="H219" s="42">
        <v>5.8122112100000001</v>
      </c>
      <c r="I219" s="42"/>
      <c r="J219" s="42"/>
      <c r="K219" s="42"/>
      <c r="L219" s="204">
        <v>5.1543999999999999</v>
      </c>
      <c r="M219" s="42">
        <v>4.92</v>
      </c>
      <c r="N219" s="42">
        <v>6.3355220000000001</v>
      </c>
      <c r="O219" s="42"/>
      <c r="P219" s="42"/>
      <c r="Q219" s="42"/>
      <c r="R219" s="42"/>
      <c r="S219" s="42">
        <v>6.9058887999999996</v>
      </c>
      <c r="T219" s="42"/>
      <c r="U219" s="42"/>
      <c r="V219" s="42"/>
      <c r="W219" s="42"/>
    </row>
    <row r="220" spans="1:23" x14ac:dyDescent="0.25">
      <c r="A220" s="19" t="str">
        <f>A213 &amp; ".2"</f>
        <v>17.1.3.2</v>
      </c>
      <c r="B220" s="35" t="s">
        <v>221</v>
      </c>
      <c r="C220" s="36" t="s">
        <v>71</v>
      </c>
      <c r="D220" s="14">
        <f>D221*D222</f>
        <v>0</v>
      </c>
      <c r="E220" s="14">
        <f t="shared" ref="E220:W220" si="122">E221*E222</f>
        <v>0</v>
      </c>
      <c r="F220" s="14">
        <f t="shared" si="122"/>
        <v>0</v>
      </c>
      <c r="G220" s="14">
        <f t="shared" si="122"/>
        <v>0</v>
      </c>
      <c r="H220" s="14">
        <f t="shared" si="122"/>
        <v>0</v>
      </c>
      <c r="I220" s="14">
        <f t="shared" si="122"/>
        <v>0</v>
      </c>
      <c r="J220" s="14">
        <f t="shared" si="122"/>
        <v>0</v>
      </c>
      <c r="K220" s="14">
        <f t="shared" si="122"/>
        <v>0</v>
      </c>
      <c r="L220" s="201">
        <f t="shared" si="122"/>
        <v>0</v>
      </c>
      <c r="M220" s="14">
        <f t="shared" si="122"/>
        <v>0</v>
      </c>
      <c r="N220" s="14">
        <f t="shared" si="122"/>
        <v>0</v>
      </c>
      <c r="O220" s="14">
        <f t="shared" si="122"/>
        <v>0</v>
      </c>
      <c r="P220" s="14">
        <f t="shared" si="122"/>
        <v>0</v>
      </c>
      <c r="Q220" s="14">
        <f t="shared" si="122"/>
        <v>0</v>
      </c>
      <c r="R220" s="14">
        <f t="shared" si="122"/>
        <v>0</v>
      </c>
      <c r="S220" s="14">
        <f t="shared" si="122"/>
        <v>0</v>
      </c>
      <c r="T220" s="14">
        <f t="shared" si="122"/>
        <v>0</v>
      </c>
      <c r="U220" s="14">
        <f t="shared" si="122"/>
        <v>0</v>
      </c>
      <c r="V220" s="14">
        <f t="shared" si="122"/>
        <v>0</v>
      </c>
      <c r="W220" s="14">
        <f t="shared" si="122"/>
        <v>0</v>
      </c>
    </row>
    <row r="221" spans="1:23" x14ac:dyDescent="0.25">
      <c r="A221" s="19" t="str">
        <f>A220 &amp; ".1"</f>
        <v>17.1.3.2.1</v>
      </c>
      <c r="B221" s="35" t="s">
        <v>222</v>
      </c>
      <c r="C221" s="36" t="s">
        <v>186</v>
      </c>
      <c r="D221" s="11">
        <v>0</v>
      </c>
      <c r="E221" s="11">
        <v>0</v>
      </c>
      <c r="F221" s="11">
        <v>0</v>
      </c>
      <c r="G221" s="11">
        <v>0</v>
      </c>
      <c r="H221" s="11"/>
      <c r="I221" s="11"/>
      <c r="J221" s="11"/>
      <c r="K221" s="11"/>
      <c r="L221" s="198">
        <v>0</v>
      </c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</row>
    <row r="222" spans="1:23" x14ac:dyDescent="0.25">
      <c r="A222" s="19" t="str">
        <f>A220 &amp; ".2"</f>
        <v>17.1.3.2.2</v>
      </c>
      <c r="B222" s="35" t="s">
        <v>223</v>
      </c>
      <c r="C222" s="36" t="s">
        <v>188</v>
      </c>
      <c r="D222" s="11">
        <v>0</v>
      </c>
      <c r="E222" s="11">
        <v>0</v>
      </c>
      <c r="F222" s="11">
        <v>0</v>
      </c>
      <c r="G222" s="11">
        <v>0</v>
      </c>
      <c r="H222" s="42"/>
      <c r="I222" s="42"/>
      <c r="J222" s="42"/>
      <c r="K222" s="42"/>
      <c r="L222" s="204">
        <v>0</v>
      </c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</row>
    <row r="223" spans="1:23" x14ac:dyDescent="0.25">
      <c r="A223" s="19" t="str">
        <f>A213 &amp; ".3"</f>
        <v>17.1.3.3</v>
      </c>
      <c r="B223" s="35" t="s">
        <v>224</v>
      </c>
      <c r="C223" s="36" t="s">
        <v>71</v>
      </c>
      <c r="D223" s="14">
        <f>D224*D225</f>
        <v>0</v>
      </c>
      <c r="E223" s="14">
        <f t="shared" ref="E223:W223" si="123">E224*E225</f>
        <v>0</v>
      </c>
      <c r="F223" s="14">
        <f t="shared" si="123"/>
        <v>0</v>
      </c>
      <c r="G223" s="14">
        <f t="shared" si="123"/>
        <v>0</v>
      </c>
      <c r="H223" s="14">
        <f t="shared" si="123"/>
        <v>0</v>
      </c>
      <c r="I223" s="14">
        <f t="shared" si="123"/>
        <v>0</v>
      </c>
      <c r="J223" s="14">
        <f t="shared" si="123"/>
        <v>0</v>
      </c>
      <c r="K223" s="14">
        <f t="shared" si="123"/>
        <v>0</v>
      </c>
      <c r="L223" s="201">
        <f t="shared" si="123"/>
        <v>0</v>
      </c>
      <c r="M223" s="14">
        <f t="shared" si="123"/>
        <v>0</v>
      </c>
      <c r="N223" s="14">
        <f t="shared" si="123"/>
        <v>0</v>
      </c>
      <c r="O223" s="14">
        <f t="shared" si="123"/>
        <v>0</v>
      </c>
      <c r="P223" s="14">
        <f t="shared" si="123"/>
        <v>0</v>
      </c>
      <c r="Q223" s="14">
        <f t="shared" si="123"/>
        <v>0</v>
      </c>
      <c r="R223" s="14">
        <f t="shared" si="123"/>
        <v>0</v>
      </c>
      <c r="S223" s="14">
        <f t="shared" si="123"/>
        <v>0</v>
      </c>
      <c r="T223" s="14">
        <f t="shared" si="123"/>
        <v>0</v>
      </c>
      <c r="U223" s="14">
        <f t="shared" si="123"/>
        <v>0</v>
      </c>
      <c r="V223" s="14">
        <f t="shared" si="123"/>
        <v>0</v>
      </c>
      <c r="W223" s="14">
        <f t="shared" si="123"/>
        <v>0</v>
      </c>
    </row>
    <row r="224" spans="1:23" x14ac:dyDescent="0.25">
      <c r="A224" s="19" t="str">
        <f>A223 &amp; ".1"</f>
        <v>17.1.3.3.1</v>
      </c>
      <c r="B224" s="35" t="s">
        <v>225</v>
      </c>
      <c r="C224" s="36" t="s">
        <v>186</v>
      </c>
      <c r="D224" s="11">
        <v>0</v>
      </c>
      <c r="E224" s="11">
        <v>0</v>
      </c>
      <c r="F224" s="11">
        <v>0</v>
      </c>
      <c r="G224" s="11">
        <v>0</v>
      </c>
      <c r="H224" s="11"/>
      <c r="I224" s="11"/>
      <c r="J224" s="11"/>
      <c r="K224" s="11"/>
      <c r="L224" s="198">
        <v>0</v>
      </c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</row>
    <row r="225" spans="1:23" x14ac:dyDescent="0.25">
      <c r="A225" s="19" t="str">
        <f>A223 &amp; ".2"</f>
        <v>17.1.3.3.2</v>
      </c>
      <c r="B225" s="35" t="s">
        <v>226</v>
      </c>
      <c r="C225" s="36" t="s">
        <v>188</v>
      </c>
      <c r="D225" s="11">
        <v>0</v>
      </c>
      <c r="E225" s="11">
        <v>0</v>
      </c>
      <c r="F225" s="11">
        <v>0</v>
      </c>
      <c r="G225" s="11">
        <v>0</v>
      </c>
      <c r="H225" s="42"/>
      <c r="I225" s="42"/>
      <c r="J225" s="42"/>
      <c r="K225" s="42"/>
      <c r="L225" s="204">
        <v>0</v>
      </c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</row>
    <row r="226" spans="1:23" x14ac:dyDescent="0.25">
      <c r="A226" s="19" t="str">
        <f>A213 &amp; ".4"</f>
        <v>17.1.3.4</v>
      </c>
      <c r="B226" s="35" t="s">
        <v>227</v>
      </c>
      <c r="C226" s="36" t="s">
        <v>71</v>
      </c>
      <c r="D226" s="14">
        <f>D227*D228</f>
        <v>0</v>
      </c>
      <c r="E226" s="14">
        <f t="shared" ref="E226:W226" si="124">E227*E228</f>
        <v>0</v>
      </c>
      <c r="F226" s="14">
        <f t="shared" si="124"/>
        <v>0</v>
      </c>
      <c r="G226" s="14">
        <f t="shared" si="124"/>
        <v>0</v>
      </c>
      <c r="H226" s="14">
        <f t="shared" si="124"/>
        <v>0</v>
      </c>
      <c r="I226" s="14">
        <f t="shared" si="124"/>
        <v>0</v>
      </c>
      <c r="J226" s="14">
        <f t="shared" si="124"/>
        <v>0</v>
      </c>
      <c r="K226" s="14">
        <f t="shared" si="124"/>
        <v>0</v>
      </c>
      <c r="L226" s="201">
        <f t="shared" si="124"/>
        <v>0</v>
      </c>
      <c r="M226" s="14">
        <f t="shared" si="124"/>
        <v>0</v>
      </c>
      <c r="N226" s="14">
        <f t="shared" si="124"/>
        <v>0</v>
      </c>
      <c r="O226" s="14">
        <f t="shared" si="124"/>
        <v>0</v>
      </c>
      <c r="P226" s="14">
        <f t="shared" si="124"/>
        <v>0</v>
      </c>
      <c r="Q226" s="14">
        <f t="shared" si="124"/>
        <v>0</v>
      </c>
      <c r="R226" s="14">
        <f t="shared" si="124"/>
        <v>0</v>
      </c>
      <c r="S226" s="14">
        <f t="shared" si="124"/>
        <v>0</v>
      </c>
      <c r="T226" s="14">
        <f t="shared" si="124"/>
        <v>0</v>
      </c>
      <c r="U226" s="14">
        <f t="shared" si="124"/>
        <v>0</v>
      </c>
      <c r="V226" s="14">
        <f t="shared" si="124"/>
        <v>0</v>
      </c>
      <c r="W226" s="14">
        <f t="shared" si="124"/>
        <v>0</v>
      </c>
    </row>
    <row r="227" spans="1:23" x14ac:dyDescent="0.25">
      <c r="A227" s="19" t="str">
        <f>A226 &amp; ".1"</f>
        <v>17.1.3.4.1</v>
      </c>
      <c r="B227" s="35" t="s">
        <v>228</v>
      </c>
      <c r="C227" s="36" t="s">
        <v>186</v>
      </c>
      <c r="D227" s="11">
        <v>0</v>
      </c>
      <c r="E227" s="11">
        <v>0</v>
      </c>
      <c r="F227" s="11">
        <v>0</v>
      </c>
      <c r="G227" s="11">
        <v>0</v>
      </c>
      <c r="H227" s="11"/>
      <c r="I227" s="11"/>
      <c r="J227" s="11"/>
      <c r="K227" s="11"/>
      <c r="L227" s="198">
        <v>0</v>
      </c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</row>
    <row r="228" spans="1:23" x14ac:dyDescent="0.25">
      <c r="A228" s="19" t="str">
        <f>A226 &amp; ".2"</f>
        <v>17.1.3.4.2</v>
      </c>
      <c r="B228" s="35" t="s">
        <v>229</v>
      </c>
      <c r="C228" s="36" t="s">
        <v>188</v>
      </c>
      <c r="D228" s="11">
        <v>0</v>
      </c>
      <c r="E228" s="11">
        <v>0</v>
      </c>
      <c r="F228" s="11">
        <v>0</v>
      </c>
      <c r="G228" s="11">
        <v>0</v>
      </c>
      <c r="H228" s="42"/>
      <c r="I228" s="42"/>
      <c r="J228" s="42"/>
      <c r="K228" s="42"/>
      <c r="L228" s="204">
        <v>0</v>
      </c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</row>
    <row r="229" spans="1:23" x14ac:dyDescent="0.25">
      <c r="A229" s="47" t="s">
        <v>230</v>
      </c>
      <c r="B229" s="15" t="s">
        <v>539</v>
      </c>
      <c r="C229" s="48" t="s">
        <v>71</v>
      </c>
      <c r="D229" s="31">
        <f>D230+D231</f>
        <v>0</v>
      </c>
      <c r="E229" s="31">
        <f t="shared" ref="E229:W229" si="125">E230+E231</f>
        <v>0</v>
      </c>
      <c r="F229" s="31">
        <f t="shared" si="125"/>
        <v>0</v>
      </c>
      <c r="G229" s="31">
        <f t="shared" si="125"/>
        <v>0</v>
      </c>
      <c r="H229" s="31">
        <f t="shared" si="125"/>
        <v>0</v>
      </c>
      <c r="I229" s="31">
        <f t="shared" si="125"/>
        <v>0</v>
      </c>
      <c r="J229" s="31">
        <f t="shared" si="125"/>
        <v>0</v>
      </c>
      <c r="K229" s="31">
        <f t="shared" si="125"/>
        <v>0</v>
      </c>
      <c r="L229" s="199">
        <f t="shared" si="125"/>
        <v>0</v>
      </c>
      <c r="M229" s="31">
        <f t="shared" si="125"/>
        <v>0</v>
      </c>
      <c r="N229" s="31">
        <f t="shared" si="125"/>
        <v>0</v>
      </c>
      <c r="O229" s="31">
        <f t="shared" si="125"/>
        <v>0</v>
      </c>
      <c r="P229" s="31">
        <f t="shared" si="125"/>
        <v>0</v>
      </c>
      <c r="Q229" s="31">
        <f t="shared" si="125"/>
        <v>0</v>
      </c>
      <c r="R229" s="31">
        <f t="shared" si="125"/>
        <v>0</v>
      </c>
      <c r="S229" s="31">
        <f t="shared" si="125"/>
        <v>0</v>
      </c>
      <c r="T229" s="31">
        <f t="shared" si="125"/>
        <v>0</v>
      </c>
      <c r="U229" s="31">
        <f t="shared" si="125"/>
        <v>0</v>
      </c>
      <c r="V229" s="31">
        <f t="shared" si="125"/>
        <v>0</v>
      </c>
      <c r="W229" s="31">
        <f t="shared" si="125"/>
        <v>0</v>
      </c>
    </row>
    <row r="230" spans="1:23" x14ac:dyDescent="0.25">
      <c r="A230" s="47" t="s">
        <v>232</v>
      </c>
      <c r="B230" s="15" t="s">
        <v>233</v>
      </c>
      <c r="C230" s="32" t="s">
        <v>71</v>
      </c>
      <c r="D230" s="11">
        <v>0</v>
      </c>
      <c r="E230" s="11">
        <v>0</v>
      </c>
      <c r="F230" s="11">
        <v>0</v>
      </c>
      <c r="G230" s="11">
        <v>0</v>
      </c>
      <c r="H230" s="11"/>
      <c r="I230" s="11"/>
      <c r="J230" s="11"/>
      <c r="K230" s="11"/>
      <c r="L230" s="198">
        <v>0</v>
      </c>
      <c r="M230" s="11">
        <v>0</v>
      </c>
      <c r="N230" s="11"/>
      <c r="O230" s="11"/>
      <c r="P230" s="11"/>
      <c r="Q230" s="11"/>
      <c r="R230" s="11"/>
      <c r="S230" s="11"/>
      <c r="T230" s="11"/>
      <c r="U230" s="11"/>
      <c r="V230" s="11"/>
      <c r="W230" s="11"/>
    </row>
    <row r="231" spans="1:23" x14ac:dyDescent="0.25">
      <c r="A231" s="47" t="s">
        <v>234</v>
      </c>
      <c r="B231" s="46" t="s">
        <v>235</v>
      </c>
      <c r="C231" s="32" t="s">
        <v>71</v>
      </c>
      <c r="D231" s="31">
        <f t="shared" ref="D231:V232" si="126">D235+D238+D241+D244</f>
        <v>0</v>
      </c>
      <c r="E231" s="31">
        <f t="shared" si="126"/>
        <v>0</v>
      </c>
      <c r="F231" s="31">
        <f t="shared" si="126"/>
        <v>0</v>
      </c>
      <c r="G231" s="31">
        <f t="shared" si="126"/>
        <v>0</v>
      </c>
      <c r="H231" s="31">
        <f t="shared" si="126"/>
        <v>0</v>
      </c>
      <c r="I231" s="31">
        <f t="shared" si="126"/>
        <v>0</v>
      </c>
      <c r="J231" s="31">
        <f t="shared" si="126"/>
        <v>0</v>
      </c>
      <c r="K231" s="31">
        <f t="shared" si="126"/>
        <v>0</v>
      </c>
      <c r="L231" s="199">
        <f t="shared" si="126"/>
        <v>0</v>
      </c>
      <c r="M231" s="31">
        <f t="shared" si="126"/>
        <v>0</v>
      </c>
      <c r="N231" s="31">
        <f t="shared" si="126"/>
        <v>0</v>
      </c>
      <c r="O231" s="31">
        <f t="shared" si="126"/>
        <v>0</v>
      </c>
      <c r="P231" s="31">
        <f t="shared" si="126"/>
        <v>0</v>
      </c>
      <c r="Q231" s="31">
        <f t="shared" si="126"/>
        <v>0</v>
      </c>
      <c r="R231" s="31">
        <f t="shared" si="126"/>
        <v>0</v>
      </c>
      <c r="S231" s="31">
        <f t="shared" si="126"/>
        <v>0</v>
      </c>
      <c r="T231" s="31">
        <f t="shared" si="126"/>
        <v>0</v>
      </c>
      <c r="U231" s="31">
        <f t="shared" si="126"/>
        <v>0</v>
      </c>
      <c r="V231" s="31">
        <f t="shared" si="126"/>
        <v>0</v>
      </c>
      <c r="W231" s="31">
        <f t="shared" ref="W231" si="127">W235+W238+W241+W244</f>
        <v>0</v>
      </c>
    </row>
    <row r="232" spans="1:23" hidden="1" x14ac:dyDescent="0.25">
      <c r="A232" s="19" t="str">
        <f>A231 &amp; ".0.1"</f>
        <v>17.2.2.0.1</v>
      </c>
      <c r="B232" s="35" t="s">
        <v>215</v>
      </c>
      <c r="C232" s="36" t="s">
        <v>186</v>
      </c>
      <c r="D232" s="14">
        <f t="shared" si="126"/>
        <v>0</v>
      </c>
      <c r="E232" s="14">
        <f t="shared" si="126"/>
        <v>0</v>
      </c>
      <c r="F232" s="14">
        <f t="shared" si="126"/>
        <v>0</v>
      </c>
      <c r="G232" s="14"/>
      <c r="H232" s="14">
        <v>0</v>
      </c>
      <c r="I232" s="14">
        <f t="shared" si="126"/>
        <v>0</v>
      </c>
      <c r="J232" s="14">
        <f t="shared" si="126"/>
        <v>0</v>
      </c>
      <c r="K232" s="14">
        <f t="shared" si="126"/>
        <v>0</v>
      </c>
      <c r="L232" s="201"/>
      <c r="M232" s="165"/>
      <c r="N232" s="14">
        <v>0</v>
      </c>
      <c r="O232" s="14">
        <f t="shared" si="126"/>
        <v>0</v>
      </c>
      <c r="P232" s="14">
        <f t="shared" si="126"/>
        <v>0</v>
      </c>
      <c r="Q232" s="14">
        <f t="shared" si="126"/>
        <v>0</v>
      </c>
      <c r="R232" s="14"/>
      <c r="S232" s="14">
        <v>0</v>
      </c>
      <c r="T232" s="14">
        <f t="shared" si="126"/>
        <v>0</v>
      </c>
      <c r="U232" s="14">
        <f t="shared" si="126"/>
        <v>0</v>
      </c>
      <c r="V232" s="14">
        <f t="shared" si="126"/>
        <v>0</v>
      </c>
      <c r="W232" s="14"/>
    </row>
    <row r="233" spans="1:23" hidden="1" x14ac:dyDescent="0.25">
      <c r="A233" s="19" t="str">
        <f>A231 &amp; ".0.2"</f>
        <v>17.2.2.0.2</v>
      </c>
      <c r="B233" s="35" t="s">
        <v>216</v>
      </c>
      <c r="C233" s="36" t="s">
        <v>188</v>
      </c>
      <c r="D233" s="41">
        <f t="shared" ref="D233:V233" si="128">IF(D231=0,0,D231/D232)</f>
        <v>0</v>
      </c>
      <c r="E233" s="41">
        <f t="shared" si="128"/>
        <v>0</v>
      </c>
      <c r="F233" s="41">
        <f t="shared" si="128"/>
        <v>0</v>
      </c>
      <c r="G233" s="41"/>
      <c r="H233" s="41">
        <v>0</v>
      </c>
      <c r="I233" s="41">
        <f t="shared" si="128"/>
        <v>0</v>
      </c>
      <c r="J233" s="41">
        <f t="shared" si="128"/>
        <v>0</v>
      </c>
      <c r="K233" s="41">
        <f t="shared" si="128"/>
        <v>0</v>
      </c>
      <c r="L233" s="203"/>
      <c r="M233" s="167"/>
      <c r="N233" s="41">
        <v>0</v>
      </c>
      <c r="O233" s="41">
        <f t="shared" si="128"/>
        <v>0</v>
      </c>
      <c r="P233" s="41">
        <f t="shared" si="128"/>
        <v>0</v>
      </c>
      <c r="Q233" s="41">
        <f t="shared" si="128"/>
        <v>0</v>
      </c>
      <c r="R233" s="41"/>
      <c r="S233" s="41">
        <v>0</v>
      </c>
      <c r="T233" s="41">
        <f t="shared" si="128"/>
        <v>0</v>
      </c>
      <c r="U233" s="41">
        <f t="shared" si="128"/>
        <v>0</v>
      </c>
      <c r="V233" s="41">
        <f t="shared" si="128"/>
        <v>0</v>
      </c>
      <c r="W233" s="41"/>
    </row>
    <row r="234" spans="1:23" hidden="1" x14ac:dyDescent="0.25">
      <c r="A234" s="19" t="str">
        <f>A231 &amp; ".0.3"</f>
        <v>17.2.2.0.3</v>
      </c>
      <c r="B234" s="35" t="s">
        <v>217</v>
      </c>
      <c r="C234" s="36" t="s">
        <v>190</v>
      </c>
      <c r="D234" s="14">
        <f t="shared" ref="D234:V234" si="129">IF(D10=0,0,IF(D7=0,D232/D28*1000,D232/D7*1000))</f>
        <v>0</v>
      </c>
      <c r="E234" s="14">
        <f t="shared" si="129"/>
        <v>0</v>
      </c>
      <c r="F234" s="14">
        <f t="shared" si="129"/>
        <v>0</v>
      </c>
      <c r="G234" s="14"/>
      <c r="H234" s="14">
        <v>0</v>
      </c>
      <c r="I234" s="14">
        <f t="shared" si="129"/>
        <v>0</v>
      </c>
      <c r="J234" s="14">
        <f t="shared" si="129"/>
        <v>0</v>
      </c>
      <c r="K234" s="14">
        <f t="shared" si="129"/>
        <v>0</v>
      </c>
      <c r="L234" s="201"/>
      <c r="M234" s="165"/>
      <c r="N234" s="14">
        <v>0</v>
      </c>
      <c r="O234" s="14">
        <f t="shared" si="129"/>
        <v>0</v>
      </c>
      <c r="P234" s="14">
        <f t="shared" si="129"/>
        <v>0</v>
      </c>
      <c r="Q234" s="14">
        <f t="shared" si="129"/>
        <v>0</v>
      </c>
      <c r="R234" s="14"/>
      <c r="S234" s="14">
        <v>0</v>
      </c>
      <c r="T234" s="14">
        <f t="shared" si="129"/>
        <v>0</v>
      </c>
      <c r="U234" s="14">
        <f t="shared" si="129"/>
        <v>0</v>
      </c>
      <c r="V234" s="14">
        <f t="shared" si="129"/>
        <v>0</v>
      </c>
      <c r="W234" s="14"/>
    </row>
    <row r="235" spans="1:23" hidden="1" x14ac:dyDescent="0.25">
      <c r="A235" s="19" t="str">
        <f>A231 &amp; ".1"</f>
        <v>17.2.2.1</v>
      </c>
      <c r="B235" s="35" t="s">
        <v>218</v>
      </c>
      <c r="C235" s="36" t="s">
        <v>71</v>
      </c>
      <c r="D235" s="14">
        <f t="shared" ref="D235:V235" si="130">D236*D237</f>
        <v>0</v>
      </c>
      <c r="E235" s="14">
        <f t="shared" si="130"/>
        <v>0</v>
      </c>
      <c r="F235" s="14">
        <f t="shared" si="130"/>
        <v>0</v>
      </c>
      <c r="G235" s="14"/>
      <c r="H235" s="14">
        <v>0</v>
      </c>
      <c r="I235" s="14">
        <f t="shared" si="130"/>
        <v>0</v>
      </c>
      <c r="J235" s="14">
        <f t="shared" si="130"/>
        <v>0</v>
      </c>
      <c r="K235" s="14">
        <f t="shared" si="130"/>
        <v>0</v>
      </c>
      <c r="L235" s="201"/>
      <c r="M235" s="165"/>
      <c r="N235" s="14">
        <v>0</v>
      </c>
      <c r="O235" s="14">
        <f t="shared" si="130"/>
        <v>0</v>
      </c>
      <c r="P235" s="14">
        <f t="shared" si="130"/>
        <v>0</v>
      </c>
      <c r="Q235" s="14">
        <f t="shared" si="130"/>
        <v>0</v>
      </c>
      <c r="R235" s="14"/>
      <c r="S235" s="14">
        <v>0</v>
      </c>
      <c r="T235" s="14">
        <f t="shared" si="130"/>
        <v>0</v>
      </c>
      <c r="U235" s="14">
        <f t="shared" si="130"/>
        <v>0</v>
      </c>
      <c r="V235" s="14">
        <f t="shared" si="130"/>
        <v>0</v>
      </c>
      <c r="W235" s="14"/>
    </row>
    <row r="236" spans="1:23" hidden="1" x14ac:dyDescent="0.25">
      <c r="A236" s="19" t="str">
        <f>A235 &amp; ".1"</f>
        <v>17.2.2.1.1</v>
      </c>
      <c r="B236" s="35" t="s">
        <v>219</v>
      </c>
      <c r="C236" s="36" t="s">
        <v>186</v>
      </c>
      <c r="D236" s="11">
        <v>0</v>
      </c>
      <c r="E236" s="11">
        <v>0</v>
      </c>
      <c r="F236" s="11">
        <v>0</v>
      </c>
      <c r="G236" s="11"/>
      <c r="H236" s="11">
        <v>0</v>
      </c>
      <c r="I236" s="11">
        <v>0</v>
      </c>
      <c r="J236" s="11">
        <v>0</v>
      </c>
      <c r="K236" s="11">
        <v>0</v>
      </c>
      <c r="L236" s="198"/>
      <c r="M236" s="164"/>
      <c r="N236" s="11">
        <v>0</v>
      </c>
      <c r="O236" s="11">
        <v>0</v>
      </c>
      <c r="P236" s="11">
        <v>0</v>
      </c>
      <c r="Q236" s="11">
        <v>0</v>
      </c>
      <c r="R236" s="11"/>
      <c r="S236" s="11">
        <v>0</v>
      </c>
      <c r="T236" s="11">
        <v>0</v>
      </c>
      <c r="U236" s="11">
        <v>0</v>
      </c>
      <c r="V236" s="11">
        <v>0</v>
      </c>
      <c r="W236" s="11"/>
    </row>
    <row r="237" spans="1:23" hidden="1" x14ac:dyDescent="0.25">
      <c r="A237" s="19" t="str">
        <f>A235 &amp; ".2"</f>
        <v>17.2.2.1.2</v>
      </c>
      <c r="B237" s="35" t="s">
        <v>220</v>
      </c>
      <c r="C237" s="36" t="s">
        <v>188</v>
      </c>
      <c r="D237" s="11">
        <v>0</v>
      </c>
      <c r="E237" s="11">
        <v>0</v>
      </c>
      <c r="F237" s="11">
        <v>0</v>
      </c>
      <c r="G237" s="11"/>
      <c r="H237" s="11">
        <v>0</v>
      </c>
      <c r="I237" s="11">
        <v>0</v>
      </c>
      <c r="J237" s="11">
        <v>0</v>
      </c>
      <c r="K237" s="11">
        <v>0</v>
      </c>
      <c r="L237" s="198"/>
      <c r="M237" s="164"/>
      <c r="N237" s="11">
        <v>0</v>
      </c>
      <c r="O237" s="11">
        <v>0</v>
      </c>
      <c r="P237" s="11">
        <v>0</v>
      </c>
      <c r="Q237" s="11">
        <v>0</v>
      </c>
      <c r="R237" s="11"/>
      <c r="S237" s="11">
        <v>0</v>
      </c>
      <c r="T237" s="11">
        <v>0</v>
      </c>
      <c r="U237" s="11">
        <v>0</v>
      </c>
      <c r="V237" s="11">
        <v>0</v>
      </c>
      <c r="W237" s="11"/>
    </row>
    <row r="238" spans="1:23" hidden="1" x14ac:dyDescent="0.25">
      <c r="A238" s="19" t="str">
        <f>A231 &amp; ".2"</f>
        <v>17.2.2.2</v>
      </c>
      <c r="B238" s="35" t="s">
        <v>221</v>
      </c>
      <c r="C238" s="36" t="s">
        <v>71</v>
      </c>
      <c r="D238" s="14">
        <f>D239*D240</f>
        <v>0</v>
      </c>
      <c r="E238" s="14">
        <f t="shared" ref="E238:I238" si="131">E239*E240</f>
        <v>0</v>
      </c>
      <c r="F238" s="14">
        <f t="shared" si="131"/>
        <v>0</v>
      </c>
      <c r="G238" s="14"/>
      <c r="H238" s="14">
        <v>0</v>
      </c>
      <c r="I238" s="14">
        <f t="shared" si="131"/>
        <v>0</v>
      </c>
      <c r="J238" s="14">
        <f>J239*J240</f>
        <v>0</v>
      </c>
      <c r="K238" s="14">
        <f>K239*K240</f>
        <v>0</v>
      </c>
      <c r="L238" s="201"/>
      <c r="M238" s="165"/>
      <c r="N238" s="14">
        <v>0</v>
      </c>
      <c r="O238" s="14">
        <f t="shared" ref="O238" si="132">O239*O240</f>
        <v>0</v>
      </c>
      <c r="P238" s="14">
        <f>P239*P240</f>
        <v>0</v>
      </c>
      <c r="Q238" s="14">
        <f>Q239*Q240</f>
        <v>0</v>
      </c>
      <c r="R238" s="14"/>
      <c r="S238" s="14">
        <v>0</v>
      </c>
      <c r="T238" s="14">
        <f t="shared" ref="T238" si="133">T239*T240</f>
        <v>0</v>
      </c>
      <c r="U238" s="14">
        <f>U239*U240</f>
        <v>0</v>
      </c>
      <c r="V238" s="14">
        <f>V239*V240</f>
        <v>0</v>
      </c>
      <c r="W238" s="14"/>
    </row>
    <row r="239" spans="1:23" hidden="1" x14ac:dyDescent="0.25">
      <c r="A239" s="19" t="str">
        <f>A238 &amp; ".1"</f>
        <v>17.2.2.2.1</v>
      </c>
      <c r="B239" s="35" t="s">
        <v>222</v>
      </c>
      <c r="C239" s="36" t="s">
        <v>186</v>
      </c>
      <c r="D239" s="11">
        <v>0</v>
      </c>
      <c r="E239" s="11">
        <v>0</v>
      </c>
      <c r="F239" s="11">
        <v>0</v>
      </c>
      <c r="G239" s="11"/>
      <c r="H239" s="11">
        <v>0</v>
      </c>
      <c r="I239" s="11">
        <v>0</v>
      </c>
      <c r="J239" s="11">
        <v>0</v>
      </c>
      <c r="K239" s="11">
        <v>0</v>
      </c>
      <c r="L239" s="198"/>
      <c r="M239" s="164"/>
      <c r="N239" s="11">
        <v>0</v>
      </c>
      <c r="O239" s="11">
        <v>0</v>
      </c>
      <c r="P239" s="11">
        <v>0</v>
      </c>
      <c r="Q239" s="11">
        <v>0</v>
      </c>
      <c r="R239" s="11"/>
      <c r="S239" s="11">
        <v>0</v>
      </c>
      <c r="T239" s="11">
        <v>0</v>
      </c>
      <c r="U239" s="11">
        <v>0</v>
      </c>
      <c r="V239" s="11">
        <v>0</v>
      </c>
      <c r="W239" s="11"/>
    </row>
    <row r="240" spans="1:23" hidden="1" x14ac:dyDescent="0.25">
      <c r="A240" s="19" t="str">
        <f>A238 &amp; ".2"</f>
        <v>17.2.2.2.2</v>
      </c>
      <c r="B240" s="35" t="s">
        <v>223</v>
      </c>
      <c r="C240" s="36" t="s">
        <v>188</v>
      </c>
      <c r="D240" s="11">
        <v>0</v>
      </c>
      <c r="E240" s="11">
        <v>0</v>
      </c>
      <c r="F240" s="11">
        <v>0</v>
      </c>
      <c r="G240" s="11"/>
      <c r="H240" s="11">
        <v>0</v>
      </c>
      <c r="I240" s="11">
        <v>0</v>
      </c>
      <c r="J240" s="11">
        <v>0</v>
      </c>
      <c r="K240" s="11">
        <v>0</v>
      </c>
      <c r="L240" s="198"/>
      <c r="M240" s="164"/>
      <c r="N240" s="11">
        <v>0</v>
      </c>
      <c r="O240" s="11">
        <v>0</v>
      </c>
      <c r="P240" s="11">
        <v>0</v>
      </c>
      <c r="Q240" s="11">
        <v>0</v>
      </c>
      <c r="R240" s="11"/>
      <c r="S240" s="11">
        <v>0</v>
      </c>
      <c r="T240" s="11">
        <v>0</v>
      </c>
      <c r="U240" s="11">
        <v>0</v>
      </c>
      <c r="V240" s="11">
        <v>0</v>
      </c>
      <c r="W240" s="11"/>
    </row>
    <row r="241" spans="1:23" hidden="1" x14ac:dyDescent="0.25">
      <c r="A241" s="19" t="str">
        <f>A231 &amp; ".3"</f>
        <v>17.2.2.3</v>
      </c>
      <c r="B241" s="35" t="s">
        <v>224</v>
      </c>
      <c r="C241" s="36" t="s">
        <v>71</v>
      </c>
      <c r="D241" s="14">
        <f>D242*D243</f>
        <v>0</v>
      </c>
      <c r="E241" s="14">
        <f t="shared" ref="E241:I241" si="134">E242*E243</f>
        <v>0</v>
      </c>
      <c r="F241" s="14">
        <f t="shared" si="134"/>
        <v>0</v>
      </c>
      <c r="G241" s="14"/>
      <c r="H241" s="14">
        <v>0</v>
      </c>
      <c r="I241" s="14">
        <f t="shared" si="134"/>
        <v>0</v>
      </c>
      <c r="J241" s="14">
        <f>J242*J243</f>
        <v>0</v>
      </c>
      <c r="K241" s="14">
        <f>K242*K243</f>
        <v>0</v>
      </c>
      <c r="L241" s="201"/>
      <c r="M241" s="165"/>
      <c r="N241" s="14">
        <v>0</v>
      </c>
      <c r="O241" s="14">
        <f t="shared" ref="O241" si="135">O242*O243</f>
        <v>0</v>
      </c>
      <c r="P241" s="14">
        <f>P242*P243</f>
        <v>0</v>
      </c>
      <c r="Q241" s="14">
        <f>Q242*Q243</f>
        <v>0</v>
      </c>
      <c r="R241" s="14"/>
      <c r="S241" s="14">
        <v>0</v>
      </c>
      <c r="T241" s="14">
        <f t="shared" ref="T241" si="136">T242*T243</f>
        <v>0</v>
      </c>
      <c r="U241" s="14">
        <f>U242*U243</f>
        <v>0</v>
      </c>
      <c r="V241" s="14">
        <f>V242*V243</f>
        <v>0</v>
      </c>
      <c r="W241" s="14"/>
    </row>
    <row r="242" spans="1:23" hidden="1" x14ac:dyDescent="0.25">
      <c r="A242" s="19" t="str">
        <f>A241 &amp; ".1"</f>
        <v>17.2.2.3.1</v>
      </c>
      <c r="B242" s="35" t="s">
        <v>225</v>
      </c>
      <c r="C242" s="36" t="s">
        <v>186</v>
      </c>
      <c r="D242" s="11">
        <v>0</v>
      </c>
      <c r="E242" s="11">
        <v>0</v>
      </c>
      <c r="F242" s="11">
        <v>0</v>
      </c>
      <c r="G242" s="11"/>
      <c r="H242" s="11">
        <v>0</v>
      </c>
      <c r="I242" s="11">
        <v>0</v>
      </c>
      <c r="J242" s="11">
        <v>0</v>
      </c>
      <c r="K242" s="11">
        <v>0</v>
      </c>
      <c r="L242" s="198"/>
      <c r="M242" s="164"/>
      <c r="N242" s="11">
        <v>0</v>
      </c>
      <c r="O242" s="11">
        <v>0</v>
      </c>
      <c r="P242" s="11">
        <v>0</v>
      </c>
      <c r="Q242" s="11">
        <v>0</v>
      </c>
      <c r="R242" s="11"/>
      <c r="S242" s="11">
        <v>0</v>
      </c>
      <c r="T242" s="11">
        <v>0</v>
      </c>
      <c r="U242" s="11">
        <v>0</v>
      </c>
      <c r="V242" s="11">
        <v>0</v>
      </c>
      <c r="W242" s="11"/>
    </row>
    <row r="243" spans="1:23" hidden="1" x14ac:dyDescent="0.25">
      <c r="A243" s="19" t="str">
        <f>A241 &amp; ".2"</f>
        <v>17.2.2.3.2</v>
      </c>
      <c r="B243" s="35" t="s">
        <v>226</v>
      </c>
      <c r="C243" s="36" t="s">
        <v>188</v>
      </c>
      <c r="D243" s="11">
        <v>0</v>
      </c>
      <c r="E243" s="11">
        <v>0</v>
      </c>
      <c r="F243" s="11">
        <v>0</v>
      </c>
      <c r="G243" s="11"/>
      <c r="H243" s="11">
        <v>0</v>
      </c>
      <c r="I243" s="11">
        <v>0</v>
      </c>
      <c r="J243" s="11">
        <v>0</v>
      </c>
      <c r="K243" s="11">
        <v>0</v>
      </c>
      <c r="L243" s="198"/>
      <c r="M243" s="164"/>
      <c r="N243" s="11">
        <v>0</v>
      </c>
      <c r="O243" s="11">
        <v>0</v>
      </c>
      <c r="P243" s="11">
        <v>0</v>
      </c>
      <c r="Q243" s="11">
        <v>0</v>
      </c>
      <c r="R243" s="11"/>
      <c r="S243" s="11">
        <v>0</v>
      </c>
      <c r="T243" s="11">
        <v>0</v>
      </c>
      <c r="U243" s="11">
        <v>0</v>
      </c>
      <c r="V243" s="11">
        <v>0</v>
      </c>
      <c r="W243" s="11"/>
    </row>
    <row r="244" spans="1:23" hidden="1" x14ac:dyDescent="0.25">
      <c r="A244" s="19" t="str">
        <f>A231 &amp; ".4"</f>
        <v>17.2.2.4</v>
      </c>
      <c r="B244" s="35" t="s">
        <v>227</v>
      </c>
      <c r="C244" s="36" t="s">
        <v>71</v>
      </c>
      <c r="D244" s="14">
        <f>D245*D246</f>
        <v>0</v>
      </c>
      <c r="E244" s="14">
        <f t="shared" ref="E244:I244" si="137">E245*E246</f>
        <v>0</v>
      </c>
      <c r="F244" s="14">
        <f t="shared" si="137"/>
        <v>0</v>
      </c>
      <c r="G244" s="14"/>
      <c r="H244" s="14">
        <v>0</v>
      </c>
      <c r="I244" s="14">
        <f t="shared" si="137"/>
        <v>0</v>
      </c>
      <c r="J244" s="14">
        <f>J245*J246</f>
        <v>0</v>
      </c>
      <c r="K244" s="14">
        <f>K245*K246</f>
        <v>0</v>
      </c>
      <c r="L244" s="201"/>
      <c r="M244" s="165"/>
      <c r="N244" s="14">
        <v>0</v>
      </c>
      <c r="O244" s="14">
        <f t="shared" ref="O244" si="138">O245*O246</f>
        <v>0</v>
      </c>
      <c r="P244" s="14">
        <f>P245*P246</f>
        <v>0</v>
      </c>
      <c r="Q244" s="14">
        <f>Q245*Q246</f>
        <v>0</v>
      </c>
      <c r="R244" s="14"/>
      <c r="S244" s="14">
        <v>0</v>
      </c>
      <c r="T244" s="14">
        <f t="shared" ref="T244" si="139">T245*T246</f>
        <v>0</v>
      </c>
      <c r="U244" s="14">
        <f>U245*U246</f>
        <v>0</v>
      </c>
      <c r="V244" s="14">
        <f>V245*V246</f>
        <v>0</v>
      </c>
      <c r="W244" s="14"/>
    </row>
    <row r="245" spans="1:23" hidden="1" x14ac:dyDescent="0.25">
      <c r="A245" s="19" t="str">
        <f>A244 &amp; ".1"</f>
        <v>17.2.2.4.1</v>
      </c>
      <c r="B245" s="35" t="s">
        <v>228</v>
      </c>
      <c r="C245" s="36" t="s">
        <v>186</v>
      </c>
      <c r="D245" s="11">
        <v>0</v>
      </c>
      <c r="E245" s="11">
        <v>0</v>
      </c>
      <c r="F245" s="11">
        <v>0</v>
      </c>
      <c r="G245" s="11"/>
      <c r="H245" s="11">
        <v>0</v>
      </c>
      <c r="I245" s="11">
        <v>0</v>
      </c>
      <c r="J245" s="11">
        <v>0</v>
      </c>
      <c r="K245" s="11">
        <v>0</v>
      </c>
      <c r="L245" s="198"/>
      <c r="M245" s="164"/>
      <c r="N245" s="11">
        <v>0</v>
      </c>
      <c r="O245" s="11">
        <v>0</v>
      </c>
      <c r="P245" s="11">
        <v>0</v>
      </c>
      <c r="Q245" s="11">
        <v>0</v>
      </c>
      <c r="R245" s="11"/>
      <c r="S245" s="11">
        <v>0</v>
      </c>
      <c r="T245" s="11">
        <v>0</v>
      </c>
      <c r="U245" s="11">
        <v>0</v>
      </c>
      <c r="V245" s="11">
        <v>0</v>
      </c>
      <c r="W245" s="11"/>
    </row>
    <row r="246" spans="1:23" hidden="1" x14ac:dyDescent="0.25">
      <c r="A246" s="19" t="str">
        <f>A244 &amp; ".2"</f>
        <v>17.2.2.4.2</v>
      </c>
      <c r="B246" s="35" t="s">
        <v>229</v>
      </c>
      <c r="C246" s="36" t="s">
        <v>188</v>
      </c>
      <c r="D246" s="11">
        <v>0</v>
      </c>
      <c r="E246" s="11">
        <v>0</v>
      </c>
      <c r="F246" s="11">
        <v>0</v>
      </c>
      <c r="G246" s="11"/>
      <c r="H246" s="11">
        <v>0</v>
      </c>
      <c r="I246" s="11">
        <v>0</v>
      </c>
      <c r="J246" s="11">
        <v>0</v>
      </c>
      <c r="K246" s="11">
        <v>0</v>
      </c>
      <c r="L246" s="198"/>
      <c r="M246" s="164"/>
      <c r="N246" s="11">
        <v>0</v>
      </c>
      <c r="O246" s="11">
        <v>0</v>
      </c>
      <c r="P246" s="11">
        <v>0</v>
      </c>
      <c r="Q246" s="11">
        <v>0</v>
      </c>
      <c r="R246" s="11"/>
      <c r="S246" s="11">
        <v>0</v>
      </c>
      <c r="T246" s="11">
        <v>0</v>
      </c>
      <c r="U246" s="11">
        <v>0</v>
      </c>
      <c r="V246" s="11">
        <v>0</v>
      </c>
      <c r="W246" s="11"/>
    </row>
    <row r="247" spans="1:23" x14ac:dyDescent="0.25">
      <c r="A247" s="47" t="s">
        <v>236</v>
      </c>
      <c r="B247" s="15" t="s">
        <v>237</v>
      </c>
      <c r="C247" s="32" t="s">
        <v>71</v>
      </c>
      <c r="D247" s="31">
        <f>D248*D249</f>
        <v>0</v>
      </c>
      <c r="E247" s="31">
        <f t="shared" ref="E247:W247" si="140">E248*E249</f>
        <v>0</v>
      </c>
      <c r="F247" s="31">
        <f t="shared" si="140"/>
        <v>0</v>
      </c>
      <c r="G247" s="31">
        <v>1.75674</v>
      </c>
      <c r="H247" s="31">
        <f t="shared" si="140"/>
        <v>0</v>
      </c>
      <c r="I247" s="31">
        <f t="shared" si="140"/>
        <v>0</v>
      </c>
      <c r="J247" s="31">
        <f t="shared" si="140"/>
        <v>0</v>
      </c>
      <c r="K247" s="31">
        <f t="shared" si="140"/>
        <v>0</v>
      </c>
      <c r="L247" s="199">
        <f t="shared" si="140"/>
        <v>0</v>
      </c>
      <c r="M247" s="31">
        <f t="shared" si="140"/>
        <v>0</v>
      </c>
      <c r="N247" s="31">
        <f t="shared" si="140"/>
        <v>0</v>
      </c>
      <c r="O247" s="31">
        <f t="shared" si="140"/>
        <v>0</v>
      </c>
      <c r="P247" s="31">
        <f t="shared" si="140"/>
        <v>0</v>
      </c>
      <c r="Q247" s="31">
        <f t="shared" si="140"/>
        <v>0</v>
      </c>
      <c r="R247" s="31">
        <f t="shared" si="140"/>
        <v>0</v>
      </c>
      <c r="S247" s="31">
        <f t="shared" si="140"/>
        <v>0</v>
      </c>
      <c r="T247" s="31">
        <f t="shared" si="140"/>
        <v>0</v>
      </c>
      <c r="U247" s="31">
        <f t="shared" si="140"/>
        <v>0</v>
      </c>
      <c r="V247" s="31">
        <f t="shared" si="140"/>
        <v>0</v>
      </c>
      <c r="W247" s="31">
        <f t="shared" si="140"/>
        <v>0</v>
      </c>
    </row>
    <row r="248" spans="1:23" x14ac:dyDescent="0.25">
      <c r="A248" s="49" t="s">
        <v>238</v>
      </c>
      <c r="B248" s="35" t="s">
        <v>239</v>
      </c>
      <c r="C248" s="36" t="s">
        <v>240</v>
      </c>
      <c r="D248" s="43">
        <v>0</v>
      </c>
      <c r="E248" s="43">
        <v>0</v>
      </c>
      <c r="F248" s="43">
        <v>0</v>
      </c>
      <c r="G248" s="43">
        <v>6.5000000000000002E-2</v>
      </c>
      <c r="H248" s="43"/>
      <c r="I248" s="43"/>
      <c r="J248" s="43"/>
      <c r="K248" s="43"/>
      <c r="L248" s="205">
        <v>0</v>
      </c>
      <c r="M248" s="43">
        <v>0</v>
      </c>
      <c r="N248" s="43"/>
      <c r="O248" s="43"/>
      <c r="P248" s="43"/>
      <c r="Q248" s="43"/>
      <c r="R248" s="43"/>
      <c r="S248" s="43"/>
      <c r="T248" s="43"/>
      <c r="U248" s="43"/>
      <c r="V248" s="43"/>
      <c r="W248" s="43"/>
    </row>
    <row r="249" spans="1:23" x14ac:dyDescent="0.25">
      <c r="A249" s="49" t="s">
        <v>241</v>
      </c>
      <c r="B249" s="35" t="s">
        <v>242</v>
      </c>
      <c r="C249" s="36" t="s">
        <v>243</v>
      </c>
      <c r="D249" s="11">
        <v>0</v>
      </c>
      <c r="E249" s="11">
        <v>0</v>
      </c>
      <c r="F249" s="11">
        <v>0</v>
      </c>
      <c r="G249" s="11">
        <f>1.75674/G248</f>
        <v>27.026769230769229</v>
      </c>
      <c r="H249" s="11"/>
      <c r="I249" s="11"/>
      <c r="J249" s="11"/>
      <c r="K249" s="11"/>
      <c r="L249" s="198">
        <v>0</v>
      </c>
      <c r="M249" s="11">
        <v>0</v>
      </c>
      <c r="N249" s="11"/>
      <c r="O249" s="11"/>
      <c r="P249" s="11"/>
      <c r="Q249" s="11"/>
      <c r="R249" s="11"/>
      <c r="S249" s="11"/>
      <c r="T249" s="11"/>
      <c r="U249" s="11"/>
      <c r="V249" s="11"/>
      <c r="W249" s="11"/>
    </row>
    <row r="250" spans="1:23" x14ac:dyDescent="0.25">
      <c r="A250" s="49" t="s">
        <v>244</v>
      </c>
      <c r="B250" s="35" t="s">
        <v>245</v>
      </c>
      <c r="C250" s="36" t="s">
        <v>246</v>
      </c>
      <c r="D250" s="50">
        <f t="shared" ref="D250:W250" si="141">IF(D10=0,0,IF(D7=0,D248/D10*1000,D248/D7*1000))</f>
        <v>0</v>
      </c>
      <c r="E250" s="50">
        <f t="shared" si="141"/>
        <v>0</v>
      </c>
      <c r="F250" s="50">
        <f t="shared" si="141"/>
        <v>0</v>
      </c>
      <c r="G250" s="50">
        <f t="shared" si="141"/>
        <v>6.5932416230329333E-2</v>
      </c>
      <c r="H250" s="50">
        <f t="shared" si="141"/>
        <v>0</v>
      </c>
      <c r="I250" s="50">
        <f t="shared" si="141"/>
        <v>0</v>
      </c>
      <c r="J250" s="50">
        <f t="shared" si="141"/>
        <v>0</v>
      </c>
      <c r="K250" s="50">
        <f t="shared" si="141"/>
        <v>0</v>
      </c>
      <c r="L250" s="206">
        <f t="shared" si="141"/>
        <v>0</v>
      </c>
      <c r="M250" s="50">
        <f t="shared" si="141"/>
        <v>0</v>
      </c>
      <c r="N250" s="50">
        <f t="shared" si="141"/>
        <v>0</v>
      </c>
      <c r="O250" s="50">
        <f t="shared" si="141"/>
        <v>0</v>
      </c>
      <c r="P250" s="50">
        <f t="shared" si="141"/>
        <v>0</v>
      </c>
      <c r="Q250" s="50">
        <f t="shared" si="141"/>
        <v>0</v>
      </c>
      <c r="R250" s="50">
        <f t="shared" si="141"/>
        <v>0</v>
      </c>
      <c r="S250" s="50">
        <f t="shared" si="141"/>
        <v>0</v>
      </c>
      <c r="T250" s="50">
        <f t="shared" si="141"/>
        <v>0</v>
      </c>
      <c r="U250" s="50">
        <f t="shared" si="141"/>
        <v>0</v>
      </c>
      <c r="V250" s="50">
        <f t="shared" si="141"/>
        <v>0</v>
      </c>
      <c r="W250" s="50">
        <f t="shared" si="141"/>
        <v>0</v>
      </c>
    </row>
    <row r="251" spans="1:23" x14ac:dyDescent="0.25">
      <c r="A251" s="47" t="s">
        <v>247</v>
      </c>
      <c r="B251" s="15" t="s">
        <v>248</v>
      </c>
      <c r="C251" s="32" t="s">
        <v>71</v>
      </c>
      <c r="D251" s="31">
        <f t="shared" ref="D251:W251" si="142">D252*D253</f>
        <v>0</v>
      </c>
      <c r="E251" s="31">
        <f t="shared" si="142"/>
        <v>3.13</v>
      </c>
      <c r="F251" s="31">
        <f t="shared" si="142"/>
        <v>0</v>
      </c>
      <c r="G251" s="123">
        <v>3.9973000000000001</v>
      </c>
      <c r="H251" s="31">
        <f t="shared" si="142"/>
        <v>0</v>
      </c>
      <c r="I251" s="31">
        <f t="shared" si="142"/>
        <v>0</v>
      </c>
      <c r="J251" s="31">
        <f t="shared" si="142"/>
        <v>0</v>
      </c>
      <c r="K251" s="31">
        <f t="shared" si="142"/>
        <v>0</v>
      </c>
      <c r="L251" s="199">
        <f t="shared" si="142"/>
        <v>0</v>
      </c>
      <c r="M251" s="31">
        <v>1.3694500000000001</v>
      </c>
      <c r="N251" s="31">
        <f t="shared" si="142"/>
        <v>0</v>
      </c>
      <c r="O251" s="31">
        <f t="shared" si="142"/>
        <v>0</v>
      </c>
      <c r="P251" s="31">
        <f t="shared" si="142"/>
        <v>0</v>
      </c>
      <c r="Q251" s="31">
        <f t="shared" si="142"/>
        <v>0</v>
      </c>
      <c r="R251" s="31">
        <f t="shared" si="142"/>
        <v>0</v>
      </c>
      <c r="S251" s="31">
        <f t="shared" si="142"/>
        <v>0</v>
      </c>
      <c r="T251" s="31">
        <f t="shared" si="142"/>
        <v>0</v>
      </c>
      <c r="U251" s="31">
        <f t="shared" si="142"/>
        <v>0</v>
      </c>
      <c r="V251" s="31">
        <f t="shared" si="142"/>
        <v>0</v>
      </c>
      <c r="W251" s="31">
        <f t="shared" si="142"/>
        <v>0</v>
      </c>
    </row>
    <row r="252" spans="1:23" x14ac:dyDescent="0.25">
      <c r="A252" s="49" t="s">
        <v>249</v>
      </c>
      <c r="B252" s="35" t="s">
        <v>250</v>
      </c>
      <c r="C252" s="36" t="s">
        <v>240</v>
      </c>
      <c r="D252" s="43">
        <v>0</v>
      </c>
      <c r="E252" s="10">
        <v>1</v>
      </c>
      <c r="F252" s="43">
        <v>0</v>
      </c>
      <c r="G252" s="43">
        <f>G251/G253</f>
        <v>2.1600021614611477E-2</v>
      </c>
      <c r="H252" s="43"/>
      <c r="I252" s="43"/>
      <c r="J252" s="43"/>
      <c r="K252" s="43"/>
      <c r="L252" s="205">
        <v>0</v>
      </c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</row>
    <row r="253" spans="1:23" x14ac:dyDescent="0.25">
      <c r="A253" s="49" t="s">
        <v>251</v>
      </c>
      <c r="B253" s="35" t="s">
        <v>252</v>
      </c>
      <c r="C253" s="36" t="s">
        <v>243</v>
      </c>
      <c r="D253" s="11">
        <v>0</v>
      </c>
      <c r="E253" s="11">
        <v>3.13</v>
      </c>
      <c r="F253" s="11">
        <v>0</v>
      </c>
      <c r="G253" s="11">
        <v>185.06</v>
      </c>
      <c r="H253" s="11"/>
      <c r="I253" s="11"/>
      <c r="J253" s="11"/>
      <c r="K253" s="11"/>
      <c r="L253" s="198">
        <v>0</v>
      </c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</row>
    <row r="254" spans="1:23" x14ac:dyDescent="0.25">
      <c r="A254" s="49" t="s">
        <v>253</v>
      </c>
      <c r="B254" s="35" t="s">
        <v>254</v>
      </c>
      <c r="C254" s="36" t="s">
        <v>246</v>
      </c>
      <c r="D254" s="50">
        <f>IF(D10=0,0,IF(D7=0,D252/D10*1000,D252/D7*1000))</f>
        <v>0</v>
      </c>
      <c r="E254" s="50">
        <f t="shared" ref="E254:W254" si="143">IF(E10=0,0,IF(E7=0,E252/E10*1000,E252/E7*1000))</f>
        <v>0.85854670365285857</v>
      </c>
      <c r="F254" s="50">
        <f t="shared" si="143"/>
        <v>0</v>
      </c>
      <c r="G254" s="50">
        <f>IF(G10=0,0,IF(G7=0,G252/G10*1000,G252/G7*1000))</f>
        <v>2.1909871010441138E-2</v>
      </c>
      <c r="H254" s="50">
        <f t="shared" si="143"/>
        <v>0</v>
      </c>
      <c r="I254" s="50">
        <f t="shared" si="143"/>
        <v>0</v>
      </c>
      <c r="J254" s="50">
        <f t="shared" si="143"/>
        <v>0</v>
      </c>
      <c r="K254" s="50">
        <f t="shared" si="143"/>
        <v>0</v>
      </c>
      <c r="L254" s="206">
        <f t="shared" si="143"/>
        <v>0</v>
      </c>
      <c r="M254" s="50">
        <f t="shared" si="143"/>
        <v>0</v>
      </c>
      <c r="N254" s="50">
        <f t="shared" si="143"/>
        <v>0</v>
      </c>
      <c r="O254" s="50">
        <f t="shared" si="143"/>
        <v>0</v>
      </c>
      <c r="P254" s="50">
        <f t="shared" si="143"/>
        <v>0</v>
      </c>
      <c r="Q254" s="50">
        <f t="shared" si="143"/>
        <v>0</v>
      </c>
      <c r="R254" s="50">
        <f t="shared" si="143"/>
        <v>0</v>
      </c>
      <c r="S254" s="50">
        <f t="shared" si="143"/>
        <v>0</v>
      </c>
      <c r="T254" s="50">
        <f t="shared" si="143"/>
        <v>0</v>
      </c>
      <c r="U254" s="50">
        <f t="shared" si="143"/>
        <v>0</v>
      </c>
      <c r="V254" s="50">
        <f t="shared" si="143"/>
        <v>0</v>
      </c>
      <c r="W254" s="50">
        <f t="shared" si="143"/>
        <v>0</v>
      </c>
    </row>
    <row r="255" spans="1:23" x14ac:dyDescent="0.25">
      <c r="A255" s="47" t="s">
        <v>255</v>
      </c>
      <c r="B255" s="15" t="s">
        <v>256</v>
      </c>
      <c r="C255" s="48" t="s">
        <v>71</v>
      </c>
      <c r="D255" s="53">
        <v>72.89</v>
      </c>
      <c r="E255" s="53">
        <v>93.14</v>
      </c>
      <c r="F255" s="53">
        <v>72.89</v>
      </c>
      <c r="G255" s="53">
        <f>93.14556</f>
        <v>93.145560000000003</v>
      </c>
      <c r="H255" s="53">
        <v>93</v>
      </c>
      <c r="I255" s="53"/>
      <c r="J255" s="53"/>
      <c r="K255" s="53"/>
      <c r="L255" s="200">
        <v>93.15</v>
      </c>
      <c r="M255" s="53">
        <v>91.245559999999998</v>
      </c>
      <c r="N255" s="53">
        <v>93</v>
      </c>
      <c r="O255" s="53"/>
      <c r="P255" s="53"/>
      <c r="Q255" s="53"/>
      <c r="R255" s="53"/>
      <c r="S255" s="53">
        <v>93</v>
      </c>
      <c r="T255" s="53"/>
      <c r="U255" s="53"/>
      <c r="V255" s="53"/>
      <c r="W255" s="53"/>
    </row>
    <row r="256" spans="1:23" ht="49.5" customHeight="1" x14ac:dyDescent="0.25">
      <c r="A256" s="49" t="s">
        <v>257</v>
      </c>
      <c r="B256" s="51" t="s">
        <v>600</v>
      </c>
      <c r="C256" s="52" t="s">
        <v>71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98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/>
      <c r="S256" s="11">
        <v>0</v>
      </c>
      <c r="T256" s="11"/>
      <c r="U256" s="11"/>
      <c r="V256" s="11"/>
      <c r="W256" s="11"/>
    </row>
    <row r="257" spans="1:23" x14ac:dyDescent="0.25">
      <c r="A257" s="47" t="s">
        <v>259</v>
      </c>
      <c r="B257" s="15" t="s">
        <v>260</v>
      </c>
      <c r="C257" s="48" t="s">
        <v>71</v>
      </c>
      <c r="D257" s="31">
        <f>D258+D259+D260</f>
        <v>0</v>
      </c>
      <c r="E257" s="31">
        <f t="shared" ref="E257:W257" si="144">E258+E259+E260</f>
        <v>0</v>
      </c>
      <c r="F257" s="31">
        <f t="shared" si="144"/>
        <v>0</v>
      </c>
      <c r="G257" s="31">
        <f t="shared" si="144"/>
        <v>0</v>
      </c>
      <c r="H257" s="31">
        <f t="shared" si="144"/>
        <v>0</v>
      </c>
      <c r="I257" s="31">
        <f t="shared" si="144"/>
        <v>0</v>
      </c>
      <c r="J257" s="31">
        <f t="shared" si="144"/>
        <v>0</v>
      </c>
      <c r="K257" s="31">
        <f t="shared" si="144"/>
        <v>0</v>
      </c>
      <c r="L257" s="199">
        <f t="shared" si="144"/>
        <v>0</v>
      </c>
      <c r="M257" s="31">
        <f t="shared" si="144"/>
        <v>0</v>
      </c>
      <c r="N257" s="31">
        <f t="shared" si="144"/>
        <v>0</v>
      </c>
      <c r="O257" s="31">
        <f t="shared" si="144"/>
        <v>0</v>
      </c>
      <c r="P257" s="31">
        <f t="shared" si="144"/>
        <v>0</v>
      </c>
      <c r="Q257" s="31">
        <f t="shared" si="144"/>
        <v>0</v>
      </c>
      <c r="R257" s="31">
        <f t="shared" si="144"/>
        <v>0</v>
      </c>
      <c r="S257" s="31">
        <f t="shared" si="144"/>
        <v>0</v>
      </c>
      <c r="T257" s="31">
        <f t="shared" si="144"/>
        <v>0</v>
      </c>
      <c r="U257" s="31">
        <f t="shared" si="144"/>
        <v>0</v>
      </c>
      <c r="V257" s="31">
        <f t="shared" si="144"/>
        <v>0</v>
      </c>
      <c r="W257" s="31">
        <f t="shared" si="144"/>
        <v>0</v>
      </c>
    </row>
    <row r="258" spans="1:23" x14ac:dyDescent="0.25">
      <c r="A258" s="49" t="s">
        <v>261</v>
      </c>
      <c r="B258" s="38" t="s">
        <v>262</v>
      </c>
      <c r="C258" s="13" t="s">
        <v>71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98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/>
      <c r="S258" s="11">
        <v>0</v>
      </c>
      <c r="T258" s="11">
        <v>0</v>
      </c>
      <c r="U258" s="11">
        <v>0</v>
      </c>
      <c r="V258" s="11">
        <v>0</v>
      </c>
      <c r="W258" s="11"/>
    </row>
    <row r="259" spans="1:23" x14ac:dyDescent="0.25">
      <c r="A259" s="49" t="s">
        <v>263</v>
      </c>
      <c r="B259" s="38" t="s">
        <v>264</v>
      </c>
      <c r="C259" s="13" t="s">
        <v>71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98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/>
      <c r="S259" s="11">
        <v>0</v>
      </c>
      <c r="T259" s="11">
        <v>0</v>
      </c>
      <c r="U259" s="11">
        <v>0</v>
      </c>
      <c r="V259" s="11">
        <v>0</v>
      </c>
      <c r="W259" s="11"/>
    </row>
    <row r="260" spans="1:23" x14ac:dyDescent="0.25">
      <c r="A260" s="49" t="s">
        <v>265</v>
      </c>
      <c r="B260" s="34" t="s">
        <v>266</v>
      </c>
      <c r="C260" s="13" t="s">
        <v>71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98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/>
      <c r="S260" s="11">
        <v>0</v>
      </c>
      <c r="T260" s="11">
        <v>0</v>
      </c>
      <c r="U260" s="11">
        <v>0</v>
      </c>
      <c r="V260" s="11">
        <v>0</v>
      </c>
      <c r="W260" s="11"/>
    </row>
    <row r="261" spans="1:23" x14ac:dyDescent="0.25">
      <c r="A261" s="47" t="s">
        <v>267</v>
      </c>
      <c r="B261" s="46" t="s">
        <v>268</v>
      </c>
      <c r="C261" s="48" t="s">
        <v>71</v>
      </c>
      <c r="D261" s="53">
        <v>2125.8000000000002</v>
      </c>
      <c r="E261" s="53">
        <v>2317.0300000000002</v>
      </c>
      <c r="F261" s="53">
        <v>2125.8000000000002</v>
      </c>
      <c r="G261" s="53">
        <f>2156.39267+115.71735</f>
        <v>2272.1100200000001</v>
      </c>
      <c r="H261" s="53">
        <v>4712.46</v>
      </c>
      <c r="I261" s="53"/>
      <c r="J261" s="53"/>
      <c r="K261" s="53"/>
      <c r="L261" s="200">
        <v>1906.99</v>
      </c>
      <c r="M261" s="53">
        <f>1786.58063+86.41443</f>
        <v>1872.99506</v>
      </c>
      <c r="N261" s="53">
        <f t="shared" ref="N261:Q262" si="145">H261*1.047</f>
        <v>4933.9456199999995</v>
      </c>
      <c r="O261" s="53">
        <f t="shared" si="145"/>
        <v>0</v>
      </c>
      <c r="P261" s="53">
        <f t="shared" si="145"/>
        <v>0</v>
      </c>
      <c r="Q261" s="53">
        <f t="shared" si="145"/>
        <v>0</v>
      </c>
      <c r="R261" s="53"/>
      <c r="S261" s="53">
        <f t="shared" ref="S261" si="146">N261*1.047</f>
        <v>5165.8410641399987</v>
      </c>
      <c r="T261" s="53"/>
      <c r="U261" s="53"/>
      <c r="V261" s="53"/>
      <c r="W261" s="53"/>
    </row>
    <row r="262" spans="1:23" x14ac:dyDescent="0.25">
      <c r="A262" s="49" t="s">
        <v>269</v>
      </c>
      <c r="B262" s="34" t="s">
        <v>270</v>
      </c>
      <c r="C262" s="13" t="s">
        <v>271</v>
      </c>
      <c r="D262" s="11">
        <v>7040.09</v>
      </c>
      <c r="E262" s="11">
        <v>6656.09</v>
      </c>
      <c r="F262" s="53">
        <v>7040.09</v>
      </c>
      <c r="G262" s="11">
        <v>6668.93</v>
      </c>
      <c r="H262" s="11">
        <v>8819</v>
      </c>
      <c r="I262" s="11"/>
      <c r="J262" s="11"/>
      <c r="K262" s="11"/>
      <c r="L262" s="198">
        <v>8010</v>
      </c>
      <c r="M262" s="11">
        <v>6668.93</v>
      </c>
      <c r="N262" s="11">
        <f t="shared" si="145"/>
        <v>9233.4929999999986</v>
      </c>
      <c r="O262" s="11">
        <f t="shared" si="145"/>
        <v>0</v>
      </c>
      <c r="P262" s="11">
        <f t="shared" si="145"/>
        <v>0</v>
      </c>
      <c r="Q262" s="11">
        <f t="shared" si="145"/>
        <v>0</v>
      </c>
      <c r="R262" s="11"/>
      <c r="S262" s="11">
        <f t="shared" ref="S262" si="147">N262*1.047</f>
        <v>9667.4671709999984</v>
      </c>
      <c r="T262" s="11"/>
      <c r="U262" s="11"/>
      <c r="V262" s="11"/>
      <c r="W262" s="11"/>
    </row>
    <row r="263" spans="1:23" x14ac:dyDescent="0.25">
      <c r="A263" s="49" t="s">
        <v>272</v>
      </c>
      <c r="B263" s="35" t="s">
        <v>273</v>
      </c>
      <c r="C263" s="36" t="s">
        <v>274</v>
      </c>
      <c r="D263" s="11">
        <v>6.88</v>
      </c>
      <c r="E263" s="11">
        <v>7.4</v>
      </c>
      <c r="F263" s="53">
        <v>6.88</v>
      </c>
      <c r="G263" s="11">
        <v>7.33</v>
      </c>
      <c r="H263" s="11">
        <v>10</v>
      </c>
      <c r="I263" s="11">
        <v>10</v>
      </c>
      <c r="J263" s="11">
        <v>10</v>
      </c>
      <c r="K263" s="11">
        <v>10</v>
      </c>
      <c r="L263" s="198">
        <v>5.5</v>
      </c>
      <c r="M263" s="11">
        <v>5.8</v>
      </c>
      <c r="N263" s="11">
        <v>10</v>
      </c>
      <c r="O263" s="11">
        <v>10</v>
      </c>
      <c r="P263" s="11">
        <v>10</v>
      </c>
      <c r="Q263" s="11">
        <v>10</v>
      </c>
      <c r="R263" s="11"/>
      <c r="S263" s="11">
        <v>10</v>
      </c>
      <c r="T263" s="11"/>
      <c r="U263" s="11"/>
      <c r="V263" s="11"/>
      <c r="W263" s="11"/>
    </row>
    <row r="264" spans="1:23" x14ac:dyDescent="0.25">
      <c r="A264" s="49" t="s">
        <v>275</v>
      </c>
      <c r="B264" s="35" t="s">
        <v>276</v>
      </c>
      <c r="C264" s="36" t="s">
        <v>277</v>
      </c>
      <c r="D264" s="14">
        <f>IF(D263=0,0,D261/D263/12*1000)</f>
        <v>25748.546511627908</v>
      </c>
      <c r="E264" s="14">
        <f t="shared" ref="E264:V264" si="148">IF(E263=0,0,E261/E263/12*1000)</f>
        <v>26092.680180180181</v>
      </c>
      <c r="F264" s="31">
        <f t="shared" si="148"/>
        <v>25748.546511627908</v>
      </c>
      <c r="G264" s="14">
        <f>IF(G263=0,0,G261/G263/12*1000)</f>
        <v>25831.173487949069</v>
      </c>
      <c r="H264" s="14">
        <f t="shared" si="148"/>
        <v>39270.5</v>
      </c>
      <c r="I264" s="14">
        <f t="shared" si="148"/>
        <v>0</v>
      </c>
      <c r="J264" s="14">
        <f t="shared" si="148"/>
        <v>0</v>
      </c>
      <c r="K264" s="14">
        <f t="shared" si="148"/>
        <v>0</v>
      </c>
      <c r="L264" s="201">
        <f t="shared" si="148"/>
        <v>28893.78787878788</v>
      </c>
      <c r="M264" s="14">
        <f>IF(M263=0,0,M261/M263/12*1000)</f>
        <v>26910.848563218391</v>
      </c>
      <c r="N264" s="14">
        <f t="shared" si="148"/>
        <v>41116.213499999991</v>
      </c>
      <c r="O264" s="14">
        <f t="shared" si="148"/>
        <v>0</v>
      </c>
      <c r="P264" s="14">
        <f t="shared" si="148"/>
        <v>0</v>
      </c>
      <c r="Q264" s="14">
        <f t="shared" si="148"/>
        <v>0</v>
      </c>
      <c r="R264" s="14"/>
      <c r="S264" s="14">
        <f t="shared" si="148"/>
        <v>43048.675534499984</v>
      </c>
      <c r="T264" s="14">
        <f t="shared" si="148"/>
        <v>0</v>
      </c>
      <c r="U264" s="14">
        <f t="shared" si="148"/>
        <v>0</v>
      </c>
      <c r="V264" s="14">
        <f t="shared" si="148"/>
        <v>0</v>
      </c>
      <c r="W264" s="14"/>
    </row>
    <row r="265" spans="1:23" x14ac:dyDescent="0.25">
      <c r="A265" s="47" t="s">
        <v>278</v>
      </c>
      <c r="B265" s="46" t="s">
        <v>279</v>
      </c>
      <c r="C265" s="48" t="s">
        <v>71</v>
      </c>
      <c r="D265" s="53">
        <v>641.99</v>
      </c>
      <c r="E265" s="53">
        <v>756.67</v>
      </c>
      <c r="F265" s="53">
        <v>641.99</v>
      </c>
      <c r="G265" s="53">
        <f>714.138+4.48227+34.94666</f>
        <v>753.56692999999996</v>
      </c>
      <c r="H265" s="53">
        <f>H261*30.2%</f>
        <v>1423.16292</v>
      </c>
      <c r="I265" s="53">
        <f t="shared" ref="I265:L265" si="149">I261*30.2%</f>
        <v>0</v>
      </c>
      <c r="J265" s="53">
        <f t="shared" si="149"/>
        <v>0</v>
      </c>
      <c r="K265" s="53">
        <f t="shared" si="149"/>
        <v>0</v>
      </c>
      <c r="L265" s="200">
        <f t="shared" si="149"/>
        <v>575.91098</v>
      </c>
      <c r="M265" s="53">
        <f>589.59199+3.66354+29.08209</f>
        <v>622.33762000000002</v>
      </c>
      <c r="N265" s="53">
        <f t="shared" ref="N265:S265" si="150">N261*30.2%</f>
        <v>1490.0515772399999</v>
      </c>
      <c r="O265" s="53">
        <f t="shared" si="150"/>
        <v>0</v>
      </c>
      <c r="P265" s="53">
        <f t="shared" si="150"/>
        <v>0</v>
      </c>
      <c r="Q265" s="53">
        <f t="shared" si="150"/>
        <v>0</v>
      </c>
      <c r="R265" s="53"/>
      <c r="S265" s="53">
        <f t="shared" si="150"/>
        <v>1560.0840013702796</v>
      </c>
      <c r="T265" s="53"/>
      <c r="U265" s="53"/>
      <c r="V265" s="53"/>
      <c r="W265" s="53"/>
    </row>
    <row r="266" spans="1:23" x14ac:dyDescent="0.25">
      <c r="A266" s="54" t="s">
        <v>280</v>
      </c>
      <c r="B266" s="35" t="s">
        <v>281</v>
      </c>
      <c r="C266" s="36" t="s">
        <v>29</v>
      </c>
      <c r="D266" s="14">
        <f t="shared" ref="D266:V266" si="151">IF(D261=0,0,D265/D261*100)</f>
        <v>30.199924734217703</v>
      </c>
      <c r="E266" s="14">
        <f t="shared" si="151"/>
        <v>32.656892660000082</v>
      </c>
      <c r="F266" s="14">
        <f t="shared" si="151"/>
        <v>30.199924734217703</v>
      </c>
      <c r="G266" s="14">
        <f t="shared" si="151"/>
        <v>33.165952500838841</v>
      </c>
      <c r="H266" s="14">
        <v>30.200118739917603</v>
      </c>
      <c r="I266" s="14">
        <v>30.200118739917603</v>
      </c>
      <c r="J266" s="14">
        <v>30.200118739917603</v>
      </c>
      <c r="K266" s="14">
        <v>30.200118739917603</v>
      </c>
      <c r="L266" s="201">
        <v>30.200118739917603</v>
      </c>
      <c r="M266" s="14">
        <v>30.200118739917603</v>
      </c>
      <c r="N266" s="14">
        <v>30.20006967884904</v>
      </c>
      <c r="O266" s="14">
        <f t="shared" si="151"/>
        <v>0</v>
      </c>
      <c r="P266" s="14">
        <f t="shared" si="151"/>
        <v>0</v>
      </c>
      <c r="Q266" s="14">
        <f t="shared" si="151"/>
        <v>0</v>
      </c>
      <c r="R266" s="14"/>
      <c r="S266" s="14">
        <v>30.199912153424187</v>
      </c>
      <c r="T266" s="14">
        <f t="shared" si="151"/>
        <v>0</v>
      </c>
      <c r="U266" s="14">
        <f t="shared" si="151"/>
        <v>0</v>
      </c>
      <c r="V266" s="14">
        <f t="shared" si="151"/>
        <v>0</v>
      </c>
      <c r="W266" s="14"/>
    </row>
    <row r="267" spans="1:23" x14ac:dyDescent="0.25">
      <c r="A267" s="18" t="s">
        <v>282</v>
      </c>
      <c r="B267" s="15" t="s">
        <v>283</v>
      </c>
      <c r="C267" s="48" t="s">
        <v>71</v>
      </c>
      <c r="D267" s="31">
        <f t="shared" ref="D267:V267" si="152">D268+D269</f>
        <v>175.13</v>
      </c>
      <c r="E267" s="31">
        <f t="shared" si="152"/>
        <v>63.74</v>
      </c>
      <c r="F267" s="31">
        <f t="shared" si="152"/>
        <v>175.13</v>
      </c>
      <c r="G267" s="31">
        <f t="shared" si="152"/>
        <v>142.89599999999999</v>
      </c>
      <c r="H267" s="31">
        <f t="shared" si="152"/>
        <v>103.83</v>
      </c>
      <c r="I267" s="31">
        <f t="shared" si="152"/>
        <v>0</v>
      </c>
      <c r="J267" s="31">
        <f t="shared" si="152"/>
        <v>0</v>
      </c>
      <c r="K267" s="31">
        <f t="shared" si="152"/>
        <v>0</v>
      </c>
      <c r="L267" s="199">
        <f t="shared" si="152"/>
        <v>94.14</v>
      </c>
      <c r="M267" s="31">
        <f t="shared" si="152"/>
        <v>0</v>
      </c>
      <c r="N267" s="31">
        <v>111.1</v>
      </c>
      <c r="O267" s="31">
        <f t="shared" si="152"/>
        <v>0</v>
      </c>
      <c r="P267" s="31">
        <f t="shared" si="152"/>
        <v>0</v>
      </c>
      <c r="Q267" s="31">
        <f t="shared" si="152"/>
        <v>0</v>
      </c>
      <c r="R267" s="31"/>
      <c r="S267" s="31">
        <v>118.88</v>
      </c>
      <c r="T267" s="31">
        <f t="shared" si="152"/>
        <v>0</v>
      </c>
      <c r="U267" s="31">
        <f t="shared" si="152"/>
        <v>0</v>
      </c>
      <c r="V267" s="31">
        <f t="shared" si="152"/>
        <v>0</v>
      </c>
      <c r="W267" s="31"/>
    </row>
    <row r="268" spans="1:23" x14ac:dyDescent="0.25">
      <c r="A268" s="19" t="str">
        <f>A267 &amp; ".1"</f>
        <v>24.1</v>
      </c>
      <c r="B268" s="38" t="s">
        <v>284</v>
      </c>
      <c r="C268" s="13" t="s">
        <v>71</v>
      </c>
      <c r="D268" s="11">
        <v>0</v>
      </c>
      <c r="E268" s="11">
        <v>0</v>
      </c>
      <c r="F268" s="11">
        <v>0</v>
      </c>
      <c r="G268" s="11">
        <v>142.89599999999999</v>
      </c>
      <c r="H268" s="11">
        <v>0</v>
      </c>
      <c r="I268" s="11"/>
      <c r="J268" s="11"/>
      <c r="K268" s="11"/>
      <c r="L268" s="198">
        <v>0</v>
      </c>
      <c r="M268" s="11"/>
      <c r="N268" s="11">
        <v>0</v>
      </c>
      <c r="O268" s="11"/>
      <c r="P268" s="11"/>
      <c r="Q268" s="11"/>
      <c r="R268" s="11"/>
      <c r="S268" s="11">
        <v>0</v>
      </c>
      <c r="T268" s="11"/>
      <c r="U268" s="11"/>
      <c r="V268" s="11"/>
      <c r="W268" s="11"/>
    </row>
    <row r="269" spans="1:23" x14ac:dyDescent="0.25">
      <c r="A269" s="19" t="str">
        <f>A267 &amp; ".2"</f>
        <v>24.2</v>
      </c>
      <c r="B269" s="38" t="s">
        <v>285</v>
      </c>
      <c r="C269" s="13" t="s">
        <v>71</v>
      </c>
      <c r="D269" s="14">
        <f>D270+D273+D274</f>
        <v>175.13</v>
      </c>
      <c r="E269" s="14">
        <f t="shared" ref="E269:M269" si="153">E270+E273+E274</f>
        <v>63.74</v>
      </c>
      <c r="F269" s="14">
        <f t="shared" si="153"/>
        <v>175.13</v>
      </c>
      <c r="G269" s="14">
        <f t="shared" si="153"/>
        <v>0</v>
      </c>
      <c r="H269" s="14">
        <f t="shared" si="153"/>
        <v>103.83</v>
      </c>
      <c r="I269" s="14">
        <f t="shared" si="153"/>
        <v>0</v>
      </c>
      <c r="J269" s="14">
        <f t="shared" si="153"/>
        <v>0</v>
      </c>
      <c r="K269" s="14">
        <f t="shared" si="153"/>
        <v>0</v>
      </c>
      <c r="L269" s="201">
        <f t="shared" si="153"/>
        <v>94.14</v>
      </c>
      <c r="M269" s="14">
        <f t="shared" si="153"/>
        <v>0</v>
      </c>
      <c r="N269" s="14">
        <v>111.1</v>
      </c>
      <c r="O269" s="14">
        <f t="shared" ref="O269" si="154">O270+O273+O274</f>
        <v>0</v>
      </c>
      <c r="P269" s="14">
        <f>P270+P273+P274</f>
        <v>0</v>
      </c>
      <c r="Q269" s="14">
        <f>Q270+Q273+Q274</f>
        <v>0</v>
      </c>
      <c r="R269" s="14"/>
      <c r="S269" s="14">
        <v>118.88</v>
      </c>
      <c r="T269" s="14">
        <f t="shared" ref="T269" si="155">T270+T273+T274</f>
        <v>0</v>
      </c>
      <c r="U269" s="14">
        <f>U270+U273+U274</f>
        <v>0</v>
      </c>
      <c r="V269" s="14">
        <f>V270+V273+V274</f>
        <v>0</v>
      </c>
      <c r="W269" s="14"/>
    </row>
    <row r="270" spans="1:23" x14ac:dyDescent="0.25">
      <c r="A270" s="19" t="str">
        <f>A269 &amp; ".1"</f>
        <v>24.2.1</v>
      </c>
      <c r="B270" s="38" t="s">
        <v>286</v>
      </c>
      <c r="C270" s="13" t="s">
        <v>71</v>
      </c>
      <c r="D270" s="11"/>
      <c r="E270" s="11"/>
      <c r="F270" s="11">
        <v>0</v>
      </c>
      <c r="G270" s="11">
        <v>0</v>
      </c>
      <c r="H270" s="11"/>
      <c r="I270" s="11"/>
      <c r="J270" s="11"/>
      <c r="K270" s="11"/>
      <c r="L270" s="198">
        <v>0</v>
      </c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</row>
    <row r="271" spans="1:23" x14ac:dyDescent="0.25">
      <c r="A271" s="19" t="str">
        <f>A270 &amp; ".1"</f>
        <v>24.2.1.1</v>
      </c>
      <c r="B271" s="55" t="s">
        <v>287</v>
      </c>
      <c r="C271" s="36" t="s">
        <v>274</v>
      </c>
      <c r="D271" s="11"/>
      <c r="E271" s="11"/>
      <c r="F271" s="11">
        <v>0</v>
      </c>
      <c r="G271" s="11">
        <v>0</v>
      </c>
      <c r="H271" s="11"/>
      <c r="I271" s="11"/>
      <c r="J271" s="11"/>
      <c r="K271" s="11"/>
      <c r="L271" s="198">
        <v>0</v>
      </c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</row>
    <row r="272" spans="1:23" x14ac:dyDescent="0.25">
      <c r="A272" s="19" t="str">
        <f>A270 &amp; ".2"</f>
        <v>24.2.1.2</v>
      </c>
      <c r="B272" s="55" t="s">
        <v>288</v>
      </c>
      <c r="C272" s="36" t="s">
        <v>277</v>
      </c>
      <c r="D272" s="14">
        <f>IF(D271=0,0,D270/D271/12*1000)</f>
        <v>0</v>
      </c>
      <c r="E272" s="14">
        <f t="shared" ref="E272:V272" si="156">IF(E271=0,0,E270/E271/12*1000)</f>
        <v>0</v>
      </c>
      <c r="F272" s="14">
        <f t="shared" si="156"/>
        <v>0</v>
      </c>
      <c r="G272" s="14">
        <f t="shared" si="156"/>
        <v>0</v>
      </c>
      <c r="H272" s="14">
        <f t="shared" si="156"/>
        <v>0</v>
      </c>
      <c r="I272" s="14">
        <f t="shared" si="156"/>
        <v>0</v>
      </c>
      <c r="J272" s="14">
        <f t="shared" si="156"/>
        <v>0</v>
      </c>
      <c r="K272" s="14">
        <f t="shared" si="156"/>
        <v>0</v>
      </c>
      <c r="L272" s="201">
        <f t="shared" si="156"/>
        <v>0</v>
      </c>
      <c r="M272" s="14">
        <f t="shared" si="156"/>
        <v>0</v>
      </c>
      <c r="N272" s="14">
        <v>0</v>
      </c>
      <c r="O272" s="14">
        <f t="shared" si="156"/>
        <v>0</v>
      </c>
      <c r="P272" s="14">
        <f t="shared" si="156"/>
        <v>0</v>
      </c>
      <c r="Q272" s="14">
        <f t="shared" si="156"/>
        <v>0</v>
      </c>
      <c r="R272" s="14"/>
      <c r="S272" s="14">
        <v>0</v>
      </c>
      <c r="T272" s="14">
        <f t="shared" si="156"/>
        <v>0</v>
      </c>
      <c r="U272" s="14">
        <f t="shared" si="156"/>
        <v>0</v>
      </c>
      <c r="V272" s="14">
        <f t="shared" si="156"/>
        <v>0</v>
      </c>
      <c r="W272" s="14"/>
    </row>
    <row r="273" spans="1:23" x14ac:dyDescent="0.25">
      <c r="A273" s="19" t="str">
        <f>A269 &amp; ".2"</f>
        <v>24.2.2</v>
      </c>
      <c r="B273" s="38" t="s">
        <v>289</v>
      </c>
      <c r="C273" s="13" t="s">
        <v>71</v>
      </c>
      <c r="D273" s="11"/>
      <c r="E273" s="11"/>
      <c r="F273" s="11">
        <v>0</v>
      </c>
      <c r="G273" s="11">
        <v>0</v>
      </c>
      <c r="H273" s="11"/>
      <c r="I273" s="11"/>
      <c r="J273" s="11"/>
      <c r="K273" s="11"/>
      <c r="L273" s="198">
        <v>0</v>
      </c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</row>
    <row r="274" spans="1:23" x14ac:dyDescent="0.25">
      <c r="A274" s="19" t="str">
        <f>A269 &amp; ".3"</f>
        <v>24.2.3</v>
      </c>
      <c r="B274" s="38" t="s">
        <v>290</v>
      </c>
      <c r="C274" s="13" t="s">
        <v>71</v>
      </c>
      <c r="D274" s="11">
        <v>175.13</v>
      </c>
      <c r="E274" s="11">
        <v>63.74</v>
      </c>
      <c r="F274" s="53">
        <v>175.13</v>
      </c>
      <c r="G274" s="11">
        <v>0</v>
      </c>
      <c r="H274" s="11">
        <v>103.83</v>
      </c>
      <c r="I274" s="11"/>
      <c r="J274" s="11"/>
      <c r="K274" s="11"/>
      <c r="L274" s="198">
        <v>94.14</v>
      </c>
      <c r="M274" s="11">
        <v>0</v>
      </c>
      <c r="N274" s="11">
        <v>111.1</v>
      </c>
      <c r="O274" s="11"/>
      <c r="P274" s="11"/>
      <c r="Q274" s="11"/>
      <c r="R274" s="11"/>
      <c r="S274" s="11">
        <v>118.88</v>
      </c>
      <c r="T274" s="11"/>
      <c r="U274" s="11"/>
      <c r="V274" s="11"/>
      <c r="W274" s="11"/>
    </row>
    <row r="275" spans="1:23" x14ac:dyDescent="0.25">
      <c r="A275" s="18" t="s">
        <v>291</v>
      </c>
      <c r="B275" s="15" t="s">
        <v>292</v>
      </c>
      <c r="C275" s="48" t="s">
        <v>71</v>
      </c>
      <c r="D275" s="31">
        <f>D276+D279+D280+D281</f>
        <v>0</v>
      </c>
      <c r="E275" s="31">
        <f t="shared" ref="E275:S275" si="157">E276+E279+E280+E281</f>
        <v>400.73</v>
      </c>
      <c r="F275" s="31">
        <f t="shared" si="157"/>
        <v>0</v>
      </c>
      <c r="G275" s="31">
        <f t="shared" si="157"/>
        <v>271.66983000000005</v>
      </c>
      <c r="H275" s="31">
        <f t="shared" si="157"/>
        <v>1224.07546</v>
      </c>
      <c r="I275" s="31">
        <f t="shared" si="157"/>
        <v>0</v>
      </c>
      <c r="J275" s="31">
        <f t="shared" si="157"/>
        <v>0</v>
      </c>
      <c r="K275" s="31">
        <f t="shared" si="157"/>
        <v>0</v>
      </c>
      <c r="L275" s="199">
        <f t="shared" si="157"/>
        <v>210.03863999999999</v>
      </c>
      <c r="M275" s="123">
        <f t="shared" si="157"/>
        <v>404.94275999999996</v>
      </c>
      <c r="N275" s="31">
        <f t="shared" si="157"/>
        <v>1283.9835766199999</v>
      </c>
      <c r="O275" s="31">
        <f t="shared" si="157"/>
        <v>0</v>
      </c>
      <c r="P275" s="31">
        <f t="shared" si="157"/>
        <v>0</v>
      </c>
      <c r="Q275" s="31">
        <f t="shared" si="157"/>
        <v>0</v>
      </c>
      <c r="R275" s="31"/>
      <c r="S275" s="31">
        <f t="shared" si="157"/>
        <v>1346.8689814811396</v>
      </c>
      <c r="T275" s="31">
        <f t="shared" ref="T275" si="158">T276+T279+T280+T281</f>
        <v>0</v>
      </c>
      <c r="U275" s="31">
        <f>U276+U279+U280+U281</f>
        <v>0</v>
      </c>
      <c r="V275" s="31">
        <f>V276+V279+V280+V281</f>
        <v>0</v>
      </c>
      <c r="W275" s="31"/>
    </row>
    <row r="276" spans="1:23" x14ac:dyDescent="0.25">
      <c r="A276" s="19" t="str">
        <f>A275 &amp; ".1"</f>
        <v>25.1</v>
      </c>
      <c r="B276" s="38" t="s">
        <v>293</v>
      </c>
      <c r="C276" s="13" t="s">
        <v>71</v>
      </c>
      <c r="D276" s="11">
        <v>0</v>
      </c>
      <c r="E276" s="11">
        <v>294.81</v>
      </c>
      <c r="F276" s="11">
        <v>0</v>
      </c>
      <c r="G276" s="11">
        <v>205.12276</v>
      </c>
      <c r="H276" s="11">
        <v>853.23</v>
      </c>
      <c r="I276" s="11"/>
      <c r="J276" s="11"/>
      <c r="K276" s="11"/>
      <c r="L276" s="198">
        <v>161.32</v>
      </c>
      <c r="M276" s="11">
        <v>316.02390000000003</v>
      </c>
      <c r="N276" s="11">
        <f>H276*1.047</f>
        <v>893.3318099999999</v>
      </c>
      <c r="O276" s="11"/>
      <c r="P276" s="11"/>
      <c r="Q276" s="11"/>
      <c r="R276" s="11"/>
      <c r="S276" s="11">
        <f>N276*1.047</f>
        <v>935.31840506999981</v>
      </c>
      <c r="T276" s="11"/>
      <c r="U276" s="11"/>
      <c r="V276" s="11"/>
      <c r="W276" s="11"/>
    </row>
    <row r="277" spans="1:23" x14ac:dyDescent="0.25">
      <c r="A277" s="19" t="str">
        <f>A276 &amp; ".1"</f>
        <v>25.1.1</v>
      </c>
      <c r="B277" s="55" t="s">
        <v>294</v>
      </c>
      <c r="C277" s="36" t="s">
        <v>274</v>
      </c>
      <c r="D277" s="11">
        <v>0</v>
      </c>
      <c r="E277" s="11">
        <v>1</v>
      </c>
      <c r="F277" s="11">
        <v>0</v>
      </c>
      <c r="G277" s="11">
        <v>1</v>
      </c>
      <c r="H277" s="11">
        <v>1.5</v>
      </c>
      <c r="I277" s="11"/>
      <c r="J277" s="11"/>
      <c r="K277" s="11"/>
      <c r="L277" s="198">
        <v>0.4</v>
      </c>
      <c r="M277" s="11">
        <v>0.98</v>
      </c>
      <c r="N277" s="11">
        <v>1.5</v>
      </c>
      <c r="O277" s="11"/>
      <c r="P277" s="11"/>
      <c r="Q277" s="11"/>
      <c r="R277" s="11"/>
      <c r="S277" s="11">
        <v>1.5</v>
      </c>
      <c r="T277" s="11"/>
      <c r="U277" s="11"/>
      <c r="V277" s="11"/>
      <c r="W277" s="11"/>
    </row>
    <row r="278" spans="1:23" x14ac:dyDescent="0.25">
      <c r="A278" s="19" t="str">
        <f>A276 &amp; ".2"</f>
        <v>25.1.2</v>
      </c>
      <c r="B278" s="55" t="s">
        <v>295</v>
      </c>
      <c r="C278" s="36" t="s">
        <v>277</v>
      </c>
      <c r="D278" s="14">
        <f>IF(D277=0,0,D276/D277*1000/12)</f>
        <v>0</v>
      </c>
      <c r="E278" s="14">
        <f t="shared" ref="E278:V278" si="159">IF(E277=0,0,E276/E277*1000/12)</f>
        <v>24567.5</v>
      </c>
      <c r="F278" s="14">
        <f t="shared" si="159"/>
        <v>0</v>
      </c>
      <c r="G278" s="14">
        <f t="shared" si="159"/>
        <v>17093.563333333335</v>
      </c>
      <c r="H278" s="14">
        <f t="shared" si="159"/>
        <v>47401.666666666664</v>
      </c>
      <c r="I278" s="14">
        <f t="shared" si="159"/>
        <v>0</v>
      </c>
      <c r="J278" s="14">
        <f t="shared" si="159"/>
        <v>0</v>
      </c>
      <c r="K278" s="14">
        <f t="shared" si="159"/>
        <v>0</v>
      </c>
      <c r="L278" s="201">
        <f t="shared" si="159"/>
        <v>33608.333333333328</v>
      </c>
      <c r="M278" s="14">
        <f>IF(M277=0,0,M276/M277*1000/12)</f>
        <v>26872.7806122449</v>
      </c>
      <c r="N278" s="14">
        <f t="shared" si="159"/>
        <v>49629.544999999991</v>
      </c>
      <c r="O278" s="14">
        <f t="shared" si="159"/>
        <v>0</v>
      </c>
      <c r="P278" s="14">
        <f t="shared" si="159"/>
        <v>0</v>
      </c>
      <c r="Q278" s="14">
        <f t="shared" si="159"/>
        <v>0</v>
      </c>
      <c r="R278" s="14"/>
      <c r="S278" s="14">
        <f t="shared" si="159"/>
        <v>51962.133614999992</v>
      </c>
      <c r="T278" s="14">
        <f t="shared" si="159"/>
        <v>0</v>
      </c>
      <c r="U278" s="14">
        <f t="shared" si="159"/>
        <v>0</v>
      </c>
      <c r="V278" s="14">
        <f t="shared" si="159"/>
        <v>0</v>
      </c>
      <c r="W278" s="14"/>
    </row>
    <row r="279" spans="1:23" x14ac:dyDescent="0.25">
      <c r="A279" s="19" t="str">
        <f>A275 &amp; ".2"</f>
        <v>25.2</v>
      </c>
      <c r="B279" s="38" t="s">
        <v>296</v>
      </c>
      <c r="C279" s="13" t="s">
        <v>71</v>
      </c>
      <c r="D279" s="11">
        <v>0</v>
      </c>
      <c r="E279" s="11">
        <v>88.29</v>
      </c>
      <c r="F279" s="11">
        <v>0</v>
      </c>
      <c r="G279" s="11">
        <f>61.3467+0.60037</f>
        <v>61.947069999999997</v>
      </c>
      <c r="H279" s="11">
        <f>H276*30.2%</f>
        <v>257.67545999999999</v>
      </c>
      <c r="I279" s="11">
        <f t="shared" ref="I279:L279" si="160">I276*30.2%</f>
        <v>0</v>
      </c>
      <c r="J279" s="11">
        <f t="shared" si="160"/>
        <v>0</v>
      </c>
      <c r="K279" s="11">
        <f t="shared" si="160"/>
        <v>0</v>
      </c>
      <c r="L279" s="198">
        <f t="shared" si="160"/>
        <v>48.718639999999994</v>
      </c>
      <c r="M279" s="11">
        <f>87.84243+0.65682</f>
        <v>88.499249999999989</v>
      </c>
      <c r="N279" s="11">
        <f t="shared" ref="N279:S279" si="161">N276*30.2%</f>
        <v>269.78620661999997</v>
      </c>
      <c r="O279" s="11">
        <f t="shared" si="161"/>
        <v>0</v>
      </c>
      <c r="P279" s="11">
        <f t="shared" si="161"/>
        <v>0</v>
      </c>
      <c r="Q279" s="11">
        <f t="shared" si="161"/>
        <v>0</v>
      </c>
      <c r="R279" s="11"/>
      <c r="S279" s="11">
        <f t="shared" si="161"/>
        <v>282.46615833113992</v>
      </c>
      <c r="T279" s="11"/>
      <c r="U279" s="11"/>
      <c r="V279" s="11"/>
      <c r="W279" s="11"/>
    </row>
    <row r="280" spans="1:23" x14ac:dyDescent="0.25">
      <c r="A280" s="19" t="str">
        <f>A275 &amp; ".3"</f>
        <v>25.3</v>
      </c>
      <c r="B280" s="38" t="s">
        <v>297</v>
      </c>
      <c r="C280" s="13" t="s">
        <v>71</v>
      </c>
      <c r="D280" s="11">
        <v>0</v>
      </c>
      <c r="E280" s="11"/>
      <c r="F280" s="11">
        <v>0</v>
      </c>
      <c r="G280" s="11">
        <v>0</v>
      </c>
      <c r="H280" s="11">
        <v>0</v>
      </c>
      <c r="I280" s="11"/>
      <c r="J280" s="11"/>
      <c r="K280" s="11"/>
      <c r="L280" s="198">
        <v>0</v>
      </c>
      <c r="M280" s="11"/>
      <c r="N280" s="11">
        <v>0</v>
      </c>
      <c r="O280" s="11"/>
      <c r="P280" s="11"/>
      <c r="Q280" s="11"/>
      <c r="R280" s="11"/>
      <c r="S280" s="11">
        <v>0</v>
      </c>
      <c r="T280" s="11"/>
      <c r="U280" s="11"/>
      <c r="V280" s="11"/>
      <c r="W280" s="11"/>
    </row>
    <row r="281" spans="1:23" x14ac:dyDescent="0.25">
      <c r="A281" s="19" t="str">
        <f>A275 &amp; ".4"</f>
        <v>25.4</v>
      </c>
      <c r="B281" s="38" t="s">
        <v>298</v>
      </c>
      <c r="C281" s="13" t="s">
        <v>71</v>
      </c>
      <c r="D281" s="11">
        <v>0</v>
      </c>
      <c r="E281" s="11">
        <v>17.63</v>
      </c>
      <c r="F281" s="11">
        <v>0</v>
      </c>
      <c r="G281" s="11">
        <v>4.5999999999999996</v>
      </c>
      <c r="H281" s="11">
        <v>113.17</v>
      </c>
      <c r="I281" s="11"/>
      <c r="J281" s="11"/>
      <c r="K281" s="11"/>
      <c r="L281" s="198">
        <v>0</v>
      </c>
      <c r="M281" s="11">
        <v>0.41960999999999998</v>
      </c>
      <c r="N281" s="11">
        <f>H281*1.068</f>
        <v>120.86556</v>
      </c>
      <c r="O281" s="11">
        <f>I281*1.068</f>
        <v>0</v>
      </c>
      <c r="P281" s="11">
        <f>J281*1.068</f>
        <v>0</v>
      </c>
      <c r="Q281" s="11">
        <f>K281*1.068</f>
        <v>0</v>
      </c>
      <c r="R281" s="11"/>
      <c r="S281" s="11">
        <f>N281*1.068</f>
        <v>129.08441808000001</v>
      </c>
      <c r="T281" s="11"/>
      <c r="U281" s="11"/>
      <c r="V281" s="11"/>
      <c r="W281" s="11"/>
    </row>
    <row r="282" spans="1:23" x14ac:dyDescent="0.25">
      <c r="A282" s="18" t="s">
        <v>299</v>
      </c>
      <c r="B282" s="15" t="s">
        <v>300</v>
      </c>
      <c r="C282" s="48" t="s">
        <v>71</v>
      </c>
      <c r="D282" s="31">
        <f>D283+D286+D287+D288+D289+D290+D291+D292+D294+D293+D295+D296+D297+D298</f>
        <v>474.01</v>
      </c>
      <c r="E282" s="31">
        <f>E283+E286+E287+E288+E289+E290+E291+E292+E294+E293+E295+E296+E297+E298</f>
        <v>447.07999999999993</v>
      </c>
      <c r="F282" s="31">
        <f t="shared" ref="F282:S282" si="162">F283+F286+F287+F288+F289+F290+F291+F292+F294+F293+F295+F296+F297+F298</f>
        <v>476.18</v>
      </c>
      <c r="G282" s="31">
        <f t="shared" si="162"/>
        <v>437.94274999999999</v>
      </c>
      <c r="H282" s="31">
        <f t="shared" si="162"/>
        <v>1841.3809200000001</v>
      </c>
      <c r="I282" s="31">
        <f t="shared" si="162"/>
        <v>0</v>
      </c>
      <c r="J282" s="31">
        <f t="shared" si="162"/>
        <v>0</v>
      </c>
      <c r="K282" s="31">
        <f t="shared" si="162"/>
        <v>0</v>
      </c>
      <c r="L282" s="199">
        <f t="shared" si="162"/>
        <v>591.03945999999996</v>
      </c>
      <c r="M282" s="123">
        <f t="shared" si="162"/>
        <v>1109.8525199999999</v>
      </c>
      <c r="N282" s="31">
        <f t="shared" si="162"/>
        <v>1934.1546332399998</v>
      </c>
      <c r="O282" s="31">
        <f t="shared" si="162"/>
        <v>0</v>
      </c>
      <c r="P282" s="31">
        <f t="shared" si="162"/>
        <v>0</v>
      </c>
      <c r="Q282" s="31">
        <f t="shared" si="162"/>
        <v>0</v>
      </c>
      <c r="R282" s="31"/>
      <c r="S282" s="31">
        <f t="shared" si="162"/>
        <v>2031.7122700822799</v>
      </c>
      <c r="T282" s="31">
        <f t="shared" ref="T282" si="163">T283+T286+T287+T288+T289+T290+T291+T292+T294+T293+T295+T296+T297+T298</f>
        <v>0</v>
      </c>
      <c r="U282" s="31">
        <f>U283+U286+U287+U288+U289+U290+U291+U292+U294+U293+U295+U296+U297+U298</f>
        <v>0</v>
      </c>
      <c r="V282" s="31">
        <f>V283+V286+V287+V288+V289+V290+V291+V292+V294+V293+V295+V296+V297+V298</f>
        <v>0</v>
      </c>
      <c r="W282" s="31"/>
    </row>
    <row r="283" spans="1:23" x14ac:dyDescent="0.25">
      <c r="A283" s="19" t="str">
        <f>A282 &amp; ".1"</f>
        <v>26.1</v>
      </c>
      <c r="B283" s="38" t="s">
        <v>301</v>
      </c>
      <c r="C283" s="13" t="s">
        <v>71</v>
      </c>
      <c r="D283" s="11">
        <v>230.94</v>
      </c>
      <c r="E283" s="11">
        <v>258.83</v>
      </c>
      <c r="F283" s="53">
        <v>230.94</v>
      </c>
      <c r="G283" s="53">
        <f>275.39969</f>
        <v>275.39969000000002</v>
      </c>
      <c r="H283" s="11">
        <v>1186.46</v>
      </c>
      <c r="I283" s="11"/>
      <c r="J283" s="11"/>
      <c r="K283" s="11"/>
      <c r="L283" s="198">
        <v>315.23</v>
      </c>
      <c r="M283" s="11">
        <v>759.12446999999997</v>
      </c>
      <c r="N283" s="11">
        <f>H283*1.047</f>
        <v>1242.22362</v>
      </c>
      <c r="O283" s="11">
        <f>I283*1.047</f>
        <v>0</v>
      </c>
      <c r="P283" s="11">
        <f>J283*1.047</f>
        <v>0</v>
      </c>
      <c r="Q283" s="11">
        <f>K283*1.047</f>
        <v>0</v>
      </c>
      <c r="R283" s="11"/>
      <c r="S283" s="11">
        <f t="shared" ref="S283" si="164">N283*1.047</f>
        <v>1300.60813014</v>
      </c>
      <c r="T283" s="11"/>
      <c r="U283" s="11"/>
      <c r="V283" s="11"/>
      <c r="W283" s="11"/>
    </row>
    <row r="284" spans="1:23" x14ac:dyDescent="0.25">
      <c r="A284" s="19" t="str">
        <f>A283 &amp; ".1"</f>
        <v>26.1.1</v>
      </c>
      <c r="B284" s="55" t="s">
        <v>302</v>
      </c>
      <c r="C284" s="36" t="s">
        <v>274</v>
      </c>
      <c r="D284" s="11"/>
      <c r="E284" s="11">
        <v>0.6</v>
      </c>
      <c r="F284" s="11"/>
      <c r="G284" s="11">
        <v>0.49201</v>
      </c>
      <c r="H284" s="11">
        <v>1.33</v>
      </c>
      <c r="I284" s="11">
        <v>1.33</v>
      </c>
      <c r="J284" s="11">
        <v>1.33</v>
      </c>
      <c r="K284" s="11">
        <v>1.33</v>
      </c>
      <c r="L284" s="198">
        <v>0.7</v>
      </c>
      <c r="M284" s="11">
        <v>1.0619612374679743</v>
      </c>
      <c r="N284" s="11">
        <v>1.33</v>
      </c>
      <c r="O284" s="11">
        <v>1.33</v>
      </c>
      <c r="P284" s="11">
        <v>1.33</v>
      </c>
      <c r="Q284" s="11">
        <v>1.33</v>
      </c>
      <c r="R284" s="11"/>
      <c r="S284" s="11">
        <v>1.33</v>
      </c>
      <c r="T284" s="11"/>
      <c r="U284" s="11"/>
      <c r="V284" s="11"/>
      <c r="W284" s="11"/>
    </row>
    <row r="285" spans="1:23" x14ac:dyDescent="0.25">
      <c r="A285" s="19" t="str">
        <f>A283 &amp; ".2"</f>
        <v>26.1.2</v>
      </c>
      <c r="B285" s="55" t="s">
        <v>303</v>
      </c>
      <c r="C285" s="36" t="s">
        <v>277</v>
      </c>
      <c r="D285" s="14">
        <f>IF(D284=0,0,D283/D284/12*1000)</f>
        <v>0</v>
      </c>
      <c r="E285" s="14">
        <f t="shared" ref="E285:V285" si="165">IF(E284=0,0,E283/E284/12*1000)</f>
        <v>35948.611111111109</v>
      </c>
      <c r="F285" s="14">
        <f t="shared" si="165"/>
        <v>0</v>
      </c>
      <c r="G285" s="14">
        <f>IF(G284=0,0,G283/G284/12*1000)+1</f>
        <v>46646.340880605407</v>
      </c>
      <c r="H285" s="14">
        <f t="shared" si="165"/>
        <v>74339.598997493726</v>
      </c>
      <c r="I285" s="14">
        <f t="shared" si="165"/>
        <v>0</v>
      </c>
      <c r="J285" s="14">
        <f t="shared" si="165"/>
        <v>0</v>
      </c>
      <c r="K285" s="14">
        <f t="shared" si="165"/>
        <v>0</v>
      </c>
      <c r="L285" s="201">
        <f t="shared" si="165"/>
        <v>37527.380952380961</v>
      </c>
      <c r="M285" s="14">
        <f>IF(M284=0,0,M283/M284/12*1000)</f>
        <v>59569.38</v>
      </c>
      <c r="N285" s="14">
        <f t="shared" si="165"/>
        <v>77833.560150375924</v>
      </c>
      <c r="O285" s="14">
        <f t="shared" si="165"/>
        <v>0</v>
      </c>
      <c r="P285" s="14">
        <f t="shared" si="165"/>
        <v>0</v>
      </c>
      <c r="Q285" s="14">
        <f t="shared" si="165"/>
        <v>0</v>
      </c>
      <c r="R285" s="14"/>
      <c r="S285" s="14">
        <f t="shared" si="165"/>
        <v>81491.737477443603</v>
      </c>
      <c r="T285" s="14">
        <f t="shared" si="165"/>
        <v>0</v>
      </c>
      <c r="U285" s="14">
        <f t="shared" si="165"/>
        <v>0</v>
      </c>
      <c r="V285" s="14">
        <f t="shared" si="165"/>
        <v>0</v>
      </c>
      <c r="W285" s="14"/>
    </row>
    <row r="286" spans="1:23" x14ac:dyDescent="0.25">
      <c r="A286" s="19" t="str">
        <f>A282 &amp; ".2"</f>
        <v>26.2</v>
      </c>
      <c r="B286" s="38" t="s">
        <v>304</v>
      </c>
      <c r="C286" s="13" t="s">
        <v>71</v>
      </c>
      <c r="D286" s="11">
        <v>67.040000000000006</v>
      </c>
      <c r="E286" s="11">
        <v>72.91</v>
      </c>
      <c r="F286" s="53">
        <v>67.040000000000006</v>
      </c>
      <c r="G286" s="53">
        <f>74.24464+0.52092</f>
        <v>74.765560000000008</v>
      </c>
      <c r="H286" s="11">
        <f>H283*30.2%</f>
        <v>358.31092000000001</v>
      </c>
      <c r="I286" s="11">
        <f t="shared" ref="I286:L286" si="166">I283*30.2%</f>
        <v>0</v>
      </c>
      <c r="J286" s="11">
        <f t="shared" si="166"/>
        <v>0</v>
      </c>
      <c r="K286" s="11">
        <f t="shared" si="166"/>
        <v>0</v>
      </c>
      <c r="L286" s="198">
        <f t="shared" si="166"/>
        <v>95.199460000000002</v>
      </c>
      <c r="M286" s="11">
        <f>165.94121+1.36962</f>
        <v>167.31083000000001</v>
      </c>
      <c r="N286" s="11">
        <f t="shared" ref="N286:S286" si="167">N283*30.2%</f>
        <v>375.15153323999999</v>
      </c>
      <c r="O286" s="11">
        <f t="shared" si="167"/>
        <v>0</v>
      </c>
      <c r="P286" s="11">
        <f t="shared" si="167"/>
        <v>0</v>
      </c>
      <c r="Q286" s="11">
        <f t="shared" si="167"/>
        <v>0</v>
      </c>
      <c r="R286" s="11"/>
      <c r="S286" s="11">
        <f t="shared" si="167"/>
        <v>392.78365530227995</v>
      </c>
      <c r="T286" s="11"/>
      <c r="U286" s="11"/>
      <c r="V286" s="11"/>
      <c r="W286" s="11"/>
    </row>
    <row r="287" spans="1:23" x14ac:dyDescent="0.25">
      <c r="A287" s="19" t="str">
        <f>A282 &amp; ".3"</f>
        <v>26.3</v>
      </c>
      <c r="B287" s="38" t="s">
        <v>305</v>
      </c>
      <c r="C287" s="13" t="s">
        <v>71</v>
      </c>
      <c r="D287" s="11"/>
      <c r="E287" s="11">
        <v>4.57</v>
      </c>
      <c r="F287" s="11"/>
      <c r="G287" s="11">
        <v>2.3849499999999999</v>
      </c>
      <c r="H287" s="11"/>
      <c r="I287" s="11"/>
      <c r="J287" s="11"/>
      <c r="K287" s="11"/>
      <c r="L287" s="198"/>
      <c r="M287" s="164"/>
      <c r="N287" s="11"/>
      <c r="O287" s="11"/>
      <c r="P287" s="11"/>
      <c r="Q287" s="11"/>
      <c r="R287" s="11"/>
      <c r="S287" s="11"/>
      <c r="T287" s="11"/>
      <c r="U287" s="11"/>
      <c r="V287" s="11"/>
      <c r="W287" s="11"/>
    </row>
    <row r="288" spans="1:23" x14ac:dyDescent="0.25">
      <c r="A288" s="19" t="str">
        <f>A282 &amp; ".4"</f>
        <v>26.4</v>
      </c>
      <c r="B288" s="38" t="s">
        <v>306</v>
      </c>
      <c r="C288" s="13" t="s">
        <v>71</v>
      </c>
      <c r="D288" s="11"/>
      <c r="E288" s="11">
        <v>2.46</v>
      </c>
      <c r="F288" s="11"/>
      <c r="G288" s="11">
        <v>2.4465699999999999</v>
      </c>
      <c r="H288" s="11"/>
      <c r="I288" s="11"/>
      <c r="J288" s="11"/>
      <c r="K288" s="11"/>
      <c r="L288" s="198"/>
      <c r="M288" s="164"/>
      <c r="N288" s="11"/>
      <c r="O288" s="11"/>
      <c r="P288" s="11"/>
      <c r="Q288" s="11"/>
      <c r="R288" s="11"/>
      <c r="S288" s="11"/>
      <c r="T288" s="11"/>
      <c r="U288" s="11"/>
      <c r="V288" s="11"/>
      <c r="W288" s="11"/>
    </row>
    <row r="289" spans="1:23" x14ac:dyDescent="0.25">
      <c r="A289" s="19" t="str">
        <f>A282 &amp; ".5"</f>
        <v>26.5</v>
      </c>
      <c r="B289" s="38" t="s">
        <v>307</v>
      </c>
      <c r="C289" s="13" t="s">
        <v>71</v>
      </c>
      <c r="D289" s="11"/>
      <c r="E289" s="11">
        <v>0.96</v>
      </c>
      <c r="F289" s="11"/>
      <c r="G289" s="11">
        <v>1.6414</v>
      </c>
      <c r="H289" s="11"/>
      <c r="I289" s="11"/>
      <c r="J289" s="11"/>
      <c r="K289" s="11"/>
      <c r="L289" s="198"/>
      <c r="M289" s="164"/>
      <c r="N289" s="11"/>
      <c r="O289" s="11"/>
      <c r="P289" s="11"/>
      <c r="Q289" s="11"/>
      <c r="R289" s="11"/>
      <c r="S289" s="11"/>
      <c r="T289" s="11"/>
      <c r="U289" s="11"/>
      <c r="V289" s="11"/>
      <c r="W289" s="11"/>
    </row>
    <row r="290" spans="1:23" x14ac:dyDescent="0.25">
      <c r="A290" s="19" t="str">
        <f>A282 &amp; ".6"</f>
        <v>26.6</v>
      </c>
      <c r="B290" s="38" t="s">
        <v>308</v>
      </c>
      <c r="C290" s="13" t="s">
        <v>71</v>
      </c>
      <c r="D290" s="11"/>
      <c r="E290" s="11">
        <v>1.02</v>
      </c>
      <c r="F290" s="11"/>
      <c r="G290" s="11">
        <v>6.2950000000000006E-2</v>
      </c>
      <c r="H290" s="11"/>
      <c r="I290" s="11"/>
      <c r="J290" s="11"/>
      <c r="K290" s="11"/>
      <c r="L290" s="198"/>
      <c r="M290" s="164"/>
      <c r="N290" s="11"/>
      <c r="O290" s="11"/>
      <c r="P290" s="11"/>
      <c r="Q290" s="11"/>
      <c r="R290" s="11"/>
      <c r="S290" s="11"/>
      <c r="T290" s="11"/>
      <c r="U290" s="11"/>
      <c r="V290" s="11"/>
      <c r="W290" s="11"/>
    </row>
    <row r="291" spans="1:23" x14ac:dyDescent="0.25">
      <c r="A291" s="19" t="str">
        <f>A282 &amp; ".7"</f>
        <v>26.7</v>
      </c>
      <c r="B291" s="38" t="s">
        <v>309</v>
      </c>
      <c r="C291" s="13" t="s">
        <v>71</v>
      </c>
      <c r="D291" s="11"/>
      <c r="E291" s="11">
        <v>4.8</v>
      </c>
      <c r="F291" s="11"/>
      <c r="G291" s="11">
        <f>0.97651+3.46583</f>
        <v>4.4423399999999997</v>
      </c>
      <c r="H291" s="11"/>
      <c r="I291" s="11"/>
      <c r="J291" s="11"/>
      <c r="K291" s="11"/>
      <c r="L291" s="198"/>
      <c r="M291" s="164"/>
      <c r="N291" s="11"/>
      <c r="O291" s="11"/>
      <c r="P291" s="11"/>
      <c r="Q291" s="11"/>
      <c r="R291" s="11"/>
      <c r="S291" s="11"/>
      <c r="T291" s="11"/>
      <c r="U291" s="11"/>
      <c r="V291" s="11"/>
      <c r="W291" s="11"/>
    </row>
    <row r="292" spans="1:23" x14ac:dyDescent="0.25">
      <c r="A292" s="19" t="str">
        <f>A282 &amp; ".8"</f>
        <v>26.8</v>
      </c>
      <c r="B292" s="38" t="s">
        <v>310</v>
      </c>
      <c r="C292" s="13" t="s">
        <v>71</v>
      </c>
      <c r="D292" s="11"/>
      <c r="E292" s="11">
        <v>0</v>
      </c>
      <c r="F292" s="11"/>
      <c r="G292" s="11">
        <v>0</v>
      </c>
      <c r="H292" s="11"/>
      <c r="I292" s="11"/>
      <c r="J292" s="11"/>
      <c r="K292" s="11"/>
      <c r="L292" s="198"/>
      <c r="M292" s="164"/>
      <c r="N292" s="11"/>
      <c r="O292" s="11"/>
      <c r="P292" s="11"/>
      <c r="Q292" s="11"/>
      <c r="R292" s="11"/>
      <c r="S292" s="11"/>
      <c r="T292" s="11"/>
      <c r="U292" s="11"/>
      <c r="V292" s="11"/>
      <c r="W292" s="11"/>
    </row>
    <row r="293" spans="1:23" x14ac:dyDescent="0.25">
      <c r="A293" s="19" t="str">
        <f>A282 &amp; ".9"</f>
        <v>26.9</v>
      </c>
      <c r="B293" s="38" t="s">
        <v>311</v>
      </c>
      <c r="C293" s="13" t="s">
        <v>71</v>
      </c>
      <c r="D293" s="11"/>
      <c r="E293" s="11">
        <f>0.97+0.22+0.2+0.05</f>
        <v>1.44</v>
      </c>
      <c r="F293" s="11"/>
      <c r="G293" s="11">
        <f>10.68627+1.74605</f>
        <v>12.432320000000001</v>
      </c>
      <c r="H293" s="11"/>
      <c r="I293" s="11"/>
      <c r="J293" s="11"/>
      <c r="K293" s="11"/>
      <c r="L293" s="198"/>
      <c r="M293" s="164"/>
      <c r="N293" s="11"/>
      <c r="O293" s="11"/>
      <c r="P293" s="11"/>
      <c r="Q293" s="11"/>
      <c r="R293" s="11"/>
      <c r="S293" s="11"/>
      <c r="T293" s="11"/>
      <c r="U293" s="11"/>
      <c r="V293" s="11"/>
      <c r="W293" s="11"/>
    </row>
    <row r="294" spans="1:23" x14ac:dyDescent="0.25">
      <c r="A294" s="19" t="str">
        <f>A282 &amp; ".10"</f>
        <v>26.10</v>
      </c>
      <c r="B294" s="38" t="s">
        <v>312</v>
      </c>
      <c r="C294" s="13" t="s">
        <v>71</v>
      </c>
      <c r="D294" s="11"/>
      <c r="E294" s="11">
        <v>0</v>
      </c>
      <c r="F294" s="11"/>
      <c r="G294" s="11">
        <v>0</v>
      </c>
      <c r="H294" s="11"/>
      <c r="I294" s="11"/>
      <c r="J294" s="11"/>
      <c r="K294" s="11"/>
      <c r="L294" s="198"/>
      <c r="M294" s="164"/>
      <c r="N294" s="11"/>
      <c r="O294" s="11"/>
      <c r="P294" s="11"/>
      <c r="Q294" s="11"/>
      <c r="R294" s="11"/>
      <c r="S294" s="11"/>
      <c r="T294" s="11"/>
      <c r="U294" s="11"/>
      <c r="V294" s="11"/>
      <c r="W294" s="11"/>
    </row>
    <row r="295" spans="1:23" x14ac:dyDescent="0.25">
      <c r="A295" s="19" t="str">
        <f>A282 &amp; ".11"</f>
        <v>26.11</v>
      </c>
      <c r="B295" s="38" t="s">
        <v>313</v>
      </c>
      <c r="C295" s="13" t="s">
        <v>71</v>
      </c>
      <c r="D295" s="11"/>
      <c r="E295" s="11">
        <f>1.4+0.19</f>
        <v>1.5899999999999999</v>
      </c>
      <c r="F295" s="11"/>
      <c r="G295" s="11">
        <f>2.79699</f>
        <v>2.7969900000000001</v>
      </c>
      <c r="H295" s="11"/>
      <c r="I295" s="11"/>
      <c r="J295" s="11"/>
      <c r="K295" s="11"/>
      <c r="L295" s="198"/>
      <c r="M295" s="164"/>
      <c r="N295" s="11"/>
      <c r="O295" s="11"/>
      <c r="P295" s="11"/>
      <c r="Q295" s="11"/>
      <c r="R295" s="11"/>
      <c r="S295" s="11"/>
      <c r="T295" s="11"/>
      <c r="U295" s="11"/>
      <c r="V295" s="11"/>
      <c r="W295" s="11"/>
    </row>
    <row r="296" spans="1:23" x14ac:dyDescent="0.25">
      <c r="A296" s="19" t="str">
        <f>A282 &amp; ".12"</f>
        <v>26.12</v>
      </c>
      <c r="B296" s="38" t="s">
        <v>314</v>
      </c>
      <c r="C296" s="13" t="s">
        <v>71</v>
      </c>
      <c r="D296" s="11"/>
      <c r="E296" s="11">
        <v>0.02</v>
      </c>
      <c r="F296" s="11"/>
      <c r="G296" s="11">
        <f>0.28024</f>
        <v>0.28023999999999999</v>
      </c>
      <c r="H296" s="11"/>
      <c r="I296" s="11"/>
      <c r="J296" s="11"/>
      <c r="K296" s="11"/>
      <c r="L296" s="198"/>
      <c r="M296" s="164"/>
      <c r="N296" s="11"/>
      <c r="O296" s="11"/>
      <c r="P296" s="11"/>
      <c r="Q296" s="11"/>
      <c r="R296" s="11"/>
      <c r="S296" s="11"/>
      <c r="T296" s="11"/>
      <c r="U296" s="11"/>
      <c r="V296" s="11"/>
      <c r="W296" s="11"/>
    </row>
    <row r="297" spans="1:23" x14ac:dyDescent="0.25">
      <c r="A297" s="19" t="str">
        <f>A282 &amp; ".13"</f>
        <v>26.13</v>
      </c>
      <c r="B297" s="38" t="s">
        <v>315</v>
      </c>
      <c r="C297" s="13" t="s">
        <v>71</v>
      </c>
      <c r="D297" s="11"/>
      <c r="E297" s="11">
        <v>7.27</v>
      </c>
      <c r="F297" s="11"/>
      <c r="G297" s="11">
        <v>9.0203399999999991</v>
      </c>
      <c r="H297" s="11"/>
      <c r="I297" s="11"/>
      <c r="J297" s="11"/>
      <c r="K297" s="11"/>
      <c r="L297" s="198"/>
      <c r="M297" s="164"/>
      <c r="N297" s="11"/>
      <c r="O297" s="11"/>
      <c r="P297" s="11"/>
      <c r="Q297" s="11"/>
      <c r="R297" s="11"/>
      <c r="S297" s="11"/>
      <c r="T297" s="11"/>
      <c r="U297" s="11"/>
      <c r="V297" s="11"/>
      <c r="W297" s="11"/>
    </row>
    <row r="298" spans="1:23" x14ac:dyDescent="0.25">
      <c r="A298" s="19" t="str">
        <f>A282 &amp; ".14"</f>
        <v>26.14</v>
      </c>
      <c r="B298" s="38" t="s">
        <v>316</v>
      </c>
      <c r="C298" s="13" t="s">
        <v>71</v>
      </c>
      <c r="D298" s="11">
        <v>176.03</v>
      </c>
      <c r="E298" s="11">
        <f>447.08-E283-E286-E287-E288-E289-E290-E291-E292-E293-E294-E295-E296-E297</f>
        <v>91.210000000000036</v>
      </c>
      <c r="F298" s="53">
        <f>176.03+2.17</f>
        <v>178.2</v>
      </c>
      <c r="G298" s="53">
        <v>52.269399999999997</v>
      </c>
      <c r="H298" s="11">
        <v>296.61</v>
      </c>
      <c r="I298" s="11"/>
      <c r="J298" s="11"/>
      <c r="K298" s="11"/>
      <c r="L298" s="198">
        <v>180.61</v>
      </c>
      <c r="M298" s="11">
        <f>1109.85252-M283-M286</f>
        <v>183.41721999999993</v>
      </c>
      <c r="N298" s="11">
        <f t="shared" ref="N298" si="168">H298*1.068</f>
        <v>316.77948000000004</v>
      </c>
      <c r="O298" s="11">
        <f t="shared" ref="O298" si="169">I298*1.068</f>
        <v>0</v>
      </c>
      <c r="P298" s="11">
        <f t="shared" ref="P298" si="170">J298*1.068</f>
        <v>0</v>
      </c>
      <c r="Q298" s="11">
        <f t="shared" ref="Q298" si="171">K298*1.068</f>
        <v>0</v>
      </c>
      <c r="R298" s="11"/>
      <c r="S298" s="11">
        <f t="shared" ref="S298" si="172">N298*1.068</f>
        <v>338.32048464000007</v>
      </c>
      <c r="T298" s="11"/>
      <c r="U298" s="11"/>
      <c r="V298" s="11"/>
      <c r="W298" s="11"/>
    </row>
    <row r="299" spans="1:23" x14ac:dyDescent="0.25">
      <c r="A299" s="47" t="s">
        <v>317</v>
      </c>
      <c r="B299" s="15" t="s">
        <v>318</v>
      </c>
      <c r="C299" s="48" t="s">
        <v>71</v>
      </c>
      <c r="D299" s="31">
        <f>D300+D301+D302+D303+D304+D305+D306+D307+D308</f>
        <v>214.63</v>
      </c>
      <c r="E299" s="31">
        <f t="shared" ref="E299:S299" si="173">E300+E301+E302+E303+E304+E305+E306+E307+E308</f>
        <v>84.06</v>
      </c>
      <c r="F299" s="31">
        <f t="shared" si="173"/>
        <v>212.46</v>
      </c>
      <c r="G299" s="31">
        <f t="shared" si="173"/>
        <v>119.18908</v>
      </c>
      <c r="H299" s="31">
        <f t="shared" si="173"/>
        <v>127.89</v>
      </c>
      <c r="I299" s="31">
        <f t="shared" si="173"/>
        <v>0</v>
      </c>
      <c r="J299" s="31">
        <f t="shared" si="173"/>
        <v>0</v>
      </c>
      <c r="K299" s="31">
        <f t="shared" si="173"/>
        <v>0</v>
      </c>
      <c r="L299" s="199">
        <f t="shared" si="173"/>
        <v>221.3</v>
      </c>
      <c r="M299" s="31">
        <f t="shared" si="173"/>
        <v>146.64869000000004</v>
      </c>
      <c r="N299" s="31">
        <f t="shared" si="173"/>
        <v>121.09</v>
      </c>
      <c r="O299" s="31">
        <f t="shared" si="173"/>
        <v>0</v>
      </c>
      <c r="P299" s="31">
        <f t="shared" si="173"/>
        <v>0</v>
      </c>
      <c r="Q299" s="31">
        <f t="shared" si="173"/>
        <v>0</v>
      </c>
      <c r="R299" s="31"/>
      <c r="S299" s="31">
        <f t="shared" si="173"/>
        <v>129.57</v>
      </c>
      <c r="T299" s="31">
        <f t="shared" ref="T299" si="174">T300+T301+T302+T303+T304+T305+T306+T307+T308</f>
        <v>0</v>
      </c>
      <c r="U299" s="31">
        <f>U300+U301+U302+U303+U304+U305+U306+U307+U308</f>
        <v>0</v>
      </c>
      <c r="V299" s="31">
        <f>V300+V301+V302+V303+V304+V305+V306+V307+V308</f>
        <v>0</v>
      </c>
      <c r="W299" s="31"/>
    </row>
    <row r="300" spans="1:23" ht="25.5" x14ac:dyDescent="0.25">
      <c r="A300" s="19" t="str">
        <f>A299 &amp; ".1"</f>
        <v>27.1</v>
      </c>
      <c r="B300" s="51" t="s">
        <v>319</v>
      </c>
      <c r="C300" s="52" t="s">
        <v>71</v>
      </c>
      <c r="D300" s="11"/>
      <c r="E300" s="11">
        <v>0</v>
      </c>
      <c r="F300" s="11"/>
      <c r="G300" s="11"/>
      <c r="H300" s="11">
        <v>0</v>
      </c>
      <c r="I300" s="11"/>
      <c r="J300" s="11"/>
      <c r="K300" s="11"/>
      <c r="L300" s="11"/>
      <c r="M300" s="164"/>
      <c r="N300" s="11">
        <v>0</v>
      </c>
      <c r="O300" s="11"/>
      <c r="P300" s="11"/>
      <c r="Q300" s="11"/>
      <c r="R300" s="11"/>
      <c r="S300" s="11">
        <v>0</v>
      </c>
      <c r="T300" s="11"/>
      <c r="U300" s="11"/>
      <c r="V300" s="11"/>
      <c r="W300" s="11"/>
    </row>
    <row r="301" spans="1:23" x14ac:dyDescent="0.25">
      <c r="A301" s="19" t="str">
        <f>A299 &amp; ".2"</f>
        <v>27.2</v>
      </c>
      <c r="B301" s="51" t="s">
        <v>320</v>
      </c>
      <c r="C301" s="52" t="s">
        <v>71</v>
      </c>
      <c r="D301" s="11"/>
      <c r="E301" s="11">
        <v>0</v>
      </c>
      <c r="F301" s="11"/>
      <c r="G301" s="11"/>
      <c r="H301" s="11">
        <v>0</v>
      </c>
      <c r="I301" s="11"/>
      <c r="J301" s="11"/>
      <c r="K301" s="11"/>
      <c r="L301" s="11"/>
      <c r="M301" s="164"/>
      <c r="N301" s="11">
        <v>0</v>
      </c>
      <c r="O301" s="11"/>
      <c r="P301" s="11"/>
      <c r="Q301" s="11"/>
      <c r="R301" s="11"/>
      <c r="S301" s="11">
        <v>0</v>
      </c>
      <c r="T301" s="11"/>
      <c r="U301" s="11"/>
      <c r="V301" s="11"/>
      <c r="W301" s="11"/>
    </row>
    <row r="302" spans="1:23" ht="38.25" x14ac:dyDescent="0.25">
      <c r="A302" s="19" t="str">
        <f>A299 &amp; ".3"</f>
        <v>27.3</v>
      </c>
      <c r="B302" s="51" t="s">
        <v>321</v>
      </c>
      <c r="C302" s="52" t="s">
        <v>71</v>
      </c>
      <c r="D302" s="11"/>
      <c r="E302" s="11">
        <v>0</v>
      </c>
      <c r="F302" s="11"/>
      <c r="G302" s="11"/>
      <c r="H302" s="11">
        <v>0</v>
      </c>
      <c r="I302" s="11"/>
      <c r="J302" s="11"/>
      <c r="K302" s="11"/>
      <c r="L302" s="11"/>
      <c r="M302" s="164"/>
      <c r="N302" s="11">
        <v>0</v>
      </c>
      <c r="O302" s="11"/>
      <c r="P302" s="11"/>
      <c r="Q302" s="11"/>
      <c r="R302" s="11"/>
      <c r="S302" s="11">
        <v>0</v>
      </c>
      <c r="T302" s="11"/>
      <c r="U302" s="11"/>
      <c r="V302" s="11"/>
      <c r="W302" s="11"/>
    </row>
    <row r="303" spans="1:23" ht="25.5" x14ac:dyDescent="0.25">
      <c r="A303" s="19" t="str">
        <f>A299 &amp; ".4"</f>
        <v>27.4</v>
      </c>
      <c r="B303" s="51" t="s">
        <v>322</v>
      </c>
      <c r="C303" s="52" t="s">
        <v>71</v>
      </c>
      <c r="D303" s="11">
        <v>2.17</v>
      </c>
      <c r="E303" s="11">
        <v>2.1800000000000002</v>
      </c>
      <c r="F303" s="11"/>
      <c r="G303" s="11">
        <v>2.2854800000000002</v>
      </c>
      <c r="H303" s="11">
        <v>0</v>
      </c>
      <c r="I303" s="11"/>
      <c r="J303" s="11"/>
      <c r="K303" s="11"/>
      <c r="L303" s="11"/>
      <c r="M303" s="164"/>
      <c r="N303" s="11">
        <v>0</v>
      </c>
      <c r="O303" s="11"/>
      <c r="P303" s="11"/>
      <c r="Q303" s="11"/>
      <c r="R303" s="11"/>
      <c r="S303" s="11">
        <v>0</v>
      </c>
      <c r="T303" s="11"/>
      <c r="U303" s="11"/>
      <c r="V303" s="11"/>
      <c r="W303" s="11"/>
    </row>
    <row r="304" spans="1:23" ht="24" customHeight="1" x14ac:dyDescent="0.25">
      <c r="A304" s="19" t="str">
        <f>A299 &amp; ".5"</f>
        <v>27.5</v>
      </c>
      <c r="B304" s="51" t="s">
        <v>323</v>
      </c>
      <c r="C304" s="52" t="s">
        <v>71</v>
      </c>
      <c r="D304" s="11"/>
      <c r="E304" s="11">
        <v>0</v>
      </c>
      <c r="F304" s="11"/>
      <c r="G304" s="11"/>
      <c r="H304" s="11">
        <v>0</v>
      </c>
      <c r="I304" s="11"/>
      <c r="J304" s="11"/>
      <c r="K304" s="11"/>
      <c r="L304" s="11"/>
      <c r="M304" s="164"/>
      <c r="N304" s="11">
        <v>0</v>
      </c>
      <c r="O304" s="11"/>
      <c r="P304" s="11"/>
      <c r="Q304" s="11"/>
      <c r="R304" s="11"/>
      <c r="S304" s="11">
        <v>0</v>
      </c>
      <c r="T304" s="11"/>
      <c r="U304" s="11"/>
      <c r="V304" s="11"/>
      <c r="W304" s="11"/>
    </row>
    <row r="305" spans="1:23" x14ac:dyDescent="0.25">
      <c r="A305" s="19" t="str">
        <f>A299 &amp; ".6"</f>
        <v>27.6</v>
      </c>
      <c r="B305" s="51" t="s">
        <v>324</v>
      </c>
      <c r="C305" s="52" t="s">
        <v>71</v>
      </c>
      <c r="D305" s="11"/>
      <c r="E305" s="11">
        <v>0</v>
      </c>
      <c r="F305" s="11"/>
      <c r="G305" s="11"/>
      <c r="H305" s="11">
        <v>0</v>
      </c>
      <c r="I305" s="11"/>
      <c r="J305" s="11"/>
      <c r="K305" s="11"/>
      <c r="L305" s="11"/>
      <c r="M305" s="164"/>
      <c r="N305" s="11">
        <v>0</v>
      </c>
      <c r="O305" s="11"/>
      <c r="P305" s="11"/>
      <c r="Q305" s="11"/>
      <c r="R305" s="11"/>
      <c r="S305" s="11">
        <v>0</v>
      </c>
      <c r="T305" s="11"/>
      <c r="U305" s="11"/>
      <c r="V305" s="11"/>
      <c r="W305" s="11"/>
    </row>
    <row r="306" spans="1:23" x14ac:dyDescent="0.25">
      <c r="A306" s="19" t="str">
        <f>A299 &amp; ".7"</f>
        <v>27.7</v>
      </c>
      <c r="B306" s="51" t="s">
        <v>325</v>
      </c>
      <c r="C306" s="52" t="s">
        <v>71</v>
      </c>
      <c r="D306" s="11"/>
      <c r="E306" s="11">
        <v>0</v>
      </c>
      <c r="F306" s="11"/>
      <c r="G306" s="11"/>
      <c r="H306" s="11">
        <v>0</v>
      </c>
      <c r="I306" s="11"/>
      <c r="J306" s="11"/>
      <c r="K306" s="11"/>
      <c r="L306" s="11"/>
      <c r="M306" s="164"/>
      <c r="N306" s="11">
        <v>0</v>
      </c>
      <c r="O306" s="11"/>
      <c r="P306" s="11"/>
      <c r="Q306" s="11"/>
      <c r="R306" s="11"/>
      <c r="S306" s="11">
        <v>0</v>
      </c>
      <c r="T306" s="11"/>
      <c r="U306" s="11"/>
      <c r="V306" s="11"/>
      <c r="W306" s="11"/>
    </row>
    <row r="307" spans="1:23" x14ac:dyDescent="0.25">
      <c r="A307" s="19" t="str">
        <f>A299 &amp; ".8"</f>
        <v>27.8</v>
      </c>
      <c r="B307" s="51" t="s">
        <v>326</v>
      </c>
      <c r="C307" s="52" t="s">
        <v>71</v>
      </c>
      <c r="D307" s="11"/>
      <c r="E307" s="11">
        <v>0</v>
      </c>
      <c r="F307" s="11"/>
      <c r="G307" s="11"/>
      <c r="H307" s="11">
        <v>0</v>
      </c>
      <c r="I307" s="11"/>
      <c r="J307" s="11"/>
      <c r="K307" s="11"/>
      <c r="L307" s="11"/>
      <c r="M307" s="164"/>
      <c r="N307" s="11">
        <v>0</v>
      </c>
      <c r="O307" s="11"/>
      <c r="P307" s="11"/>
      <c r="Q307" s="11"/>
      <c r="R307" s="11"/>
      <c r="S307" s="11">
        <v>0</v>
      </c>
      <c r="T307" s="11"/>
      <c r="U307" s="11"/>
      <c r="V307" s="11"/>
      <c r="W307" s="11"/>
    </row>
    <row r="308" spans="1:23" ht="25.5" x14ac:dyDescent="0.25">
      <c r="A308" s="19" t="str">
        <f>A299 &amp; ".9"</f>
        <v>27.9</v>
      </c>
      <c r="B308" s="51" t="s">
        <v>327</v>
      </c>
      <c r="C308" s="52" t="s">
        <v>71</v>
      </c>
      <c r="D308" s="14">
        <f>D309+D310+D311+D312+D313</f>
        <v>212.46</v>
      </c>
      <c r="E308" s="14">
        <f t="shared" ref="E308:V308" si="175">E309+E310+E311+E312+E313</f>
        <v>81.88</v>
      </c>
      <c r="F308" s="14">
        <f t="shared" si="175"/>
        <v>212.46</v>
      </c>
      <c r="G308" s="14">
        <f t="shared" si="175"/>
        <v>116.9036</v>
      </c>
      <c r="H308" s="14">
        <f t="shared" si="175"/>
        <v>127.89</v>
      </c>
      <c r="I308" s="14">
        <f t="shared" si="175"/>
        <v>0</v>
      </c>
      <c r="J308" s="14">
        <f t="shared" si="175"/>
        <v>0</v>
      </c>
      <c r="K308" s="14">
        <f t="shared" si="175"/>
        <v>0</v>
      </c>
      <c r="L308" s="201">
        <f t="shared" si="175"/>
        <v>221.3</v>
      </c>
      <c r="M308" s="14">
        <f t="shared" si="175"/>
        <v>146.64869000000004</v>
      </c>
      <c r="N308" s="14">
        <f t="shared" si="175"/>
        <v>121.09</v>
      </c>
      <c r="O308" s="14">
        <f t="shared" si="175"/>
        <v>0</v>
      </c>
      <c r="P308" s="14">
        <f t="shared" si="175"/>
        <v>0</v>
      </c>
      <c r="Q308" s="14">
        <f t="shared" si="175"/>
        <v>0</v>
      </c>
      <c r="R308" s="14"/>
      <c r="S308" s="14">
        <f t="shared" si="175"/>
        <v>129.57</v>
      </c>
      <c r="T308" s="14">
        <f t="shared" si="175"/>
        <v>0</v>
      </c>
      <c r="U308" s="14">
        <f t="shared" si="175"/>
        <v>0</v>
      </c>
      <c r="V308" s="14">
        <f t="shared" si="175"/>
        <v>0</v>
      </c>
      <c r="W308" s="14"/>
    </row>
    <row r="309" spans="1:23" x14ac:dyDescent="0.25">
      <c r="A309" s="56" t="str">
        <f>A308 &amp; ".1"</f>
        <v>27.9.1</v>
      </c>
      <c r="B309" s="57" t="s">
        <v>328</v>
      </c>
      <c r="C309" s="58" t="s">
        <v>71</v>
      </c>
      <c r="D309" s="59"/>
      <c r="E309" s="59">
        <v>0</v>
      </c>
      <c r="F309" s="59">
        <v>0</v>
      </c>
      <c r="G309" s="59">
        <v>21.292000000000002</v>
      </c>
      <c r="H309" s="59">
        <v>0</v>
      </c>
      <c r="I309" s="59"/>
      <c r="J309" s="59"/>
      <c r="K309" s="59"/>
      <c r="L309" s="207">
        <v>0</v>
      </c>
      <c r="M309" s="59">
        <v>7.0970000000000004</v>
      </c>
      <c r="N309" s="59">
        <v>0</v>
      </c>
      <c r="O309" s="59"/>
      <c r="P309" s="59"/>
      <c r="Q309" s="59"/>
      <c r="R309" s="59"/>
      <c r="S309" s="59">
        <v>0</v>
      </c>
      <c r="T309" s="59"/>
      <c r="U309" s="59"/>
      <c r="V309" s="59"/>
      <c r="W309" s="59"/>
    </row>
    <row r="310" spans="1:23" x14ac:dyDescent="0.25">
      <c r="A310" s="56" t="str">
        <f>A308 &amp; ".2"</f>
        <v>27.9.2</v>
      </c>
      <c r="B310" s="57" t="s">
        <v>329</v>
      </c>
      <c r="C310" s="58" t="s">
        <v>71</v>
      </c>
      <c r="D310" s="59"/>
      <c r="E310" s="59">
        <v>0</v>
      </c>
      <c r="F310" s="59"/>
      <c r="G310" s="59"/>
      <c r="H310" s="59">
        <v>0</v>
      </c>
      <c r="I310" s="59"/>
      <c r="J310" s="59"/>
      <c r="K310" s="59"/>
      <c r="L310" s="207">
        <v>0</v>
      </c>
      <c r="M310" s="59"/>
      <c r="N310" s="59">
        <v>0</v>
      </c>
      <c r="O310" s="59"/>
      <c r="P310" s="59"/>
      <c r="Q310" s="59"/>
      <c r="R310" s="59"/>
      <c r="S310" s="59">
        <v>0</v>
      </c>
      <c r="T310" s="59"/>
      <c r="U310" s="59"/>
      <c r="V310" s="59"/>
      <c r="W310" s="59"/>
    </row>
    <row r="311" spans="1:23" x14ac:dyDescent="0.25">
      <c r="A311" s="56" t="str">
        <f>A308 &amp; ".3"</f>
        <v>27.9.3</v>
      </c>
      <c r="B311" s="57" t="s">
        <v>330</v>
      </c>
      <c r="C311" s="58" t="s">
        <v>71</v>
      </c>
      <c r="D311" s="59"/>
      <c r="E311" s="59">
        <v>0</v>
      </c>
      <c r="F311" s="59"/>
      <c r="G311" s="59"/>
      <c r="H311" s="59">
        <v>0</v>
      </c>
      <c r="I311" s="59"/>
      <c r="J311" s="59"/>
      <c r="K311" s="59"/>
      <c r="L311" s="207">
        <v>0</v>
      </c>
      <c r="M311" s="59"/>
      <c r="N311" s="59">
        <v>0</v>
      </c>
      <c r="O311" s="59"/>
      <c r="P311" s="59"/>
      <c r="Q311" s="59"/>
      <c r="R311" s="59"/>
      <c r="S311" s="59">
        <v>0</v>
      </c>
      <c r="T311" s="59"/>
      <c r="U311" s="59"/>
      <c r="V311" s="59"/>
      <c r="W311" s="59"/>
    </row>
    <row r="312" spans="1:23" x14ac:dyDescent="0.25">
      <c r="A312" s="56" t="str">
        <f>A308 &amp; ".4"</f>
        <v>27.9.4</v>
      </c>
      <c r="B312" s="57" t="s">
        <v>331</v>
      </c>
      <c r="C312" s="58" t="s">
        <v>71</v>
      </c>
      <c r="D312" s="59"/>
      <c r="E312" s="59">
        <v>0</v>
      </c>
      <c r="F312" s="59"/>
      <c r="G312" s="59"/>
      <c r="H312" s="59">
        <v>0</v>
      </c>
      <c r="I312" s="59"/>
      <c r="J312" s="59"/>
      <c r="K312" s="59"/>
      <c r="L312" s="207">
        <v>0</v>
      </c>
      <c r="M312" s="59">
        <v>2.3888799999999999</v>
      </c>
      <c r="N312" s="59">
        <v>0</v>
      </c>
      <c r="O312" s="59"/>
      <c r="P312" s="59"/>
      <c r="Q312" s="59"/>
      <c r="R312" s="59"/>
      <c r="S312" s="59">
        <v>0</v>
      </c>
      <c r="T312" s="59"/>
      <c r="U312" s="59"/>
      <c r="V312" s="59"/>
      <c r="W312" s="59"/>
    </row>
    <row r="313" spans="1:23" x14ac:dyDescent="0.25">
      <c r="A313" s="56" t="str">
        <f>A308 &amp; ".5"</f>
        <v>27.9.5</v>
      </c>
      <c r="B313" s="51" t="s">
        <v>332</v>
      </c>
      <c r="C313" s="58" t="s">
        <v>71</v>
      </c>
      <c r="D313" s="59">
        <v>212.46</v>
      </c>
      <c r="E313" s="59">
        <f>84.06-E300-E301-E302-E303-E304-E305-E306-E307-E309-E310-E311-E312</f>
        <v>81.88</v>
      </c>
      <c r="F313" s="59">
        <v>212.46</v>
      </c>
      <c r="G313" s="59">
        <f>95.60431+0.00729</f>
        <v>95.611599999999996</v>
      </c>
      <c r="H313" s="59">
        <v>127.89</v>
      </c>
      <c r="I313" s="59"/>
      <c r="J313" s="59"/>
      <c r="K313" s="59"/>
      <c r="L313" s="207">
        <v>221.3</v>
      </c>
      <c r="M313" s="59">
        <f>29.42588+0.4746+47.64108+40.28925+2.805+16.527</f>
        <v>137.16281000000004</v>
      </c>
      <c r="N313" s="59">
        <v>121.09</v>
      </c>
      <c r="O313" s="59"/>
      <c r="P313" s="59"/>
      <c r="Q313" s="59"/>
      <c r="R313" s="59"/>
      <c r="S313" s="59">
        <v>129.57</v>
      </c>
      <c r="T313" s="59"/>
      <c r="U313" s="59"/>
      <c r="V313" s="59"/>
      <c r="W313" s="59"/>
    </row>
    <row r="314" spans="1:23" x14ac:dyDescent="0.25">
      <c r="A314" s="18" t="s">
        <v>333</v>
      </c>
      <c r="B314" s="30" t="s">
        <v>334</v>
      </c>
      <c r="C314" s="2" t="s">
        <v>71</v>
      </c>
      <c r="D314" s="31">
        <f>D315+D316+D317+D318</f>
        <v>0</v>
      </c>
      <c r="E314" s="31">
        <f t="shared" ref="E314:S314" si="176">E315+E316+E317+E318</f>
        <v>0</v>
      </c>
      <c r="F314" s="31">
        <f t="shared" si="176"/>
        <v>0</v>
      </c>
      <c r="G314" s="31">
        <f t="shared" si="176"/>
        <v>0</v>
      </c>
      <c r="H314" s="31">
        <f t="shared" si="176"/>
        <v>39.97</v>
      </c>
      <c r="I314" s="31">
        <f t="shared" si="176"/>
        <v>0</v>
      </c>
      <c r="J314" s="31">
        <f t="shared" si="176"/>
        <v>0</v>
      </c>
      <c r="K314" s="31">
        <f t="shared" si="176"/>
        <v>0</v>
      </c>
      <c r="L314" s="199">
        <f t="shared" si="176"/>
        <v>0</v>
      </c>
      <c r="M314" s="31">
        <f t="shared" si="176"/>
        <v>0</v>
      </c>
      <c r="N314" s="31">
        <f t="shared" si="176"/>
        <v>0</v>
      </c>
      <c r="O314" s="31">
        <f t="shared" si="176"/>
        <v>0</v>
      </c>
      <c r="P314" s="31">
        <f t="shared" si="176"/>
        <v>0</v>
      </c>
      <c r="Q314" s="31">
        <f t="shared" si="176"/>
        <v>0</v>
      </c>
      <c r="R314" s="31"/>
      <c r="S314" s="31">
        <f t="shared" si="176"/>
        <v>0</v>
      </c>
      <c r="T314" s="31">
        <f t="shared" ref="T314" si="177">T315+T316+T317+T318</f>
        <v>0</v>
      </c>
      <c r="U314" s="31">
        <f>U315+U316+U317+U318</f>
        <v>0</v>
      </c>
      <c r="V314" s="31">
        <f>V315+V316+V317+V318</f>
        <v>0</v>
      </c>
      <c r="W314" s="31"/>
    </row>
    <row r="315" spans="1:23" ht="25.5" x14ac:dyDescent="0.25">
      <c r="A315" s="19" t="str">
        <f>A314 &amp; ".1"</f>
        <v>28.1</v>
      </c>
      <c r="B315" s="51" t="s">
        <v>335</v>
      </c>
      <c r="C315" s="52" t="s">
        <v>71</v>
      </c>
      <c r="D315" s="11"/>
      <c r="E315" s="11"/>
      <c r="F315" s="11"/>
      <c r="G315" s="11"/>
      <c r="H315" s="11">
        <f t="shared" ref="H315:K317" si="178">D315*1.047</f>
        <v>0</v>
      </c>
      <c r="I315" s="11">
        <f t="shared" si="178"/>
        <v>0</v>
      </c>
      <c r="J315" s="11">
        <f t="shared" si="178"/>
        <v>0</v>
      </c>
      <c r="K315" s="11">
        <f t="shared" si="178"/>
        <v>0</v>
      </c>
      <c r="L315" s="198"/>
      <c r="M315" s="11"/>
      <c r="N315" s="11">
        <f t="shared" ref="N315:Q317" si="179">H315*1.047</f>
        <v>0</v>
      </c>
      <c r="O315" s="11">
        <f t="shared" si="179"/>
        <v>0</v>
      </c>
      <c r="P315" s="11">
        <f t="shared" si="179"/>
        <v>0</v>
      </c>
      <c r="Q315" s="11">
        <f t="shared" si="179"/>
        <v>0</v>
      </c>
      <c r="R315" s="11"/>
      <c r="S315" s="11">
        <f>N315*1.047</f>
        <v>0</v>
      </c>
      <c r="T315" s="11"/>
      <c r="U315" s="11"/>
      <c r="V315" s="11"/>
      <c r="W315" s="11"/>
    </row>
    <row r="316" spans="1:23" x14ac:dyDescent="0.25">
      <c r="A316" s="19" t="str">
        <f>A314 &amp; ".2"</f>
        <v>28.2</v>
      </c>
      <c r="B316" s="51" t="s">
        <v>336</v>
      </c>
      <c r="C316" s="52" t="s">
        <v>71</v>
      </c>
      <c r="D316" s="11"/>
      <c r="E316" s="11"/>
      <c r="F316" s="11"/>
      <c r="G316" s="11">
        <v>0</v>
      </c>
      <c r="H316" s="11">
        <f t="shared" si="178"/>
        <v>0</v>
      </c>
      <c r="I316" s="11">
        <f t="shared" si="178"/>
        <v>0</v>
      </c>
      <c r="J316" s="11">
        <f t="shared" si="178"/>
        <v>0</v>
      </c>
      <c r="K316" s="11">
        <f t="shared" si="178"/>
        <v>0</v>
      </c>
      <c r="L316" s="198"/>
      <c r="M316" s="11"/>
      <c r="N316" s="11">
        <f t="shared" si="179"/>
        <v>0</v>
      </c>
      <c r="O316" s="11">
        <f t="shared" si="179"/>
        <v>0</v>
      </c>
      <c r="P316" s="11">
        <f t="shared" si="179"/>
        <v>0</v>
      </c>
      <c r="Q316" s="11">
        <f t="shared" si="179"/>
        <v>0</v>
      </c>
      <c r="R316" s="11"/>
      <c r="S316" s="11">
        <f>N316*1.047</f>
        <v>0</v>
      </c>
      <c r="T316" s="11"/>
      <c r="U316" s="11"/>
      <c r="V316" s="11"/>
      <c r="W316" s="11"/>
    </row>
    <row r="317" spans="1:23" ht="25.5" x14ac:dyDescent="0.25">
      <c r="A317" s="19" t="str">
        <f>A314 &amp; ".3"</f>
        <v>28.3</v>
      </c>
      <c r="B317" s="51" t="s">
        <v>337</v>
      </c>
      <c r="C317" s="52" t="s">
        <v>71</v>
      </c>
      <c r="D317" s="11"/>
      <c r="E317" s="11"/>
      <c r="F317" s="11"/>
      <c r="G317" s="11"/>
      <c r="H317" s="11">
        <f t="shared" si="178"/>
        <v>0</v>
      </c>
      <c r="I317" s="11">
        <f t="shared" si="178"/>
        <v>0</v>
      </c>
      <c r="J317" s="11">
        <f t="shared" si="178"/>
        <v>0</v>
      </c>
      <c r="K317" s="11">
        <f t="shared" si="178"/>
        <v>0</v>
      </c>
      <c r="L317" s="198"/>
      <c r="M317" s="11"/>
      <c r="N317" s="11">
        <f t="shared" si="179"/>
        <v>0</v>
      </c>
      <c r="O317" s="11">
        <f t="shared" si="179"/>
        <v>0</v>
      </c>
      <c r="P317" s="11">
        <f t="shared" si="179"/>
        <v>0</v>
      </c>
      <c r="Q317" s="11">
        <f t="shared" si="179"/>
        <v>0</v>
      </c>
      <c r="R317" s="11"/>
      <c r="S317" s="11">
        <f>N317*1.047</f>
        <v>0</v>
      </c>
      <c r="T317" s="11"/>
      <c r="U317" s="11"/>
      <c r="V317" s="11"/>
      <c r="W317" s="11"/>
    </row>
    <row r="318" spans="1:23" x14ac:dyDescent="0.25">
      <c r="A318" s="19" t="str">
        <f>A314 &amp; ".4"</f>
        <v>28.4</v>
      </c>
      <c r="B318" s="51" t="s">
        <v>338</v>
      </c>
      <c r="C318" s="52" t="s">
        <v>71</v>
      </c>
      <c r="D318" s="14">
        <f>D319+D320</f>
        <v>0</v>
      </c>
      <c r="E318" s="14">
        <f t="shared" ref="E318:S318" si="180">E319+E320</f>
        <v>0</v>
      </c>
      <c r="F318" s="14">
        <f t="shared" si="180"/>
        <v>0</v>
      </c>
      <c r="G318" s="14">
        <f t="shared" si="180"/>
        <v>0</v>
      </c>
      <c r="H318" s="14">
        <f t="shared" si="180"/>
        <v>39.97</v>
      </c>
      <c r="I318" s="14">
        <f t="shared" si="180"/>
        <v>0</v>
      </c>
      <c r="J318" s="14">
        <f t="shared" si="180"/>
        <v>0</v>
      </c>
      <c r="K318" s="14">
        <f t="shared" si="180"/>
        <v>0</v>
      </c>
      <c r="L318" s="201">
        <f t="shared" si="180"/>
        <v>0</v>
      </c>
      <c r="M318" s="14">
        <f t="shared" si="180"/>
        <v>0</v>
      </c>
      <c r="N318" s="14">
        <f t="shared" si="180"/>
        <v>0</v>
      </c>
      <c r="O318" s="14">
        <f t="shared" si="180"/>
        <v>0</v>
      </c>
      <c r="P318" s="14">
        <f t="shared" si="180"/>
        <v>0</v>
      </c>
      <c r="Q318" s="14">
        <f t="shared" si="180"/>
        <v>0</v>
      </c>
      <c r="R318" s="14"/>
      <c r="S318" s="14">
        <f t="shared" si="180"/>
        <v>0</v>
      </c>
      <c r="T318" s="14">
        <f t="shared" ref="T318" si="181">T319+T320</f>
        <v>0</v>
      </c>
      <c r="U318" s="14">
        <f>U319+U320</f>
        <v>0</v>
      </c>
      <c r="V318" s="14">
        <f>V319+V320</f>
        <v>0</v>
      </c>
      <c r="W318" s="14"/>
    </row>
    <row r="319" spans="1:23" x14ac:dyDescent="0.25">
      <c r="A319" s="19" t="str">
        <f>A318 &amp; ".1"</f>
        <v>28.4.1</v>
      </c>
      <c r="B319" s="51" t="s">
        <v>339</v>
      </c>
      <c r="C319" s="52" t="s">
        <v>71</v>
      </c>
      <c r="D319" s="11"/>
      <c r="E319" s="11"/>
      <c r="F319" s="11"/>
      <c r="G319" s="11"/>
      <c r="H319" s="11">
        <v>0</v>
      </c>
      <c r="I319" s="11"/>
      <c r="J319" s="11"/>
      <c r="K319" s="11"/>
      <c r="L319" s="198"/>
      <c r="M319" s="11"/>
      <c r="N319" s="11">
        <v>0</v>
      </c>
      <c r="O319" s="11"/>
      <c r="P319" s="11"/>
      <c r="Q319" s="11"/>
      <c r="R319" s="11"/>
      <c r="S319" s="11">
        <v>0</v>
      </c>
      <c r="T319" s="11"/>
      <c r="U319" s="11"/>
      <c r="V319" s="11"/>
      <c r="W319" s="11"/>
    </row>
    <row r="320" spans="1:23" x14ac:dyDescent="0.25">
      <c r="A320" s="19" t="str">
        <f>A318 &amp; ".2"</f>
        <v>28.4.2</v>
      </c>
      <c r="B320" s="51" t="s">
        <v>340</v>
      </c>
      <c r="C320" s="52" t="s">
        <v>71</v>
      </c>
      <c r="D320" s="11"/>
      <c r="E320" s="11"/>
      <c r="F320" s="11"/>
      <c r="G320" s="11"/>
      <c r="H320" s="11">
        <v>39.97</v>
      </c>
      <c r="I320" s="11"/>
      <c r="J320" s="11"/>
      <c r="K320" s="11"/>
      <c r="L320" s="198"/>
      <c r="M320" s="11"/>
      <c r="N320" s="11">
        <v>0</v>
      </c>
      <c r="O320" s="11"/>
      <c r="P320" s="11"/>
      <c r="Q320" s="11"/>
      <c r="R320" s="11"/>
      <c r="S320" s="11">
        <v>0</v>
      </c>
      <c r="T320" s="11"/>
      <c r="U320" s="11"/>
      <c r="V320" s="11"/>
      <c r="W320" s="11"/>
    </row>
    <row r="321" spans="1:23" x14ac:dyDescent="0.25">
      <c r="A321" s="18" t="s">
        <v>341</v>
      </c>
      <c r="B321" s="30" t="s">
        <v>342</v>
      </c>
      <c r="C321" s="2" t="s">
        <v>71</v>
      </c>
      <c r="D321" s="31">
        <f>D322+D323+D324+D325</f>
        <v>0</v>
      </c>
      <c r="E321" s="31">
        <f t="shared" ref="E321:S321" si="182">E322+E323+E324+E325</f>
        <v>0</v>
      </c>
      <c r="F321" s="31">
        <f t="shared" si="182"/>
        <v>0</v>
      </c>
      <c r="G321" s="31">
        <f t="shared" si="182"/>
        <v>1642.7</v>
      </c>
      <c r="H321" s="31">
        <f t="shared" si="182"/>
        <v>3625.57</v>
      </c>
      <c r="I321" s="31">
        <f t="shared" si="182"/>
        <v>0</v>
      </c>
      <c r="J321" s="31">
        <f t="shared" si="182"/>
        <v>0</v>
      </c>
      <c r="K321" s="31">
        <f t="shared" si="182"/>
        <v>0</v>
      </c>
      <c r="L321" s="199">
        <f t="shared" si="182"/>
        <v>0</v>
      </c>
      <c r="M321" s="31">
        <f t="shared" si="182"/>
        <v>0</v>
      </c>
      <c r="N321" s="31">
        <f t="shared" si="182"/>
        <v>0</v>
      </c>
      <c r="O321" s="31">
        <f t="shared" si="182"/>
        <v>0</v>
      </c>
      <c r="P321" s="31">
        <f t="shared" si="182"/>
        <v>0</v>
      </c>
      <c r="Q321" s="31">
        <f t="shared" si="182"/>
        <v>0</v>
      </c>
      <c r="R321" s="31"/>
      <c r="S321" s="31">
        <f t="shared" si="182"/>
        <v>0</v>
      </c>
      <c r="T321" s="31">
        <f t="shared" ref="T321" si="183">T322+T323+T324+T325</f>
        <v>0</v>
      </c>
      <c r="U321" s="31">
        <f>U322+U323+U324+U325</f>
        <v>0</v>
      </c>
      <c r="V321" s="31">
        <f>V322+V323+V324+V325</f>
        <v>0</v>
      </c>
      <c r="W321" s="31"/>
    </row>
    <row r="322" spans="1:23" ht="25.5" x14ac:dyDescent="0.25">
      <c r="A322" s="19" t="str">
        <f>A321 &amp; ".1"</f>
        <v>29.1</v>
      </c>
      <c r="B322" s="51" t="s">
        <v>343</v>
      </c>
      <c r="C322" s="52" t="s">
        <v>71</v>
      </c>
      <c r="D322" s="11"/>
      <c r="E322" s="11"/>
      <c r="F322" s="11"/>
      <c r="G322" s="11"/>
      <c r="H322" s="11">
        <v>0</v>
      </c>
      <c r="I322" s="11"/>
      <c r="J322" s="11"/>
      <c r="K322" s="11"/>
      <c r="L322" s="198"/>
      <c r="M322" s="11"/>
      <c r="N322" s="11">
        <v>0</v>
      </c>
      <c r="O322" s="11"/>
      <c r="P322" s="11"/>
      <c r="Q322" s="11"/>
      <c r="R322" s="11"/>
      <c r="S322" s="11">
        <v>0</v>
      </c>
      <c r="T322" s="11"/>
      <c r="U322" s="11"/>
      <c r="V322" s="11"/>
      <c r="W322" s="11"/>
    </row>
    <row r="323" spans="1:23" ht="15.75" customHeight="1" x14ac:dyDescent="0.25">
      <c r="A323" s="19" t="str">
        <f>A321 &amp; ".2"</f>
        <v>29.2</v>
      </c>
      <c r="B323" s="51" t="s">
        <v>344</v>
      </c>
      <c r="C323" s="52" t="s">
        <v>71</v>
      </c>
      <c r="D323" s="11"/>
      <c r="E323" s="11"/>
      <c r="F323" s="11"/>
      <c r="G323" s="11"/>
      <c r="H323" s="11">
        <v>0</v>
      </c>
      <c r="I323" s="11"/>
      <c r="J323" s="11"/>
      <c r="K323" s="11"/>
      <c r="L323" s="198"/>
      <c r="M323" s="11"/>
      <c r="N323" s="11">
        <v>0</v>
      </c>
      <c r="O323" s="11"/>
      <c r="P323" s="11"/>
      <c r="Q323" s="11"/>
      <c r="R323" s="11"/>
      <c r="S323" s="11">
        <v>0</v>
      </c>
      <c r="T323" s="11"/>
      <c r="U323" s="11"/>
      <c r="V323" s="11"/>
      <c r="W323" s="11"/>
    </row>
    <row r="324" spans="1:23" ht="25.5" x14ac:dyDescent="0.25">
      <c r="A324" s="19" t="str">
        <f>A321 &amp; ".3"</f>
        <v>29.3</v>
      </c>
      <c r="B324" s="51" t="s">
        <v>345</v>
      </c>
      <c r="C324" s="52" t="s">
        <v>71</v>
      </c>
      <c r="D324" s="11"/>
      <c r="E324" s="11"/>
      <c r="F324" s="11"/>
      <c r="G324" s="11"/>
      <c r="H324" s="11">
        <v>3625.57</v>
      </c>
      <c r="I324" s="11"/>
      <c r="J324" s="11"/>
      <c r="K324" s="11"/>
      <c r="L324" s="198"/>
      <c r="M324" s="11"/>
      <c r="N324" s="11">
        <v>0</v>
      </c>
      <c r="O324" s="11"/>
      <c r="P324" s="11"/>
      <c r="Q324" s="11"/>
      <c r="R324" s="11"/>
      <c r="S324" s="11">
        <v>0</v>
      </c>
      <c r="T324" s="11"/>
      <c r="U324" s="11"/>
      <c r="V324" s="11"/>
      <c r="W324" s="11"/>
    </row>
    <row r="325" spans="1:23" ht="38.25" x14ac:dyDescent="0.25">
      <c r="A325" s="19" t="str">
        <f>A321 &amp; ".4"</f>
        <v>29.4</v>
      </c>
      <c r="B325" s="51" t="s">
        <v>346</v>
      </c>
      <c r="C325" s="52" t="s">
        <v>71</v>
      </c>
      <c r="D325" s="11"/>
      <c r="E325" s="11"/>
      <c r="F325" s="11"/>
      <c r="G325" s="11">
        <v>1642.7</v>
      </c>
      <c r="H325" s="11">
        <v>0</v>
      </c>
      <c r="I325" s="11"/>
      <c r="J325" s="11"/>
      <c r="K325" s="11"/>
      <c r="L325" s="198"/>
      <c r="M325" s="11"/>
      <c r="N325" s="11">
        <v>0</v>
      </c>
      <c r="O325" s="11"/>
      <c r="P325" s="11"/>
      <c r="Q325" s="11"/>
      <c r="R325" s="11"/>
      <c r="S325" s="11">
        <v>0</v>
      </c>
      <c r="T325" s="11"/>
      <c r="U325" s="11"/>
      <c r="V325" s="11"/>
      <c r="W325" s="11"/>
    </row>
    <row r="326" spans="1:23" ht="25.5" x14ac:dyDescent="0.25">
      <c r="A326" s="47" t="s">
        <v>347</v>
      </c>
      <c r="B326" s="30" t="s">
        <v>348</v>
      </c>
      <c r="C326" s="2" t="s">
        <v>71</v>
      </c>
      <c r="D326" s="11"/>
      <c r="E326" s="11"/>
      <c r="F326" s="11"/>
      <c r="G326" s="11"/>
      <c r="H326" s="11">
        <v>0</v>
      </c>
      <c r="I326" s="11"/>
      <c r="J326" s="11"/>
      <c r="K326" s="11"/>
      <c r="L326" s="198">
        <v>0</v>
      </c>
      <c r="M326" s="11"/>
      <c r="N326" s="11">
        <v>0</v>
      </c>
      <c r="O326" s="11"/>
      <c r="P326" s="11"/>
      <c r="Q326" s="11"/>
      <c r="R326" s="11"/>
      <c r="S326" s="11">
        <v>0</v>
      </c>
      <c r="T326" s="11"/>
      <c r="U326" s="11"/>
      <c r="V326" s="11"/>
      <c r="W326" s="11"/>
    </row>
    <row r="327" spans="1:23" x14ac:dyDescent="0.25">
      <c r="A327" s="47" t="s">
        <v>349</v>
      </c>
      <c r="B327" s="30" t="s">
        <v>350</v>
      </c>
      <c r="C327" s="2" t="s">
        <v>351</v>
      </c>
      <c r="D327" s="31">
        <f t="shared" ref="D327:V327" si="184">IF(D16=0,0,D94/D16*1000)</f>
        <v>4507.8532025743179</v>
      </c>
      <c r="E327" s="31">
        <f t="shared" si="184"/>
        <v>6608.1920988808788</v>
      </c>
      <c r="F327" s="31">
        <f t="shared" si="184"/>
        <v>4507.862779650628</v>
      </c>
      <c r="G327" s="31">
        <f t="shared" si="184"/>
        <v>6400.3899120904007</v>
      </c>
      <c r="H327" s="31">
        <f t="shared" si="184"/>
        <v>13386.64808763293</v>
      </c>
      <c r="I327" s="31">
        <f t="shared" si="184"/>
        <v>0</v>
      </c>
      <c r="J327" s="31">
        <f t="shared" si="184"/>
        <v>0</v>
      </c>
      <c r="K327" s="31">
        <f t="shared" si="184"/>
        <v>0</v>
      </c>
      <c r="L327" s="199">
        <f t="shared" si="184"/>
        <v>5755.3892599231758</v>
      </c>
      <c r="M327" s="31">
        <f t="shared" si="184"/>
        <v>12845.915886434283</v>
      </c>
      <c r="N327" s="31">
        <f t="shared" si="184"/>
        <v>14166.061756670933</v>
      </c>
      <c r="O327" s="31">
        <f t="shared" si="184"/>
        <v>0</v>
      </c>
      <c r="P327" s="31">
        <f t="shared" si="184"/>
        <v>0</v>
      </c>
      <c r="Q327" s="31">
        <f t="shared" si="184"/>
        <v>0</v>
      </c>
      <c r="R327" s="31"/>
      <c r="S327" s="31">
        <f t="shared" si="184"/>
        <v>14891.70325917759</v>
      </c>
      <c r="T327" s="31">
        <f t="shared" si="184"/>
        <v>0</v>
      </c>
      <c r="U327" s="31">
        <f t="shared" si="184"/>
        <v>0</v>
      </c>
      <c r="V327" s="31">
        <f t="shared" si="184"/>
        <v>0</v>
      </c>
      <c r="W327" s="31"/>
    </row>
    <row r="328" spans="1:23" x14ac:dyDescent="0.25">
      <c r="A328" s="47" t="s">
        <v>352</v>
      </c>
      <c r="B328" s="30" t="s">
        <v>353</v>
      </c>
      <c r="C328" s="2" t="s">
        <v>29</v>
      </c>
      <c r="D328" s="31">
        <f t="shared" ref="D328:V328" si="185">IF(D329=0,0,D329/D94*100)</f>
        <v>0.33695070237012736</v>
      </c>
      <c r="E328" s="31">
        <f t="shared" si="185"/>
        <v>0.50150005336158199</v>
      </c>
      <c r="F328" s="31">
        <f t="shared" si="185"/>
        <v>0.33694998650925334</v>
      </c>
      <c r="G328" s="31">
        <f t="shared" si="185"/>
        <v>0.3408944085168244</v>
      </c>
      <c r="H328" s="31">
        <f t="shared" si="185"/>
        <v>3.8080445747979517</v>
      </c>
      <c r="I328" s="31">
        <f t="shared" si="185"/>
        <v>0</v>
      </c>
      <c r="J328" s="31">
        <f t="shared" si="185"/>
        <v>0</v>
      </c>
      <c r="K328" s="31">
        <f t="shared" si="185"/>
        <v>0</v>
      </c>
      <c r="L328" s="199">
        <f t="shared" si="185"/>
        <v>2.2398424486456698</v>
      </c>
      <c r="M328" s="31">
        <f t="shared" si="185"/>
        <v>8.6854820087828077E-2</v>
      </c>
      <c r="N328" s="31">
        <f t="shared" si="185"/>
        <v>9.1831894365360614E-2</v>
      </c>
      <c r="O328" s="31">
        <f t="shared" si="185"/>
        <v>0</v>
      </c>
      <c r="P328" s="31">
        <f t="shared" si="185"/>
        <v>0</v>
      </c>
      <c r="Q328" s="31">
        <f t="shared" si="185"/>
        <v>0</v>
      </c>
      <c r="R328" s="31"/>
      <c r="S328" s="31">
        <f t="shared" si="185"/>
        <v>0.17067311052513995</v>
      </c>
      <c r="T328" s="31">
        <f t="shared" si="185"/>
        <v>0</v>
      </c>
      <c r="U328" s="31">
        <f t="shared" si="185"/>
        <v>0</v>
      </c>
      <c r="V328" s="31">
        <f t="shared" si="185"/>
        <v>0</v>
      </c>
      <c r="W328" s="31"/>
    </row>
    <row r="329" spans="1:23" x14ac:dyDescent="0.25">
      <c r="A329" s="18" t="s">
        <v>354</v>
      </c>
      <c r="B329" s="60" t="s">
        <v>355</v>
      </c>
      <c r="C329" s="2" t="s">
        <v>271</v>
      </c>
      <c r="D329" s="31">
        <f>D330+D331+D332+D333+D335+D334</f>
        <v>15.86</v>
      </c>
      <c r="E329" s="31">
        <f t="shared" ref="E329:S329" si="186">E330+E331+E332+E333+E335+E334</f>
        <v>25.375</v>
      </c>
      <c r="F329" s="31">
        <f t="shared" si="186"/>
        <v>15.86</v>
      </c>
      <c r="G329" s="31">
        <f t="shared" si="186"/>
        <v>17.721</v>
      </c>
      <c r="H329" s="31">
        <f t="shared" si="186"/>
        <v>398.13</v>
      </c>
      <c r="I329" s="31">
        <f t="shared" si="186"/>
        <v>0</v>
      </c>
      <c r="J329" s="31">
        <f t="shared" si="186"/>
        <v>0</v>
      </c>
      <c r="K329" s="31">
        <f t="shared" si="186"/>
        <v>0</v>
      </c>
      <c r="L329" s="199">
        <f t="shared" si="186"/>
        <v>100.68</v>
      </c>
      <c r="M329" s="31">
        <f t="shared" si="186"/>
        <v>4.3</v>
      </c>
      <c r="N329" s="31">
        <f t="shared" si="186"/>
        <v>10.16</v>
      </c>
      <c r="O329" s="31">
        <f t="shared" si="186"/>
        <v>0</v>
      </c>
      <c r="P329" s="31">
        <f t="shared" si="186"/>
        <v>0</v>
      </c>
      <c r="Q329" s="31">
        <f t="shared" si="186"/>
        <v>0</v>
      </c>
      <c r="R329" s="31"/>
      <c r="S329" s="31">
        <f t="shared" si="186"/>
        <v>19.850000000000001</v>
      </c>
      <c r="T329" s="31">
        <f t="shared" ref="T329:V329" si="187">T330+T331+T332+T333+T335+T334</f>
        <v>0</v>
      </c>
      <c r="U329" s="31">
        <f t="shared" si="187"/>
        <v>0</v>
      </c>
      <c r="V329" s="31">
        <f t="shared" si="187"/>
        <v>0</v>
      </c>
      <c r="W329" s="31"/>
    </row>
    <row r="330" spans="1:23" ht="24.75" customHeight="1" x14ac:dyDescent="0.25">
      <c r="A330" s="19" t="str">
        <f>A329 &amp; ".1"</f>
        <v>33.1</v>
      </c>
      <c r="B330" s="61" t="s">
        <v>356</v>
      </c>
      <c r="C330" s="52" t="s">
        <v>71</v>
      </c>
      <c r="D330" s="11"/>
      <c r="E330" s="11"/>
      <c r="F330" s="11"/>
      <c r="G330" s="11">
        <v>0</v>
      </c>
      <c r="H330" s="11">
        <v>0</v>
      </c>
      <c r="I330" s="11"/>
      <c r="J330" s="11"/>
      <c r="K330" s="11"/>
      <c r="L330" s="198"/>
      <c r="M330" s="164"/>
      <c r="N330" s="11"/>
      <c r="O330" s="11"/>
      <c r="P330" s="11"/>
      <c r="Q330" s="11"/>
      <c r="R330" s="11"/>
      <c r="S330" s="11"/>
      <c r="T330" s="11"/>
      <c r="U330" s="11"/>
      <c r="V330" s="11"/>
      <c r="W330" s="11"/>
    </row>
    <row r="331" spans="1:23" x14ac:dyDescent="0.25">
      <c r="A331" s="19" t="str">
        <f>A329 &amp; ".2"</f>
        <v>33.2</v>
      </c>
      <c r="B331" s="34" t="s">
        <v>357</v>
      </c>
      <c r="C331" s="13" t="s">
        <v>71</v>
      </c>
      <c r="D331" s="11">
        <v>12.69</v>
      </c>
      <c r="E331" s="11">
        <v>1.7250000000000001</v>
      </c>
      <c r="F331" s="53">
        <v>12.69</v>
      </c>
      <c r="G331" s="11">
        <v>17.721</v>
      </c>
      <c r="H331" s="11">
        <v>2.19</v>
      </c>
      <c r="I331" s="11"/>
      <c r="J331" s="11"/>
      <c r="K331" s="11"/>
      <c r="L331" s="198"/>
      <c r="M331" s="11">
        <v>4.3</v>
      </c>
      <c r="N331" s="11">
        <v>10.16</v>
      </c>
      <c r="O331" s="11"/>
      <c r="P331" s="11"/>
      <c r="Q331" s="11"/>
      <c r="R331" s="11"/>
      <c r="S331" s="11">
        <v>19.850000000000001</v>
      </c>
      <c r="T331" s="11"/>
      <c r="U331" s="11"/>
      <c r="V331" s="11"/>
      <c r="W331" s="11"/>
    </row>
    <row r="332" spans="1:23" x14ac:dyDescent="0.25">
      <c r="A332" s="19" t="str">
        <f>A329 &amp; ".3"</f>
        <v>33.3</v>
      </c>
      <c r="B332" s="34" t="s">
        <v>358</v>
      </c>
      <c r="C332" s="13" t="s">
        <v>71</v>
      </c>
      <c r="D332" s="11"/>
      <c r="E332" s="11"/>
      <c r="F332" s="11"/>
      <c r="G332" s="11">
        <v>0</v>
      </c>
      <c r="H332" s="11"/>
      <c r="I332" s="11"/>
      <c r="J332" s="11"/>
      <c r="K332" s="11"/>
      <c r="L332" s="198"/>
      <c r="M332" s="164"/>
      <c r="N332" s="11"/>
      <c r="O332" s="11"/>
      <c r="P332" s="11"/>
      <c r="Q332" s="11"/>
      <c r="R332" s="11"/>
      <c r="S332" s="11"/>
      <c r="T332" s="11"/>
      <c r="U332" s="11"/>
      <c r="V332" s="11"/>
      <c r="W332" s="11"/>
    </row>
    <row r="333" spans="1:23" x14ac:dyDescent="0.25">
      <c r="A333" s="19" t="str">
        <f>A329 &amp; ".4"</f>
        <v>33.4</v>
      </c>
      <c r="B333" s="34" t="s">
        <v>359</v>
      </c>
      <c r="C333" s="13" t="s">
        <v>71</v>
      </c>
      <c r="D333" s="11">
        <v>3.17</v>
      </c>
      <c r="E333" s="11"/>
      <c r="F333" s="53">
        <v>3.17</v>
      </c>
      <c r="G333" s="53">
        <v>0</v>
      </c>
      <c r="H333" s="11">
        <v>298.06</v>
      </c>
      <c r="I333" s="11"/>
      <c r="J333" s="11"/>
      <c r="K333" s="11"/>
      <c r="L333" s="198">
        <v>80.540000000000006</v>
      </c>
      <c r="M333" s="164"/>
      <c r="N333" s="11"/>
      <c r="O333" s="11"/>
      <c r="P333" s="11"/>
      <c r="Q333" s="11"/>
      <c r="R333" s="11"/>
      <c r="S333" s="11"/>
      <c r="T333" s="11"/>
      <c r="U333" s="11"/>
      <c r="V333" s="11"/>
      <c r="W333" s="11"/>
    </row>
    <row r="334" spans="1:23" x14ac:dyDescent="0.25">
      <c r="A334" s="19" t="str">
        <f>A330 &amp; ".4"</f>
        <v>33.1.4</v>
      </c>
      <c r="B334" s="34" t="s">
        <v>540</v>
      </c>
      <c r="C334" s="13"/>
      <c r="D334" s="11"/>
      <c r="E334" s="11">
        <v>15</v>
      </c>
      <c r="F334" s="11"/>
      <c r="G334" s="11">
        <v>0</v>
      </c>
      <c r="H334" s="11"/>
      <c r="I334" s="11"/>
      <c r="J334" s="11"/>
      <c r="K334" s="11"/>
      <c r="L334" s="198"/>
      <c r="M334" s="164"/>
      <c r="N334" s="11"/>
      <c r="O334" s="11"/>
      <c r="P334" s="11"/>
      <c r="Q334" s="11"/>
      <c r="R334" s="11"/>
      <c r="S334" s="11"/>
      <c r="T334" s="11"/>
      <c r="U334" s="11"/>
      <c r="V334" s="11"/>
      <c r="W334" s="11"/>
    </row>
    <row r="335" spans="1:23" x14ac:dyDescent="0.25">
      <c r="A335" s="19" t="str">
        <f>A329 &amp; ".5"</f>
        <v>33.5</v>
      </c>
      <c r="B335" s="34" t="s">
        <v>360</v>
      </c>
      <c r="C335" s="13" t="s">
        <v>71</v>
      </c>
      <c r="D335" s="14">
        <f>D336+D337+D338</f>
        <v>0</v>
      </c>
      <c r="E335" s="14">
        <f t="shared" ref="E335:S335" si="188">E336+E337+E338</f>
        <v>8.65</v>
      </c>
      <c r="F335" s="14">
        <f t="shared" si="188"/>
        <v>0</v>
      </c>
      <c r="G335" s="14">
        <f t="shared" si="188"/>
        <v>0</v>
      </c>
      <c r="H335" s="14">
        <f t="shared" si="188"/>
        <v>97.88000000000001</v>
      </c>
      <c r="I335" s="14">
        <f t="shared" si="188"/>
        <v>0</v>
      </c>
      <c r="J335" s="14">
        <f t="shared" si="188"/>
        <v>0</v>
      </c>
      <c r="K335" s="14">
        <f t="shared" si="188"/>
        <v>0</v>
      </c>
      <c r="L335" s="201">
        <f t="shared" si="188"/>
        <v>20.14</v>
      </c>
      <c r="M335" s="14">
        <f t="shared" si="188"/>
        <v>0</v>
      </c>
      <c r="N335" s="14">
        <f t="shared" si="188"/>
        <v>0</v>
      </c>
      <c r="O335" s="14">
        <f t="shared" si="188"/>
        <v>0</v>
      </c>
      <c r="P335" s="14">
        <f t="shared" si="188"/>
        <v>0</v>
      </c>
      <c r="Q335" s="14">
        <f t="shared" si="188"/>
        <v>0</v>
      </c>
      <c r="R335" s="14"/>
      <c r="S335" s="14">
        <f t="shared" si="188"/>
        <v>0</v>
      </c>
      <c r="T335" s="14">
        <f t="shared" ref="T335" si="189">T336+T337+T338</f>
        <v>0</v>
      </c>
      <c r="U335" s="14">
        <f>U336+U337+U338</f>
        <v>0</v>
      </c>
      <c r="V335" s="14">
        <f>V336+V337+V338</f>
        <v>0</v>
      </c>
      <c r="W335" s="14"/>
    </row>
    <row r="336" spans="1:23" x14ac:dyDescent="0.25">
      <c r="A336" s="19" t="str">
        <f>A335 &amp; ".1"</f>
        <v>33.5.1</v>
      </c>
      <c r="B336" s="35" t="s">
        <v>361</v>
      </c>
      <c r="C336" s="36" t="s">
        <v>71</v>
      </c>
      <c r="D336" s="59"/>
      <c r="E336" s="59"/>
      <c r="F336" s="59"/>
      <c r="G336" s="59">
        <v>0</v>
      </c>
      <c r="H336" s="59">
        <v>74.510000000000005</v>
      </c>
      <c r="I336" s="59"/>
      <c r="J336" s="59"/>
      <c r="K336" s="59"/>
      <c r="L336" s="207">
        <v>20.14</v>
      </c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</row>
    <row r="337" spans="1:23" x14ac:dyDescent="0.25">
      <c r="A337" s="19" t="str">
        <f>A335 &amp; ".2"</f>
        <v>33.5.2</v>
      </c>
      <c r="B337" s="35" t="s">
        <v>362</v>
      </c>
      <c r="C337" s="36" t="s">
        <v>71</v>
      </c>
      <c r="D337" s="59"/>
      <c r="E337" s="59">
        <v>8.65</v>
      </c>
      <c r="F337" s="59"/>
      <c r="G337" s="59">
        <v>0</v>
      </c>
      <c r="H337" s="59">
        <v>23.37</v>
      </c>
      <c r="I337" s="59"/>
      <c r="J337" s="59"/>
      <c r="K337" s="59"/>
      <c r="L337" s="207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</row>
    <row r="338" spans="1:23" x14ac:dyDescent="0.25">
      <c r="A338" s="19" t="str">
        <f>A335 &amp; ".3"</f>
        <v>33.5.3</v>
      </c>
      <c r="B338" s="35" t="s">
        <v>363</v>
      </c>
      <c r="C338" s="36" t="s">
        <v>71</v>
      </c>
      <c r="D338" s="59"/>
      <c r="E338" s="59"/>
      <c r="F338" s="59"/>
      <c r="G338" s="59">
        <v>0</v>
      </c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</row>
    <row r="339" spans="1:23" x14ac:dyDescent="0.25">
      <c r="A339" s="47" t="s">
        <v>364</v>
      </c>
      <c r="B339" s="12" t="s">
        <v>365</v>
      </c>
      <c r="C339" s="12" t="s">
        <v>71</v>
      </c>
      <c r="D339" s="31">
        <f t="shared" ref="D339:V339" si="190">D94+D314+D321-D326+D329</f>
        <v>4722.78</v>
      </c>
      <c r="E339" s="31">
        <f t="shared" si="190"/>
        <v>5085.1950000000006</v>
      </c>
      <c r="F339" s="31">
        <f>F94+F314+F321-F326+F329-0.02</f>
        <v>4722.7699999999995</v>
      </c>
      <c r="G339" s="31">
        <f t="shared" si="190"/>
        <v>6858.8048858199991</v>
      </c>
      <c r="H339" s="31">
        <f t="shared" si="190"/>
        <v>14518.642156441316</v>
      </c>
      <c r="I339" s="31">
        <f t="shared" si="190"/>
        <v>0</v>
      </c>
      <c r="J339" s="31">
        <f t="shared" si="190"/>
        <v>0</v>
      </c>
      <c r="K339" s="31">
        <f t="shared" si="190"/>
        <v>0</v>
      </c>
      <c r="L339" s="31">
        <f>L94+L314+L321-L326+L329-0.01</f>
        <v>4595.6290120000003</v>
      </c>
      <c r="M339" s="31">
        <f>M94+M314+M321-M326+M329</f>
        <v>4955.0902907999998</v>
      </c>
      <c r="N339" s="31">
        <f t="shared" si="190"/>
        <v>11073.854231959998</v>
      </c>
      <c r="O339" s="31">
        <f t="shared" si="190"/>
        <v>0</v>
      </c>
      <c r="P339" s="31">
        <f t="shared" si="190"/>
        <v>0</v>
      </c>
      <c r="Q339" s="31">
        <f t="shared" si="190"/>
        <v>0</v>
      </c>
      <c r="R339" s="31"/>
      <c r="S339" s="31">
        <f t="shared" si="190"/>
        <v>11650.270245417698</v>
      </c>
      <c r="T339" s="31">
        <f t="shared" si="190"/>
        <v>0</v>
      </c>
      <c r="U339" s="31">
        <f t="shared" si="190"/>
        <v>0</v>
      </c>
      <c r="V339" s="31">
        <f t="shared" si="190"/>
        <v>0</v>
      </c>
      <c r="W339" s="31"/>
    </row>
    <row r="340" spans="1:23" x14ac:dyDescent="0.25">
      <c r="A340" s="47" t="s">
        <v>366</v>
      </c>
      <c r="B340" s="12" t="s">
        <v>367</v>
      </c>
      <c r="C340" s="12" t="s">
        <v>71</v>
      </c>
      <c r="D340" s="31">
        <f t="shared" ref="D340:V340" si="191">IF(D3="да",D339*1.18,D339)</f>
        <v>5572.8803999999991</v>
      </c>
      <c r="E340" s="31">
        <f t="shared" si="191"/>
        <v>6000.5301000000009</v>
      </c>
      <c r="F340" s="31">
        <f t="shared" si="191"/>
        <v>5572.8685999999989</v>
      </c>
      <c r="G340" s="31">
        <f t="shared" si="191"/>
        <v>8093.3897652675987</v>
      </c>
      <c r="H340" s="31">
        <f t="shared" si="191"/>
        <v>17131.997744600751</v>
      </c>
      <c r="I340" s="31">
        <f t="shared" si="191"/>
        <v>0</v>
      </c>
      <c r="J340" s="31">
        <f t="shared" si="191"/>
        <v>0</v>
      </c>
      <c r="K340" s="31">
        <f t="shared" si="191"/>
        <v>0</v>
      </c>
      <c r="L340" s="31">
        <f>IF(L3="да",L339*1.18,L339)+0.01</f>
        <v>5422.8522341600001</v>
      </c>
      <c r="M340" s="31">
        <f>IF(M3="да",M339*1.18,M339)</f>
        <v>5847.0065431439998</v>
      </c>
      <c r="N340" s="31">
        <f t="shared" si="191"/>
        <v>13067.147993712797</v>
      </c>
      <c r="O340" s="31">
        <f t="shared" si="191"/>
        <v>0</v>
      </c>
      <c r="P340" s="31">
        <f t="shared" si="191"/>
        <v>0</v>
      </c>
      <c r="Q340" s="31">
        <f t="shared" si="191"/>
        <v>0</v>
      </c>
      <c r="R340" s="31"/>
      <c r="S340" s="31">
        <f t="shared" si="191"/>
        <v>13747.318889592883</v>
      </c>
      <c r="T340" s="31">
        <f t="shared" si="191"/>
        <v>0</v>
      </c>
      <c r="U340" s="31">
        <f t="shared" si="191"/>
        <v>0</v>
      </c>
      <c r="V340" s="31">
        <f t="shared" si="191"/>
        <v>0</v>
      </c>
      <c r="W340" s="31"/>
    </row>
    <row r="341" spans="1:23" ht="34.5" customHeight="1" x14ac:dyDescent="0.25">
      <c r="A341" s="47" t="s">
        <v>368</v>
      </c>
      <c r="B341" s="30" t="s">
        <v>369</v>
      </c>
      <c r="C341" s="62" t="s">
        <v>71</v>
      </c>
      <c r="D341" s="31">
        <f t="shared" ref="D341:V341" si="192">D339-D210-D212</f>
        <v>4722.78</v>
      </c>
      <c r="E341" s="31">
        <f t="shared" si="192"/>
        <v>5085.1950000000006</v>
      </c>
      <c r="F341" s="31">
        <f t="shared" si="192"/>
        <v>4722.7699999999995</v>
      </c>
      <c r="G341" s="31">
        <f t="shared" si="192"/>
        <v>6858.8048858199991</v>
      </c>
      <c r="H341" s="31">
        <f t="shared" si="192"/>
        <v>14518.642156441316</v>
      </c>
      <c r="I341" s="31">
        <f t="shared" si="192"/>
        <v>0</v>
      </c>
      <c r="J341" s="31">
        <f t="shared" si="192"/>
        <v>0</v>
      </c>
      <c r="K341" s="31">
        <f t="shared" si="192"/>
        <v>0</v>
      </c>
      <c r="L341" s="31">
        <f t="shared" si="192"/>
        <v>4595.6290120000003</v>
      </c>
      <c r="M341" s="31">
        <f t="shared" si="192"/>
        <v>4955.0902907999998</v>
      </c>
      <c r="N341" s="31">
        <f t="shared" si="192"/>
        <v>11073.854231959998</v>
      </c>
      <c r="O341" s="31">
        <f t="shared" si="192"/>
        <v>0</v>
      </c>
      <c r="P341" s="31">
        <f t="shared" si="192"/>
        <v>0</v>
      </c>
      <c r="Q341" s="31">
        <f t="shared" si="192"/>
        <v>0</v>
      </c>
      <c r="R341" s="31"/>
      <c r="S341" s="31">
        <f t="shared" si="192"/>
        <v>11650.270245417698</v>
      </c>
      <c r="T341" s="31">
        <f t="shared" si="192"/>
        <v>0</v>
      </c>
      <c r="U341" s="31">
        <f t="shared" si="192"/>
        <v>0</v>
      </c>
      <c r="V341" s="31">
        <f t="shared" si="192"/>
        <v>0</v>
      </c>
      <c r="W341" s="31"/>
    </row>
    <row r="342" spans="1:23" x14ac:dyDescent="0.25">
      <c r="A342" s="63" t="s">
        <v>370</v>
      </c>
      <c r="B342" s="64" t="s">
        <v>371</v>
      </c>
      <c r="C342" s="65" t="s">
        <v>372</v>
      </c>
      <c r="D342" s="66">
        <f t="shared" ref="D342:V342" si="193">IF(D16=0,0,ROUND(D339/D16*1000,2))</f>
        <v>4523.04</v>
      </c>
      <c r="E342" s="66">
        <f t="shared" si="193"/>
        <v>6641.33</v>
      </c>
      <c r="F342" s="66">
        <f t="shared" si="193"/>
        <v>4523.03</v>
      </c>
      <c r="G342" s="66">
        <f t="shared" si="193"/>
        <v>8444.74</v>
      </c>
      <c r="H342" s="66">
        <f>IF(H42=0,0,ROUND(H339/H42*1000,2))</f>
        <v>18589.810000000001</v>
      </c>
      <c r="I342" s="66">
        <f t="shared" ref="I342:M342" si="194">IF(I42=0,0,ROUND(I339/I42*1000,2))</f>
        <v>0</v>
      </c>
      <c r="J342" s="66">
        <f t="shared" si="194"/>
        <v>0</v>
      </c>
      <c r="K342" s="66">
        <f t="shared" si="194"/>
        <v>0</v>
      </c>
      <c r="L342" s="66">
        <f t="shared" si="194"/>
        <v>5884.29</v>
      </c>
      <c r="M342" s="66">
        <f t="shared" si="194"/>
        <v>12857.07</v>
      </c>
      <c r="N342" s="66">
        <f t="shared" ref="N342:S342" si="195">IF(N42=0,0,ROUND(N339/N42*1000,2))</f>
        <v>14179.07</v>
      </c>
      <c r="O342" s="66">
        <f>IF(O42=0,0,ROUND(O339/O42*1000,2))</f>
        <v>0</v>
      </c>
      <c r="P342" s="66">
        <f t="shared" si="195"/>
        <v>0</v>
      </c>
      <c r="Q342" s="66">
        <f t="shared" si="195"/>
        <v>0</v>
      </c>
      <c r="R342" s="66"/>
      <c r="S342" s="66">
        <f t="shared" si="195"/>
        <v>14917.12</v>
      </c>
      <c r="T342" s="66">
        <f t="shared" si="193"/>
        <v>0</v>
      </c>
      <c r="U342" s="66">
        <f t="shared" si="193"/>
        <v>0</v>
      </c>
      <c r="V342" s="66">
        <f t="shared" si="193"/>
        <v>0</v>
      </c>
      <c r="W342" s="66"/>
    </row>
    <row r="343" spans="1:23" x14ac:dyDescent="0.25">
      <c r="A343" s="63" t="s">
        <v>373</v>
      </c>
      <c r="B343" s="65" t="s">
        <v>374</v>
      </c>
      <c r="C343" s="65" t="s">
        <v>372</v>
      </c>
      <c r="D343" s="66">
        <f t="shared" ref="D343:V343" si="196">IF(D3="да",D342*1.18,D342)</f>
        <v>5337.1871999999994</v>
      </c>
      <c r="E343" s="66">
        <f t="shared" si="196"/>
        <v>7836.7693999999992</v>
      </c>
      <c r="F343" s="66">
        <f t="shared" si="196"/>
        <v>5337.1753999999992</v>
      </c>
      <c r="G343" s="66">
        <f t="shared" si="196"/>
        <v>9964.7932000000001</v>
      </c>
      <c r="H343" s="66">
        <f t="shared" si="196"/>
        <v>21935.9758</v>
      </c>
      <c r="I343" s="66">
        <f t="shared" si="196"/>
        <v>0</v>
      </c>
      <c r="J343" s="66">
        <f t="shared" si="196"/>
        <v>0</v>
      </c>
      <c r="K343" s="66">
        <f t="shared" si="196"/>
        <v>0</v>
      </c>
      <c r="L343" s="66">
        <f t="shared" si="196"/>
        <v>6943.4621999999999</v>
      </c>
      <c r="M343" s="66">
        <f t="shared" si="196"/>
        <v>15171.342599999998</v>
      </c>
      <c r="N343" s="66">
        <f t="shared" si="196"/>
        <v>16731.302599999999</v>
      </c>
      <c r="O343" s="66">
        <f t="shared" si="196"/>
        <v>0</v>
      </c>
      <c r="P343" s="66">
        <f t="shared" si="196"/>
        <v>0</v>
      </c>
      <c r="Q343" s="66">
        <f t="shared" si="196"/>
        <v>0</v>
      </c>
      <c r="R343" s="66"/>
      <c r="S343" s="66">
        <f t="shared" si="196"/>
        <v>17602.2016</v>
      </c>
      <c r="T343" s="66">
        <f t="shared" si="196"/>
        <v>0</v>
      </c>
      <c r="U343" s="66">
        <f t="shared" si="196"/>
        <v>0</v>
      </c>
      <c r="V343" s="66">
        <f t="shared" si="196"/>
        <v>0</v>
      </c>
      <c r="W343" s="66"/>
    </row>
    <row r="344" spans="1:23" x14ac:dyDescent="0.25">
      <c r="A344" s="49" t="s">
        <v>375</v>
      </c>
      <c r="B344" s="12" t="s">
        <v>376</v>
      </c>
      <c r="C344" s="12" t="s">
        <v>71</v>
      </c>
      <c r="D344" s="31">
        <f t="shared" ref="D344:V344" si="197">D345+D346+D347</f>
        <v>4722.7774464000004</v>
      </c>
      <c r="E344" s="31">
        <f t="shared" si="197"/>
        <v>3463.23432</v>
      </c>
      <c r="F344" s="31">
        <f t="shared" si="197"/>
        <v>4722.7670048</v>
      </c>
      <c r="G344" s="31">
        <f t="shared" si="197"/>
        <v>3080.0644200000002</v>
      </c>
      <c r="H344" s="31">
        <f t="shared" si="197"/>
        <v>14518.641610000002</v>
      </c>
      <c r="I344" s="31">
        <f t="shared" si="197"/>
        <v>0</v>
      </c>
      <c r="J344" s="31">
        <f t="shared" si="197"/>
        <v>0</v>
      </c>
      <c r="K344" s="31">
        <f t="shared" si="197"/>
        <v>0</v>
      </c>
      <c r="L344" s="31">
        <f t="shared" si="197"/>
        <v>4595.6304899999996</v>
      </c>
      <c r="M344" s="31">
        <f t="shared" si="197"/>
        <v>1153.60797</v>
      </c>
      <c r="N344" s="31">
        <f t="shared" si="197"/>
        <v>11073.85367</v>
      </c>
      <c r="O344" s="31">
        <f t="shared" si="197"/>
        <v>0</v>
      </c>
      <c r="P344" s="31">
        <f t="shared" si="197"/>
        <v>0</v>
      </c>
      <c r="Q344" s="31">
        <f t="shared" si="197"/>
        <v>0</v>
      </c>
      <c r="R344" s="31"/>
      <c r="S344" s="31">
        <f t="shared" si="197"/>
        <v>11650.27072</v>
      </c>
      <c r="T344" s="31">
        <f t="shared" si="197"/>
        <v>0</v>
      </c>
      <c r="U344" s="31">
        <f t="shared" si="197"/>
        <v>0</v>
      </c>
      <c r="V344" s="31">
        <f t="shared" si="197"/>
        <v>0</v>
      </c>
      <c r="W344" s="31"/>
    </row>
    <row r="345" spans="1:23" x14ac:dyDescent="0.25">
      <c r="A345" s="49" t="s">
        <v>377</v>
      </c>
      <c r="B345" s="17" t="s">
        <v>378</v>
      </c>
      <c r="C345" s="17" t="s">
        <v>71</v>
      </c>
      <c r="D345" s="14">
        <f>D343*D55/1000/1.18</f>
        <v>4722.7774464000004</v>
      </c>
      <c r="E345" s="14">
        <v>3463.23432</v>
      </c>
      <c r="F345" s="31">
        <f>F343*F55/1000/1.18</f>
        <v>4722.7670048</v>
      </c>
      <c r="G345" s="14">
        <v>3080.0644200000002</v>
      </c>
      <c r="H345" s="14">
        <f t="shared" ref="H345:S345" si="198">H343*H55/1000/1.18</f>
        <v>14518.641610000002</v>
      </c>
      <c r="I345" s="14">
        <f t="shared" si="198"/>
        <v>0</v>
      </c>
      <c r="J345" s="14">
        <f t="shared" si="198"/>
        <v>0</v>
      </c>
      <c r="K345" s="14">
        <f t="shared" si="198"/>
        <v>0</v>
      </c>
      <c r="L345" s="14">
        <f t="shared" si="198"/>
        <v>4595.6304899999996</v>
      </c>
      <c r="M345" s="14">
        <v>1153.60797</v>
      </c>
      <c r="N345" s="14">
        <f t="shared" si="198"/>
        <v>11073.85367</v>
      </c>
      <c r="O345" s="14">
        <f t="shared" si="198"/>
        <v>0</v>
      </c>
      <c r="P345" s="14">
        <f t="shared" si="198"/>
        <v>0</v>
      </c>
      <c r="Q345" s="14">
        <f t="shared" si="198"/>
        <v>0</v>
      </c>
      <c r="R345" s="14"/>
      <c r="S345" s="14">
        <f t="shared" si="198"/>
        <v>11650.27072</v>
      </c>
      <c r="T345" s="14">
        <f t="shared" ref="T345:V345" si="199">T343*T55/1000/1.18</f>
        <v>0</v>
      </c>
      <c r="U345" s="14">
        <f t="shared" si="199"/>
        <v>0</v>
      </c>
      <c r="V345" s="14">
        <f t="shared" si="199"/>
        <v>0</v>
      </c>
      <c r="W345" s="14"/>
    </row>
    <row r="346" spans="1:23" x14ac:dyDescent="0.25">
      <c r="A346" s="49" t="s">
        <v>379</v>
      </c>
      <c r="B346" s="17" t="s">
        <v>380</v>
      </c>
      <c r="C346" s="17" t="s">
        <v>71</v>
      </c>
      <c r="D346" s="14">
        <f>D343*D68/1000</f>
        <v>0</v>
      </c>
      <c r="E346" s="14">
        <v>0</v>
      </c>
      <c r="F346" s="14">
        <f>F343*F68/1000/1.18</f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f t="shared" ref="O346:V346" si="200">O343*O68/1000/1.18</f>
        <v>0</v>
      </c>
      <c r="P346" s="14">
        <f t="shared" si="200"/>
        <v>0</v>
      </c>
      <c r="Q346" s="14">
        <f t="shared" si="200"/>
        <v>0</v>
      </c>
      <c r="R346" s="14"/>
      <c r="S346" s="14">
        <v>0</v>
      </c>
      <c r="T346" s="14">
        <f t="shared" si="200"/>
        <v>0</v>
      </c>
      <c r="U346" s="14">
        <f t="shared" si="200"/>
        <v>0</v>
      </c>
      <c r="V346" s="14">
        <f t="shared" si="200"/>
        <v>0</v>
      </c>
      <c r="W346" s="14"/>
    </row>
    <row r="347" spans="1:23" x14ac:dyDescent="0.25">
      <c r="A347" s="49" t="s">
        <v>381</v>
      </c>
      <c r="B347" s="17" t="s">
        <v>382</v>
      </c>
      <c r="C347" s="17" t="s">
        <v>71</v>
      </c>
      <c r="D347" s="14">
        <f>D343*D81/1000</f>
        <v>0</v>
      </c>
      <c r="E347" s="14">
        <v>0</v>
      </c>
      <c r="F347" s="14">
        <f>F343*F81/1000/1.18</f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f t="shared" ref="O347:V347" si="201">O343*O81/1000/1.18</f>
        <v>0</v>
      </c>
      <c r="P347" s="14">
        <f t="shared" si="201"/>
        <v>0</v>
      </c>
      <c r="Q347" s="14">
        <f t="shared" si="201"/>
        <v>0</v>
      </c>
      <c r="R347" s="14"/>
      <c r="S347" s="14">
        <v>0</v>
      </c>
      <c r="T347" s="14">
        <f t="shared" si="201"/>
        <v>0</v>
      </c>
      <c r="U347" s="14">
        <f t="shared" si="201"/>
        <v>0</v>
      </c>
      <c r="V347" s="14">
        <f t="shared" si="201"/>
        <v>0</v>
      </c>
      <c r="W347" s="14"/>
    </row>
    <row r="348" spans="1:23" x14ac:dyDescent="0.25">
      <c r="A348" s="47" t="s">
        <v>383</v>
      </c>
      <c r="B348" s="12" t="s">
        <v>384</v>
      </c>
      <c r="C348" s="12" t="s">
        <v>71</v>
      </c>
      <c r="D348" s="11">
        <f>ROUND(D344-D94,2)</f>
        <v>15.86</v>
      </c>
      <c r="E348" s="11">
        <f>ROUND(E344-E94,2)</f>
        <v>-1596.59</v>
      </c>
      <c r="F348" s="11">
        <f>ROUND(F344-F94,2)</f>
        <v>15.84</v>
      </c>
      <c r="G348" s="11">
        <f>ROUND(G344-G94,2)</f>
        <v>-2118.3200000000002</v>
      </c>
      <c r="H348" s="11">
        <f t="shared" ref="H348:W348" si="202">ROUND(H344-H94,2)</f>
        <v>4063.67</v>
      </c>
      <c r="I348" s="11">
        <f t="shared" si="202"/>
        <v>0</v>
      </c>
      <c r="J348" s="11">
        <f t="shared" si="202"/>
        <v>0</v>
      </c>
      <c r="K348" s="11">
        <f t="shared" si="202"/>
        <v>0</v>
      </c>
      <c r="L348" s="11">
        <f t="shared" si="202"/>
        <v>100.67</v>
      </c>
      <c r="M348" s="11">
        <f t="shared" si="202"/>
        <v>-3797.18</v>
      </c>
      <c r="N348" s="11">
        <f t="shared" si="202"/>
        <v>10.16</v>
      </c>
      <c r="O348" s="11">
        <f t="shared" si="202"/>
        <v>0</v>
      </c>
      <c r="P348" s="11">
        <f t="shared" si="202"/>
        <v>0</v>
      </c>
      <c r="Q348" s="11">
        <f t="shared" si="202"/>
        <v>0</v>
      </c>
      <c r="R348" s="11">
        <f t="shared" si="202"/>
        <v>0</v>
      </c>
      <c r="S348" s="11">
        <f t="shared" si="202"/>
        <v>19.850000000000001</v>
      </c>
      <c r="T348" s="11">
        <f t="shared" si="202"/>
        <v>0</v>
      </c>
      <c r="U348" s="11">
        <f t="shared" si="202"/>
        <v>0</v>
      </c>
      <c r="V348" s="11">
        <f t="shared" si="202"/>
        <v>0</v>
      </c>
      <c r="W348" s="11">
        <f t="shared" si="202"/>
        <v>0</v>
      </c>
    </row>
    <row r="349" spans="1:23" x14ac:dyDescent="0.25">
      <c r="A349" s="47" t="s">
        <v>385</v>
      </c>
      <c r="B349" s="12" t="s">
        <v>386</v>
      </c>
      <c r="C349" s="12" t="s">
        <v>29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</row>
    <row r="350" spans="1:23" ht="14.25" customHeight="1" x14ac:dyDescent="0.25">
      <c r="A350" s="67"/>
      <c r="B350" s="68"/>
      <c r="C350" s="69"/>
      <c r="D350" s="67"/>
      <c r="E350" s="68"/>
      <c r="F350" s="69"/>
      <c r="G350" s="69"/>
      <c r="H350" s="69"/>
      <c r="I350" s="69"/>
      <c r="J350" s="69"/>
      <c r="K350" s="67"/>
      <c r="L350" s="67"/>
      <c r="M350" s="67"/>
      <c r="N350" s="69"/>
      <c r="O350" s="69"/>
      <c r="P350" s="69"/>
      <c r="Q350" s="67"/>
      <c r="R350" s="67"/>
      <c r="S350" s="69"/>
      <c r="T350" s="69"/>
      <c r="U350" s="69"/>
      <c r="V350" s="67"/>
      <c r="W350" s="212"/>
    </row>
    <row r="351" spans="1:23" ht="14.25" customHeight="1" x14ac:dyDescent="0.25">
      <c r="A351" s="67"/>
      <c r="B351" s="68"/>
      <c r="C351" s="69"/>
      <c r="D351" s="67"/>
      <c r="E351" s="68"/>
      <c r="F351" s="69"/>
      <c r="G351" s="69"/>
      <c r="H351" s="69"/>
      <c r="I351" s="69"/>
      <c r="J351" s="69"/>
      <c r="K351" s="67"/>
      <c r="L351" s="67"/>
      <c r="M351" s="67"/>
      <c r="N351" s="69"/>
      <c r="O351" s="69"/>
      <c r="P351" s="69"/>
      <c r="Q351" s="67"/>
      <c r="R351" s="67"/>
      <c r="S351" s="69"/>
      <c r="T351" s="69"/>
      <c r="U351" s="69"/>
      <c r="V351" s="67"/>
      <c r="W351" s="212"/>
    </row>
    <row r="352" spans="1:23" ht="14.25" customHeight="1" x14ac:dyDescent="0.25">
      <c r="A352" s="67"/>
      <c r="B352" s="68"/>
      <c r="C352" s="69"/>
      <c r="D352" s="67"/>
      <c r="E352" s="68"/>
      <c r="F352" s="69"/>
      <c r="G352" s="69"/>
      <c r="H352" s="69"/>
      <c r="I352" s="69"/>
      <c r="J352" s="69"/>
      <c r="K352" s="67"/>
      <c r="L352" s="67"/>
      <c r="M352" s="67"/>
      <c r="N352" s="69"/>
      <c r="O352" s="69"/>
      <c r="P352" s="69"/>
      <c r="Q352" s="67"/>
      <c r="R352" s="67"/>
      <c r="S352" s="69"/>
      <c r="T352" s="69"/>
      <c r="U352" s="69"/>
      <c r="V352" s="67"/>
      <c r="W352" s="212"/>
    </row>
    <row r="353" spans="1:23" ht="14.25" customHeight="1" x14ac:dyDescent="0.25">
      <c r="A353" s="67"/>
      <c r="B353" s="68"/>
      <c r="C353" s="69"/>
      <c r="D353" s="67"/>
      <c r="E353" s="68"/>
      <c r="F353" s="69"/>
      <c r="G353" s="69"/>
      <c r="H353" s="69"/>
      <c r="I353" s="69"/>
      <c r="J353" s="69"/>
      <c r="K353" s="67"/>
      <c r="L353" s="67"/>
      <c r="M353" s="67"/>
      <c r="N353" s="69"/>
      <c r="O353" s="69"/>
      <c r="P353" s="69"/>
      <c r="Q353" s="67"/>
      <c r="R353" s="67"/>
      <c r="S353" s="69"/>
      <c r="T353" s="69"/>
      <c r="U353" s="69"/>
      <c r="V353" s="67"/>
      <c r="W353" s="212"/>
    </row>
    <row r="354" spans="1:23" ht="15.75" x14ac:dyDescent="0.25">
      <c r="A354" s="294" t="s">
        <v>387</v>
      </c>
      <c r="B354" s="295"/>
      <c r="C354" s="295"/>
      <c r="D354" s="295"/>
      <c r="E354" s="295"/>
      <c r="F354" s="295"/>
      <c r="G354" s="295"/>
      <c r="H354" s="295"/>
      <c r="I354" s="295"/>
      <c r="J354" s="295"/>
      <c r="K354" s="295"/>
      <c r="L354" s="295"/>
      <c r="M354" s="295"/>
      <c r="N354" s="248"/>
      <c r="O354" s="248"/>
      <c r="P354" s="248"/>
      <c r="Q354" s="248"/>
      <c r="R354" s="248"/>
      <c r="S354" s="248"/>
      <c r="T354" s="73"/>
      <c r="U354" s="73"/>
      <c r="V354" s="73"/>
      <c r="W354" s="73"/>
    </row>
    <row r="355" spans="1:23" ht="38.25" x14ac:dyDescent="0.25">
      <c r="A355" s="74"/>
      <c r="B355" s="75" t="s">
        <v>0</v>
      </c>
      <c r="C355" s="76" t="s">
        <v>1</v>
      </c>
      <c r="D355" s="4" t="s">
        <v>603</v>
      </c>
      <c r="E355" s="4" t="s">
        <v>604</v>
      </c>
      <c r="F355" s="4" t="s">
        <v>605</v>
      </c>
      <c r="G355" s="4" t="s">
        <v>606</v>
      </c>
      <c r="H355" s="4" t="s">
        <v>5</v>
      </c>
      <c r="I355" s="4" t="s">
        <v>6</v>
      </c>
      <c r="J355" s="4" t="s">
        <v>7</v>
      </c>
      <c r="K355" s="4" t="s">
        <v>8</v>
      </c>
      <c r="L355" s="6" t="s">
        <v>542</v>
      </c>
      <c r="M355" s="6" t="s">
        <v>607</v>
      </c>
      <c r="N355" s="4" t="s">
        <v>9</v>
      </c>
      <c r="O355" s="4" t="s">
        <v>10</v>
      </c>
      <c r="P355" s="4" t="s">
        <v>11</v>
      </c>
      <c r="Q355" s="4" t="s">
        <v>12</v>
      </c>
      <c r="R355" s="4" t="s">
        <v>543</v>
      </c>
      <c r="S355" s="4" t="s">
        <v>13</v>
      </c>
      <c r="T355" s="4" t="s">
        <v>14</v>
      </c>
      <c r="U355" s="4" t="s">
        <v>15</v>
      </c>
      <c r="V355" s="4" t="s">
        <v>16</v>
      </c>
      <c r="W355" s="4" t="s">
        <v>544</v>
      </c>
    </row>
    <row r="356" spans="1:23" ht="25.5" x14ac:dyDescent="0.25">
      <c r="A356" s="77" t="s">
        <v>388</v>
      </c>
      <c r="B356" s="78" t="s">
        <v>389</v>
      </c>
      <c r="C356" s="79" t="s">
        <v>71</v>
      </c>
      <c r="D356" s="80">
        <f>SUM(D357:D375)</f>
        <v>4706.92</v>
      </c>
      <c r="E356" s="80">
        <f t="shared" ref="E356:W356" si="203">SUM(E357:E375)</f>
        <v>5083.4700000000012</v>
      </c>
      <c r="F356" s="80">
        <f t="shared" si="203"/>
        <v>4706.93</v>
      </c>
      <c r="G356" s="80">
        <f t="shared" si="203"/>
        <v>5198.3838858199997</v>
      </c>
      <c r="H356" s="80">
        <f t="shared" si="203"/>
        <v>10478.34215644132</v>
      </c>
      <c r="I356" s="80">
        <f t="shared" si="203"/>
        <v>0</v>
      </c>
      <c r="J356" s="80">
        <f t="shared" si="203"/>
        <v>0</v>
      </c>
      <c r="K356" s="80">
        <f t="shared" si="203"/>
        <v>0</v>
      </c>
      <c r="L356" s="80">
        <f t="shared" si="203"/>
        <v>4494.9590119999993</v>
      </c>
      <c r="M356" s="80">
        <f t="shared" si="203"/>
        <v>4950.7902907999996</v>
      </c>
      <c r="N356" s="80">
        <f t="shared" si="203"/>
        <v>11063.694231959998</v>
      </c>
      <c r="O356" s="80">
        <f t="shared" si="203"/>
        <v>0</v>
      </c>
      <c r="P356" s="80">
        <f t="shared" si="203"/>
        <v>0</v>
      </c>
      <c r="Q356" s="80">
        <f t="shared" si="203"/>
        <v>0</v>
      </c>
      <c r="R356" s="80">
        <f t="shared" si="203"/>
        <v>0</v>
      </c>
      <c r="S356" s="80">
        <f t="shared" si="203"/>
        <v>11630.420245417699</v>
      </c>
      <c r="T356" s="80">
        <f t="shared" si="203"/>
        <v>0</v>
      </c>
      <c r="U356" s="80">
        <f t="shared" si="203"/>
        <v>0</v>
      </c>
      <c r="V356" s="80">
        <f t="shared" si="203"/>
        <v>0</v>
      </c>
      <c r="W356" s="80">
        <f t="shared" si="203"/>
        <v>0</v>
      </c>
    </row>
    <row r="357" spans="1:23" x14ac:dyDescent="0.25">
      <c r="A357" s="74"/>
      <c r="B357" s="81" t="s">
        <v>390</v>
      </c>
      <c r="C357" s="82" t="s">
        <v>71</v>
      </c>
      <c r="D357" s="83">
        <f t="shared" ref="D357:W357" si="204">D95</f>
        <v>0.56999999999999995</v>
      </c>
      <c r="E357" s="83">
        <f t="shared" si="204"/>
        <v>5.0199999999999996</v>
      </c>
      <c r="F357" s="83">
        <f t="shared" si="204"/>
        <v>0.57999999999999996</v>
      </c>
      <c r="G357" s="83">
        <f t="shared" si="204"/>
        <v>45.28</v>
      </c>
      <c r="H357" s="83">
        <f t="shared" si="204"/>
        <v>5.66</v>
      </c>
      <c r="I357" s="83">
        <f t="shared" si="204"/>
        <v>0</v>
      </c>
      <c r="J357" s="83">
        <f t="shared" si="204"/>
        <v>0</v>
      </c>
      <c r="K357" s="83">
        <f t="shared" si="204"/>
        <v>0</v>
      </c>
      <c r="L357" s="83">
        <f t="shared" si="204"/>
        <v>0</v>
      </c>
      <c r="M357" s="83">
        <f t="shared" si="204"/>
        <v>3.3820299999999999</v>
      </c>
      <c r="N357" s="83">
        <f t="shared" si="204"/>
        <v>6.17</v>
      </c>
      <c r="O357" s="83">
        <f t="shared" si="204"/>
        <v>0</v>
      </c>
      <c r="P357" s="83">
        <f t="shared" si="204"/>
        <v>0</v>
      </c>
      <c r="Q357" s="83">
        <f t="shared" si="204"/>
        <v>0</v>
      </c>
      <c r="R357" s="83">
        <f t="shared" si="204"/>
        <v>0</v>
      </c>
      <c r="S357" s="83">
        <f t="shared" si="204"/>
        <v>6.72</v>
      </c>
      <c r="T357" s="83">
        <f t="shared" si="204"/>
        <v>0</v>
      </c>
      <c r="U357" s="83">
        <f t="shared" si="204"/>
        <v>0</v>
      </c>
      <c r="V357" s="83">
        <f t="shared" si="204"/>
        <v>0</v>
      </c>
      <c r="W357" s="83">
        <f t="shared" si="204"/>
        <v>0</v>
      </c>
    </row>
    <row r="358" spans="1:23" x14ac:dyDescent="0.25">
      <c r="A358" s="74"/>
      <c r="B358" s="81" t="s">
        <v>391</v>
      </c>
      <c r="C358" s="82" t="s">
        <v>71</v>
      </c>
      <c r="D358" s="83">
        <f t="shared" ref="D358:W358" si="205">D97</f>
        <v>824.1099999999999</v>
      </c>
      <c r="E358" s="83">
        <f t="shared" si="205"/>
        <v>683.94</v>
      </c>
      <c r="F358" s="83">
        <f t="shared" si="205"/>
        <v>824.1099999999999</v>
      </c>
      <c r="G358" s="83">
        <f t="shared" si="205"/>
        <v>805.7207259999999</v>
      </c>
      <c r="H358" s="83">
        <f t="shared" si="205"/>
        <v>669.92608134901889</v>
      </c>
      <c r="I358" s="83">
        <f t="shared" si="205"/>
        <v>0</v>
      </c>
      <c r="J358" s="83">
        <f t="shared" si="205"/>
        <v>0</v>
      </c>
      <c r="K358" s="83">
        <f t="shared" si="205"/>
        <v>0</v>
      </c>
      <c r="L358" s="83">
        <f t="shared" si="205"/>
        <v>660.48929999999996</v>
      </c>
      <c r="M358" s="83">
        <f t="shared" si="205"/>
        <v>570.48888079999995</v>
      </c>
      <c r="N358" s="83">
        <f t="shared" si="205"/>
        <v>813.78</v>
      </c>
      <c r="O358" s="83">
        <f t="shared" si="205"/>
        <v>0</v>
      </c>
      <c r="P358" s="83">
        <f t="shared" si="205"/>
        <v>0</v>
      </c>
      <c r="Q358" s="83">
        <f t="shared" si="205"/>
        <v>0</v>
      </c>
      <c r="R358" s="83">
        <f t="shared" si="205"/>
        <v>0</v>
      </c>
      <c r="S358" s="83">
        <f t="shared" si="205"/>
        <v>876.44</v>
      </c>
      <c r="T358" s="83">
        <f t="shared" si="205"/>
        <v>0</v>
      </c>
      <c r="U358" s="83">
        <f t="shared" si="205"/>
        <v>0</v>
      </c>
      <c r="V358" s="83">
        <f t="shared" si="205"/>
        <v>0</v>
      </c>
      <c r="W358" s="83">
        <f t="shared" si="205"/>
        <v>0</v>
      </c>
    </row>
    <row r="359" spans="1:23" ht="25.5" x14ac:dyDescent="0.25">
      <c r="A359" s="74"/>
      <c r="B359" s="81" t="s">
        <v>392</v>
      </c>
      <c r="C359" s="82" t="s">
        <v>71</v>
      </c>
      <c r="D359" s="83">
        <f t="shared" ref="D359:W359" si="206">D210+D213</f>
        <v>177.79</v>
      </c>
      <c r="E359" s="83">
        <f t="shared" si="206"/>
        <v>205.28</v>
      </c>
      <c r="F359" s="83">
        <f t="shared" si="206"/>
        <v>177.79</v>
      </c>
      <c r="G359" s="83">
        <f t="shared" si="206"/>
        <v>251.10894981999996</v>
      </c>
      <c r="H359" s="83">
        <f t="shared" si="206"/>
        <v>253.58677509230003</v>
      </c>
      <c r="I359" s="83">
        <f t="shared" si="206"/>
        <v>0</v>
      </c>
      <c r="J359" s="83">
        <f t="shared" si="206"/>
        <v>0</v>
      </c>
      <c r="K359" s="83">
        <f t="shared" si="206"/>
        <v>0</v>
      </c>
      <c r="L359" s="83">
        <f t="shared" si="206"/>
        <v>141.900632</v>
      </c>
      <c r="M359" s="83">
        <f t="shared" si="206"/>
        <v>127.52772</v>
      </c>
      <c r="N359" s="83">
        <f t="shared" si="206"/>
        <v>276.41882486000003</v>
      </c>
      <c r="O359" s="83">
        <f t="shared" si="206"/>
        <v>0</v>
      </c>
      <c r="P359" s="83">
        <f t="shared" si="206"/>
        <v>0</v>
      </c>
      <c r="Q359" s="83">
        <f t="shared" si="206"/>
        <v>0</v>
      </c>
      <c r="R359" s="83">
        <f t="shared" si="206"/>
        <v>0</v>
      </c>
      <c r="S359" s="83">
        <f t="shared" si="206"/>
        <v>301.30392834399998</v>
      </c>
      <c r="T359" s="83">
        <f t="shared" si="206"/>
        <v>0</v>
      </c>
      <c r="U359" s="83">
        <f t="shared" si="206"/>
        <v>0</v>
      </c>
      <c r="V359" s="83">
        <f t="shared" si="206"/>
        <v>0</v>
      </c>
      <c r="W359" s="83">
        <f t="shared" si="206"/>
        <v>0</v>
      </c>
    </row>
    <row r="360" spans="1:23" x14ac:dyDescent="0.25">
      <c r="A360" s="74"/>
      <c r="B360" s="81" t="s">
        <v>393</v>
      </c>
      <c r="C360" s="82" t="s">
        <v>71</v>
      </c>
      <c r="D360" s="84">
        <f t="shared" ref="D360:W360" si="207">D247</f>
        <v>0</v>
      </c>
      <c r="E360" s="84">
        <f t="shared" si="207"/>
        <v>0</v>
      </c>
      <c r="F360" s="84">
        <f t="shared" si="207"/>
        <v>0</v>
      </c>
      <c r="G360" s="84">
        <f t="shared" si="207"/>
        <v>1.75674</v>
      </c>
      <c r="H360" s="84">
        <f t="shared" si="207"/>
        <v>0</v>
      </c>
      <c r="I360" s="84">
        <f t="shared" si="207"/>
        <v>0</v>
      </c>
      <c r="J360" s="84">
        <f t="shared" si="207"/>
        <v>0</v>
      </c>
      <c r="K360" s="84">
        <f t="shared" si="207"/>
        <v>0</v>
      </c>
      <c r="L360" s="84">
        <f t="shared" si="207"/>
        <v>0</v>
      </c>
      <c r="M360" s="84">
        <f t="shared" si="207"/>
        <v>0</v>
      </c>
      <c r="N360" s="84">
        <f t="shared" si="207"/>
        <v>0</v>
      </c>
      <c r="O360" s="84">
        <f t="shared" si="207"/>
        <v>0</v>
      </c>
      <c r="P360" s="84">
        <f t="shared" si="207"/>
        <v>0</v>
      </c>
      <c r="Q360" s="84">
        <f t="shared" si="207"/>
        <v>0</v>
      </c>
      <c r="R360" s="84">
        <f t="shared" si="207"/>
        <v>0</v>
      </c>
      <c r="S360" s="84">
        <f t="shared" si="207"/>
        <v>0</v>
      </c>
      <c r="T360" s="84">
        <f t="shared" si="207"/>
        <v>0</v>
      </c>
      <c r="U360" s="84">
        <f t="shared" si="207"/>
        <v>0</v>
      </c>
      <c r="V360" s="84">
        <f t="shared" si="207"/>
        <v>0</v>
      </c>
      <c r="W360" s="84">
        <f t="shared" si="207"/>
        <v>0</v>
      </c>
    </row>
    <row r="361" spans="1:23" x14ac:dyDescent="0.25">
      <c r="A361" s="74"/>
      <c r="B361" s="81" t="s">
        <v>394</v>
      </c>
      <c r="C361" s="82" t="s">
        <v>71</v>
      </c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227"/>
    </row>
    <row r="362" spans="1:23" ht="25.5" x14ac:dyDescent="0.25">
      <c r="A362" s="74"/>
      <c r="B362" s="81" t="s">
        <v>395</v>
      </c>
      <c r="C362" s="82" t="s">
        <v>71</v>
      </c>
      <c r="D362" s="84">
        <f t="shared" ref="D362:W362" si="208">D255</f>
        <v>72.89</v>
      </c>
      <c r="E362" s="84">
        <f t="shared" si="208"/>
        <v>93.14</v>
      </c>
      <c r="F362" s="84">
        <f t="shared" si="208"/>
        <v>72.89</v>
      </c>
      <c r="G362" s="84">
        <f t="shared" si="208"/>
        <v>93.145560000000003</v>
      </c>
      <c r="H362" s="84">
        <f t="shared" si="208"/>
        <v>93</v>
      </c>
      <c r="I362" s="84">
        <f t="shared" si="208"/>
        <v>0</v>
      </c>
      <c r="J362" s="84">
        <f t="shared" si="208"/>
        <v>0</v>
      </c>
      <c r="K362" s="84">
        <f t="shared" si="208"/>
        <v>0</v>
      </c>
      <c r="L362" s="84">
        <f t="shared" si="208"/>
        <v>93.15</v>
      </c>
      <c r="M362" s="84">
        <f t="shared" si="208"/>
        <v>91.245559999999998</v>
      </c>
      <c r="N362" s="84">
        <f t="shared" si="208"/>
        <v>93</v>
      </c>
      <c r="O362" s="84">
        <f t="shared" si="208"/>
        <v>0</v>
      </c>
      <c r="P362" s="84">
        <f t="shared" si="208"/>
        <v>0</v>
      </c>
      <c r="Q362" s="84">
        <f t="shared" si="208"/>
        <v>0</v>
      </c>
      <c r="R362" s="84">
        <f t="shared" si="208"/>
        <v>0</v>
      </c>
      <c r="S362" s="84">
        <f t="shared" si="208"/>
        <v>93</v>
      </c>
      <c r="T362" s="84">
        <f t="shared" si="208"/>
        <v>0</v>
      </c>
      <c r="U362" s="84">
        <f t="shared" si="208"/>
        <v>0</v>
      </c>
      <c r="V362" s="84">
        <f t="shared" si="208"/>
        <v>0</v>
      </c>
      <c r="W362" s="84">
        <f t="shared" si="208"/>
        <v>0</v>
      </c>
    </row>
    <row r="363" spans="1:23" x14ac:dyDescent="0.25">
      <c r="A363" s="74"/>
      <c r="B363" s="81" t="s">
        <v>396</v>
      </c>
      <c r="C363" s="82" t="s">
        <v>71</v>
      </c>
      <c r="D363" s="84">
        <f t="shared" ref="D363:W363" si="209">D261+D270+D276+D283</f>
        <v>2356.7400000000002</v>
      </c>
      <c r="E363" s="84">
        <f t="shared" si="209"/>
        <v>2870.67</v>
      </c>
      <c r="F363" s="84">
        <f t="shared" si="209"/>
        <v>2356.7400000000002</v>
      </c>
      <c r="G363" s="84">
        <f t="shared" si="209"/>
        <v>2752.6324700000005</v>
      </c>
      <c r="H363" s="84">
        <f t="shared" si="209"/>
        <v>6752.1500000000005</v>
      </c>
      <c r="I363" s="84">
        <f t="shared" si="209"/>
        <v>0</v>
      </c>
      <c r="J363" s="84">
        <f t="shared" si="209"/>
        <v>0</v>
      </c>
      <c r="K363" s="84">
        <f t="shared" si="209"/>
        <v>0</v>
      </c>
      <c r="L363" s="84">
        <f t="shared" si="209"/>
        <v>2383.54</v>
      </c>
      <c r="M363" s="84">
        <f t="shared" si="209"/>
        <v>2948.1434300000001</v>
      </c>
      <c r="N363" s="84">
        <f t="shared" si="209"/>
        <v>7069.5010499999989</v>
      </c>
      <c r="O363" s="84">
        <f t="shared" si="209"/>
        <v>0</v>
      </c>
      <c r="P363" s="84">
        <f t="shared" si="209"/>
        <v>0</v>
      </c>
      <c r="Q363" s="84">
        <f t="shared" si="209"/>
        <v>0</v>
      </c>
      <c r="R363" s="84">
        <f t="shared" si="209"/>
        <v>0</v>
      </c>
      <c r="S363" s="84">
        <f t="shared" si="209"/>
        <v>7401.7675993499988</v>
      </c>
      <c r="T363" s="84">
        <f t="shared" si="209"/>
        <v>0</v>
      </c>
      <c r="U363" s="84">
        <f t="shared" si="209"/>
        <v>0</v>
      </c>
      <c r="V363" s="84">
        <f t="shared" si="209"/>
        <v>0</v>
      </c>
      <c r="W363" s="84">
        <f t="shared" si="209"/>
        <v>0</v>
      </c>
    </row>
    <row r="364" spans="1:23" x14ac:dyDescent="0.25">
      <c r="A364" s="74"/>
      <c r="B364" s="81" t="s">
        <v>397</v>
      </c>
      <c r="C364" s="82" t="s">
        <v>71</v>
      </c>
      <c r="D364" s="84">
        <f t="shared" ref="D364:W364" si="210">D265+D273+D279+D286</f>
        <v>709.03</v>
      </c>
      <c r="E364" s="84">
        <f t="shared" si="210"/>
        <v>917.86999999999989</v>
      </c>
      <c r="F364" s="84">
        <f t="shared" si="210"/>
        <v>709.03</v>
      </c>
      <c r="G364" s="84">
        <f t="shared" si="210"/>
        <v>890.27955999999995</v>
      </c>
      <c r="H364" s="84">
        <f t="shared" si="210"/>
        <v>2039.1493</v>
      </c>
      <c r="I364" s="84">
        <f t="shared" si="210"/>
        <v>0</v>
      </c>
      <c r="J364" s="84">
        <f t="shared" si="210"/>
        <v>0</v>
      </c>
      <c r="K364" s="84">
        <f t="shared" si="210"/>
        <v>0</v>
      </c>
      <c r="L364" s="84">
        <f t="shared" si="210"/>
        <v>719.82907999999998</v>
      </c>
      <c r="M364" s="84">
        <f t="shared" si="210"/>
        <v>878.14769999999999</v>
      </c>
      <c r="N364" s="84">
        <f t="shared" si="210"/>
        <v>2134.9893170999999</v>
      </c>
      <c r="O364" s="84">
        <f t="shared" si="210"/>
        <v>0</v>
      </c>
      <c r="P364" s="84">
        <f t="shared" si="210"/>
        <v>0</v>
      </c>
      <c r="Q364" s="84">
        <f t="shared" si="210"/>
        <v>0</v>
      </c>
      <c r="R364" s="84">
        <f t="shared" si="210"/>
        <v>0</v>
      </c>
      <c r="S364" s="84">
        <f t="shared" si="210"/>
        <v>2235.3338150036993</v>
      </c>
      <c r="T364" s="84">
        <f t="shared" si="210"/>
        <v>0</v>
      </c>
      <c r="U364" s="84">
        <f t="shared" si="210"/>
        <v>0</v>
      </c>
      <c r="V364" s="84">
        <f t="shared" si="210"/>
        <v>0</v>
      </c>
      <c r="W364" s="84">
        <f t="shared" si="210"/>
        <v>0</v>
      </c>
    </row>
    <row r="365" spans="1:23" ht="25.5" x14ac:dyDescent="0.25">
      <c r="A365" s="74"/>
      <c r="B365" s="81" t="s">
        <v>398</v>
      </c>
      <c r="C365" s="82" t="s">
        <v>71</v>
      </c>
      <c r="D365" s="84">
        <f t="shared" ref="D365:W365" si="211">D268</f>
        <v>0</v>
      </c>
      <c r="E365" s="84">
        <f t="shared" si="211"/>
        <v>0</v>
      </c>
      <c r="F365" s="84">
        <f t="shared" si="211"/>
        <v>0</v>
      </c>
      <c r="G365" s="84">
        <f t="shared" si="211"/>
        <v>142.89599999999999</v>
      </c>
      <c r="H365" s="84">
        <f t="shared" si="211"/>
        <v>0</v>
      </c>
      <c r="I365" s="84">
        <f t="shared" si="211"/>
        <v>0</v>
      </c>
      <c r="J365" s="84">
        <f t="shared" si="211"/>
        <v>0</v>
      </c>
      <c r="K365" s="84">
        <f t="shared" si="211"/>
        <v>0</v>
      </c>
      <c r="L365" s="84">
        <f t="shared" si="211"/>
        <v>0</v>
      </c>
      <c r="M365" s="84">
        <f t="shared" si="211"/>
        <v>0</v>
      </c>
      <c r="N365" s="84">
        <f t="shared" si="211"/>
        <v>0</v>
      </c>
      <c r="O365" s="84">
        <f t="shared" si="211"/>
        <v>0</v>
      </c>
      <c r="P365" s="84">
        <f t="shared" si="211"/>
        <v>0</v>
      </c>
      <c r="Q365" s="84">
        <f t="shared" si="211"/>
        <v>0</v>
      </c>
      <c r="R365" s="84">
        <f t="shared" si="211"/>
        <v>0</v>
      </c>
      <c r="S365" s="84">
        <f t="shared" si="211"/>
        <v>0</v>
      </c>
      <c r="T365" s="84">
        <f t="shared" si="211"/>
        <v>0</v>
      </c>
      <c r="U365" s="84">
        <f t="shared" si="211"/>
        <v>0</v>
      </c>
      <c r="V365" s="84">
        <f t="shared" si="211"/>
        <v>0</v>
      </c>
      <c r="W365" s="84">
        <f t="shared" si="211"/>
        <v>0</v>
      </c>
    </row>
    <row r="366" spans="1:23" ht="38.25" x14ac:dyDescent="0.25">
      <c r="A366" s="74"/>
      <c r="B366" s="81" t="s">
        <v>399</v>
      </c>
      <c r="C366" s="82" t="s">
        <v>71</v>
      </c>
      <c r="D366" s="84">
        <f t="shared" ref="D366:W366" si="212">D251+D229+D212</f>
        <v>0</v>
      </c>
      <c r="E366" s="84">
        <f t="shared" si="212"/>
        <v>3.13</v>
      </c>
      <c r="F366" s="84">
        <f t="shared" si="212"/>
        <v>0</v>
      </c>
      <c r="G366" s="84">
        <f t="shared" si="212"/>
        <v>3.9973000000000001</v>
      </c>
      <c r="H366" s="84">
        <f t="shared" si="212"/>
        <v>0</v>
      </c>
      <c r="I366" s="84">
        <f t="shared" si="212"/>
        <v>0</v>
      </c>
      <c r="J366" s="84">
        <f t="shared" si="212"/>
        <v>0</v>
      </c>
      <c r="K366" s="84">
        <f t="shared" si="212"/>
        <v>0</v>
      </c>
      <c r="L366" s="84">
        <f t="shared" si="212"/>
        <v>0</v>
      </c>
      <c r="M366" s="84">
        <f t="shared" si="212"/>
        <v>1.3694500000000001</v>
      </c>
      <c r="N366" s="84">
        <f t="shared" si="212"/>
        <v>0</v>
      </c>
      <c r="O366" s="84">
        <f t="shared" si="212"/>
        <v>0</v>
      </c>
      <c r="P366" s="84">
        <f t="shared" si="212"/>
        <v>0</v>
      </c>
      <c r="Q366" s="84">
        <f t="shared" si="212"/>
        <v>0</v>
      </c>
      <c r="R366" s="84">
        <f t="shared" si="212"/>
        <v>0</v>
      </c>
      <c r="S366" s="84">
        <f t="shared" si="212"/>
        <v>0</v>
      </c>
      <c r="T366" s="84">
        <f t="shared" si="212"/>
        <v>0</v>
      </c>
      <c r="U366" s="84">
        <f t="shared" si="212"/>
        <v>0</v>
      </c>
      <c r="V366" s="84">
        <f t="shared" si="212"/>
        <v>0</v>
      </c>
      <c r="W366" s="84">
        <f t="shared" si="212"/>
        <v>0</v>
      </c>
    </row>
    <row r="367" spans="1:23" ht="51" x14ac:dyDescent="0.25">
      <c r="A367" s="74"/>
      <c r="B367" s="81" t="s">
        <v>400</v>
      </c>
      <c r="C367" s="82" t="s">
        <v>71</v>
      </c>
      <c r="D367" s="84">
        <f t="shared" ref="D367:W367" si="213">D307+D300+D301+D313</f>
        <v>212.46</v>
      </c>
      <c r="E367" s="84">
        <f t="shared" si="213"/>
        <v>81.88</v>
      </c>
      <c r="F367" s="84">
        <f t="shared" si="213"/>
        <v>212.46</v>
      </c>
      <c r="G367" s="84">
        <f t="shared" si="213"/>
        <v>95.611599999999996</v>
      </c>
      <c r="H367" s="84">
        <f t="shared" si="213"/>
        <v>127.89</v>
      </c>
      <c r="I367" s="84">
        <f t="shared" si="213"/>
        <v>0</v>
      </c>
      <c r="J367" s="84">
        <f t="shared" si="213"/>
        <v>0</v>
      </c>
      <c r="K367" s="84">
        <f t="shared" si="213"/>
        <v>0</v>
      </c>
      <c r="L367" s="84">
        <f t="shared" si="213"/>
        <v>221.3</v>
      </c>
      <c r="M367" s="84">
        <f t="shared" si="213"/>
        <v>137.16281000000004</v>
      </c>
      <c r="N367" s="84">
        <f t="shared" si="213"/>
        <v>121.09</v>
      </c>
      <c r="O367" s="84">
        <f t="shared" si="213"/>
        <v>0</v>
      </c>
      <c r="P367" s="84">
        <f t="shared" si="213"/>
        <v>0</v>
      </c>
      <c r="Q367" s="84">
        <f t="shared" si="213"/>
        <v>0</v>
      </c>
      <c r="R367" s="84">
        <f t="shared" si="213"/>
        <v>0</v>
      </c>
      <c r="S367" s="84">
        <f t="shared" si="213"/>
        <v>129.57</v>
      </c>
      <c r="T367" s="84">
        <f t="shared" si="213"/>
        <v>0</v>
      </c>
      <c r="U367" s="84">
        <f t="shared" si="213"/>
        <v>0</v>
      </c>
      <c r="V367" s="84">
        <f t="shared" si="213"/>
        <v>0</v>
      </c>
      <c r="W367" s="84">
        <f t="shared" si="213"/>
        <v>0</v>
      </c>
    </row>
    <row r="368" spans="1:23" ht="63.75" customHeight="1" x14ac:dyDescent="0.25">
      <c r="A368" s="74"/>
      <c r="B368" s="81" t="s">
        <v>401</v>
      </c>
      <c r="C368" s="82" t="s">
        <v>71</v>
      </c>
      <c r="D368" s="84">
        <f t="shared" ref="D368:W368" si="214">D291+D292+D293+D294+D295+D296+D297+D298</f>
        <v>176.03</v>
      </c>
      <c r="E368" s="84">
        <f t="shared" si="214"/>
        <v>106.33000000000004</v>
      </c>
      <c r="F368" s="84">
        <f t="shared" si="214"/>
        <v>178.2</v>
      </c>
      <c r="G368" s="84">
        <f t="shared" si="214"/>
        <v>81.241629999999986</v>
      </c>
      <c r="H368" s="84">
        <f t="shared" si="214"/>
        <v>296.61</v>
      </c>
      <c r="I368" s="84">
        <f t="shared" si="214"/>
        <v>0</v>
      </c>
      <c r="J368" s="84">
        <f t="shared" si="214"/>
        <v>0</v>
      </c>
      <c r="K368" s="84">
        <f t="shared" si="214"/>
        <v>0</v>
      </c>
      <c r="L368" s="84">
        <f t="shared" si="214"/>
        <v>180.61</v>
      </c>
      <c r="M368" s="84">
        <f t="shared" si="214"/>
        <v>183.41721999999993</v>
      </c>
      <c r="N368" s="84">
        <f t="shared" si="214"/>
        <v>316.77948000000004</v>
      </c>
      <c r="O368" s="84">
        <f t="shared" si="214"/>
        <v>0</v>
      </c>
      <c r="P368" s="84">
        <f t="shared" si="214"/>
        <v>0</v>
      </c>
      <c r="Q368" s="84">
        <f t="shared" si="214"/>
        <v>0</v>
      </c>
      <c r="R368" s="84">
        <f t="shared" si="214"/>
        <v>0</v>
      </c>
      <c r="S368" s="84">
        <f t="shared" si="214"/>
        <v>338.32048464000007</v>
      </c>
      <c r="T368" s="84">
        <f t="shared" si="214"/>
        <v>0</v>
      </c>
      <c r="U368" s="84">
        <f t="shared" si="214"/>
        <v>0</v>
      </c>
      <c r="V368" s="84">
        <f t="shared" si="214"/>
        <v>0</v>
      </c>
      <c r="W368" s="84">
        <f t="shared" si="214"/>
        <v>0</v>
      </c>
    </row>
    <row r="369" spans="1:23" ht="50.25" customHeight="1" x14ac:dyDescent="0.25">
      <c r="A369" s="74"/>
      <c r="B369" s="81" t="s">
        <v>402</v>
      </c>
      <c r="C369" s="82" t="s">
        <v>71</v>
      </c>
      <c r="D369" s="84">
        <f t="shared" ref="D369:W369" si="215">D303</f>
        <v>2.17</v>
      </c>
      <c r="E369" s="84">
        <f t="shared" si="215"/>
        <v>2.1800000000000002</v>
      </c>
      <c r="F369" s="84">
        <f t="shared" si="215"/>
        <v>0</v>
      </c>
      <c r="G369" s="84">
        <f t="shared" si="215"/>
        <v>2.2854800000000002</v>
      </c>
      <c r="H369" s="84">
        <f t="shared" si="215"/>
        <v>0</v>
      </c>
      <c r="I369" s="84">
        <f t="shared" si="215"/>
        <v>0</v>
      </c>
      <c r="J369" s="84">
        <f t="shared" si="215"/>
        <v>0</v>
      </c>
      <c r="K369" s="84">
        <f t="shared" si="215"/>
        <v>0</v>
      </c>
      <c r="L369" s="84">
        <f t="shared" si="215"/>
        <v>0</v>
      </c>
      <c r="M369" s="84">
        <f t="shared" si="215"/>
        <v>0</v>
      </c>
      <c r="N369" s="84">
        <f t="shared" si="215"/>
        <v>0</v>
      </c>
      <c r="O369" s="84">
        <f t="shared" si="215"/>
        <v>0</v>
      </c>
      <c r="P369" s="84">
        <f t="shared" si="215"/>
        <v>0</v>
      </c>
      <c r="Q369" s="84">
        <f t="shared" si="215"/>
        <v>0</v>
      </c>
      <c r="R369" s="84">
        <f t="shared" si="215"/>
        <v>0</v>
      </c>
      <c r="S369" s="84">
        <f t="shared" si="215"/>
        <v>0</v>
      </c>
      <c r="T369" s="84">
        <f t="shared" si="215"/>
        <v>0</v>
      </c>
      <c r="U369" s="84">
        <f t="shared" si="215"/>
        <v>0</v>
      </c>
      <c r="V369" s="84">
        <f t="shared" si="215"/>
        <v>0</v>
      </c>
      <c r="W369" s="84">
        <f t="shared" si="215"/>
        <v>0</v>
      </c>
    </row>
    <row r="370" spans="1:23" ht="25.5" x14ac:dyDescent="0.25">
      <c r="A370" s="74"/>
      <c r="B370" s="81" t="s">
        <v>403</v>
      </c>
      <c r="C370" s="82" t="s">
        <v>71</v>
      </c>
      <c r="D370" s="84">
        <f t="shared" ref="D370:W370" si="216">D257+D289</f>
        <v>0</v>
      </c>
      <c r="E370" s="84">
        <f t="shared" si="216"/>
        <v>0.96</v>
      </c>
      <c r="F370" s="84">
        <f t="shared" si="216"/>
        <v>0</v>
      </c>
      <c r="G370" s="84">
        <f t="shared" si="216"/>
        <v>1.6414</v>
      </c>
      <c r="H370" s="84">
        <f t="shared" si="216"/>
        <v>0</v>
      </c>
      <c r="I370" s="84">
        <f t="shared" si="216"/>
        <v>0</v>
      </c>
      <c r="J370" s="84">
        <f t="shared" si="216"/>
        <v>0</v>
      </c>
      <c r="K370" s="84">
        <f t="shared" si="216"/>
        <v>0</v>
      </c>
      <c r="L370" s="84">
        <f t="shared" si="216"/>
        <v>0</v>
      </c>
      <c r="M370" s="84">
        <f t="shared" si="216"/>
        <v>0</v>
      </c>
      <c r="N370" s="84">
        <f t="shared" si="216"/>
        <v>0</v>
      </c>
      <c r="O370" s="84">
        <f t="shared" si="216"/>
        <v>0</v>
      </c>
      <c r="P370" s="84">
        <f t="shared" si="216"/>
        <v>0</v>
      </c>
      <c r="Q370" s="84">
        <f t="shared" si="216"/>
        <v>0</v>
      </c>
      <c r="R370" s="84">
        <f t="shared" si="216"/>
        <v>0</v>
      </c>
      <c r="S370" s="84">
        <f t="shared" si="216"/>
        <v>0</v>
      </c>
      <c r="T370" s="84">
        <f t="shared" si="216"/>
        <v>0</v>
      </c>
      <c r="U370" s="84">
        <f t="shared" si="216"/>
        <v>0</v>
      </c>
      <c r="V370" s="84">
        <f t="shared" si="216"/>
        <v>0</v>
      </c>
      <c r="W370" s="84">
        <f t="shared" si="216"/>
        <v>0</v>
      </c>
    </row>
    <row r="371" spans="1:23" x14ac:dyDescent="0.25">
      <c r="A371" s="74"/>
      <c r="B371" s="81" t="s">
        <v>404</v>
      </c>
      <c r="C371" s="82" t="s">
        <v>71</v>
      </c>
      <c r="D371" s="84">
        <f t="shared" ref="D371:W371" si="217">D288+D306</f>
        <v>0</v>
      </c>
      <c r="E371" s="84">
        <f t="shared" si="217"/>
        <v>2.46</v>
      </c>
      <c r="F371" s="84">
        <f t="shared" si="217"/>
        <v>0</v>
      </c>
      <c r="G371" s="84">
        <f t="shared" si="217"/>
        <v>2.4465699999999999</v>
      </c>
      <c r="H371" s="84">
        <f t="shared" si="217"/>
        <v>0</v>
      </c>
      <c r="I371" s="84">
        <f t="shared" si="217"/>
        <v>0</v>
      </c>
      <c r="J371" s="84">
        <f t="shared" si="217"/>
        <v>0</v>
      </c>
      <c r="K371" s="84">
        <f t="shared" si="217"/>
        <v>0</v>
      </c>
      <c r="L371" s="84">
        <f t="shared" si="217"/>
        <v>0</v>
      </c>
      <c r="M371" s="84">
        <f t="shared" si="217"/>
        <v>0</v>
      </c>
      <c r="N371" s="84">
        <f t="shared" si="217"/>
        <v>0</v>
      </c>
      <c r="O371" s="84">
        <f t="shared" si="217"/>
        <v>0</v>
      </c>
      <c r="P371" s="84">
        <f t="shared" si="217"/>
        <v>0</v>
      </c>
      <c r="Q371" s="84">
        <f t="shared" si="217"/>
        <v>0</v>
      </c>
      <c r="R371" s="84">
        <f t="shared" si="217"/>
        <v>0</v>
      </c>
      <c r="S371" s="84">
        <f t="shared" si="217"/>
        <v>0</v>
      </c>
      <c r="T371" s="84">
        <f t="shared" si="217"/>
        <v>0</v>
      </c>
      <c r="U371" s="84">
        <f t="shared" si="217"/>
        <v>0</v>
      </c>
      <c r="V371" s="84">
        <f t="shared" si="217"/>
        <v>0</v>
      </c>
      <c r="W371" s="84">
        <f t="shared" si="217"/>
        <v>0</v>
      </c>
    </row>
    <row r="372" spans="1:23" x14ac:dyDescent="0.25">
      <c r="A372" s="74"/>
      <c r="B372" s="81" t="s">
        <v>405</v>
      </c>
      <c r="C372" s="82" t="s">
        <v>71</v>
      </c>
      <c r="D372" s="84">
        <f t="shared" ref="D372:W372" si="218">D305+D290</f>
        <v>0</v>
      </c>
      <c r="E372" s="84">
        <f t="shared" si="218"/>
        <v>1.02</v>
      </c>
      <c r="F372" s="84">
        <f t="shared" si="218"/>
        <v>0</v>
      </c>
      <c r="G372" s="84">
        <f t="shared" si="218"/>
        <v>6.2950000000000006E-2</v>
      </c>
      <c r="H372" s="84">
        <f t="shared" si="218"/>
        <v>0</v>
      </c>
      <c r="I372" s="84">
        <f t="shared" si="218"/>
        <v>0</v>
      </c>
      <c r="J372" s="84">
        <f t="shared" si="218"/>
        <v>0</v>
      </c>
      <c r="K372" s="84">
        <f t="shared" si="218"/>
        <v>0</v>
      </c>
      <c r="L372" s="84">
        <f t="shared" si="218"/>
        <v>0</v>
      </c>
      <c r="M372" s="84">
        <f t="shared" si="218"/>
        <v>0</v>
      </c>
      <c r="N372" s="84">
        <f t="shared" si="218"/>
        <v>0</v>
      </c>
      <c r="O372" s="84">
        <f t="shared" si="218"/>
        <v>0</v>
      </c>
      <c r="P372" s="84">
        <f t="shared" si="218"/>
        <v>0</v>
      </c>
      <c r="Q372" s="84">
        <f t="shared" si="218"/>
        <v>0</v>
      </c>
      <c r="R372" s="84">
        <f t="shared" si="218"/>
        <v>0</v>
      </c>
      <c r="S372" s="84">
        <f t="shared" si="218"/>
        <v>0</v>
      </c>
      <c r="T372" s="84">
        <f t="shared" si="218"/>
        <v>0</v>
      </c>
      <c r="U372" s="84">
        <f t="shared" si="218"/>
        <v>0</v>
      </c>
      <c r="V372" s="84">
        <f t="shared" si="218"/>
        <v>0</v>
      </c>
      <c r="W372" s="84">
        <f t="shared" si="218"/>
        <v>0</v>
      </c>
    </row>
    <row r="373" spans="1:23" x14ac:dyDescent="0.25">
      <c r="A373" s="19"/>
      <c r="B373" s="81" t="s">
        <v>541</v>
      </c>
      <c r="C373" s="82" t="s">
        <v>71</v>
      </c>
      <c r="D373" s="11">
        <f>D334</f>
        <v>0</v>
      </c>
      <c r="E373" s="11">
        <f t="shared" ref="E373:W373" si="219">E334</f>
        <v>15</v>
      </c>
      <c r="F373" s="11">
        <f t="shared" si="219"/>
        <v>0</v>
      </c>
      <c r="G373" s="11">
        <f t="shared" si="219"/>
        <v>0</v>
      </c>
      <c r="H373" s="11">
        <f t="shared" si="219"/>
        <v>0</v>
      </c>
      <c r="I373" s="11">
        <f t="shared" si="219"/>
        <v>0</v>
      </c>
      <c r="J373" s="11">
        <f t="shared" si="219"/>
        <v>0</v>
      </c>
      <c r="K373" s="11">
        <f t="shared" si="219"/>
        <v>0</v>
      </c>
      <c r="L373" s="11">
        <f t="shared" si="219"/>
        <v>0</v>
      </c>
      <c r="M373" s="11">
        <f t="shared" si="219"/>
        <v>0</v>
      </c>
      <c r="N373" s="11">
        <f t="shared" si="219"/>
        <v>0</v>
      </c>
      <c r="O373" s="11">
        <f t="shared" si="219"/>
        <v>0</v>
      </c>
      <c r="P373" s="11">
        <f t="shared" si="219"/>
        <v>0</v>
      </c>
      <c r="Q373" s="11">
        <f t="shared" si="219"/>
        <v>0</v>
      </c>
      <c r="R373" s="11">
        <f t="shared" si="219"/>
        <v>0</v>
      </c>
      <c r="S373" s="11">
        <f t="shared" si="219"/>
        <v>0</v>
      </c>
      <c r="T373" s="11">
        <f t="shared" si="219"/>
        <v>0</v>
      </c>
      <c r="U373" s="11">
        <f t="shared" si="219"/>
        <v>0</v>
      </c>
      <c r="V373" s="11">
        <f t="shared" si="219"/>
        <v>0</v>
      </c>
      <c r="W373" s="11">
        <f t="shared" si="219"/>
        <v>0</v>
      </c>
    </row>
    <row r="374" spans="1:23" ht="38.25" x14ac:dyDescent="0.25">
      <c r="A374" s="74"/>
      <c r="B374" s="81" t="s">
        <v>406</v>
      </c>
      <c r="C374" s="82" t="s">
        <v>71</v>
      </c>
      <c r="D374" s="84">
        <f t="shared" ref="D374:W374" si="220">D302</f>
        <v>0</v>
      </c>
      <c r="E374" s="84">
        <f t="shared" si="220"/>
        <v>0</v>
      </c>
      <c r="F374" s="84">
        <f t="shared" si="220"/>
        <v>0</v>
      </c>
      <c r="G374" s="84">
        <f t="shared" si="220"/>
        <v>0</v>
      </c>
      <c r="H374" s="84">
        <f t="shared" si="220"/>
        <v>0</v>
      </c>
      <c r="I374" s="84">
        <f t="shared" si="220"/>
        <v>0</v>
      </c>
      <c r="J374" s="84">
        <f t="shared" si="220"/>
        <v>0</v>
      </c>
      <c r="K374" s="84">
        <f t="shared" si="220"/>
        <v>0</v>
      </c>
      <c r="L374" s="84">
        <f t="shared" si="220"/>
        <v>0</v>
      </c>
      <c r="M374" s="84">
        <f t="shared" si="220"/>
        <v>0</v>
      </c>
      <c r="N374" s="84">
        <f t="shared" si="220"/>
        <v>0</v>
      </c>
      <c r="O374" s="84">
        <f t="shared" si="220"/>
        <v>0</v>
      </c>
      <c r="P374" s="84">
        <f t="shared" si="220"/>
        <v>0</v>
      </c>
      <c r="Q374" s="84">
        <f t="shared" si="220"/>
        <v>0</v>
      </c>
      <c r="R374" s="84">
        <f t="shared" si="220"/>
        <v>0</v>
      </c>
      <c r="S374" s="84">
        <f t="shared" si="220"/>
        <v>0</v>
      </c>
      <c r="T374" s="84">
        <f t="shared" si="220"/>
        <v>0</v>
      </c>
      <c r="U374" s="84">
        <f t="shared" si="220"/>
        <v>0</v>
      </c>
      <c r="V374" s="84">
        <f t="shared" si="220"/>
        <v>0</v>
      </c>
      <c r="W374" s="84">
        <f t="shared" si="220"/>
        <v>0</v>
      </c>
    </row>
    <row r="375" spans="1:23" ht="25.5" x14ac:dyDescent="0.25">
      <c r="A375" s="74"/>
      <c r="B375" s="81" t="s">
        <v>407</v>
      </c>
      <c r="C375" s="82" t="s">
        <v>71</v>
      </c>
      <c r="D375" s="85">
        <f t="shared" ref="D375:W375" si="221">D376+D377+D378+D379+D380+D280+D287+D304+D281+D274</f>
        <v>175.13</v>
      </c>
      <c r="E375" s="85">
        <f t="shared" si="221"/>
        <v>94.59</v>
      </c>
      <c r="F375" s="85">
        <f t="shared" si="221"/>
        <v>175.13</v>
      </c>
      <c r="G375" s="85">
        <f>G376+G377+G378+G379+G380+G280+G287+G304+G281+G274</f>
        <v>28.276949999999999</v>
      </c>
      <c r="H375" s="85">
        <f t="shared" si="221"/>
        <v>240.37</v>
      </c>
      <c r="I375" s="85">
        <f t="shared" si="221"/>
        <v>0</v>
      </c>
      <c r="J375" s="85">
        <f t="shared" si="221"/>
        <v>0</v>
      </c>
      <c r="K375" s="85">
        <f t="shared" si="221"/>
        <v>0</v>
      </c>
      <c r="L375" s="85">
        <f t="shared" si="221"/>
        <v>94.14</v>
      </c>
      <c r="M375" s="85">
        <f t="shared" si="221"/>
        <v>9.9054900000000004</v>
      </c>
      <c r="N375" s="85">
        <f t="shared" si="221"/>
        <v>231.96555999999998</v>
      </c>
      <c r="O375" s="85">
        <f t="shared" si="221"/>
        <v>0</v>
      </c>
      <c r="P375" s="85">
        <f t="shared" si="221"/>
        <v>0</v>
      </c>
      <c r="Q375" s="85">
        <f t="shared" si="221"/>
        <v>0</v>
      </c>
      <c r="R375" s="85">
        <f t="shared" si="221"/>
        <v>0</v>
      </c>
      <c r="S375" s="85">
        <f t="shared" si="221"/>
        <v>247.96441808</v>
      </c>
      <c r="T375" s="85">
        <f t="shared" si="221"/>
        <v>0</v>
      </c>
      <c r="U375" s="85">
        <f t="shared" si="221"/>
        <v>0</v>
      </c>
      <c r="V375" s="85">
        <f t="shared" si="221"/>
        <v>0</v>
      </c>
      <c r="W375" s="85">
        <f t="shared" si="221"/>
        <v>0</v>
      </c>
    </row>
    <row r="376" spans="1:23" x14ac:dyDescent="0.25">
      <c r="A376" s="74"/>
      <c r="B376" s="81" t="s">
        <v>408</v>
      </c>
      <c r="C376" s="82" t="s">
        <v>71</v>
      </c>
      <c r="D376" s="84">
        <f>D337</f>
        <v>0</v>
      </c>
      <c r="E376" s="84">
        <f t="shared" ref="E376:W376" si="222">E337</f>
        <v>8.65</v>
      </c>
      <c r="F376" s="84">
        <f t="shared" si="222"/>
        <v>0</v>
      </c>
      <c r="G376" s="84">
        <f t="shared" si="222"/>
        <v>0</v>
      </c>
      <c r="H376" s="84">
        <f t="shared" si="222"/>
        <v>23.37</v>
      </c>
      <c r="I376" s="84">
        <f t="shared" si="222"/>
        <v>0</v>
      </c>
      <c r="J376" s="84">
        <f t="shared" si="222"/>
        <v>0</v>
      </c>
      <c r="K376" s="84">
        <f t="shared" si="222"/>
        <v>0</v>
      </c>
      <c r="L376" s="84">
        <f t="shared" si="222"/>
        <v>0</v>
      </c>
      <c r="M376" s="84">
        <f t="shared" si="222"/>
        <v>0</v>
      </c>
      <c r="N376" s="84">
        <f t="shared" si="222"/>
        <v>0</v>
      </c>
      <c r="O376" s="84">
        <f t="shared" si="222"/>
        <v>0</v>
      </c>
      <c r="P376" s="84">
        <f t="shared" si="222"/>
        <v>0</v>
      </c>
      <c r="Q376" s="84">
        <f t="shared" si="222"/>
        <v>0</v>
      </c>
      <c r="R376" s="84">
        <f t="shared" si="222"/>
        <v>0</v>
      </c>
      <c r="S376" s="84">
        <f t="shared" si="222"/>
        <v>0</v>
      </c>
      <c r="T376" s="84">
        <f t="shared" si="222"/>
        <v>0</v>
      </c>
      <c r="U376" s="84">
        <f t="shared" si="222"/>
        <v>0</v>
      </c>
      <c r="V376" s="84">
        <f t="shared" si="222"/>
        <v>0</v>
      </c>
      <c r="W376" s="84">
        <f t="shared" si="222"/>
        <v>0</v>
      </c>
    </row>
    <row r="377" spans="1:23" x14ac:dyDescent="0.25">
      <c r="A377" s="74"/>
      <c r="B377" s="81" t="s">
        <v>409</v>
      </c>
      <c r="C377" s="82" t="s">
        <v>71</v>
      </c>
      <c r="D377" s="84">
        <f t="shared" ref="D377:W377" si="223">D309</f>
        <v>0</v>
      </c>
      <c r="E377" s="84">
        <f t="shared" si="223"/>
        <v>0</v>
      </c>
      <c r="F377" s="84">
        <f t="shared" si="223"/>
        <v>0</v>
      </c>
      <c r="G377" s="84">
        <f t="shared" si="223"/>
        <v>21.292000000000002</v>
      </c>
      <c r="H377" s="84">
        <f t="shared" si="223"/>
        <v>0</v>
      </c>
      <c r="I377" s="84">
        <f t="shared" si="223"/>
        <v>0</v>
      </c>
      <c r="J377" s="84">
        <f t="shared" si="223"/>
        <v>0</v>
      </c>
      <c r="K377" s="84">
        <f t="shared" si="223"/>
        <v>0</v>
      </c>
      <c r="L377" s="84">
        <f t="shared" si="223"/>
        <v>0</v>
      </c>
      <c r="M377" s="84">
        <f t="shared" si="223"/>
        <v>7.0970000000000004</v>
      </c>
      <c r="N377" s="84">
        <f t="shared" si="223"/>
        <v>0</v>
      </c>
      <c r="O377" s="84">
        <f t="shared" si="223"/>
        <v>0</v>
      </c>
      <c r="P377" s="84">
        <f t="shared" si="223"/>
        <v>0</v>
      </c>
      <c r="Q377" s="84">
        <f t="shared" si="223"/>
        <v>0</v>
      </c>
      <c r="R377" s="84">
        <f t="shared" si="223"/>
        <v>0</v>
      </c>
      <c r="S377" s="84">
        <f t="shared" si="223"/>
        <v>0</v>
      </c>
      <c r="T377" s="84">
        <f t="shared" si="223"/>
        <v>0</v>
      </c>
      <c r="U377" s="84">
        <f t="shared" si="223"/>
        <v>0</v>
      </c>
      <c r="V377" s="84">
        <f t="shared" si="223"/>
        <v>0</v>
      </c>
      <c r="W377" s="84">
        <f t="shared" si="223"/>
        <v>0</v>
      </c>
    </row>
    <row r="378" spans="1:23" x14ac:dyDescent="0.25">
      <c r="A378" s="74"/>
      <c r="B378" s="81" t="s">
        <v>410</v>
      </c>
      <c r="C378" s="82" t="s">
        <v>71</v>
      </c>
      <c r="D378" s="84">
        <f t="shared" ref="D378:W378" si="224">D310</f>
        <v>0</v>
      </c>
      <c r="E378" s="84">
        <f t="shared" si="224"/>
        <v>0</v>
      </c>
      <c r="F378" s="84">
        <f t="shared" si="224"/>
        <v>0</v>
      </c>
      <c r="G378" s="84">
        <f t="shared" si="224"/>
        <v>0</v>
      </c>
      <c r="H378" s="84">
        <f t="shared" si="224"/>
        <v>0</v>
      </c>
      <c r="I378" s="84">
        <f t="shared" si="224"/>
        <v>0</v>
      </c>
      <c r="J378" s="84">
        <f t="shared" si="224"/>
        <v>0</v>
      </c>
      <c r="K378" s="84">
        <f t="shared" si="224"/>
        <v>0</v>
      </c>
      <c r="L378" s="84">
        <f t="shared" si="224"/>
        <v>0</v>
      </c>
      <c r="M378" s="84">
        <f t="shared" si="224"/>
        <v>0</v>
      </c>
      <c r="N378" s="84">
        <f t="shared" si="224"/>
        <v>0</v>
      </c>
      <c r="O378" s="84">
        <f t="shared" si="224"/>
        <v>0</v>
      </c>
      <c r="P378" s="84">
        <f t="shared" si="224"/>
        <v>0</v>
      </c>
      <c r="Q378" s="84">
        <f t="shared" si="224"/>
        <v>0</v>
      </c>
      <c r="R378" s="84">
        <f t="shared" si="224"/>
        <v>0</v>
      </c>
      <c r="S378" s="84">
        <f t="shared" si="224"/>
        <v>0</v>
      </c>
      <c r="T378" s="84">
        <f t="shared" si="224"/>
        <v>0</v>
      </c>
      <c r="U378" s="84">
        <f t="shared" si="224"/>
        <v>0</v>
      </c>
      <c r="V378" s="84">
        <f t="shared" si="224"/>
        <v>0</v>
      </c>
      <c r="W378" s="84">
        <f t="shared" si="224"/>
        <v>0</v>
      </c>
    </row>
    <row r="379" spans="1:23" x14ac:dyDescent="0.25">
      <c r="A379" s="74"/>
      <c r="B379" s="81" t="s">
        <v>411</v>
      </c>
      <c r="C379" s="82" t="s">
        <v>71</v>
      </c>
      <c r="D379" s="84">
        <f t="shared" ref="D379:W379" si="225">D311</f>
        <v>0</v>
      </c>
      <c r="E379" s="84">
        <f t="shared" si="225"/>
        <v>0</v>
      </c>
      <c r="F379" s="84">
        <f t="shared" si="225"/>
        <v>0</v>
      </c>
      <c r="G379" s="84">
        <f t="shared" si="225"/>
        <v>0</v>
      </c>
      <c r="H379" s="84">
        <f t="shared" si="225"/>
        <v>0</v>
      </c>
      <c r="I379" s="84">
        <f t="shared" si="225"/>
        <v>0</v>
      </c>
      <c r="J379" s="84">
        <f t="shared" si="225"/>
        <v>0</v>
      </c>
      <c r="K379" s="84">
        <f t="shared" si="225"/>
        <v>0</v>
      </c>
      <c r="L379" s="84">
        <f t="shared" si="225"/>
        <v>0</v>
      </c>
      <c r="M379" s="84">
        <f t="shared" si="225"/>
        <v>0</v>
      </c>
      <c r="N379" s="84">
        <f t="shared" si="225"/>
        <v>0</v>
      </c>
      <c r="O379" s="84">
        <f t="shared" si="225"/>
        <v>0</v>
      </c>
      <c r="P379" s="84">
        <f t="shared" si="225"/>
        <v>0</v>
      </c>
      <c r="Q379" s="84">
        <f t="shared" si="225"/>
        <v>0</v>
      </c>
      <c r="R379" s="84">
        <f t="shared" si="225"/>
        <v>0</v>
      </c>
      <c r="S379" s="84">
        <f t="shared" si="225"/>
        <v>0</v>
      </c>
      <c r="T379" s="84">
        <f t="shared" si="225"/>
        <v>0</v>
      </c>
      <c r="U379" s="84">
        <f t="shared" si="225"/>
        <v>0</v>
      </c>
      <c r="V379" s="84">
        <f t="shared" si="225"/>
        <v>0</v>
      </c>
      <c r="W379" s="84">
        <f t="shared" si="225"/>
        <v>0</v>
      </c>
    </row>
    <row r="380" spans="1:23" x14ac:dyDescent="0.25">
      <c r="A380" s="74"/>
      <c r="B380" s="81" t="s">
        <v>412</v>
      </c>
      <c r="C380" s="82" t="s">
        <v>71</v>
      </c>
      <c r="D380" s="84">
        <f t="shared" ref="D380:W380" si="226">D312</f>
        <v>0</v>
      </c>
      <c r="E380" s="84">
        <f t="shared" si="226"/>
        <v>0</v>
      </c>
      <c r="F380" s="84">
        <f t="shared" si="226"/>
        <v>0</v>
      </c>
      <c r="G380" s="84">
        <f t="shared" si="226"/>
        <v>0</v>
      </c>
      <c r="H380" s="84">
        <f t="shared" si="226"/>
        <v>0</v>
      </c>
      <c r="I380" s="84">
        <f t="shared" si="226"/>
        <v>0</v>
      </c>
      <c r="J380" s="84">
        <f t="shared" si="226"/>
        <v>0</v>
      </c>
      <c r="K380" s="84">
        <f t="shared" si="226"/>
        <v>0</v>
      </c>
      <c r="L380" s="84">
        <f t="shared" si="226"/>
        <v>0</v>
      </c>
      <c r="M380" s="84">
        <f t="shared" si="226"/>
        <v>2.3888799999999999</v>
      </c>
      <c r="N380" s="84">
        <f t="shared" si="226"/>
        <v>0</v>
      </c>
      <c r="O380" s="84">
        <f t="shared" si="226"/>
        <v>0</v>
      </c>
      <c r="P380" s="84">
        <f t="shared" si="226"/>
        <v>0</v>
      </c>
      <c r="Q380" s="84">
        <f t="shared" si="226"/>
        <v>0</v>
      </c>
      <c r="R380" s="84">
        <f t="shared" si="226"/>
        <v>0</v>
      </c>
      <c r="S380" s="84">
        <f t="shared" si="226"/>
        <v>0</v>
      </c>
      <c r="T380" s="84">
        <f t="shared" si="226"/>
        <v>0</v>
      </c>
      <c r="U380" s="84">
        <f t="shared" si="226"/>
        <v>0</v>
      </c>
      <c r="V380" s="84">
        <f t="shared" si="226"/>
        <v>0</v>
      </c>
      <c r="W380" s="84">
        <f t="shared" si="226"/>
        <v>0</v>
      </c>
    </row>
    <row r="381" spans="1:23" x14ac:dyDescent="0.25">
      <c r="A381" s="77" t="s">
        <v>413</v>
      </c>
      <c r="B381" s="86" t="s">
        <v>414</v>
      </c>
      <c r="C381" s="79" t="s">
        <v>71</v>
      </c>
      <c r="D381" s="87">
        <f>D382+D383+D384+D385</f>
        <v>0</v>
      </c>
      <c r="E381" s="87">
        <f t="shared" ref="E381:W381" si="227">E382+E383+E384+E385</f>
        <v>0</v>
      </c>
      <c r="F381" s="87">
        <f t="shared" si="227"/>
        <v>0</v>
      </c>
      <c r="G381" s="87">
        <f t="shared" si="227"/>
        <v>0</v>
      </c>
      <c r="H381" s="87">
        <f t="shared" si="227"/>
        <v>39.97</v>
      </c>
      <c r="I381" s="87">
        <f t="shared" si="227"/>
        <v>0</v>
      </c>
      <c r="J381" s="87">
        <f t="shared" si="227"/>
        <v>0</v>
      </c>
      <c r="K381" s="87">
        <f t="shared" si="227"/>
        <v>0</v>
      </c>
      <c r="L381" s="87">
        <f t="shared" si="227"/>
        <v>0</v>
      </c>
      <c r="M381" s="87">
        <f t="shared" si="227"/>
        <v>0</v>
      </c>
      <c r="N381" s="87">
        <f t="shared" si="227"/>
        <v>0</v>
      </c>
      <c r="O381" s="87">
        <f t="shared" si="227"/>
        <v>0</v>
      </c>
      <c r="P381" s="87">
        <f t="shared" si="227"/>
        <v>0</v>
      </c>
      <c r="Q381" s="87">
        <f t="shared" si="227"/>
        <v>0</v>
      </c>
      <c r="R381" s="87">
        <f t="shared" si="227"/>
        <v>0</v>
      </c>
      <c r="S381" s="87">
        <f t="shared" si="227"/>
        <v>0</v>
      </c>
      <c r="T381" s="87">
        <f t="shared" si="227"/>
        <v>0</v>
      </c>
      <c r="U381" s="87">
        <f t="shared" si="227"/>
        <v>0</v>
      </c>
      <c r="V381" s="87">
        <f t="shared" si="227"/>
        <v>0</v>
      </c>
      <c r="W381" s="87">
        <f t="shared" si="227"/>
        <v>0</v>
      </c>
    </row>
    <row r="382" spans="1:23" ht="25.5" x14ac:dyDescent="0.25">
      <c r="A382" s="74"/>
      <c r="B382" s="81" t="s">
        <v>415</v>
      </c>
      <c r="C382" s="82" t="s">
        <v>71</v>
      </c>
      <c r="D382" s="84">
        <f t="shared" ref="D382:W382" si="228">D315</f>
        <v>0</v>
      </c>
      <c r="E382" s="84">
        <f t="shared" si="228"/>
        <v>0</v>
      </c>
      <c r="F382" s="84">
        <f t="shared" si="228"/>
        <v>0</v>
      </c>
      <c r="G382" s="84">
        <f t="shared" si="228"/>
        <v>0</v>
      </c>
      <c r="H382" s="84">
        <f t="shared" si="228"/>
        <v>0</v>
      </c>
      <c r="I382" s="84">
        <f t="shared" si="228"/>
        <v>0</v>
      </c>
      <c r="J382" s="84">
        <f t="shared" si="228"/>
        <v>0</v>
      </c>
      <c r="K382" s="84">
        <f t="shared" si="228"/>
        <v>0</v>
      </c>
      <c r="L382" s="84">
        <f t="shared" si="228"/>
        <v>0</v>
      </c>
      <c r="M382" s="84">
        <f t="shared" si="228"/>
        <v>0</v>
      </c>
      <c r="N382" s="84">
        <f t="shared" si="228"/>
        <v>0</v>
      </c>
      <c r="O382" s="84">
        <f t="shared" si="228"/>
        <v>0</v>
      </c>
      <c r="P382" s="84">
        <f t="shared" si="228"/>
        <v>0</v>
      </c>
      <c r="Q382" s="84">
        <f t="shared" si="228"/>
        <v>0</v>
      </c>
      <c r="R382" s="84">
        <f t="shared" si="228"/>
        <v>0</v>
      </c>
      <c r="S382" s="84">
        <f t="shared" si="228"/>
        <v>0</v>
      </c>
      <c r="T382" s="84">
        <f t="shared" si="228"/>
        <v>0</v>
      </c>
      <c r="U382" s="84">
        <f t="shared" si="228"/>
        <v>0</v>
      </c>
      <c r="V382" s="84">
        <f t="shared" si="228"/>
        <v>0</v>
      </c>
      <c r="W382" s="84">
        <f t="shared" si="228"/>
        <v>0</v>
      </c>
    </row>
    <row r="383" spans="1:23" x14ac:dyDescent="0.25">
      <c r="A383" s="74"/>
      <c r="B383" s="81" t="s">
        <v>416</v>
      </c>
      <c r="C383" s="82" t="s">
        <v>71</v>
      </c>
      <c r="D383" s="84">
        <f t="shared" ref="D383:W383" si="229">D316</f>
        <v>0</v>
      </c>
      <c r="E383" s="84">
        <f t="shared" si="229"/>
        <v>0</v>
      </c>
      <c r="F383" s="84">
        <f t="shared" si="229"/>
        <v>0</v>
      </c>
      <c r="G383" s="84">
        <f t="shared" si="229"/>
        <v>0</v>
      </c>
      <c r="H383" s="84">
        <f t="shared" si="229"/>
        <v>0</v>
      </c>
      <c r="I383" s="84">
        <f t="shared" si="229"/>
        <v>0</v>
      </c>
      <c r="J383" s="84">
        <f t="shared" si="229"/>
        <v>0</v>
      </c>
      <c r="K383" s="84">
        <f t="shared" si="229"/>
        <v>0</v>
      </c>
      <c r="L383" s="84">
        <f t="shared" si="229"/>
        <v>0</v>
      </c>
      <c r="M383" s="84">
        <f t="shared" si="229"/>
        <v>0</v>
      </c>
      <c r="N383" s="84">
        <f t="shared" si="229"/>
        <v>0</v>
      </c>
      <c r="O383" s="84">
        <f t="shared" si="229"/>
        <v>0</v>
      </c>
      <c r="P383" s="84">
        <f t="shared" si="229"/>
        <v>0</v>
      </c>
      <c r="Q383" s="84">
        <f t="shared" si="229"/>
        <v>0</v>
      </c>
      <c r="R383" s="84">
        <f t="shared" si="229"/>
        <v>0</v>
      </c>
      <c r="S383" s="84">
        <f t="shared" si="229"/>
        <v>0</v>
      </c>
      <c r="T383" s="84">
        <f t="shared" si="229"/>
        <v>0</v>
      </c>
      <c r="U383" s="84">
        <f t="shared" si="229"/>
        <v>0</v>
      </c>
      <c r="V383" s="84">
        <f t="shared" si="229"/>
        <v>0</v>
      </c>
      <c r="W383" s="84">
        <f t="shared" si="229"/>
        <v>0</v>
      </c>
    </row>
    <row r="384" spans="1:23" ht="37.5" customHeight="1" x14ac:dyDescent="0.25">
      <c r="A384" s="74"/>
      <c r="B384" s="81" t="s">
        <v>417</v>
      </c>
      <c r="C384" s="82" t="s">
        <v>71</v>
      </c>
      <c r="D384" s="84">
        <f t="shared" ref="D384:W384" si="230">D317</f>
        <v>0</v>
      </c>
      <c r="E384" s="84">
        <f t="shared" si="230"/>
        <v>0</v>
      </c>
      <c r="F384" s="84">
        <f t="shared" si="230"/>
        <v>0</v>
      </c>
      <c r="G384" s="84">
        <f t="shared" si="230"/>
        <v>0</v>
      </c>
      <c r="H384" s="84">
        <f t="shared" si="230"/>
        <v>0</v>
      </c>
      <c r="I384" s="84">
        <f t="shared" si="230"/>
        <v>0</v>
      </c>
      <c r="J384" s="84">
        <f t="shared" si="230"/>
        <v>0</v>
      </c>
      <c r="K384" s="84">
        <f t="shared" si="230"/>
        <v>0</v>
      </c>
      <c r="L384" s="84">
        <f t="shared" si="230"/>
        <v>0</v>
      </c>
      <c r="M384" s="84">
        <f t="shared" si="230"/>
        <v>0</v>
      </c>
      <c r="N384" s="84">
        <f t="shared" si="230"/>
        <v>0</v>
      </c>
      <c r="O384" s="84">
        <f t="shared" si="230"/>
        <v>0</v>
      </c>
      <c r="P384" s="84">
        <f t="shared" si="230"/>
        <v>0</v>
      </c>
      <c r="Q384" s="84">
        <f t="shared" si="230"/>
        <v>0</v>
      </c>
      <c r="R384" s="84">
        <f t="shared" si="230"/>
        <v>0</v>
      </c>
      <c r="S384" s="84">
        <f t="shared" si="230"/>
        <v>0</v>
      </c>
      <c r="T384" s="84">
        <f t="shared" si="230"/>
        <v>0</v>
      </c>
      <c r="U384" s="84">
        <f t="shared" si="230"/>
        <v>0</v>
      </c>
      <c r="V384" s="84">
        <f t="shared" si="230"/>
        <v>0</v>
      </c>
      <c r="W384" s="84">
        <f t="shared" si="230"/>
        <v>0</v>
      </c>
    </row>
    <row r="385" spans="1:23" x14ac:dyDescent="0.25">
      <c r="A385" s="74"/>
      <c r="B385" s="81" t="s">
        <v>418</v>
      </c>
      <c r="C385" s="82" t="s">
        <v>71</v>
      </c>
      <c r="D385" s="85">
        <f>D386+D387</f>
        <v>0</v>
      </c>
      <c r="E385" s="85">
        <f t="shared" ref="E385:W385" si="231">E386+E387</f>
        <v>0</v>
      </c>
      <c r="F385" s="85">
        <f t="shared" si="231"/>
        <v>0</v>
      </c>
      <c r="G385" s="85">
        <f t="shared" si="231"/>
        <v>0</v>
      </c>
      <c r="H385" s="85">
        <f t="shared" si="231"/>
        <v>39.97</v>
      </c>
      <c r="I385" s="85">
        <f t="shared" si="231"/>
        <v>0</v>
      </c>
      <c r="J385" s="85">
        <f t="shared" si="231"/>
        <v>0</v>
      </c>
      <c r="K385" s="85">
        <f t="shared" si="231"/>
        <v>0</v>
      </c>
      <c r="L385" s="85">
        <f t="shared" si="231"/>
        <v>0</v>
      </c>
      <c r="M385" s="85">
        <f t="shared" si="231"/>
        <v>0</v>
      </c>
      <c r="N385" s="85">
        <f t="shared" si="231"/>
        <v>0</v>
      </c>
      <c r="O385" s="85">
        <f t="shared" si="231"/>
        <v>0</v>
      </c>
      <c r="P385" s="85">
        <f t="shared" si="231"/>
        <v>0</v>
      </c>
      <c r="Q385" s="85">
        <f t="shared" si="231"/>
        <v>0</v>
      </c>
      <c r="R385" s="85">
        <f t="shared" si="231"/>
        <v>0</v>
      </c>
      <c r="S385" s="85">
        <f t="shared" si="231"/>
        <v>0</v>
      </c>
      <c r="T385" s="85">
        <f t="shared" si="231"/>
        <v>0</v>
      </c>
      <c r="U385" s="85">
        <f t="shared" si="231"/>
        <v>0</v>
      </c>
      <c r="V385" s="85">
        <f t="shared" si="231"/>
        <v>0</v>
      </c>
      <c r="W385" s="85">
        <f t="shared" si="231"/>
        <v>0</v>
      </c>
    </row>
    <row r="386" spans="1:23" x14ac:dyDescent="0.25">
      <c r="A386" s="74"/>
      <c r="B386" s="81" t="s">
        <v>419</v>
      </c>
      <c r="C386" s="82" t="s">
        <v>71</v>
      </c>
      <c r="D386" s="84">
        <f t="shared" ref="D386:W386" si="232">D319</f>
        <v>0</v>
      </c>
      <c r="E386" s="84">
        <f t="shared" si="232"/>
        <v>0</v>
      </c>
      <c r="F386" s="84">
        <f t="shared" si="232"/>
        <v>0</v>
      </c>
      <c r="G386" s="84">
        <f t="shared" si="232"/>
        <v>0</v>
      </c>
      <c r="H386" s="84">
        <f t="shared" si="232"/>
        <v>0</v>
      </c>
      <c r="I386" s="84">
        <f t="shared" si="232"/>
        <v>0</v>
      </c>
      <c r="J386" s="84">
        <f t="shared" si="232"/>
        <v>0</v>
      </c>
      <c r="K386" s="84">
        <f t="shared" si="232"/>
        <v>0</v>
      </c>
      <c r="L386" s="84">
        <f t="shared" si="232"/>
        <v>0</v>
      </c>
      <c r="M386" s="84">
        <f t="shared" si="232"/>
        <v>0</v>
      </c>
      <c r="N386" s="84">
        <f t="shared" si="232"/>
        <v>0</v>
      </c>
      <c r="O386" s="84">
        <f t="shared" si="232"/>
        <v>0</v>
      </c>
      <c r="P386" s="84">
        <f t="shared" si="232"/>
        <v>0</v>
      </c>
      <c r="Q386" s="84">
        <f t="shared" si="232"/>
        <v>0</v>
      </c>
      <c r="R386" s="84">
        <f t="shared" si="232"/>
        <v>0</v>
      </c>
      <c r="S386" s="84">
        <f t="shared" si="232"/>
        <v>0</v>
      </c>
      <c r="T386" s="84">
        <f t="shared" si="232"/>
        <v>0</v>
      </c>
      <c r="U386" s="84">
        <f t="shared" si="232"/>
        <v>0</v>
      </c>
      <c r="V386" s="84">
        <f t="shared" si="232"/>
        <v>0</v>
      </c>
      <c r="W386" s="84">
        <f t="shared" si="232"/>
        <v>0</v>
      </c>
    </row>
    <row r="387" spans="1:23" x14ac:dyDescent="0.25">
      <c r="A387" s="74"/>
      <c r="B387" s="81" t="s">
        <v>420</v>
      </c>
      <c r="C387" s="82" t="s">
        <v>71</v>
      </c>
      <c r="D387" s="84">
        <f t="shared" ref="D387:W387" si="233">D320</f>
        <v>0</v>
      </c>
      <c r="E387" s="84">
        <f t="shared" si="233"/>
        <v>0</v>
      </c>
      <c r="F387" s="84">
        <f t="shared" si="233"/>
        <v>0</v>
      </c>
      <c r="G387" s="84">
        <f t="shared" si="233"/>
        <v>0</v>
      </c>
      <c r="H387" s="84">
        <f t="shared" si="233"/>
        <v>39.97</v>
      </c>
      <c r="I387" s="84">
        <f t="shared" si="233"/>
        <v>0</v>
      </c>
      <c r="J387" s="84">
        <f t="shared" si="233"/>
        <v>0</v>
      </c>
      <c r="K387" s="84">
        <f t="shared" si="233"/>
        <v>0</v>
      </c>
      <c r="L387" s="84">
        <f t="shared" si="233"/>
        <v>0</v>
      </c>
      <c r="M387" s="84">
        <f t="shared" si="233"/>
        <v>0</v>
      </c>
      <c r="N387" s="84">
        <f t="shared" si="233"/>
        <v>0</v>
      </c>
      <c r="O387" s="84">
        <f t="shared" si="233"/>
        <v>0</v>
      </c>
      <c r="P387" s="84">
        <f t="shared" si="233"/>
        <v>0</v>
      </c>
      <c r="Q387" s="84">
        <f t="shared" si="233"/>
        <v>0</v>
      </c>
      <c r="R387" s="84">
        <f t="shared" si="233"/>
        <v>0</v>
      </c>
      <c r="S387" s="84">
        <f t="shared" si="233"/>
        <v>0</v>
      </c>
      <c r="T387" s="84">
        <f t="shared" si="233"/>
        <v>0</v>
      </c>
      <c r="U387" s="84">
        <f t="shared" si="233"/>
        <v>0</v>
      </c>
      <c r="V387" s="84">
        <f t="shared" si="233"/>
        <v>0</v>
      </c>
      <c r="W387" s="84">
        <f t="shared" si="233"/>
        <v>0</v>
      </c>
    </row>
    <row r="388" spans="1:23" ht="25.5" x14ac:dyDescent="0.25">
      <c r="A388" s="77" t="s">
        <v>421</v>
      </c>
      <c r="B388" s="86" t="s">
        <v>422</v>
      </c>
      <c r="C388" s="79" t="s">
        <v>71</v>
      </c>
      <c r="D388" s="87">
        <f>D389+D390+D391+D392</f>
        <v>15.86</v>
      </c>
      <c r="E388" s="87">
        <f t="shared" ref="E388:W388" si="234">E389+E390+E391+E392</f>
        <v>1.7250000000000001</v>
      </c>
      <c r="F388" s="87">
        <f t="shared" si="234"/>
        <v>15.86</v>
      </c>
      <c r="G388" s="87">
        <f t="shared" si="234"/>
        <v>17.721</v>
      </c>
      <c r="H388" s="87">
        <f t="shared" si="234"/>
        <v>300.25</v>
      </c>
      <c r="I388" s="87">
        <f t="shared" si="234"/>
        <v>0</v>
      </c>
      <c r="J388" s="87">
        <f t="shared" si="234"/>
        <v>0</v>
      </c>
      <c r="K388" s="87">
        <f t="shared" si="234"/>
        <v>0</v>
      </c>
      <c r="L388" s="87">
        <f t="shared" si="234"/>
        <v>80.540000000000006</v>
      </c>
      <c r="M388" s="87">
        <f t="shared" si="234"/>
        <v>4.3</v>
      </c>
      <c r="N388" s="87">
        <f t="shared" si="234"/>
        <v>10.16</v>
      </c>
      <c r="O388" s="87">
        <f t="shared" si="234"/>
        <v>0</v>
      </c>
      <c r="P388" s="87">
        <f t="shared" si="234"/>
        <v>0</v>
      </c>
      <c r="Q388" s="87">
        <f t="shared" si="234"/>
        <v>0</v>
      </c>
      <c r="R388" s="87">
        <f t="shared" si="234"/>
        <v>0</v>
      </c>
      <c r="S388" s="87">
        <f t="shared" si="234"/>
        <v>19.850000000000001</v>
      </c>
      <c r="T388" s="87">
        <f t="shared" si="234"/>
        <v>0</v>
      </c>
      <c r="U388" s="87">
        <f t="shared" si="234"/>
        <v>0</v>
      </c>
      <c r="V388" s="87">
        <f t="shared" si="234"/>
        <v>0</v>
      </c>
      <c r="W388" s="87">
        <f t="shared" si="234"/>
        <v>0</v>
      </c>
    </row>
    <row r="389" spans="1:23" x14ac:dyDescent="0.25">
      <c r="A389" s="74"/>
      <c r="B389" s="81" t="s">
        <v>423</v>
      </c>
      <c r="C389" s="82" t="s">
        <v>71</v>
      </c>
      <c r="D389" s="84">
        <f t="shared" ref="D389:W389" si="235">D330</f>
        <v>0</v>
      </c>
      <c r="E389" s="84">
        <f t="shared" si="235"/>
        <v>0</v>
      </c>
      <c r="F389" s="84">
        <f t="shared" si="235"/>
        <v>0</v>
      </c>
      <c r="G389" s="84">
        <f t="shared" si="235"/>
        <v>0</v>
      </c>
      <c r="H389" s="84">
        <f t="shared" si="235"/>
        <v>0</v>
      </c>
      <c r="I389" s="84">
        <f t="shared" si="235"/>
        <v>0</v>
      </c>
      <c r="J389" s="84">
        <f t="shared" si="235"/>
        <v>0</v>
      </c>
      <c r="K389" s="84">
        <f t="shared" si="235"/>
        <v>0</v>
      </c>
      <c r="L389" s="84">
        <f t="shared" si="235"/>
        <v>0</v>
      </c>
      <c r="M389" s="84">
        <f t="shared" si="235"/>
        <v>0</v>
      </c>
      <c r="N389" s="84">
        <f t="shared" si="235"/>
        <v>0</v>
      </c>
      <c r="O389" s="84">
        <f t="shared" si="235"/>
        <v>0</v>
      </c>
      <c r="P389" s="84">
        <f t="shared" si="235"/>
        <v>0</v>
      </c>
      <c r="Q389" s="84">
        <f t="shared" si="235"/>
        <v>0</v>
      </c>
      <c r="R389" s="84">
        <f t="shared" si="235"/>
        <v>0</v>
      </c>
      <c r="S389" s="84">
        <f t="shared" si="235"/>
        <v>0</v>
      </c>
      <c r="T389" s="84">
        <f t="shared" si="235"/>
        <v>0</v>
      </c>
      <c r="U389" s="84">
        <f t="shared" si="235"/>
        <v>0</v>
      </c>
      <c r="V389" s="84">
        <f t="shared" si="235"/>
        <v>0</v>
      </c>
      <c r="W389" s="84">
        <f t="shared" si="235"/>
        <v>0</v>
      </c>
    </row>
    <row r="390" spans="1:23" ht="25.5" x14ac:dyDescent="0.25">
      <c r="A390" s="74"/>
      <c r="B390" s="81" t="s">
        <v>424</v>
      </c>
      <c r="C390" s="82" t="s">
        <v>71</v>
      </c>
      <c r="D390" s="84">
        <f t="shared" ref="D390:W390" si="236">D332+D331</f>
        <v>12.69</v>
      </c>
      <c r="E390" s="84">
        <f t="shared" si="236"/>
        <v>1.7250000000000001</v>
      </c>
      <c r="F390" s="84">
        <f t="shared" si="236"/>
        <v>12.69</v>
      </c>
      <c r="G390" s="84">
        <f t="shared" si="236"/>
        <v>17.721</v>
      </c>
      <c r="H390" s="84">
        <f t="shared" si="236"/>
        <v>2.19</v>
      </c>
      <c r="I390" s="84">
        <f t="shared" si="236"/>
        <v>0</v>
      </c>
      <c r="J390" s="84">
        <f t="shared" si="236"/>
        <v>0</v>
      </c>
      <c r="K390" s="84">
        <f t="shared" si="236"/>
        <v>0</v>
      </c>
      <c r="L390" s="84">
        <f t="shared" si="236"/>
        <v>0</v>
      </c>
      <c r="M390" s="84">
        <f t="shared" si="236"/>
        <v>4.3</v>
      </c>
      <c r="N390" s="84">
        <f t="shared" si="236"/>
        <v>10.16</v>
      </c>
      <c r="O390" s="84">
        <f t="shared" si="236"/>
        <v>0</v>
      </c>
      <c r="P390" s="84">
        <f t="shared" si="236"/>
        <v>0</v>
      </c>
      <c r="Q390" s="84">
        <f t="shared" si="236"/>
        <v>0</v>
      </c>
      <c r="R390" s="84">
        <f t="shared" si="236"/>
        <v>0</v>
      </c>
      <c r="S390" s="84">
        <f t="shared" si="236"/>
        <v>19.850000000000001</v>
      </c>
      <c r="T390" s="84">
        <f t="shared" si="236"/>
        <v>0</v>
      </c>
      <c r="U390" s="84">
        <f t="shared" si="236"/>
        <v>0</v>
      </c>
      <c r="V390" s="84">
        <f t="shared" si="236"/>
        <v>0</v>
      </c>
      <c r="W390" s="84">
        <f t="shared" si="236"/>
        <v>0</v>
      </c>
    </row>
    <row r="391" spans="1:23" x14ac:dyDescent="0.25">
      <c r="A391" s="74"/>
      <c r="B391" s="81" t="s">
        <v>425</v>
      </c>
      <c r="C391" s="82" t="s">
        <v>71</v>
      </c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227"/>
    </row>
    <row r="392" spans="1:23" x14ac:dyDescent="0.25">
      <c r="A392" s="74"/>
      <c r="B392" s="81" t="s">
        <v>426</v>
      </c>
      <c r="C392" s="82" t="s">
        <v>71</v>
      </c>
      <c r="D392" s="84">
        <f t="shared" ref="D392:W392" si="237">D333+D338</f>
        <v>3.17</v>
      </c>
      <c r="E392" s="84">
        <f t="shared" si="237"/>
        <v>0</v>
      </c>
      <c r="F392" s="84">
        <f t="shared" si="237"/>
        <v>3.17</v>
      </c>
      <c r="G392" s="84">
        <f t="shared" si="237"/>
        <v>0</v>
      </c>
      <c r="H392" s="84">
        <f t="shared" si="237"/>
        <v>298.06</v>
      </c>
      <c r="I392" s="84">
        <f t="shared" si="237"/>
        <v>0</v>
      </c>
      <c r="J392" s="84">
        <f t="shared" si="237"/>
        <v>0</v>
      </c>
      <c r="K392" s="84">
        <f t="shared" si="237"/>
        <v>0</v>
      </c>
      <c r="L392" s="84">
        <f t="shared" si="237"/>
        <v>80.540000000000006</v>
      </c>
      <c r="M392" s="84">
        <f t="shared" si="237"/>
        <v>0</v>
      </c>
      <c r="N392" s="84">
        <f t="shared" si="237"/>
        <v>0</v>
      </c>
      <c r="O392" s="84">
        <f t="shared" si="237"/>
        <v>0</v>
      </c>
      <c r="P392" s="84">
        <f t="shared" si="237"/>
        <v>0</v>
      </c>
      <c r="Q392" s="84">
        <f t="shared" si="237"/>
        <v>0</v>
      </c>
      <c r="R392" s="84">
        <f t="shared" si="237"/>
        <v>0</v>
      </c>
      <c r="S392" s="84">
        <f t="shared" si="237"/>
        <v>0</v>
      </c>
      <c r="T392" s="84">
        <f t="shared" si="237"/>
        <v>0</v>
      </c>
      <c r="U392" s="84">
        <f t="shared" si="237"/>
        <v>0</v>
      </c>
      <c r="V392" s="84">
        <f t="shared" si="237"/>
        <v>0</v>
      </c>
      <c r="W392" s="84">
        <f t="shared" si="237"/>
        <v>0</v>
      </c>
    </row>
    <row r="393" spans="1:23" x14ac:dyDescent="0.25">
      <c r="A393" s="77" t="s">
        <v>427</v>
      </c>
      <c r="B393" s="86" t="s">
        <v>428</v>
      </c>
      <c r="C393" s="79" t="s">
        <v>71</v>
      </c>
      <c r="D393" s="87">
        <f>D336</f>
        <v>0</v>
      </c>
      <c r="E393" s="87">
        <f t="shared" ref="E393:W393" si="238">E336</f>
        <v>0</v>
      </c>
      <c r="F393" s="87">
        <f t="shared" si="238"/>
        <v>0</v>
      </c>
      <c r="G393" s="87">
        <f t="shared" si="238"/>
        <v>0</v>
      </c>
      <c r="H393" s="87">
        <f t="shared" si="238"/>
        <v>74.510000000000005</v>
      </c>
      <c r="I393" s="87">
        <f t="shared" si="238"/>
        <v>0</v>
      </c>
      <c r="J393" s="87">
        <f t="shared" si="238"/>
        <v>0</v>
      </c>
      <c r="K393" s="87">
        <f t="shared" si="238"/>
        <v>0</v>
      </c>
      <c r="L393" s="87">
        <f t="shared" si="238"/>
        <v>20.14</v>
      </c>
      <c r="M393" s="87">
        <f t="shared" si="238"/>
        <v>0</v>
      </c>
      <c r="N393" s="87">
        <f t="shared" si="238"/>
        <v>0</v>
      </c>
      <c r="O393" s="87">
        <f t="shared" si="238"/>
        <v>0</v>
      </c>
      <c r="P393" s="87">
        <f t="shared" si="238"/>
        <v>0</v>
      </c>
      <c r="Q393" s="87">
        <f t="shared" si="238"/>
        <v>0</v>
      </c>
      <c r="R393" s="87">
        <f t="shared" si="238"/>
        <v>0</v>
      </c>
      <c r="S393" s="87">
        <f t="shared" si="238"/>
        <v>0</v>
      </c>
      <c r="T393" s="87">
        <f t="shared" si="238"/>
        <v>0</v>
      </c>
      <c r="U393" s="87">
        <f t="shared" si="238"/>
        <v>0</v>
      </c>
      <c r="V393" s="87">
        <f t="shared" si="238"/>
        <v>0</v>
      </c>
      <c r="W393" s="87">
        <f t="shared" si="238"/>
        <v>0</v>
      </c>
    </row>
    <row r="394" spans="1:23" x14ac:dyDescent="0.25">
      <c r="A394" s="77" t="s">
        <v>429</v>
      </c>
      <c r="B394" s="86" t="s">
        <v>430</v>
      </c>
      <c r="C394" s="79" t="s">
        <v>71</v>
      </c>
      <c r="D394" s="87">
        <f t="shared" ref="D394:W394" si="239">D321-D326</f>
        <v>0</v>
      </c>
      <c r="E394" s="87">
        <f t="shared" si="239"/>
        <v>0</v>
      </c>
      <c r="F394" s="87">
        <f t="shared" si="239"/>
        <v>0</v>
      </c>
      <c r="G394" s="87">
        <f t="shared" si="239"/>
        <v>1642.7</v>
      </c>
      <c r="H394" s="87">
        <f t="shared" si="239"/>
        <v>3625.57</v>
      </c>
      <c r="I394" s="87">
        <f t="shared" si="239"/>
        <v>0</v>
      </c>
      <c r="J394" s="87">
        <f t="shared" si="239"/>
        <v>0</v>
      </c>
      <c r="K394" s="87">
        <f t="shared" si="239"/>
        <v>0</v>
      </c>
      <c r="L394" s="87">
        <f t="shared" si="239"/>
        <v>0</v>
      </c>
      <c r="M394" s="87">
        <f t="shared" si="239"/>
        <v>0</v>
      </c>
      <c r="N394" s="87">
        <f t="shared" si="239"/>
        <v>0</v>
      </c>
      <c r="O394" s="87">
        <f t="shared" si="239"/>
        <v>0</v>
      </c>
      <c r="P394" s="87">
        <f t="shared" si="239"/>
        <v>0</v>
      </c>
      <c r="Q394" s="87">
        <f t="shared" si="239"/>
        <v>0</v>
      </c>
      <c r="R394" s="87">
        <f t="shared" si="239"/>
        <v>0</v>
      </c>
      <c r="S394" s="87">
        <f t="shared" si="239"/>
        <v>0</v>
      </c>
      <c r="T394" s="87">
        <f t="shared" si="239"/>
        <v>0</v>
      </c>
      <c r="U394" s="87">
        <f t="shared" si="239"/>
        <v>0</v>
      </c>
      <c r="V394" s="87">
        <f t="shared" si="239"/>
        <v>0</v>
      </c>
      <c r="W394" s="87">
        <f t="shared" si="239"/>
        <v>0</v>
      </c>
    </row>
    <row r="395" spans="1:23" x14ac:dyDescent="0.25">
      <c r="A395" s="77" t="s">
        <v>431</v>
      </c>
      <c r="B395" s="86" t="s">
        <v>432</v>
      </c>
      <c r="C395" s="79" t="s">
        <v>71</v>
      </c>
      <c r="D395" s="87">
        <f>D356+D388+D381+D393+D394</f>
        <v>4722.78</v>
      </c>
      <c r="E395" s="87">
        <f t="shared" ref="E395:W395" si="240">E356+E388+E381+E393+E394</f>
        <v>5085.1950000000015</v>
      </c>
      <c r="F395" s="87">
        <f t="shared" si="240"/>
        <v>4722.79</v>
      </c>
      <c r="G395" s="87">
        <f t="shared" si="240"/>
        <v>6858.8048858199991</v>
      </c>
      <c r="H395" s="87">
        <f t="shared" si="240"/>
        <v>14518.642156441319</v>
      </c>
      <c r="I395" s="87">
        <f t="shared" si="240"/>
        <v>0</v>
      </c>
      <c r="J395" s="87">
        <f t="shared" si="240"/>
        <v>0</v>
      </c>
      <c r="K395" s="87">
        <f t="shared" si="240"/>
        <v>0</v>
      </c>
      <c r="L395" s="87">
        <f t="shared" si="240"/>
        <v>4595.6390119999996</v>
      </c>
      <c r="M395" s="87">
        <f t="shared" si="240"/>
        <v>4955.0902907999998</v>
      </c>
      <c r="N395" s="87">
        <f t="shared" si="240"/>
        <v>11073.854231959998</v>
      </c>
      <c r="O395" s="87">
        <f t="shared" si="240"/>
        <v>0</v>
      </c>
      <c r="P395" s="87">
        <f t="shared" si="240"/>
        <v>0</v>
      </c>
      <c r="Q395" s="87">
        <f t="shared" si="240"/>
        <v>0</v>
      </c>
      <c r="R395" s="87">
        <f t="shared" si="240"/>
        <v>0</v>
      </c>
      <c r="S395" s="87">
        <f t="shared" si="240"/>
        <v>11650.2702454177</v>
      </c>
      <c r="T395" s="87">
        <f t="shared" si="240"/>
        <v>0</v>
      </c>
      <c r="U395" s="87">
        <f t="shared" si="240"/>
        <v>0</v>
      </c>
      <c r="V395" s="87">
        <f t="shared" si="240"/>
        <v>0</v>
      </c>
      <c r="W395" s="87">
        <f t="shared" si="240"/>
        <v>0</v>
      </c>
    </row>
    <row r="396" spans="1:23" x14ac:dyDescent="0.25">
      <c r="A396" s="74" t="s">
        <v>433</v>
      </c>
      <c r="B396" s="81" t="s">
        <v>434</v>
      </c>
      <c r="C396" s="82" t="s">
        <v>71</v>
      </c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227"/>
    </row>
    <row r="397" spans="1:23" x14ac:dyDescent="0.25">
      <c r="A397" s="74" t="s">
        <v>435</v>
      </c>
      <c r="B397" s="88" t="s">
        <v>436</v>
      </c>
      <c r="C397" s="82" t="s">
        <v>71</v>
      </c>
      <c r="D397" s="84">
        <f>D395</f>
        <v>4722.78</v>
      </c>
      <c r="E397" s="84">
        <f t="shared" ref="E397:W397" si="241">E395</f>
        <v>5085.1950000000015</v>
      </c>
      <c r="F397" s="84">
        <f t="shared" si="241"/>
        <v>4722.79</v>
      </c>
      <c r="G397" s="84">
        <f t="shared" si="241"/>
        <v>6858.8048858199991</v>
      </c>
      <c r="H397" s="84">
        <f t="shared" si="241"/>
        <v>14518.642156441319</v>
      </c>
      <c r="I397" s="84">
        <f t="shared" si="241"/>
        <v>0</v>
      </c>
      <c r="J397" s="84">
        <f t="shared" si="241"/>
        <v>0</v>
      </c>
      <c r="K397" s="84">
        <f t="shared" si="241"/>
        <v>0</v>
      </c>
      <c r="L397" s="84">
        <f t="shared" si="241"/>
        <v>4595.6390119999996</v>
      </c>
      <c r="M397" s="84">
        <f t="shared" si="241"/>
        <v>4955.0902907999998</v>
      </c>
      <c r="N397" s="84">
        <f t="shared" si="241"/>
        <v>11073.854231959998</v>
      </c>
      <c r="O397" s="84">
        <f t="shared" si="241"/>
        <v>0</v>
      </c>
      <c r="P397" s="84">
        <f t="shared" si="241"/>
        <v>0</v>
      </c>
      <c r="Q397" s="84">
        <f t="shared" si="241"/>
        <v>0</v>
      </c>
      <c r="R397" s="84">
        <f t="shared" si="241"/>
        <v>0</v>
      </c>
      <c r="S397" s="84">
        <f t="shared" si="241"/>
        <v>11650.2702454177</v>
      </c>
      <c r="T397" s="84">
        <f t="shared" si="241"/>
        <v>0</v>
      </c>
      <c r="U397" s="84">
        <f t="shared" si="241"/>
        <v>0</v>
      </c>
      <c r="V397" s="84">
        <f t="shared" si="241"/>
        <v>0</v>
      </c>
      <c r="W397" s="237">
        <f t="shared" si="241"/>
        <v>0</v>
      </c>
    </row>
    <row r="398" spans="1:23" x14ac:dyDescent="0.25">
      <c r="A398" s="74" t="s">
        <v>437</v>
      </c>
      <c r="B398" s="88" t="s">
        <v>438</v>
      </c>
      <c r="C398" s="82" t="s">
        <v>71</v>
      </c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214"/>
      <c r="W398" s="112"/>
    </row>
    <row r="399" spans="1:23" x14ac:dyDescent="0.25">
      <c r="A399" s="74" t="s">
        <v>439</v>
      </c>
      <c r="B399" s="88" t="s">
        <v>440</v>
      </c>
      <c r="C399" s="82" t="s">
        <v>71</v>
      </c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214"/>
      <c r="W399" s="112"/>
    </row>
    <row r="400" spans="1:23" x14ac:dyDescent="0.2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213"/>
    </row>
    <row r="401" spans="1:23" ht="23.25" customHeight="1" x14ac:dyDescent="0.25">
      <c r="A401" s="297" t="s">
        <v>441</v>
      </c>
      <c r="B401" s="298"/>
      <c r="C401" s="298"/>
      <c r="D401" s="298"/>
      <c r="E401" s="298"/>
      <c r="F401" s="298"/>
      <c r="G401" s="298"/>
      <c r="H401" s="298"/>
      <c r="I401" s="298"/>
      <c r="J401" s="298"/>
      <c r="K401" s="298"/>
      <c r="L401" s="298"/>
      <c r="M401" s="298"/>
      <c r="N401" s="249"/>
      <c r="O401" s="249"/>
      <c r="P401" s="249"/>
      <c r="Q401" s="249"/>
      <c r="R401" s="249"/>
      <c r="S401" s="249"/>
      <c r="T401" s="73"/>
      <c r="U401" s="73"/>
      <c r="V401" s="73"/>
      <c r="W401" s="73"/>
    </row>
    <row r="402" spans="1:23" ht="38.25" x14ac:dyDescent="0.25">
      <c r="A402" s="90"/>
      <c r="B402" s="91" t="s">
        <v>0</v>
      </c>
      <c r="C402" s="92" t="s">
        <v>1</v>
      </c>
      <c r="D402" s="4" t="s">
        <v>603</v>
      </c>
      <c r="E402" s="4" t="s">
        <v>604</v>
      </c>
      <c r="F402" s="4" t="s">
        <v>605</v>
      </c>
      <c r="G402" s="4" t="s">
        <v>606</v>
      </c>
      <c r="H402" s="4" t="s">
        <v>5</v>
      </c>
      <c r="I402" s="4" t="s">
        <v>6</v>
      </c>
      <c r="J402" s="4" t="s">
        <v>7</v>
      </c>
      <c r="K402" s="4" t="s">
        <v>8</v>
      </c>
      <c r="L402" s="6" t="s">
        <v>542</v>
      </c>
      <c r="M402" s="6" t="s">
        <v>607</v>
      </c>
      <c r="N402" s="4" t="s">
        <v>9</v>
      </c>
      <c r="O402" s="4" t="s">
        <v>10</v>
      </c>
      <c r="P402" s="4" t="s">
        <v>11</v>
      </c>
      <c r="Q402" s="4" t="s">
        <v>12</v>
      </c>
      <c r="R402" s="4" t="s">
        <v>543</v>
      </c>
      <c r="S402" s="4" t="s">
        <v>13</v>
      </c>
      <c r="T402" s="4" t="s">
        <v>14</v>
      </c>
      <c r="U402" s="4" t="s">
        <v>15</v>
      </c>
      <c r="V402" s="4" t="s">
        <v>16</v>
      </c>
      <c r="W402" s="4" t="s">
        <v>544</v>
      </c>
    </row>
    <row r="403" spans="1:23" x14ac:dyDescent="0.25">
      <c r="A403" s="93">
        <v>1</v>
      </c>
      <c r="B403" s="94" t="s">
        <v>442</v>
      </c>
      <c r="C403" s="93" t="s">
        <v>71</v>
      </c>
      <c r="D403" s="84">
        <f>D95</f>
        <v>0.56999999999999995</v>
      </c>
      <c r="E403" s="84">
        <f>E95</f>
        <v>5.0199999999999996</v>
      </c>
      <c r="F403" s="84">
        <f>F95</f>
        <v>0.57999999999999996</v>
      </c>
      <c r="G403" s="84">
        <f t="shared" ref="G403:W403" si="242">G95</f>
        <v>45.28</v>
      </c>
      <c r="H403" s="84">
        <f t="shared" si="242"/>
        <v>5.66</v>
      </c>
      <c r="I403" s="84">
        <f t="shared" si="242"/>
        <v>0</v>
      </c>
      <c r="J403" s="84">
        <f t="shared" si="242"/>
        <v>0</v>
      </c>
      <c r="K403" s="84">
        <f t="shared" si="242"/>
        <v>0</v>
      </c>
      <c r="L403" s="84">
        <f t="shared" si="242"/>
        <v>0</v>
      </c>
      <c r="M403" s="84">
        <f t="shared" si="242"/>
        <v>3.3820299999999999</v>
      </c>
      <c r="N403" s="84">
        <f t="shared" si="242"/>
        <v>6.17</v>
      </c>
      <c r="O403" s="84">
        <f t="shared" si="242"/>
        <v>0</v>
      </c>
      <c r="P403" s="84">
        <f t="shared" si="242"/>
        <v>0</v>
      </c>
      <c r="Q403" s="84">
        <f t="shared" si="242"/>
        <v>0</v>
      </c>
      <c r="R403" s="84">
        <f t="shared" si="242"/>
        <v>0</v>
      </c>
      <c r="S403" s="84">
        <f t="shared" si="242"/>
        <v>6.72</v>
      </c>
      <c r="T403" s="84">
        <f t="shared" si="242"/>
        <v>0</v>
      </c>
      <c r="U403" s="84">
        <f t="shared" si="242"/>
        <v>0</v>
      </c>
      <c r="V403" s="84">
        <f t="shared" si="242"/>
        <v>0</v>
      </c>
      <c r="W403" s="84">
        <f t="shared" si="242"/>
        <v>0</v>
      </c>
    </row>
    <row r="404" spans="1:23" x14ac:dyDescent="0.25">
      <c r="A404" s="93">
        <v>2</v>
      </c>
      <c r="B404" s="94" t="s">
        <v>443</v>
      </c>
      <c r="C404" s="93" t="s">
        <v>71</v>
      </c>
      <c r="D404" s="84">
        <f>D268</f>
        <v>0</v>
      </c>
      <c r="E404" s="84">
        <f>E268</f>
        <v>0</v>
      </c>
      <c r="F404" s="84">
        <f>F268</f>
        <v>0</v>
      </c>
      <c r="G404" s="84">
        <f t="shared" ref="G404:W404" si="243">G268</f>
        <v>142.89599999999999</v>
      </c>
      <c r="H404" s="84">
        <f t="shared" si="243"/>
        <v>0</v>
      </c>
      <c r="I404" s="84">
        <f t="shared" si="243"/>
        <v>0</v>
      </c>
      <c r="J404" s="84">
        <f t="shared" si="243"/>
        <v>0</v>
      </c>
      <c r="K404" s="84">
        <f t="shared" si="243"/>
        <v>0</v>
      </c>
      <c r="L404" s="84">
        <f t="shared" si="243"/>
        <v>0</v>
      </c>
      <c r="M404" s="84">
        <f t="shared" si="243"/>
        <v>0</v>
      </c>
      <c r="N404" s="84">
        <f t="shared" si="243"/>
        <v>0</v>
      </c>
      <c r="O404" s="84">
        <f t="shared" si="243"/>
        <v>0</v>
      </c>
      <c r="P404" s="84">
        <f t="shared" si="243"/>
        <v>0</v>
      </c>
      <c r="Q404" s="84">
        <f t="shared" si="243"/>
        <v>0</v>
      </c>
      <c r="R404" s="84">
        <f t="shared" si="243"/>
        <v>0</v>
      </c>
      <c r="S404" s="84">
        <f t="shared" si="243"/>
        <v>0</v>
      </c>
      <c r="T404" s="84">
        <f t="shared" si="243"/>
        <v>0</v>
      </c>
      <c r="U404" s="84">
        <f t="shared" si="243"/>
        <v>0</v>
      </c>
      <c r="V404" s="84">
        <f t="shared" si="243"/>
        <v>0</v>
      </c>
      <c r="W404" s="84">
        <f t="shared" si="243"/>
        <v>0</v>
      </c>
    </row>
    <row r="405" spans="1:23" x14ac:dyDescent="0.25">
      <c r="A405" s="93">
        <v>3</v>
      </c>
      <c r="B405" s="94" t="s">
        <v>444</v>
      </c>
      <c r="C405" s="93" t="s">
        <v>71</v>
      </c>
      <c r="D405" s="84">
        <f>D261+D270+D276+D283</f>
        <v>2356.7400000000002</v>
      </c>
      <c r="E405" s="84">
        <f>E261+E270+E276+E283</f>
        <v>2870.67</v>
      </c>
      <c r="F405" s="84">
        <f>F261+F270+F276+F283</f>
        <v>2356.7400000000002</v>
      </c>
      <c r="G405" s="84">
        <f t="shared" ref="G405:W405" si="244">G261+G270+G276+G283</f>
        <v>2752.6324700000005</v>
      </c>
      <c r="H405" s="84">
        <f t="shared" si="244"/>
        <v>6752.1500000000005</v>
      </c>
      <c r="I405" s="84">
        <f t="shared" si="244"/>
        <v>0</v>
      </c>
      <c r="J405" s="84">
        <f t="shared" si="244"/>
        <v>0</v>
      </c>
      <c r="K405" s="84">
        <f t="shared" si="244"/>
        <v>0</v>
      </c>
      <c r="L405" s="84">
        <f t="shared" si="244"/>
        <v>2383.54</v>
      </c>
      <c r="M405" s="84">
        <f t="shared" si="244"/>
        <v>2948.1434300000001</v>
      </c>
      <c r="N405" s="84">
        <f t="shared" si="244"/>
        <v>7069.5010499999989</v>
      </c>
      <c r="O405" s="84">
        <f t="shared" si="244"/>
        <v>0</v>
      </c>
      <c r="P405" s="84">
        <f t="shared" si="244"/>
        <v>0</v>
      </c>
      <c r="Q405" s="84">
        <f t="shared" si="244"/>
        <v>0</v>
      </c>
      <c r="R405" s="84">
        <f t="shared" si="244"/>
        <v>0</v>
      </c>
      <c r="S405" s="84">
        <f t="shared" si="244"/>
        <v>7401.7675993499988</v>
      </c>
      <c r="T405" s="84">
        <f t="shared" si="244"/>
        <v>0</v>
      </c>
      <c r="U405" s="84">
        <f t="shared" si="244"/>
        <v>0</v>
      </c>
      <c r="V405" s="84">
        <f t="shared" si="244"/>
        <v>0</v>
      </c>
      <c r="W405" s="84">
        <f t="shared" si="244"/>
        <v>0</v>
      </c>
    </row>
    <row r="406" spans="1:23" ht="45" x14ac:dyDescent="0.25">
      <c r="A406" s="93">
        <v>4</v>
      </c>
      <c r="B406" s="94" t="s">
        <v>445</v>
      </c>
      <c r="C406" s="93" t="s">
        <v>71</v>
      </c>
      <c r="D406" s="84">
        <f>D300+D301+D307</f>
        <v>0</v>
      </c>
      <c r="E406" s="84">
        <f>E300+E301+E307</f>
        <v>0</v>
      </c>
      <c r="F406" s="84">
        <f>F300+F301+F307</f>
        <v>0</v>
      </c>
      <c r="G406" s="84">
        <f t="shared" ref="G406:W406" si="245">G300+G301+G307</f>
        <v>0</v>
      </c>
      <c r="H406" s="84">
        <f t="shared" si="245"/>
        <v>0</v>
      </c>
      <c r="I406" s="84">
        <f t="shared" si="245"/>
        <v>0</v>
      </c>
      <c r="J406" s="84">
        <f t="shared" si="245"/>
        <v>0</v>
      </c>
      <c r="K406" s="84">
        <f t="shared" si="245"/>
        <v>0</v>
      </c>
      <c r="L406" s="84">
        <f t="shared" si="245"/>
        <v>0</v>
      </c>
      <c r="M406" s="84">
        <f t="shared" si="245"/>
        <v>0</v>
      </c>
      <c r="N406" s="84">
        <f t="shared" si="245"/>
        <v>0</v>
      </c>
      <c r="O406" s="84">
        <f t="shared" si="245"/>
        <v>0</v>
      </c>
      <c r="P406" s="84">
        <f t="shared" si="245"/>
        <v>0</v>
      </c>
      <c r="Q406" s="84">
        <f t="shared" si="245"/>
        <v>0</v>
      </c>
      <c r="R406" s="84">
        <f t="shared" si="245"/>
        <v>0</v>
      </c>
      <c r="S406" s="84">
        <f t="shared" si="245"/>
        <v>0</v>
      </c>
      <c r="T406" s="84">
        <f t="shared" si="245"/>
        <v>0</v>
      </c>
      <c r="U406" s="84">
        <f t="shared" si="245"/>
        <v>0</v>
      </c>
      <c r="V406" s="84">
        <f t="shared" si="245"/>
        <v>0</v>
      </c>
      <c r="W406" s="84">
        <f t="shared" si="245"/>
        <v>0</v>
      </c>
    </row>
    <row r="407" spans="1:23" ht="45" x14ac:dyDescent="0.25">
      <c r="A407" s="93">
        <v>5</v>
      </c>
      <c r="B407" s="95" t="s">
        <v>446</v>
      </c>
      <c r="C407" s="75" t="s">
        <v>71</v>
      </c>
      <c r="D407" s="85">
        <f>D408+D409+D410+D411+D412+D413</f>
        <v>176.03</v>
      </c>
      <c r="E407" s="85">
        <f t="shared" ref="E407:W407" si="246">E408+E409+E410+E411+E412+E413</f>
        <v>106.33000000000004</v>
      </c>
      <c r="F407" s="85">
        <f t="shared" si="246"/>
        <v>568.8599999999999</v>
      </c>
      <c r="G407" s="85">
        <f t="shared" si="246"/>
        <v>249.62288000000001</v>
      </c>
      <c r="H407" s="85">
        <f t="shared" si="246"/>
        <v>721.11</v>
      </c>
      <c r="I407" s="85">
        <f t="shared" si="246"/>
        <v>0</v>
      </c>
      <c r="J407" s="85">
        <f t="shared" si="246"/>
        <v>0</v>
      </c>
      <c r="K407" s="85">
        <f t="shared" si="246"/>
        <v>0</v>
      </c>
      <c r="L407" s="85">
        <f t="shared" si="246"/>
        <v>582.52</v>
      </c>
      <c r="M407" s="85">
        <f t="shared" si="246"/>
        <v>513.48312999999985</v>
      </c>
      <c r="N407" s="85">
        <f t="shared" si="246"/>
        <v>754.6489600000001</v>
      </c>
      <c r="O407" s="85">
        <f t="shared" si="246"/>
        <v>0</v>
      </c>
      <c r="P407" s="85">
        <f t="shared" si="246"/>
        <v>0</v>
      </c>
      <c r="Q407" s="85">
        <f t="shared" si="246"/>
        <v>0</v>
      </c>
      <c r="R407" s="85">
        <f t="shared" si="246"/>
        <v>0</v>
      </c>
      <c r="S407" s="85">
        <f t="shared" si="246"/>
        <v>806.2109692800002</v>
      </c>
      <c r="T407" s="85">
        <f t="shared" si="246"/>
        <v>0</v>
      </c>
      <c r="U407" s="85">
        <f t="shared" si="246"/>
        <v>0</v>
      </c>
      <c r="V407" s="85">
        <f t="shared" si="246"/>
        <v>0</v>
      </c>
      <c r="W407" s="85">
        <f t="shared" si="246"/>
        <v>0</v>
      </c>
    </row>
    <row r="408" spans="1:23" x14ac:dyDescent="0.25">
      <c r="A408" s="96" t="s">
        <v>447</v>
      </c>
      <c r="B408" s="95" t="s">
        <v>448</v>
      </c>
      <c r="C408" s="75" t="s">
        <v>71</v>
      </c>
      <c r="D408" s="84">
        <f t="shared" ref="D408:T410" si="247">D291</f>
        <v>0</v>
      </c>
      <c r="E408" s="84">
        <f t="shared" si="247"/>
        <v>4.8</v>
      </c>
      <c r="F408" s="84">
        <f t="shared" si="247"/>
        <v>0</v>
      </c>
      <c r="G408" s="84">
        <f t="shared" si="247"/>
        <v>4.4423399999999997</v>
      </c>
      <c r="H408" s="84">
        <f t="shared" si="247"/>
        <v>0</v>
      </c>
      <c r="I408" s="84">
        <f t="shared" si="247"/>
        <v>0</v>
      </c>
      <c r="J408" s="84">
        <f t="shared" si="247"/>
        <v>0</v>
      </c>
      <c r="K408" s="84">
        <f t="shared" si="247"/>
        <v>0</v>
      </c>
      <c r="L408" s="84">
        <f t="shared" si="247"/>
        <v>0</v>
      </c>
      <c r="M408" s="84">
        <f t="shared" si="247"/>
        <v>0</v>
      </c>
      <c r="N408" s="84">
        <f t="shared" si="247"/>
        <v>0</v>
      </c>
      <c r="O408" s="84">
        <f t="shared" si="247"/>
        <v>0</v>
      </c>
      <c r="P408" s="84">
        <f t="shared" si="247"/>
        <v>0</v>
      </c>
      <c r="Q408" s="84">
        <f t="shared" si="247"/>
        <v>0</v>
      </c>
      <c r="R408" s="84">
        <f t="shared" si="247"/>
        <v>0</v>
      </c>
      <c r="S408" s="84">
        <f t="shared" si="247"/>
        <v>0</v>
      </c>
      <c r="T408" s="84">
        <f t="shared" si="247"/>
        <v>0</v>
      </c>
      <c r="U408" s="84">
        <f t="shared" ref="U408:W410" si="248">U291</f>
        <v>0</v>
      </c>
      <c r="V408" s="84">
        <f t="shared" si="248"/>
        <v>0</v>
      </c>
      <c r="W408" s="84">
        <f t="shared" si="248"/>
        <v>0</v>
      </c>
    </row>
    <row r="409" spans="1:23" x14ac:dyDescent="0.25">
      <c r="A409" s="96" t="s">
        <v>449</v>
      </c>
      <c r="B409" s="95" t="s">
        <v>450</v>
      </c>
      <c r="C409" s="75" t="s">
        <v>71</v>
      </c>
      <c r="D409" s="84">
        <f t="shared" si="247"/>
        <v>0</v>
      </c>
      <c r="E409" s="84">
        <f t="shared" si="247"/>
        <v>0</v>
      </c>
      <c r="F409" s="84">
        <f t="shared" si="247"/>
        <v>0</v>
      </c>
      <c r="G409" s="84">
        <f t="shared" si="247"/>
        <v>0</v>
      </c>
      <c r="H409" s="84">
        <f t="shared" si="247"/>
        <v>0</v>
      </c>
      <c r="I409" s="84">
        <f t="shared" si="247"/>
        <v>0</v>
      </c>
      <c r="J409" s="84">
        <f t="shared" si="247"/>
        <v>0</v>
      </c>
      <c r="K409" s="84">
        <f t="shared" si="247"/>
        <v>0</v>
      </c>
      <c r="L409" s="84">
        <f t="shared" si="247"/>
        <v>0</v>
      </c>
      <c r="M409" s="84">
        <f t="shared" si="247"/>
        <v>0</v>
      </c>
      <c r="N409" s="84">
        <f t="shared" si="247"/>
        <v>0</v>
      </c>
      <c r="O409" s="84">
        <f t="shared" si="247"/>
        <v>0</v>
      </c>
      <c r="P409" s="84">
        <f t="shared" si="247"/>
        <v>0</v>
      </c>
      <c r="Q409" s="84">
        <f t="shared" si="247"/>
        <v>0</v>
      </c>
      <c r="R409" s="84">
        <f t="shared" si="247"/>
        <v>0</v>
      </c>
      <c r="S409" s="84">
        <f t="shared" si="247"/>
        <v>0</v>
      </c>
      <c r="T409" s="84">
        <f t="shared" si="247"/>
        <v>0</v>
      </c>
      <c r="U409" s="84">
        <f t="shared" si="248"/>
        <v>0</v>
      </c>
      <c r="V409" s="84">
        <f t="shared" si="248"/>
        <v>0</v>
      </c>
      <c r="W409" s="84">
        <f t="shared" si="248"/>
        <v>0</v>
      </c>
    </row>
    <row r="410" spans="1:23" x14ac:dyDescent="0.25">
      <c r="A410" s="96" t="s">
        <v>451</v>
      </c>
      <c r="B410" s="95" t="s">
        <v>452</v>
      </c>
      <c r="C410" s="75" t="s">
        <v>71</v>
      </c>
      <c r="D410" s="84">
        <f t="shared" si="247"/>
        <v>0</v>
      </c>
      <c r="E410" s="84">
        <f t="shared" si="247"/>
        <v>1.44</v>
      </c>
      <c r="F410" s="84">
        <f t="shared" si="247"/>
        <v>0</v>
      </c>
      <c r="G410" s="84">
        <f t="shared" si="247"/>
        <v>12.432320000000001</v>
      </c>
      <c r="H410" s="84">
        <f t="shared" si="247"/>
        <v>0</v>
      </c>
      <c r="I410" s="84">
        <f t="shared" si="247"/>
        <v>0</v>
      </c>
      <c r="J410" s="84">
        <f t="shared" si="247"/>
        <v>0</v>
      </c>
      <c r="K410" s="84">
        <f t="shared" si="247"/>
        <v>0</v>
      </c>
      <c r="L410" s="84">
        <f t="shared" si="247"/>
        <v>0</v>
      </c>
      <c r="M410" s="84">
        <f t="shared" si="247"/>
        <v>0</v>
      </c>
      <c r="N410" s="84">
        <f t="shared" si="247"/>
        <v>0</v>
      </c>
      <c r="O410" s="84">
        <f t="shared" si="247"/>
        <v>0</v>
      </c>
      <c r="P410" s="84">
        <f t="shared" si="247"/>
        <v>0</v>
      </c>
      <c r="Q410" s="84">
        <f t="shared" si="247"/>
        <v>0</v>
      </c>
      <c r="R410" s="84">
        <f t="shared" si="247"/>
        <v>0</v>
      </c>
      <c r="S410" s="84">
        <f t="shared" si="247"/>
        <v>0</v>
      </c>
      <c r="T410" s="84">
        <f t="shared" si="247"/>
        <v>0</v>
      </c>
      <c r="U410" s="84">
        <f t="shared" si="248"/>
        <v>0</v>
      </c>
      <c r="V410" s="84">
        <f t="shared" si="248"/>
        <v>0</v>
      </c>
      <c r="W410" s="84">
        <f t="shared" si="248"/>
        <v>0</v>
      </c>
    </row>
    <row r="411" spans="1:23" ht="45" x14ac:dyDescent="0.25">
      <c r="A411" s="96" t="s">
        <v>453</v>
      </c>
      <c r="B411" s="95" t="s">
        <v>454</v>
      </c>
      <c r="C411" s="75" t="s">
        <v>71</v>
      </c>
      <c r="D411" s="84">
        <f>D295+D296+D297+D294</f>
        <v>0</v>
      </c>
      <c r="E411" s="84">
        <f>E295+E296+E297+E294</f>
        <v>8.879999999999999</v>
      </c>
      <c r="F411" s="84">
        <f t="shared" ref="F411:W411" si="249">F298+F299+F300+F297</f>
        <v>390.65999999999997</v>
      </c>
      <c r="G411" s="84">
        <f t="shared" si="249"/>
        <v>180.47882000000001</v>
      </c>
      <c r="H411" s="84">
        <f t="shared" si="249"/>
        <v>424.5</v>
      </c>
      <c r="I411" s="84">
        <f t="shared" si="249"/>
        <v>0</v>
      </c>
      <c r="J411" s="84">
        <f t="shared" si="249"/>
        <v>0</v>
      </c>
      <c r="K411" s="84">
        <f t="shared" si="249"/>
        <v>0</v>
      </c>
      <c r="L411" s="84">
        <f t="shared" si="249"/>
        <v>401.91</v>
      </c>
      <c r="M411" s="84">
        <f t="shared" si="249"/>
        <v>330.06590999999997</v>
      </c>
      <c r="N411" s="84">
        <f t="shared" si="249"/>
        <v>437.86948000000007</v>
      </c>
      <c r="O411" s="84">
        <f t="shared" si="249"/>
        <v>0</v>
      </c>
      <c r="P411" s="84">
        <f t="shared" si="249"/>
        <v>0</v>
      </c>
      <c r="Q411" s="84">
        <f t="shared" si="249"/>
        <v>0</v>
      </c>
      <c r="R411" s="84">
        <f t="shared" si="249"/>
        <v>0</v>
      </c>
      <c r="S411" s="84">
        <f t="shared" si="249"/>
        <v>467.89048464000007</v>
      </c>
      <c r="T411" s="84">
        <f t="shared" si="249"/>
        <v>0</v>
      </c>
      <c r="U411" s="84">
        <f t="shared" si="249"/>
        <v>0</v>
      </c>
      <c r="V411" s="84">
        <f t="shared" si="249"/>
        <v>0</v>
      </c>
      <c r="W411" s="84">
        <f t="shared" si="249"/>
        <v>0</v>
      </c>
    </row>
    <row r="412" spans="1:23" ht="30" x14ac:dyDescent="0.25">
      <c r="A412" s="96" t="s">
        <v>455</v>
      </c>
      <c r="B412" s="95" t="s">
        <v>456</v>
      </c>
      <c r="C412" s="75" t="s">
        <v>71</v>
      </c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227"/>
    </row>
    <row r="413" spans="1:23" x14ac:dyDescent="0.25">
      <c r="A413" s="96" t="s">
        <v>457</v>
      </c>
      <c r="B413" s="95" t="s">
        <v>458</v>
      </c>
      <c r="C413" s="75" t="s">
        <v>71</v>
      </c>
      <c r="D413" s="84">
        <f>D298</f>
        <v>176.03</v>
      </c>
      <c r="E413" s="84">
        <f>E298</f>
        <v>91.210000000000036</v>
      </c>
      <c r="F413" s="84">
        <f>F298</f>
        <v>178.2</v>
      </c>
      <c r="G413" s="84">
        <f t="shared" ref="G413:W413" si="250">G298</f>
        <v>52.269399999999997</v>
      </c>
      <c r="H413" s="84">
        <f t="shared" si="250"/>
        <v>296.61</v>
      </c>
      <c r="I413" s="84">
        <f t="shared" si="250"/>
        <v>0</v>
      </c>
      <c r="J413" s="84">
        <f t="shared" si="250"/>
        <v>0</v>
      </c>
      <c r="K413" s="84">
        <f t="shared" si="250"/>
        <v>0</v>
      </c>
      <c r="L413" s="84">
        <f t="shared" si="250"/>
        <v>180.61</v>
      </c>
      <c r="M413" s="84">
        <f t="shared" si="250"/>
        <v>183.41721999999993</v>
      </c>
      <c r="N413" s="84">
        <f t="shared" si="250"/>
        <v>316.77948000000004</v>
      </c>
      <c r="O413" s="84">
        <f t="shared" si="250"/>
        <v>0</v>
      </c>
      <c r="P413" s="84">
        <f t="shared" si="250"/>
        <v>0</v>
      </c>
      <c r="Q413" s="84">
        <f t="shared" si="250"/>
        <v>0</v>
      </c>
      <c r="R413" s="84">
        <f t="shared" si="250"/>
        <v>0</v>
      </c>
      <c r="S413" s="84">
        <f t="shared" si="250"/>
        <v>338.32048464000007</v>
      </c>
      <c r="T413" s="84">
        <f t="shared" si="250"/>
        <v>0</v>
      </c>
      <c r="U413" s="84">
        <f t="shared" si="250"/>
        <v>0</v>
      </c>
      <c r="V413" s="84">
        <f t="shared" si="250"/>
        <v>0</v>
      </c>
      <c r="W413" s="84">
        <f t="shared" si="250"/>
        <v>0</v>
      </c>
    </row>
    <row r="414" spans="1:23" x14ac:dyDescent="0.25">
      <c r="A414" s="96" t="s">
        <v>459</v>
      </c>
      <c r="B414" s="95" t="s">
        <v>460</v>
      </c>
      <c r="C414" s="75" t="s">
        <v>71</v>
      </c>
      <c r="D414" s="84">
        <f>D288+D306</f>
        <v>0</v>
      </c>
      <c r="E414" s="84">
        <f>E288+E306</f>
        <v>2.46</v>
      </c>
      <c r="F414" s="84">
        <f>F288+F306</f>
        <v>0</v>
      </c>
      <c r="G414" s="84">
        <f t="shared" ref="G414:W414" si="251">G288+G306</f>
        <v>2.4465699999999999</v>
      </c>
      <c r="H414" s="84">
        <f t="shared" si="251"/>
        <v>0</v>
      </c>
      <c r="I414" s="84">
        <f t="shared" si="251"/>
        <v>0</v>
      </c>
      <c r="J414" s="84">
        <f t="shared" si="251"/>
        <v>0</v>
      </c>
      <c r="K414" s="84">
        <f t="shared" si="251"/>
        <v>0</v>
      </c>
      <c r="L414" s="84">
        <f t="shared" si="251"/>
        <v>0</v>
      </c>
      <c r="M414" s="84">
        <f t="shared" si="251"/>
        <v>0</v>
      </c>
      <c r="N414" s="84">
        <f t="shared" si="251"/>
        <v>0</v>
      </c>
      <c r="O414" s="84">
        <f t="shared" si="251"/>
        <v>0</v>
      </c>
      <c r="P414" s="84">
        <f t="shared" si="251"/>
        <v>0</v>
      </c>
      <c r="Q414" s="84">
        <f t="shared" si="251"/>
        <v>0</v>
      </c>
      <c r="R414" s="84">
        <f t="shared" si="251"/>
        <v>0</v>
      </c>
      <c r="S414" s="84">
        <f t="shared" si="251"/>
        <v>0</v>
      </c>
      <c r="T414" s="84">
        <f t="shared" si="251"/>
        <v>0</v>
      </c>
      <c r="U414" s="84">
        <f t="shared" si="251"/>
        <v>0</v>
      </c>
      <c r="V414" s="84">
        <f t="shared" si="251"/>
        <v>0</v>
      </c>
      <c r="W414" s="84">
        <f t="shared" si="251"/>
        <v>0</v>
      </c>
    </row>
    <row r="415" spans="1:23" x14ac:dyDescent="0.25">
      <c r="A415" s="96" t="s">
        <v>461</v>
      </c>
      <c r="B415" s="95" t="s">
        <v>462</v>
      </c>
      <c r="C415" s="75" t="s">
        <v>71</v>
      </c>
      <c r="D415" s="84">
        <f>D290+D305</f>
        <v>0</v>
      </c>
      <c r="E415" s="84">
        <f>E290+E305</f>
        <v>1.02</v>
      </c>
      <c r="F415" s="84">
        <f>F290+F305</f>
        <v>0</v>
      </c>
      <c r="G415" s="84">
        <f t="shared" ref="G415:W415" si="252">G290+G305</f>
        <v>6.2950000000000006E-2</v>
      </c>
      <c r="H415" s="84">
        <f t="shared" si="252"/>
        <v>0</v>
      </c>
      <c r="I415" s="84">
        <f t="shared" si="252"/>
        <v>0</v>
      </c>
      <c r="J415" s="84">
        <f t="shared" si="252"/>
        <v>0</v>
      </c>
      <c r="K415" s="84">
        <f t="shared" si="252"/>
        <v>0</v>
      </c>
      <c r="L415" s="84">
        <f t="shared" si="252"/>
        <v>0</v>
      </c>
      <c r="M415" s="84">
        <f t="shared" si="252"/>
        <v>0</v>
      </c>
      <c r="N415" s="84">
        <f t="shared" si="252"/>
        <v>0</v>
      </c>
      <c r="O415" s="84">
        <f t="shared" si="252"/>
        <v>0</v>
      </c>
      <c r="P415" s="84">
        <f t="shared" si="252"/>
        <v>0</v>
      </c>
      <c r="Q415" s="84">
        <f t="shared" si="252"/>
        <v>0</v>
      </c>
      <c r="R415" s="84">
        <f t="shared" si="252"/>
        <v>0</v>
      </c>
      <c r="S415" s="84">
        <f t="shared" si="252"/>
        <v>0</v>
      </c>
      <c r="T415" s="84">
        <f t="shared" si="252"/>
        <v>0</v>
      </c>
      <c r="U415" s="84">
        <f t="shared" si="252"/>
        <v>0</v>
      </c>
      <c r="V415" s="84">
        <f t="shared" si="252"/>
        <v>0</v>
      </c>
      <c r="W415" s="84">
        <f t="shared" si="252"/>
        <v>0</v>
      </c>
    </row>
    <row r="416" spans="1:23" x14ac:dyDescent="0.25">
      <c r="A416" s="96" t="s">
        <v>463</v>
      </c>
      <c r="B416" s="95" t="s">
        <v>464</v>
      </c>
      <c r="C416" s="75" t="s">
        <v>71</v>
      </c>
      <c r="D416" s="84">
        <f>D260</f>
        <v>0</v>
      </c>
      <c r="E416" s="84">
        <f>E260</f>
        <v>0</v>
      </c>
      <c r="F416" s="84">
        <f>F260</f>
        <v>0</v>
      </c>
      <c r="G416" s="84">
        <f t="shared" ref="G416:W416" si="253">G260</f>
        <v>0</v>
      </c>
      <c r="H416" s="84">
        <f t="shared" si="253"/>
        <v>0</v>
      </c>
      <c r="I416" s="84">
        <f t="shared" si="253"/>
        <v>0</v>
      </c>
      <c r="J416" s="84">
        <f t="shared" si="253"/>
        <v>0</v>
      </c>
      <c r="K416" s="84">
        <f t="shared" si="253"/>
        <v>0</v>
      </c>
      <c r="L416" s="84">
        <f t="shared" si="253"/>
        <v>0</v>
      </c>
      <c r="M416" s="84">
        <f t="shared" si="253"/>
        <v>0</v>
      </c>
      <c r="N416" s="84">
        <f t="shared" si="253"/>
        <v>0</v>
      </c>
      <c r="O416" s="84">
        <f t="shared" si="253"/>
        <v>0</v>
      </c>
      <c r="P416" s="84">
        <f t="shared" si="253"/>
        <v>0</v>
      </c>
      <c r="Q416" s="84">
        <f t="shared" si="253"/>
        <v>0</v>
      </c>
      <c r="R416" s="84">
        <f t="shared" si="253"/>
        <v>0</v>
      </c>
      <c r="S416" s="84">
        <f t="shared" si="253"/>
        <v>0</v>
      </c>
      <c r="T416" s="84">
        <f t="shared" si="253"/>
        <v>0</v>
      </c>
      <c r="U416" s="84">
        <f t="shared" si="253"/>
        <v>0</v>
      </c>
      <c r="V416" s="84">
        <f t="shared" si="253"/>
        <v>0</v>
      </c>
      <c r="W416" s="84">
        <f t="shared" si="253"/>
        <v>0</v>
      </c>
    </row>
    <row r="417" spans="1:23" x14ac:dyDescent="0.25">
      <c r="A417" s="96" t="s">
        <v>465</v>
      </c>
      <c r="B417" s="95" t="s">
        <v>466</v>
      </c>
      <c r="C417" s="75" t="s">
        <v>71</v>
      </c>
      <c r="D417" s="84">
        <f>D289</f>
        <v>0</v>
      </c>
      <c r="E417" s="84">
        <f>E289</f>
        <v>0.96</v>
      </c>
      <c r="F417" s="84">
        <f>F289</f>
        <v>0</v>
      </c>
      <c r="G417" s="84">
        <f t="shared" ref="G417:W417" si="254">G289</f>
        <v>1.6414</v>
      </c>
      <c r="H417" s="84">
        <f t="shared" si="254"/>
        <v>0</v>
      </c>
      <c r="I417" s="84">
        <f t="shared" si="254"/>
        <v>0</v>
      </c>
      <c r="J417" s="84">
        <f t="shared" si="254"/>
        <v>0</v>
      </c>
      <c r="K417" s="84">
        <f t="shared" si="254"/>
        <v>0</v>
      </c>
      <c r="L417" s="84">
        <f t="shared" si="254"/>
        <v>0</v>
      </c>
      <c r="M417" s="84">
        <f t="shared" si="254"/>
        <v>0</v>
      </c>
      <c r="N417" s="84">
        <f t="shared" si="254"/>
        <v>0</v>
      </c>
      <c r="O417" s="84">
        <f t="shared" si="254"/>
        <v>0</v>
      </c>
      <c r="P417" s="84">
        <f t="shared" si="254"/>
        <v>0</v>
      </c>
      <c r="Q417" s="84">
        <f t="shared" si="254"/>
        <v>0</v>
      </c>
      <c r="R417" s="84">
        <f t="shared" si="254"/>
        <v>0</v>
      </c>
      <c r="S417" s="84">
        <f t="shared" si="254"/>
        <v>0</v>
      </c>
      <c r="T417" s="84">
        <f t="shared" si="254"/>
        <v>0</v>
      </c>
      <c r="U417" s="84">
        <f t="shared" si="254"/>
        <v>0</v>
      </c>
      <c r="V417" s="84">
        <f t="shared" si="254"/>
        <v>0</v>
      </c>
      <c r="W417" s="84">
        <f t="shared" si="254"/>
        <v>0</v>
      </c>
    </row>
    <row r="418" spans="1:23" x14ac:dyDescent="0.25">
      <c r="A418" s="90" t="s">
        <v>467</v>
      </c>
      <c r="B418" s="95" t="s">
        <v>468</v>
      </c>
      <c r="C418" s="75" t="s">
        <v>71</v>
      </c>
      <c r="D418" s="85">
        <f>SUM(D419:D428)</f>
        <v>387.59000000000003</v>
      </c>
      <c r="E418" s="85">
        <f t="shared" ref="E418:W418" si="255">SUM(E419:E428)</f>
        <v>298.39999999999998</v>
      </c>
      <c r="F418" s="85">
        <f t="shared" si="255"/>
        <v>387.59000000000003</v>
      </c>
      <c r="G418" s="85">
        <f t="shared" si="255"/>
        <v>219.44495000000001</v>
      </c>
      <c r="H418" s="85">
        <f t="shared" si="255"/>
        <v>429.46000000000004</v>
      </c>
      <c r="I418" s="85">
        <f t="shared" si="255"/>
        <v>212.46</v>
      </c>
      <c r="J418" s="85">
        <f t="shared" si="255"/>
        <v>212.46</v>
      </c>
      <c r="K418" s="85">
        <f t="shared" si="255"/>
        <v>212.46</v>
      </c>
      <c r="L418" s="85">
        <f t="shared" si="255"/>
        <v>306.60000000000002</v>
      </c>
      <c r="M418" s="85">
        <f t="shared" si="255"/>
        <v>212.87961000000001</v>
      </c>
      <c r="N418" s="85">
        <f t="shared" si="255"/>
        <v>444.42556000000002</v>
      </c>
      <c r="O418" s="85">
        <f t="shared" si="255"/>
        <v>212.46</v>
      </c>
      <c r="P418" s="85">
        <f t="shared" si="255"/>
        <v>212.46</v>
      </c>
      <c r="Q418" s="85">
        <f t="shared" si="255"/>
        <v>212.46</v>
      </c>
      <c r="R418" s="85">
        <f t="shared" si="255"/>
        <v>0</v>
      </c>
      <c r="S418" s="85">
        <f t="shared" si="255"/>
        <v>460.42441808000001</v>
      </c>
      <c r="T418" s="85">
        <f t="shared" si="255"/>
        <v>212.46</v>
      </c>
      <c r="U418" s="85">
        <f t="shared" si="255"/>
        <v>212.46</v>
      </c>
      <c r="V418" s="85">
        <f t="shared" si="255"/>
        <v>212.46</v>
      </c>
      <c r="W418" s="85">
        <f t="shared" si="255"/>
        <v>0</v>
      </c>
    </row>
    <row r="419" spans="1:23" x14ac:dyDescent="0.25">
      <c r="A419" s="96" t="s">
        <v>469</v>
      </c>
      <c r="B419" s="95" t="s">
        <v>305</v>
      </c>
      <c r="C419" s="75" t="s">
        <v>71</v>
      </c>
      <c r="D419" s="84">
        <f>D287</f>
        <v>0</v>
      </c>
      <c r="E419" s="84">
        <f>E287</f>
        <v>4.57</v>
      </c>
      <c r="F419" s="84">
        <f>F287</f>
        <v>0</v>
      </c>
      <c r="G419" s="84">
        <f t="shared" ref="G419:W419" si="256">G287</f>
        <v>2.3849499999999999</v>
      </c>
      <c r="H419" s="84">
        <f t="shared" si="256"/>
        <v>0</v>
      </c>
      <c r="I419" s="84">
        <f t="shared" si="256"/>
        <v>0</v>
      </c>
      <c r="J419" s="84">
        <f t="shared" si="256"/>
        <v>0</v>
      </c>
      <c r="K419" s="84">
        <f t="shared" si="256"/>
        <v>0</v>
      </c>
      <c r="L419" s="84">
        <f t="shared" si="256"/>
        <v>0</v>
      </c>
      <c r="M419" s="84">
        <f t="shared" si="256"/>
        <v>0</v>
      </c>
      <c r="N419" s="84">
        <f t="shared" si="256"/>
        <v>0</v>
      </c>
      <c r="O419" s="84">
        <f t="shared" si="256"/>
        <v>0</v>
      </c>
      <c r="P419" s="84">
        <f t="shared" si="256"/>
        <v>0</v>
      </c>
      <c r="Q419" s="84">
        <f t="shared" si="256"/>
        <v>0</v>
      </c>
      <c r="R419" s="84">
        <f t="shared" si="256"/>
        <v>0</v>
      </c>
      <c r="S419" s="84">
        <f t="shared" si="256"/>
        <v>0</v>
      </c>
      <c r="T419" s="84">
        <f t="shared" si="256"/>
        <v>0</v>
      </c>
      <c r="U419" s="84">
        <f t="shared" si="256"/>
        <v>0</v>
      </c>
      <c r="V419" s="84">
        <f t="shared" si="256"/>
        <v>0</v>
      </c>
      <c r="W419" s="84">
        <f t="shared" si="256"/>
        <v>0</v>
      </c>
    </row>
    <row r="420" spans="1:23" ht="30" x14ac:dyDescent="0.25">
      <c r="A420" s="96" t="s">
        <v>470</v>
      </c>
      <c r="B420" s="95" t="s">
        <v>297</v>
      </c>
      <c r="C420" s="75" t="s">
        <v>71</v>
      </c>
      <c r="D420" s="84">
        <f>D280</f>
        <v>0</v>
      </c>
      <c r="E420" s="84">
        <f>E280</f>
        <v>0</v>
      </c>
      <c r="F420" s="84">
        <f>F280</f>
        <v>0</v>
      </c>
      <c r="G420" s="84">
        <f t="shared" ref="G420:W420" si="257">G280</f>
        <v>0</v>
      </c>
      <c r="H420" s="84">
        <f t="shared" si="257"/>
        <v>0</v>
      </c>
      <c r="I420" s="84">
        <f t="shared" si="257"/>
        <v>0</v>
      </c>
      <c r="J420" s="84">
        <f t="shared" si="257"/>
        <v>0</v>
      </c>
      <c r="K420" s="84">
        <f t="shared" si="257"/>
        <v>0</v>
      </c>
      <c r="L420" s="84">
        <f t="shared" si="257"/>
        <v>0</v>
      </c>
      <c r="M420" s="84">
        <f t="shared" si="257"/>
        <v>0</v>
      </c>
      <c r="N420" s="84">
        <f t="shared" si="257"/>
        <v>0</v>
      </c>
      <c r="O420" s="84">
        <f t="shared" si="257"/>
        <v>0</v>
      </c>
      <c r="P420" s="84">
        <f t="shared" si="257"/>
        <v>0</v>
      </c>
      <c r="Q420" s="84">
        <f t="shared" si="257"/>
        <v>0</v>
      </c>
      <c r="R420" s="84">
        <f t="shared" si="257"/>
        <v>0</v>
      </c>
      <c r="S420" s="84">
        <f t="shared" si="257"/>
        <v>0</v>
      </c>
      <c r="T420" s="84">
        <f t="shared" si="257"/>
        <v>0</v>
      </c>
      <c r="U420" s="84">
        <f t="shared" si="257"/>
        <v>0</v>
      </c>
      <c r="V420" s="84">
        <f t="shared" si="257"/>
        <v>0</v>
      </c>
      <c r="W420" s="84">
        <f t="shared" si="257"/>
        <v>0</v>
      </c>
    </row>
    <row r="421" spans="1:23" ht="30" x14ac:dyDescent="0.25">
      <c r="A421" s="96" t="s">
        <v>471</v>
      </c>
      <c r="B421" s="95" t="s">
        <v>323</v>
      </c>
      <c r="C421" s="75" t="s">
        <v>71</v>
      </c>
      <c r="D421" s="84">
        <f>D304</f>
        <v>0</v>
      </c>
      <c r="E421" s="84">
        <f>E304</f>
        <v>0</v>
      </c>
      <c r="F421" s="84">
        <f>F304</f>
        <v>0</v>
      </c>
      <c r="G421" s="84">
        <f t="shared" ref="G421:W421" si="258">G304</f>
        <v>0</v>
      </c>
      <c r="H421" s="84">
        <f t="shared" si="258"/>
        <v>0</v>
      </c>
      <c r="I421" s="84">
        <f t="shared" si="258"/>
        <v>0</v>
      </c>
      <c r="J421" s="84">
        <f t="shared" si="258"/>
        <v>0</v>
      </c>
      <c r="K421" s="84">
        <f t="shared" si="258"/>
        <v>0</v>
      </c>
      <c r="L421" s="84">
        <f t="shared" si="258"/>
        <v>0</v>
      </c>
      <c r="M421" s="84">
        <f t="shared" si="258"/>
        <v>0</v>
      </c>
      <c r="N421" s="84">
        <f t="shared" si="258"/>
        <v>0</v>
      </c>
      <c r="O421" s="84">
        <f t="shared" si="258"/>
        <v>0</v>
      </c>
      <c r="P421" s="84">
        <f t="shared" si="258"/>
        <v>0</v>
      </c>
      <c r="Q421" s="84">
        <f t="shared" si="258"/>
        <v>0</v>
      </c>
      <c r="R421" s="84">
        <f t="shared" si="258"/>
        <v>0</v>
      </c>
      <c r="S421" s="84">
        <f t="shared" si="258"/>
        <v>0</v>
      </c>
      <c r="T421" s="84">
        <f t="shared" si="258"/>
        <v>0</v>
      </c>
      <c r="U421" s="84">
        <f t="shared" si="258"/>
        <v>0</v>
      </c>
      <c r="V421" s="84">
        <f t="shared" si="258"/>
        <v>0</v>
      </c>
      <c r="W421" s="84">
        <f t="shared" si="258"/>
        <v>0</v>
      </c>
    </row>
    <row r="422" spans="1:23" ht="30" x14ac:dyDescent="0.25">
      <c r="A422" s="96" t="s">
        <v>472</v>
      </c>
      <c r="B422" s="95" t="s">
        <v>335</v>
      </c>
      <c r="C422" s="75" t="s">
        <v>71</v>
      </c>
      <c r="D422" s="84">
        <f>D315</f>
        <v>0</v>
      </c>
      <c r="E422" s="84">
        <f>E315</f>
        <v>0</v>
      </c>
      <c r="F422" s="84">
        <f>F315</f>
        <v>0</v>
      </c>
      <c r="G422" s="84">
        <f t="shared" ref="G422:W422" si="259">G315</f>
        <v>0</v>
      </c>
      <c r="H422" s="84">
        <f t="shared" si="259"/>
        <v>0</v>
      </c>
      <c r="I422" s="84">
        <f t="shared" si="259"/>
        <v>0</v>
      </c>
      <c r="J422" s="84">
        <f t="shared" si="259"/>
        <v>0</v>
      </c>
      <c r="K422" s="84">
        <f t="shared" si="259"/>
        <v>0</v>
      </c>
      <c r="L422" s="84">
        <f t="shared" si="259"/>
        <v>0</v>
      </c>
      <c r="M422" s="84">
        <f t="shared" si="259"/>
        <v>0</v>
      </c>
      <c r="N422" s="84">
        <f t="shared" si="259"/>
        <v>0</v>
      </c>
      <c r="O422" s="84">
        <f t="shared" si="259"/>
        <v>0</v>
      </c>
      <c r="P422" s="84">
        <f t="shared" si="259"/>
        <v>0</v>
      </c>
      <c r="Q422" s="84">
        <f t="shared" si="259"/>
        <v>0</v>
      </c>
      <c r="R422" s="84">
        <f t="shared" si="259"/>
        <v>0</v>
      </c>
      <c r="S422" s="84">
        <f t="shared" si="259"/>
        <v>0</v>
      </c>
      <c r="T422" s="84">
        <f t="shared" si="259"/>
        <v>0</v>
      </c>
      <c r="U422" s="84">
        <f t="shared" si="259"/>
        <v>0</v>
      </c>
      <c r="V422" s="84">
        <f t="shared" si="259"/>
        <v>0</v>
      </c>
      <c r="W422" s="84">
        <f t="shared" si="259"/>
        <v>0</v>
      </c>
    </row>
    <row r="423" spans="1:23" x14ac:dyDescent="0.25">
      <c r="A423" s="96" t="s">
        <v>473</v>
      </c>
      <c r="B423" s="95" t="s">
        <v>298</v>
      </c>
      <c r="C423" s="75" t="s">
        <v>71</v>
      </c>
      <c r="D423" s="84">
        <f>D281</f>
        <v>0</v>
      </c>
      <c r="E423" s="84">
        <f>E281</f>
        <v>17.63</v>
      </c>
      <c r="F423" s="84">
        <f>F281</f>
        <v>0</v>
      </c>
      <c r="G423" s="84">
        <f t="shared" ref="G423:W423" si="260">G281</f>
        <v>4.5999999999999996</v>
      </c>
      <c r="H423" s="84">
        <f t="shared" si="260"/>
        <v>113.17</v>
      </c>
      <c r="I423" s="84">
        <f t="shared" si="260"/>
        <v>0</v>
      </c>
      <c r="J423" s="84">
        <f t="shared" si="260"/>
        <v>0</v>
      </c>
      <c r="K423" s="84">
        <f t="shared" si="260"/>
        <v>0</v>
      </c>
      <c r="L423" s="84">
        <f t="shared" si="260"/>
        <v>0</v>
      </c>
      <c r="M423" s="84">
        <f t="shared" si="260"/>
        <v>0.41960999999999998</v>
      </c>
      <c r="N423" s="84">
        <f t="shared" si="260"/>
        <v>120.86556</v>
      </c>
      <c r="O423" s="84">
        <f t="shared" si="260"/>
        <v>0</v>
      </c>
      <c r="P423" s="84">
        <f t="shared" si="260"/>
        <v>0</v>
      </c>
      <c r="Q423" s="84">
        <f t="shared" si="260"/>
        <v>0</v>
      </c>
      <c r="R423" s="84">
        <f t="shared" si="260"/>
        <v>0</v>
      </c>
      <c r="S423" s="84">
        <f t="shared" si="260"/>
        <v>129.08441808000001</v>
      </c>
      <c r="T423" s="84">
        <f t="shared" si="260"/>
        <v>0</v>
      </c>
      <c r="U423" s="84">
        <f t="shared" si="260"/>
        <v>0</v>
      </c>
      <c r="V423" s="84">
        <f t="shared" si="260"/>
        <v>0</v>
      </c>
      <c r="W423" s="84">
        <f t="shared" si="260"/>
        <v>0</v>
      </c>
    </row>
    <row r="424" spans="1:23" x14ac:dyDescent="0.25">
      <c r="A424" s="96" t="s">
        <v>474</v>
      </c>
      <c r="B424" s="95" t="s">
        <v>475</v>
      </c>
      <c r="C424" s="75" t="s">
        <v>71</v>
      </c>
      <c r="D424" s="84">
        <f>D274</f>
        <v>175.13</v>
      </c>
      <c r="E424" s="84">
        <f>E274</f>
        <v>63.74</v>
      </c>
      <c r="F424" s="84">
        <f>F274</f>
        <v>175.13</v>
      </c>
      <c r="G424" s="84">
        <f t="shared" ref="G424:W424" si="261">G274</f>
        <v>0</v>
      </c>
      <c r="H424" s="84">
        <f t="shared" si="261"/>
        <v>103.83</v>
      </c>
      <c r="I424" s="84">
        <f t="shared" si="261"/>
        <v>0</v>
      </c>
      <c r="J424" s="84">
        <f t="shared" si="261"/>
        <v>0</v>
      </c>
      <c r="K424" s="84">
        <f t="shared" si="261"/>
        <v>0</v>
      </c>
      <c r="L424" s="84">
        <f t="shared" si="261"/>
        <v>94.14</v>
      </c>
      <c r="M424" s="84">
        <f t="shared" si="261"/>
        <v>0</v>
      </c>
      <c r="N424" s="84">
        <f t="shared" si="261"/>
        <v>111.1</v>
      </c>
      <c r="O424" s="84">
        <f t="shared" si="261"/>
        <v>0</v>
      </c>
      <c r="P424" s="84">
        <f t="shared" si="261"/>
        <v>0</v>
      </c>
      <c r="Q424" s="84">
        <f t="shared" si="261"/>
        <v>0</v>
      </c>
      <c r="R424" s="84">
        <f t="shared" si="261"/>
        <v>0</v>
      </c>
      <c r="S424" s="84">
        <f t="shared" si="261"/>
        <v>118.88</v>
      </c>
      <c r="T424" s="84">
        <f t="shared" si="261"/>
        <v>0</v>
      </c>
      <c r="U424" s="84">
        <f t="shared" si="261"/>
        <v>0</v>
      </c>
      <c r="V424" s="84">
        <f t="shared" si="261"/>
        <v>0</v>
      </c>
      <c r="W424" s="84">
        <f t="shared" si="261"/>
        <v>0</v>
      </c>
    </row>
    <row r="425" spans="1:23" x14ac:dyDescent="0.25">
      <c r="A425" s="96" t="s">
        <v>476</v>
      </c>
      <c r="B425" s="95" t="s">
        <v>332</v>
      </c>
      <c r="C425" s="75" t="s">
        <v>71</v>
      </c>
      <c r="D425" s="84">
        <f>$D$313</f>
        <v>212.46</v>
      </c>
      <c r="E425" s="84">
        <f t="shared" ref="E425:V425" si="262">$D$313</f>
        <v>212.46</v>
      </c>
      <c r="F425" s="84">
        <f t="shared" si="262"/>
        <v>212.46</v>
      </c>
      <c r="G425" s="84">
        <f t="shared" si="262"/>
        <v>212.46</v>
      </c>
      <c r="H425" s="84">
        <f t="shared" si="262"/>
        <v>212.46</v>
      </c>
      <c r="I425" s="84">
        <f t="shared" si="262"/>
        <v>212.46</v>
      </c>
      <c r="J425" s="84">
        <f t="shared" si="262"/>
        <v>212.46</v>
      </c>
      <c r="K425" s="84">
        <f t="shared" si="262"/>
        <v>212.46</v>
      </c>
      <c r="L425" s="84">
        <f t="shared" si="262"/>
        <v>212.46</v>
      </c>
      <c r="M425" s="84">
        <f t="shared" si="262"/>
        <v>212.46</v>
      </c>
      <c r="N425" s="84">
        <f t="shared" si="262"/>
        <v>212.46</v>
      </c>
      <c r="O425" s="84">
        <f t="shared" si="262"/>
        <v>212.46</v>
      </c>
      <c r="P425" s="84">
        <f t="shared" si="262"/>
        <v>212.46</v>
      </c>
      <c r="Q425" s="84">
        <f t="shared" si="262"/>
        <v>212.46</v>
      </c>
      <c r="R425" s="84">
        <v>0</v>
      </c>
      <c r="S425" s="84">
        <f t="shared" si="262"/>
        <v>212.46</v>
      </c>
      <c r="T425" s="84">
        <f t="shared" si="262"/>
        <v>212.46</v>
      </c>
      <c r="U425" s="84">
        <f t="shared" si="262"/>
        <v>212.46</v>
      </c>
      <c r="V425" s="84">
        <f t="shared" si="262"/>
        <v>212.46</v>
      </c>
      <c r="W425" s="237">
        <v>0</v>
      </c>
    </row>
    <row r="426" spans="1:23" x14ac:dyDescent="0.25">
      <c r="A426" s="96" t="s">
        <v>477</v>
      </c>
      <c r="B426" s="95"/>
      <c r="C426" s="75" t="s">
        <v>71</v>
      </c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214"/>
      <c r="W426" s="112"/>
    </row>
    <row r="427" spans="1:23" x14ac:dyDescent="0.25">
      <c r="A427" s="96" t="s">
        <v>478</v>
      </c>
      <c r="B427" s="95"/>
      <c r="C427" s="75" t="s">
        <v>71</v>
      </c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214"/>
      <c r="W427" s="112"/>
    </row>
    <row r="428" spans="1:23" x14ac:dyDescent="0.25">
      <c r="A428" s="96" t="s">
        <v>479</v>
      </c>
      <c r="B428" s="95"/>
      <c r="C428" s="75" t="s">
        <v>71</v>
      </c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214"/>
      <c r="W428" s="112"/>
    </row>
    <row r="429" spans="1:23" ht="28.5" x14ac:dyDescent="0.25">
      <c r="A429" s="97" t="s">
        <v>480</v>
      </c>
      <c r="B429" s="98" t="s">
        <v>481</v>
      </c>
      <c r="C429" s="99" t="s">
        <v>71</v>
      </c>
      <c r="D429" s="87">
        <f>D418+D407+D406+D405+D404+D403+D417+D416+D415+D414</f>
        <v>2920.9300000000003</v>
      </c>
      <c r="E429" s="87">
        <f t="shared" ref="E429:W429" si="263">E418+E407+E406+E405+E404+E403+E417+E416+E415+E414</f>
        <v>3284.86</v>
      </c>
      <c r="F429" s="87">
        <f t="shared" si="263"/>
        <v>3313.77</v>
      </c>
      <c r="G429" s="87">
        <f t="shared" si="263"/>
        <v>3414.0272200000009</v>
      </c>
      <c r="H429" s="87">
        <f t="shared" si="263"/>
        <v>7908.380000000001</v>
      </c>
      <c r="I429" s="87">
        <f t="shared" si="263"/>
        <v>212.46</v>
      </c>
      <c r="J429" s="87">
        <f t="shared" si="263"/>
        <v>212.46</v>
      </c>
      <c r="K429" s="87">
        <f t="shared" si="263"/>
        <v>212.46</v>
      </c>
      <c r="L429" s="87">
        <f t="shared" si="263"/>
        <v>3272.66</v>
      </c>
      <c r="M429" s="87">
        <f t="shared" si="263"/>
        <v>3677.8881999999999</v>
      </c>
      <c r="N429" s="87">
        <f t="shared" si="263"/>
        <v>8274.7455699999991</v>
      </c>
      <c r="O429" s="87">
        <f t="shared" si="263"/>
        <v>212.46</v>
      </c>
      <c r="P429" s="87">
        <f t="shared" si="263"/>
        <v>212.46</v>
      </c>
      <c r="Q429" s="87">
        <f t="shared" si="263"/>
        <v>212.46</v>
      </c>
      <c r="R429" s="87">
        <f t="shared" si="263"/>
        <v>0</v>
      </c>
      <c r="S429" s="87">
        <f t="shared" si="263"/>
        <v>8675.1229867099992</v>
      </c>
      <c r="T429" s="87">
        <f t="shared" si="263"/>
        <v>212.46</v>
      </c>
      <c r="U429" s="87">
        <f t="shared" si="263"/>
        <v>212.46</v>
      </c>
      <c r="V429" s="87">
        <f t="shared" si="263"/>
        <v>212.46</v>
      </c>
      <c r="W429" s="87">
        <f t="shared" si="263"/>
        <v>0</v>
      </c>
    </row>
    <row r="430" spans="1:23" x14ac:dyDescent="0.25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213"/>
    </row>
    <row r="431" spans="1:23" ht="15.75" x14ac:dyDescent="0.25">
      <c r="A431" s="294" t="s">
        <v>482</v>
      </c>
      <c r="B431" s="295"/>
      <c r="C431" s="295"/>
      <c r="D431" s="295"/>
      <c r="E431" s="295"/>
      <c r="F431" s="295"/>
      <c r="G431" s="295"/>
      <c r="H431" s="295"/>
      <c r="I431" s="295"/>
      <c r="J431" s="295"/>
      <c r="K431" s="295"/>
      <c r="L431" s="295"/>
      <c r="M431" s="295"/>
      <c r="N431" s="248"/>
      <c r="O431" s="248"/>
      <c r="P431" s="248"/>
      <c r="Q431" s="248"/>
      <c r="R431" s="248"/>
      <c r="S431" s="248"/>
      <c r="T431" s="73"/>
      <c r="U431" s="73"/>
      <c r="V431" s="73"/>
      <c r="W431" s="73"/>
    </row>
    <row r="432" spans="1:23" ht="38.25" x14ac:dyDescent="0.25">
      <c r="A432" s="90"/>
      <c r="B432" s="91" t="s">
        <v>0</v>
      </c>
      <c r="C432" s="92" t="s">
        <v>1</v>
      </c>
      <c r="D432" s="4" t="s">
        <v>603</v>
      </c>
      <c r="E432" s="4" t="s">
        <v>604</v>
      </c>
      <c r="F432" s="4" t="s">
        <v>605</v>
      </c>
      <c r="G432" s="4" t="s">
        <v>606</v>
      </c>
      <c r="H432" s="4" t="s">
        <v>5</v>
      </c>
      <c r="I432" s="4" t="s">
        <v>6</v>
      </c>
      <c r="J432" s="4" t="s">
        <v>7</v>
      </c>
      <c r="K432" s="4" t="s">
        <v>8</v>
      </c>
      <c r="L432" s="6" t="s">
        <v>542</v>
      </c>
      <c r="M432" s="6" t="s">
        <v>607</v>
      </c>
      <c r="N432" s="4" t="s">
        <v>9</v>
      </c>
      <c r="O432" s="4" t="s">
        <v>10</v>
      </c>
      <c r="P432" s="4" t="s">
        <v>11</v>
      </c>
      <c r="Q432" s="4" t="s">
        <v>12</v>
      </c>
      <c r="R432" s="4" t="s">
        <v>543</v>
      </c>
      <c r="S432" s="4" t="s">
        <v>13</v>
      </c>
      <c r="T432" s="4" t="s">
        <v>14</v>
      </c>
      <c r="U432" s="4" t="s">
        <v>15</v>
      </c>
      <c r="V432" s="4" t="s">
        <v>16</v>
      </c>
      <c r="W432" s="4" t="s">
        <v>544</v>
      </c>
    </row>
    <row r="433" spans="1:23" ht="25.5" x14ac:dyDescent="0.25">
      <c r="A433" s="93">
        <v>1</v>
      </c>
      <c r="B433" s="100" t="s">
        <v>483</v>
      </c>
      <c r="C433" s="84"/>
      <c r="D433" s="84"/>
      <c r="E433" s="84"/>
      <c r="F433" s="84"/>
      <c r="G433" s="84"/>
      <c r="H433" s="84"/>
      <c r="I433" s="84">
        <f t="shared" ref="I433:J433" si="264">I341/H341</f>
        <v>0</v>
      </c>
      <c r="J433" s="84" t="e">
        <f t="shared" si="264"/>
        <v>#DIV/0!</v>
      </c>
      <c r="K433" s="84">
        <f>K339/F339*100</f>
        <v>0</v>
      </c>
      <c r="L433" s="84"/>
      <c r="M433" s="84"/>
      <c r="N433" s="84">
        <v>83.787360040852505</v>
      </c>
      <c r="O433" s="84">
        <v>83.787360040852505</v>
      </c>
      <c r="P433" s="84">
        <v>83.787360040852505</v>
      </c>
      <c r="Q433" s="84">
        <v>83.787360040852505</v>
      </c>
      <c r="R433" s="84"/>
      <c r="S433" s="84">
        <v>83.787360040852505</v>
      </c>
      <c r="T433" s="84"/>
      <c r="U433" s="84"/>
      <c r="V433" s="84"/>
      <c r="W433" s="227"/>
    </row>
    <row r="434" spans="1:23" x14ac:dyDescent="0.25">
      <c r="A434" s="93">
        <v>2</v>
      </c>
      <c r="B434" s="100" t="s">
        <v>484</v>
      </c>
      <c r="C434" s="84"/>
      <c r="D434" s="84"/>
      <c r="E434" s="84"/>
      <c r="F434" s="84">
        <v>1</v>
      </c>
      <c r="G434" s="84">
        <v>1</v>
      </c>
      <c r="H434" s="84">
        <v>1</v>
      </c>
      <c r="I434" s="84">
        <v>1</v>
      </c>
      <c r="J434" s="84">
        <v>1</v>
      </c>
      <c r="K434" s="84">
        <v>1</v>
      </c>
      <c r="L434" s="84">
        <v>1</v>
      </c>
      <c r="M434" s="84">
        <v>1</v>
      </c>
      <c r="N434" s="84">
        <v>1</v>
      </c>
      <c r="O434" s="84">
        <v>1</v>
      </c>
      <c r="P434" s="84">
        <v>1</v>
      </c>
      <c r="Q434" s="84">
        <v>1</v>
      </c>
      <c r="R434" s="84">
        <v>0</v>
      </c>
      <c r="S434" s="84">
        <v>1</v>
      </c>
      <c r="T434" s="84">
        <v>1</v>
      </c>
      <c r="U434" s="84">
        <v>1</v>
      </c>
      <c r="V434" s="84">
        <v>1</v>
      </c>
      <c r="W434" s="84">
        <v>1</v>
      </c>
    </row>
    <row r="435" spans="1:23" x14ac:dyDescent="0.25">
      <c r="A435" s="93">
        <v>3</v>
      </c>
      <c r="B435" s="100" t="s">
        <v>485</v>
      </c>
      <c r="C435" s="84"/>
      <c r="D435" s="84">
        <v>0</v>
      </c>
      <c r="E435" s="84">
        <v>0</v>
      </c>
      <c r="F435" s="84">
        <v>0</v>
      </c>
      <c r="G435" s="84">
        <v>0</v>
      </c>
      <c r="H435" s="84">
        <v>0</v>
      </c>
      <c r="I435" s="84">
        <v>0</v>
      </c>
      <c r="J435" s="84">
        <v>0</v>
      </c>
      <c r="K435" s="84">
        <v>0</v>
      </c>
      <c r="L435" s="84">
        <v>0</v>
      </c>
      <c r="M435" s="84">
        <v>0</v>
      </c>
      <c r="N435" s="84">
        <v>0</v>
      </c>
      <c r="O435" s="84">
        <v>0</v>
      </c>
      <c r="P435" s="84">
        <v>0</v>
      </c>
      <c r="Q435" s="84">
        <v>0</v>
      </c>
      <c r="R435" s="84">
        <v>0</v>
      </c>
      <c r="S435" s="84">
        <v>0</v>
      </c>
      <c r="T435" s="84">
        <v>0</v>
      </c>
      <c r="U435" s="84">
        <v>0</v>
      </c>
      <c r="V435" s="84">
        <v>0</v>
      </c>
      <c r="W435" s="84">
        <v>0</v>
      </c>
    </row>
    <row r="436" spans="1:23" ht="38.25" x14ac:dyDescent="0.25">
      <c r="A436" s="96" t="s">
        <v>486</v>
      </c>
      <c r="B436" s="100" t="s">
        <v>487</v>
      </c>
      <c r="C436" s="84"/>
      <c r="D436" s="84">
        <v>0</v>
      </c>
      <c r="E436" s="84">
        <v>0</v>
      </c>
      <c r="F436" s="84">
        <f>F15/355/24</f>
        <v>0.12255399061032864</v>
      </c>
      <c r="G436" s="84">
        <f t="shared" ref="G436:W436" si="265">G15/355/24</f>
        <v>9.532840375586854E-2</v>
      </c>
      <c r="H436" s="84">
        <f t="shared" si="265"/>
        <v>9.1666666666666674E-2</v>
      </c>
      <c r="I436" s="84">
        <f t="shared" si="265"/>
        <v>0.12255399061032864</v>
      </c>
      <c r="J436" s="84">
        <f t="shared" si="265"/>
        <v>0.12255399061032864</v>
      </c>
      <c r="K436" s="84">
        <f t="shared" si="265"/>
        <v>0.12255399061032864</v>
      </c>
      <c r="L436" s="84">
        <f t="shared" si="265"/>
        <v>9.1666666666666674E-2</v>
      </c>
      <c r="M436" s="84">
        <f t="shared" si="265"/>
        <v>4.523450704225352E-2</v>
      </c>
      <c r="N436" s="84">
        <f t="shared" si="265"/>
        <v>9.1666666666666674E-2</v>
      </c>
      <c r="O436" s="84">
        <f t="shared" si="265"/>
        <v>0.12255399061032864</v>
      </c>
      <c r="P436" s="84">
        <f t="shared" si="265"/>
        <v>0.12255399061032864</v>
      </c>
      <c r="Q436" s="84">
        <f t="shared" si="265"/>
        <v>0.12255399061032864</v>
      </c>
      <c r="R436" s="84">
        <f t="shared" si="265"/>
        <v>0</v>
      </c>
      <c r="S436" s="84">
        <f t="shared" si="265"/>
        <v>9.1666666666666674E-2</v>
      </c>
      <c r="T436" s="84">
        <f t="shared" si="265"/>
        <v>0.12255399061032864</v>
      </c>
      <c r="U436" s="84">
        <f t="shared" si="265"/>
        <v>0.12255399061032864</v>
      </c>
      <c r="V436" s="84">
        <f t="shared" si="265"/>
        <v>0.12255399061032864</v>
      </c>
      <c r="W436" s="84">
        <f t="shared" si="265"/>
        <v>0</v>
      </c>
    </row>
    <row r="437" spans="1:23" ht="25.5" x14ac:dyDescent="0.25">
      <c r="A437" s="90" t="s">
        <v>488</v>
      </c>
      <c r="B437" s="101" t="s">
        <v>489</v>
      </c>
      <c r="C437" s="84" t="str">
        <f>C5</f>
        <v>Гкал/час</v>
      </c>
      <c r="D437" s="84">
        <f t="shared" ref="D437:W437" si="266">D5</f>
        <v>0</v>
      </c>
      <c r="E437" s="84">
        <f t="shared" si="266"/>
        <v>1.26</v>
      </c>
      <c r="F437" s="84">
        <f t="shared" si="266"/>
        <v>1.26</v>
      </c>
      <c r="G437" s="84">
        <f t="shared" si="266"/>
        <v>1.26</v>
      </c>
      <c r="H437" s="84">
        <f t="shared" si="266"/>
        <v>1.26</v>
      </c>
      <c r="I437" s="84">
        <f t="shared" si="266"/>
        <v>1.26</v>
      </c>
      <c r="J437" s="84">
        <f t="shared" si="266"/>
        <v>1.26</v>
      </c>
      <c r="K437" s="84">
        <f t="shared" si="266"/>
        <v>1.26</v>
      </c>
      <c r="L437" s="84">
        <f t="shared" si="266"/>
        <v>1.26</v>
      </c>
      <c r="M437" s="84">
        <f t="shared" si="266"/>
        <v>1.26</v>
      </c>
      <c r="N437" s="84">
        <f t="shared" si="266"/>
        <v>1.26</v>
      </c>
      <c r="O437" s="84">
        <f t="shared" si="266"/>
        <v>1.26</v>
      </c>
      <c r="P437" s="84">
        <f t="shared" si="266"/>
        <v>1.26</v>
      </c>
      <c r="Q437" s="84">
        <f t="shared" si="266"/>
        <v>1.26</v>
      </c>
      <c r="R437" s="84">
        <f t="shared" si="266"/>
        <v>0</v>
      </c>
      <c r="S437" s="84">
        <f t="shared" si="266"/>
        <v>1.26</v>
      </c>
      <c r="T437" s="84">
        <f t="shared" si="266"/>
        <v>1.26</v>
      </c>
      <c r="U437" s="84">
        <f t="shared" si="266"/>
        <v>1.26</v>
      </c>
      <c r="V437" s="84">
        <f t="shared" si="266"/>
        <v>1.26</v>
      </c>
      <c r="W437" s="84">
        <f t="shared" si="266"/>
        <v>0</v>
      </c>
    </row>
    <row r="438" spans="1:23" ht="25.5" x14ac:dyDescent="0.25">
      <c r="A438" s="96" t="s">
        <v>490</v>
      </c>
      <c r="B438" s="100" t="s">
        <v>491</v>
      </c>
      <c r="C438" s="84"/>
      <c r="D438" s="84"/>
      <c r="E438" s="84"/>
      <c r="F438" s="84">
        <v>0.75</v>
      </c>
      <c r="G438" s="84">
        <v>0.75</v>
      </c>
      <c r="H438" s="84">
        <v>0.75</v>
      </c>
      <c r="I438" s="84">
        <v>0.75</v>
      </c>
      <c r="J438" s="84">
        <v>0.75</v>
      </c>
      <c r="K438" s="84">
        <v>0.75</v>
      </c>
      <c r="L438" s="84">
        <v>0.75</v>
      </c>
      <c r="M438" s="84">
        <v>0.75</v>
      </c>
      <c r="N438" s="84">
        <v>0.75</v>
      </c>
      <c r="O438" s="84">
        <v>0.75</v>
      </c>
      <c r="P438" s="84">
        <v>0.75</v>
      </c>
      <c r="Q438" s="84">
        <v>0.75</v>
      </c>
      <c r="R438" s="84">
        <v>0</v>
      </c>
      <c r="S438" s="84">
        <v>0.75</v>
      </c>
      <c r="T438" s="84">
        <v>0.75</v>
      </c>
      <c r="U438" s="84">
        <v>0.75</v>
      </c>
      <c r="V438" s="84">
        <v>0.75</v>
      </c>
      <c r="W438" s="84">
        <v>0.75</v>
      </c>
    </row>
    <row r="439" spans="1:23" ht="25.5" x14ac:dyDescent="0.25">
      <c r="A439" s="102" t="s">
        <v>492</v>
      </c>
      <c r="B439" s="103" t="s">
        <v>493</v>
      </c>
      <c r="C439" s="104" t="s">
        <v>71</v>
      </c>
      <c r="D439" s="87">
        <f>D429</f>
        <v>2920.9300000000003</v>
      </c>
      <c r="E439" s="87">
        <f t="shared" ref="E439:W439" si="267">E429</f>
        <v>3284.86</v>
      </c>
      <c r="F439" s="87">
        <f t="shared" si="267"/>
        <v>3313.77</v>
      </c>
      <c r="G439" s="87">
        <f t="shared" si="267"/>
        <v>3414.0272200000009</v>
      </c>
      <c r="H439" s="87">
        <f t="shared" si="267"/>
        <v>7908.380000000001</v>
      </c>
      <c r="I439" s="87">
        <f t="shared" si="267"/>
        <v>212.46</v>
      </c>
      <c r="J439" s="87">
        <f t="shared" si="267"/>
        <v>212.46</v>
      </c>
      <c r="K439" s="87">
        <f t="shared" si="267"/>
        <v>212.46</v>
      </c>
      <c r="L439" s="87">
        <f t="shared" si="267"/>
        <v>3272.66</v>
      </c>
      <c r="M439" s="87">
        <f t="shared" si="267"/>
        <v>3677.8881999999999</v>
      </c>
      <c r="N439" s="87">
        <f t="shared" si="267"/>
        <v>8274.7455699999991</v>
      </c>
      <c r="O439" s="87">
        <f t="shared" si="267"/>
        <v>212.46</v>
      </c>
      <c r="P439" s="87">
        <f t="shared" si="267"/>
        <v>212.46</v>
      </c>
      <c r="Q439" s="87">
        <f t="shared" si="267"/>
        <v>212.46</v>
      </c>
      <c r="R439" s="87">
        <f t="shared" si="267"/>
        <v>0</v>
      </c>
      <c r="S439" s="87">
        <f t="shared" si="267"/>
        <v>8675.1229867099992</v>
      </c>
      <c r="T439" s="87">
        <f t="shared" si="267"/>
        <v>212.46</v>
      </c>
      <c r="U439" s="87">
        <f t="shared" si="267"/>
        <v>212.46</v>
      </c>
      <c r="V439" s="87">
        <f t="shared" si="267"/>
        <v>212.46</v>
      </c>
      <c r="W439" s="87">
        <f t="shared" si="267"/>
        <v>0</v>
      </c>
    </row>
    <row r="440" spans="1:23" x14ac:dyDescent="0.25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213"/>
    </row>
    <row r="441" spans="1:23" ht="15.75" x14ac:dyDescent="0.25">
      <c r="A441" s="294" t="s">
        <v>494</v>
      </c>
      <c r="B441" s="295"/>
      <c r="C441" s="295"/>
      <c r="D441" s="295"/>
      <c r="E441" s="295"/>
      <c r="F441" s="295"/>
      <c r="G441" s="295"/>
      <c r="H441" s="295"/>
      <c r="I441" s="295"/>
      <c r="J441" s="295"/>
      <c r="K441" s="295"/>
      <c r="L441" s="295"/>
      <c r="M441" s="295"/>
      <c r="N441" s="248"/>
      <c r="O441" s="248"/>
      <c r="P441" s="248"/>
      <c r="Q441" s="248"/>
      <c r="R441" s="248"/>
      <c r="S441" s="248"/>
      <c r="T441" s="73"/>
      <c r="U441" s="73"/>
      <c r="V441" s="73"/>
      <c r="W441" s="73"/>
    </row>
    <row r="442" spans="1:23" ht="38.25" x14ac:dyDescent="0.25">
      <c r="A442" s="90"/>
      <c r="B442" s="91" t="s">
        <v>0</v>
      </c>
      <c r="C442" s="92" t="s">
        <v>1</v>
      </c>
      <c r="D442" s="4" t="s">
        <v>603</v>
      </c>
      <c r="E442" s="4" t="s">
        <v>604</v>
      </c>
      <c r="F442" s="4" t="s">
        <v>605</v>
      </c>
      <c r="G442" s="4" t="s">
        <v>606</v>
      </c>
      <c r="H442" s="4" t="s">
        <v>5</v>
      </c>
      <c r="I442" s="4" t="s">
        <v>6</v>
      </c>
      <c r="J442" s="4" t="s">
        <v>7</v>
      </c>
      <c r="K442" s="4" t="s">
        <v>8</v>
      </c>
      <c r="L442" s="6" t="s">
        <v>542</v>
      </c>
      <c r="M442" s="6" t="s">
        <v>607</v>
      </c>
      <c r="N442" s="4" t="s">
        <v>9</v>
      </c>
      <c r="O442" s="4" t="s">
        <v>10</v>
      </c>
      <c r="P442" s="4" t="s">
        <v>11</v>
      </c>
      <c r="Q442" s="4" t="s">
        <v>12</v>
      </c>
      <c r="R442" s="4" t="s">
        <v>543</v>
      </c>
      <c r="S442" s="4" t="s">
        <v>13</v>
      </c>
      <c r="T442" s="4" t="s">
        <v>14</v>
      </c>
      <c r="U442" s="4" t="s">
        <v>15</v>
      </c>
      <c r="V442" s="4" t="s">
        <v>16</v>
      </c>
      <c r="W442" s="4" t="s">
        <v>544</v>
      </c>
    </row>
    <row r="443" spans="1:23" ht="38.25" x14ac:dyDescent="0.25">
      <c r="A443" s="93" t="s">
        <v>495</v>
      </c>
      <c r="B443" s="100" t="s">
        <v>496</v>
      </c>
      <c r="C443" s="93" t="s">
        <v>71</v>
      </c>
      <c r="D443" s="84">
        <f t="shared" ref="D443:W443" si="268">D212+D229+D251</f>
        <v>0</v>
      </c>
      <c r="E443" s="84">
        <f t="shared" si="268"/>
        <v>3.13</v>
      </c>
      <c r="F443" s="84">
        <f t="shared" si="268"/>
        <v>0</v>
      </c>
      <c r="G443" s="84">
        <f t="shared" si="268"/>
        <v>3.9973000000000001</v>
      </c>
      <c r="H443" s="84">
        <f t="shared" si="268"/>
        <v>0</v>
      </c>
      <c r="I443" s="84">
        <f t="shared" si="268"/>
        <v>0</v>
      </c>
      <c r="J443" s="84">
        <f t="shared" si="268"/>
        <v>0</v>
      </c>
      <c r="K443" s="84">
        <f t="shared" si="268"/>
        <v>0</v>
      </c>
      <c r="L443" s="84">
        <f t="shared" si="268"/>
        <v>0</v>
      </c>
      <c r="M443" s="84">
        <f t="shared" si="268"/>
        <v>1.3694500000000001</v>
      </c>
      <c r="N443" s="84">
        <f t="shared" si="268"/>
        <v>0</v>
      </c>
      <c r="O443" s="84">
        <f t="shared" si="268"/>
        <v>0</v>
      </c>
      <c r="P443" s="84">
        <f t="shared" si="268"/>
        <v>0</v>
      </c>
      <c r="Q443" s="84">
        <f t="shared" si="268"/>
        <v>0</v>
      </c>
      <c r="R443" s="84">
        <f t="shared" si="268"/>
        <v>0</v>
      </c>
      <c r="S443" s="84">
        <f t="shared" si="268"/>
        <v>0</v>
      </c>
      <c r="T443" s="84">
        <f t="shared" si="268"/>
        <v>0</v>
      </c>
      <c r="U443" s="84">
        <f t="shared" si="268"/>
        <v>0</v>
      </c>
      <c r="V443" s="84">
        <f t="shared" si="268"/>
        <v>0</v>
      </c>
      <c r="W443" s="84">
        <f t="shared" si="268"/>
        <v>0</v>
      </c>
    </row>
    <row r="444" spans="1:23" x14ac:dyDescent="0.25">
      <c r="A444" s="93" t="s">
        <v>497</v>
      </c>
      <c r="B444" s="100" t="s">
        <v>466</v>
      </c>
      <c r="C444" s="93" t="s">
        <v>71</v>
      </c>
      <c r="D444" s="84">
        <f t="shared" ref="D444:W444" si="269">D258</f>
        <v>0</v>
      </c>
      <c r="E444" s="84">
        <f t="shared" si="269"/>
        <v>0</v>
      </c>
      <c r="F444" s="84">
        <f t="shared" si="269"/>
        <v>0</v>
      </c>
      <c r="G444" s="84">
        <f t="shared" si="269"/>
        <v>0</v>
      </c>
      <c r="H444" s="84">
        <f t="shared" si="269"/>
        <v>0</v>
      </c>
      <c r="I444" s="84">
        <f t="shared" si="269"/>
        <v>0</v>
      </c>
      <c r="J444" s="84">
        <f t="shared" si="269"/>
        <v>0</v>
      </c>
      <c r="K444" s="84">
        <f t="shared" si="269"/>
        <v>0</v>
      </c>
      <c r="L444" s="84">
        <f t="shared" si="269"/>
        <v>0</v>
      </c>
      <c r="M444" s="84">
        <f t="shared" si="269"/>
        <v>0</v>
      </c>
      <c r="N444" s="84">
        <f t="shared" si="269"/>
        <v>0</v>
      </c>
      <c r="O444" s="84">
        <f t="shared" si="269"/>
        <v>0</v>
      </c>
      <c r="P444" s="84">
        <f t="shared" si="269"/>
        <v>0</v>
      </c>
      <c r="Q444" s="84">
        <f t="shared" si="269"/>
        <v>0</v>
      </c>
      <c r="R444" s="84">
        <f t="shared" si="269"/>
        <v>0</v>
      </c>
      <c r="S444" s="84">
        <f t="shared" si="269"/>
        <v>0</v>
      </c>
      <c r="T444" s="84">
        <f t="shared" si="269"/>
        <v>0</v>
      </c>
      <c r="U444" s="84">
        <f t="shared" si="269"/>
        <v>0</v>
      </c>
      <c r="V444" s="84">
        <f t="shared" si="269"/>
        <v>0</v>
      </c>
      <c r="W444" s="84">
        <f t="shared" si="269"/>
        <v>0</v>
      </c>
    </row>
    <row r="445" spans="1:23" x14ac:dyDescent="0.25">
      <c r="A445" s="93" t="s">
        <v>498</v>
      </c>
      <c r="B445" s="100" t="s">
        <v>499</v>
      </c>
      <c r="C445" s="93" t="s">
        <v>71</v>
      </c>
      <c r="D445" s="84">
        <f t="shared" ref="D445:W445" si="270">D259</f>
        <v>0</v>
      </c>
      <c r="E445" s="84">
        <f t="shared" si="270"/>
        <v>0</v>
      </c>
      <c r="F445" s="84">
        <f t="shared" si="270"/>
        <v>0</v>
      </c>
      <c r="G445" s="84">
        <f t="shared" si="270"/>
        <v>0</v>
      </c>
      <c r="H445" s="84">
        <f t="shared" si="270"/>
        <v>0</v>
      </c>
      <c r="I445" s="84">
        <f t="shared" si="270"/>
        <v>0</v>
      </c>
      <c r="J445" s="84">
        <f t="shared" si="270"/>
        <v>0</v>
      </c>
      <c r="K445" s="84">
        <f t="shared" si="270"/>
        <v>0</v>
      </c>
      <c r="L445" s="84">
        <f t="shared" si="270"/>
        <v>0</v>
      </c>
      <c r="M445" s="84">
        <f t="shared" si="270"/>
        <v>0</v>
      </c>
      <c r="N445" s="84">
        <f t="shared" si="270"/>
        <v>0</v>
      </c>
      <c r="O445" s="84">
        <f t="shared" si="270"/>
        <v>0</v>
      </c>
      <c r="P445" s="84">
        <f t="shared" si="270"/>
        <v>0</v>
      </c>
      <c r="Q445" s="84">
        <f t="shared" si="270"/>
        <v>0</v>
      </c>
      <c r="R445" s="84">
        <f t="shared" si="270"/>
        <v>0</v>
      </c>
      <c r="S445" s="84">
        <f t="shared" si="270"/>
        <v>0</v>
      </c>
      <c r="T445" s="84">
        <f t="shared" si="270"/>
        <v>0</v>
      </c>
      <c r="U445" s="84">
        <f t="shared" si="270"/>
        <v>0</v>
      </c>
      <c r="V445" s="84">
        <f t="shared" si="270"/>
        <v>0</v>
      </c>
      <c r="W445" s="84">
        <f t="shared" si="270"/>
        <v>0</v>
      </c>
    </row>
    <row r="446" spans="1:23" ht="25.5" x14ac:dyDescent="0.25">
      <c r="A446" s="93" t="s">
        <v>500</v>
      </c>
      <c r="B446" s="100" t="s">
        <v>501</v>
      </c>
      <c r="C446" s="93" t="s">
        <v>71</v>
      </c>
      <c r="D446" s="85">
        <f>D447+D448+D449</f>
        <v>2.17</v>
      </c>
      <c r="E446" s="85">
        <f t="shared" ref="E446:W446" si="271">E447+E448+E449</f>
        <v>10.83</v>
      </c>
      <c r="F446" s="85">
        <f t="shared" si="271"/>
        <v>0</v>
      </c>
      <c r="G446" s="85">
        <f t="shared" si="271"/>
        <v>23.577480000000001</v>
      </c>
      <c r="H446" s="85">
        <f t="shared" si="271"/>
        <v>23.37</v>
      </c>
      <c r="I446" s="85">
        <f t="shared" si="271"/>
        <v>0</v>
      </c>
      <c r="J446" s="85">
        <f t="shared" si="271"/>
        <v>0</v>
      </c>
      <c r="K446" s="85">
        <f t="shared" si="271"/>
        <v>0</v>
      </c>
      <c r="L446" s="85">
        <f t="shared" si="271"/>
        <v>0</v>
      </c>
      <c r="M446" s="85">
        <f>M447+M448+M449</f>
        <v>9.4858799999999999</v>
      </c>
      <c r="N446" s="85">
        <f t="shared" si="271"/>
        <v>0</v>
      </c>
      <c r="O446" s="85">
        <f t="shared" si="271"/>
        <v>0</v>
      </c>
      <c r="P446" s="85">
        <f t="shared" si="271"/>
        <v>0</v>
      </c>
      <c r="Q446" s="85">
        <f t="shared" si="271"/>
        <v>0</v>
      </c>
      <c r="R446" s="85">
        <f t="shared" si="271"/>
        <v>0</v>
      </c>
      <c r="S446" s="85">
        <f t="shared" si="271"/>
        <v>0</v>
      </c>
      <c r="T446" s="85">
        <f t="shared" si="271"/>
        <v>0</v>
      </c>
      <c r="U446" s="85">
        <f t="shared" si="271"/>
        <v>0</v>
      </c>
      <c r="V446" s="85">
        <f t="shared" si="271"/>
        <v>0</v>
      </c>
      <c r="W446" s="85">
        <f t="shared" si="271"/>
        <v>0</v>
      </c>
    </row>
    <row r="447" spans="1:23" ht="51" customHeight="1" x14ac:dyDescent="0.25">
      <c r="A447" s="93" t="s">
        <v>502</v>
      </c>
      <c r="B447" s="100" t="s">
        <v>503</v>
      </c>
      <c r="C447" s="93" t="s">
        <v>71</v>
      </c>
      <c r="D447" s="84">
        <f t="shared" ref="D447:W447" si="272">D303</f>
        <v>2.17</v>
      </c>
      <c r="E447" s="84">
        <f t="shared" si="272"/>
        <v>2.1800000000000002</v>
      </c>
      <c r="F447" s="84">
        <f t="shared" si="272"/>
        <v>0</v>
      </c>
      <c r="G447" s="84">
        <f t="shared" si="272"/>
        <v>2.2854800000000002</v>
      </c>
      <c r="H447" s="84">
        <f t="shared" si="272"/>
        <v>0</v>
      </c>
      <c r="I447" s="84">
        <f t="shared" si="272"/>
        <v>0</v>
      </c>
      <c r="J447" s="84">
        <f t="shared" si="272"/>
        <v>0</v>
      </c>
      <c r="K447" s="84">
        <f t="shared" si="272"/>
        <v>0</v>
      </c>
      <c r="L447" s="84">
        <f t="shared" si="272"/>
        <v>0</v>
      </c>
      <c r="M447" s="84">
        <f t="shared" si="272"/>
        <v>0</v>
      </c>
      <c r="N447" s="84">
        <f t="shared" si="272"/>
        <v>0</v>
      </c>
      <c r="O447" s="84">
        <f t="shared" si="272"/>
        <v>0</v>
      </c>
      <c r="P447" s="84">
        <f t="shared" si="272"/>
        <v>0</v>
      </c>
      <c r="Q447" s="84">
        <f t="shared" si="272"/>
        <v>0</v>
      </c>
      <c r="R447" s="84">
        <f t="shared" si="272"/>
        <v>0</v>
      </c>
      <c r="S447" s="84">
        <f t="shared" si="272"/>
        <v>0</v>
      </c>
      <c r="T447" s="84">
        <f t="shared" si="272"/>
        <v>0</v>
      </c>
      <c r="U447" s="84">
        <f t="shared" si="272"/>
        <v>0</v>
      </c>
      <c r="V447" s="84">
        <f t="shared" si="272"/>
        <v>0</v>
      </c>
      <c r="W447" s="84">
        <f t="shared" si="272"/>
        <v>0</v>
      </c>
    </row>
    <row r="448" spans="1:23" x14ac:dyDescent="0.25">
      <c r="A448" s="93" t="s">
        <v>504</v>
      </c>
      <c r="B448" s="100" t="s">
        <v>505</v>
      </c>
      <c r="C448" s="93" t="s">
        <v>71</v>
      </c>
      <c r="D448" s="84">
        <f t="shared" ref="D448:W448" si="273">D302</f>
        <v>0</v>
      </c>
      <c r="E448" s="84">
        <f t="shared" si="273"/>
        <v>0</v>
      </c>
      <c r="F448" s="84">
        <f t="shared" si="273"/>
        <v>0</v>
      </c>
      <c r="G448" s="84">
        <f t="shared" si="273"/>
        <v>0</v>
      </c>
      <c r="H448" s="84">
        <f t="shared" si="273"/>
        <v>0</v>
      </c>
      <c r="I448" s="84">
        <f t="shared" si="273"/>
        <v>0</v>
      </c>
      <c r="J448" s="84">
        <f t="shared" si="273"/>
        <v>0</v>
      </c>
      <c r="K448" s="84">
        <f t="shared" si="273"/>
        <v>0</v>
      </c>
      <c r="L448" s="84">
        <f t="shared" si="273"/>
        <v>0</v>
      </c>
      <c r="M448" s="84">
        <f t="shared" si="273"/>
        <v>0</v>
      </c>
      <c r="N448" s="84">
        <f t="shared" si="273"/>
        <v>0</v>
      </c>
      <c r="O448" s="84">
        <f t="shared" si="273"/>
        <v>0</v>
      </c>
      <c r="P448" s="84">
        <f t="shared" si="273"/>
        <v>0</v>
      </c>
      <c r="Q448" s="84">
        <f t="shared" si="273"/>
        <v>0</v>
      </c>
      <c r="R448" s="84">
        <f t="shared" si="273"/>
        <v>0</v>
      </c>
      <c r="S448" s="84">
        <f t="shared" si="273"/>
        <v>0</v>
      </c>
      <c r="T448" s="84">
        <f t="shared" si="273"/>
        <v>0</v>
      </c>
      <c r="U448" s="84">
        <f t="shared" si="273"/>
        <v>0</v>
      </c>
      <c r="V448" s="84">
        <f t="shared" si="273"/>
        <v>0</v>
      </c>
      <c r="W448" s="84">
        <f t="shared" si="273"/>
        <v>0</v>
      </c>
    </row>
    <row r="449" spans="1:23" x14ac:dyDescent="0.25">
      <c r="A449" s="93" t="s">
        <v>506</v>
      </c>
      <c r="B449" s="100" t="s">
        <v>507</v>
      </c>
      <c r="C449" s="93" t="s">
        <v>71</v>
      </c>
      <c r="D449" s="84">
        <f t="shared" ref="D449:W449" si="274">D338+D337+D309+D310+D311+D312</f>
        <v>0</v>
      </c>
      <c r="E449" s="84">
        <f t="shared" si="274"/>
        <v>8.65</v>
      </c>
      <c r="F449" s="84">
        <f t="shared" si="274"/>
        <v>0</v>
      </c>
      <c r="G449" s="84">
        <f t="shared" si="274"/>
        <v>21.292000000000002</v>
      </c>
      <c r="H449" s="84">
        <f t="shared" si="274"/>
        <v>23.37</v>
      </c>
      <c r="I449" s="84">
        <f t="shared" si="274"/>
        <v>0</v>
      </c>
      <c r="J449" s="84">
        <f t="shared" si="274"/>
        <v>0</v>
      </c>
      <c r="K449" s="84">
        <f t="shared" si="274"/>
        <v>0</v>
      </c>
      <c r="L449" s="84">
        <f t="shared" si="274"/>
        <v>0</v>
      </c>
      <c r="M449" s="84">
        <f t="shared" si="274"/>
        <v>9.4858799999999999</v>
      </c>
      <c r="N449" s="84">
        <f t="shared" si="274"/>
        <v>0</v>
      </c>
      <c r="O449" s="84">
        <f t="shared" si="274"/>
        <v>0</v>
      </c>
      <c r="P449" s="84">
        <f t="shared" si="274"/>
        <v>0</v>
      </c>
      <c r="Q449" s="84">
        <f t="shared" si="274"/>
        <v>0</v>
      </c>
      <c r="R449" s="84">
        <f t="shared" si="274"/>
        <v>0</v>
      </c>
      <c r="S449" s="84">
        <f t="shared" si="274"/>
        <v>0</v>
      </c>
      <c r="T449" s="84">
        <f t="shared" si="274"/>
        <v>0</v>
      </c>
      <c r="U449" s="84">
        <f t="shared" si="274"/>
        <v>0</v>
      </c>
      <c r="V449" s="84">
        <f t="shared" si="274"/>
        <v>0</v>
      </c>
      <c r="W449" s="84">
        <f t="shared" si="274"/>
        <v>0</v>
      </c>
    </row>
    <row r="450" spans="1:23" x14ac:dyDescent="0.25">
      <c r="A450" s="93" t="s">
        <v>508</v>
      </c>
      <c r="B450" s="100" t="s">
        <v>279</v>
      </c>
      <c r="C450" s="93" t="s">
        <v>71</v>
      </c>
      <c r="D450" s="84">
        <f t="shared" ref="D450:W450" si="275">D265+D273+D279+D286</f>
        <v>709.03</v>
      </c>
      <c r="E450" s="84">
        <f t="shared" si="275"/>
        <v>917.86999999999989</v>
      </c>
      <c r="F450" s="84">
        <f t="shared" si="275"/>
        <v>709.03</v>
      </c>
      <c r="G450" s="84">
        <f t="shared" si="275"/>
        <v>890.27955999999995</v>
      </c>
      <c r="H450" s="84">
        <f t="shared" si="275"/>
        <v>2039.1493</v>
      </c>
      <c r="I450" s="84">
        <f t="shared" si="275"/>
        <v>0</v>
      </c>
      <c r="J450" s="84">
        <f t="shared" si="275"/>
        <v>0</v>
      </c>
      <c r="K450" s="84">
        <f t="shared" si="275"/>
        <v>0</v>
      </c>
      <c r="L450" s="84">
        <f t="shared" si="275"/>
        <v>719.82907999999998</v>
      </c>
      <c r="M450" s="84">
        <f t="shared" si="275"/>
        <v>878.14769999999999</v>
      </c>
      <c r="N450" s="84">
        <f t="shared" si="275"/>
        <v>2134.9893170999999</v>
      </c>
      <c r="O450" s="84">
        <f t="shared" si="275"/>
        <v>0</v>
      </c>
      <c r="P450" s="84">
        <f t="shared" si="275"/>
        <v>0</v>
      </c>
      <c r="Q450" s="84">
        <f t="shared" si="275"/>
        <v>0</v>
      </c>
      <c r="R450" s="84">
        <f t="shared" si="275"/>
        <v>0</v>
      </c>
      <c r="S450" s="84">
        <f t="shared" si="275"/>
        <v>2235.3338150036993</v>
      </c>
      <c r="T450" s="84">
        <f t="shared" si="275"/>
        <v>0</v>
      </c>
      <c r="U450" s="84">
        <f t="shared" si="275"/>
        <v>0</v>
      </c>
      <c r="V450" s="84">
        <f t="shared" si="275"/>
        <v>0</v>
      </c>
      <c r="W450" s="84">
        <f t="shared" si="275"/>
        <v>0</v>
      </c>
    </row>
    <row r="451" spans="1:23" x14ac:dyDescent="0.25">
      <c r="A451" s="93" t="s">
        <v>509</v>
      </c>
      <c r="B451" s="100" t="s">
        <v>510</v>
      </c>
      <c r="C451" s="93" t="s">
        <v>71</v>
      </c>
      <c r="D451" s="84">
        <f t="shared" ref="D451:W451" si="276">D316</f>
        <v>0</v>
      </c>
      <c r="E451" s="84">
        <f t="shared" si="276"/>
        <v>0</v>
      </c>
      <c r="F451" s="84">
        <f t="shared" si="276"/>
        <v>0</v>
      </c>
      <c r="G451" s="84">
        <f t="shared" si="276"/>
        <v>0</v>
      </c>
      <c r="H451" s="84">
        <f t="shared" si="276"/>
        <v>0</v>
      </c>
      <c r="I451" s="84">
        <f t="shared" si="276"/>
        <v>0</v>
      </c>
      <c r="J451" s="84">
        <f t="shared" si="276"/>
        <v>0</v>
      </c>
      <c r="K451" s="84">
        <f t="shared" si="276"/>
        <v>0</v>
      </c>
      <c r="L451" s="84">
        <f t="shared" si="276"/>
        <v>0</v>
      </c>
      <c r="M451" s="84">
        <f t="shared" si="276"/>
        <v>0</v>
      </c>
      <c r="N451" s="84">
        <f t="shared" si="276"/>
        <v>0</v>
      </c>
      <c r="O451" s="84">
        <f t="shared" si="276"/>
        <v>0</v>
      </c>
      <c r="P451" s="84">
        <f t="shared" si="276"/>
        <v>0</v>
      </c>
      <c r="Q451" s="84">
        <f t="shared" si="276"/>
        <v>0</v>
      </c>
      <c r="R451" s="84">
        <f t="shared" si="276"/>
        <v>0</v>
      </c>
      <c r="S451" s="84">
        <f t="shared" si="276"/>
        <v>0</v>
      </c>
      <c r="T451" s="84">
        <f t="shared" si="276"/>
        <v>0</v>
      </c>
      <c r="U451" s="84">
        <f t="shared" si="276"/>
        <v>0</v>
      </c>
      <c r="V451" s="84">
        <f t="shared" si="276"/>
        <v>0</v>
      </c>
      <c r="W451" s="84">
        <f t="shared" si="276"/>
        <v>0</v>
      </c>
    </row>
    <row r="452" spans="1:23" ht="25.5" x14ac:dyDescent="0.25">
      <c r="A452" s="93" t="s">
        <v>511</v>
      </c>
      <c r="B452" s="100" t="s">
        <v>512</v>
      </c>
      <c r="C452" s="93" t="s">
        <v>71</v>
      </c>
      <c r="D452" s="84">
        <f t="shared" ref="D452:W452" si="277">D255</f>
        <v>72.89</v>
      </c>
      <c r="E452" s="84">
        <f t="shared" si="277"/>
        <v>93.14</v>
      </c>
      <c r="F452" s="84">
        <f t="shared" si="277"/>
        <v>72.89</v>
      </c>
      <c r="G452" s="84">
        <f t="shared" si="277"/>
        <v>93.145560000000003</v>
      </c>
      <c r="H452" s="84">
        <f t="shared" si="277"/>
        <v>93</v>
      </c>
      <c r="I452" s="84">
        <f t="shared" si="277"/>
        <v>0</v>
      </c>
      <c r="J452" s="84">
        <f t="shared" si="277"/>
        <v>0</v>
      </c>
      <c r="K452" s="84">
        <f t="shared" si="277"/>
        <v>0</v>
      </c>
      <c r="L452" s="84">
        <f t="shared" si="277"/>
        <v>93.15</v>
      </c>
      <c r="M452" s="84">
        <f t="shared" si="277"/>
        <v>91.245559999999998</v>
      </c>
      <c r="N452" s="84">
        <f t="shared" si="277"/>
        <v>93</v>
      </c>
      <c r="O452" s="84">
        <f t="shared" si="277"/>
        <v>0</v>
      </c>
      <c r="P452" s="84">
        <f t="shared" si="277"/>
        <v>0</v>
      </c>
      <c r="Q452" s="84">
        <f t="shared" si="277"/>
        <v>0</v>
      </c>
      <c r="R452" s="84">
        <f t="shared" si="277"/>
        <v>0</v>
      </c>
      <c r="S452" s="84">
        <f t="shared" si="277"/>
        <v>93</v>
      </c>
      <c r="T452" s="84">
        <f t="shared" si="277"/>
        <v>0</v>
      </c>
      <c r="U452" s="84">
        <f t="shared" si="277"/>
        <v>0</v>
      </c>
      <c r="V452" s="84">
        <f t="shared" si="277"/>
        <v>0</v>
      </c>
      <c r="W452" s="84">
        <f t="shared" si="277"/>
        <v>0</v>
      </c>
    </row>
    <row r="453" spans="1:23" ht="25.5" x14ac:dyDescent="0.25">
      <c r="A453" s="93" t="s">
        <v>513</v>
      </c>
      <c r="B453" s="100" t="s">
        <v>514</v>
      </c>
      <c r="C453" s="93" t="s">
        <v>71</v>
      </c>
      <c r="D453" s="84">
        <f t="shared" ref="D453:W453" si="278">D317+D319+D320</f>
        <v>0</v>
      </c>
      <c r="E453" s="84">
        <f t="shared" si="278"/>
        <v>0</v>
      </c>
      <c r="F453" s="84">
        <f t="shared" si="278"/>
        <v>0</v>
      </c>
      <c r="G453" s="84">
        <f t="shared" si="278"/>
        <v>0</v>
      </c>
      <c r="H453" s="84">
        <f t="shared" si="278"/>
        <v>39.97</v>
      </c>
      <c r="I453" s="84">
        <f t="shared" si="278"/>
        <v>0</v>
      </c>
      <c r="J453" s="84">
        <f t="shared" si="278"/>
        <v>0</v>
      </c>
      <c r="K453" s="84">
        <f t="shared" si="278"/>
        <v>0</v>
      </c>
      <c r="L453" s="84">
        <f t="shared" si="278"/>
        <v>0</v>
      </c>
      <c r="M453" s="84">
        <f t="shared" si="278"/>
        <v>0</v>
      </c>
      <c r="N453" s="84">
        <f t="shared" si="278"/>
        <v>0</v>
      </c>
      <c r="O453" s="84">
        <f t="shared" si="278"/>
        <v>0</v>
      </c>
      <c r="P453" s="84">
        <f t="shared" si="278"/>
        <v>0</v>
      </c>
      <c r="Q453" s="84">
        <f t="shared" si="278"/>
        <v>0</v>
      </c>
      <c r="R453" s="84">
        <f t="shared" si="278"/>
        <v>0</v>
      </c>
      <c r="S453" s="84">
        <f t="shared" si="278"/>
        <v>0</v>
      </c>
      <c r="T453" s="84">
        <f t="shared" si="278"/>
        <v>0</v>
      </c>
      <c r="U453" s="84">
        <f t="shared" si="278"/>
        <v>0</v>
      </c>
      <c r="V453" s="84">
        <f t="shared" si="278"/>
        <v>0</v>
      </c>
      <c r="W453" s="84">
        <f t="shared" si="278"/>
        <v>0</v>
      </c>
    </row>
    <row r="454" spans="1:23" x14ac:dyDescent="0.25">
      <c r="A454" s="91"/>
      <c r="B454" s="101" t="s">
        <v>515</v>
      </c>
      <c r="C454" s="91" t="s">
        <v>71</v>
      </c>
      <c r="D454" s="85">
        <f>D443+D444+D445+D446+D450+D451+D452+D453</f>
        <v>784.08999999999992</v>
      </c>
      <c r="E454" s="85">
        <f t="shared" ref="E454:W454" si="279">E443+E444+E445+E446+E450+E451+E452+E453</f>
        <v>1024.97</v>
      </c>
      <c r="F454" s="85">
        <f t="shared" si="279"/>
        <v>781.92</v>
      </c>
      <c r="G454" s="85">
        <f t="shared" si="279"/>
        <v>1010.9999</v>
      </c>
      <c r="H454" s="85">
        <f t="shared" si="279"/>
        <v>2195.4892999999997</v>
      </c>
      <c r="I454" s="85">
        <f t="shared" si="279"/>
        <v>0</v>
      </c>
      <c r="J454" s="85">
        <f t="shared" si="279"/>
        <v>0</v>
      </c>
      <c r="K454" s="85">
        <f t="shared" si="279"/>
        <v>0</v>
      </c>
      <c r="L454" s="85">
        <f t="shared" si="279"/>
        <v>812.97907999999995</v>
      </c>
      <c r="M454" s="85">
        <f t="shared" si="279"/>
        <v>980.24858999999992</v>
      </c>
      <c r="N454" s="85">
        <f t="shared" si="279"/>
        <v>2227.9893170999999</v>
      </c>
      <c r="O454" s="85">
        <f t="shared" si="279"/>
        <v>0</v>
      </c>
      <c r="P454" s="85">
        <f t="shared" si="279"/>
        <v>0</v>
      </c>
      <c r="Q454" s="85">
        <f t="shared" si="279"/>
        <v>0</v>
      </c>
      <c r="R454" s="85">
        <f t="shared" si="279"/>
        <v>0</v>
      </c>
      <c r="S454" s="85">
        <f t="shared" si="279"/>
        <v>2328.3338150036993</v>
      </c>
      <c r="T454" s="85">
        <f t="shared" si="279"/>
        <v>0</v>
      </c>
      <c r="U454" s="85">
        <f t="shared" si="279"/>
        <v>0</v>
      </c>
      <c r="V454" s="85">
        <f t="shared" si="279"/>
        <v>0</v>
      </c>
      <c r="W454" s="85">
        <f t="shared" si="279"/>
        <v>0</v>
      </c>
    </row>
    <row r="455" spans="1:23" x14ac:dyDescent="0.25">
      <c r="A455" s="93" t="s">
        <v>516</v>
      </c>
      <c r="B455" s="100" t="s">
        <v>428</v>
      </c>
      <c r="C455" s="93" t="s">
        <v>71</v>
      </c>
      <c r="D455" s="84">
        <f>D336</f>
        <v>0</v>
      </c>
      <c r="E455" s="84">
        <f t="shared" ref="E455:W455" si="280">E336</f>
        <v>0</v>
      </c>
      <c r="F455" s="84">
        <f t="shared" si="280"/>
        <v>0</v>
      </c>
      <c r="G455" s="84">
        <f t="shared" si="280"/>
        <v>0</v>
      </c>
      <c r="H455" s="84">
        <f t="shared" si="280"/>
        <v>74.510000000000005</v>
      </c>
      <c r="I455" s="84">
        <f t="shared" si="280"/>
        <v>0</v>
      </c>
      <c r="J455" s="84">
        <f t="shared" si="280"/>
        <v>0</v>
      </c>
      <c r="K455" s="84">
        <f t="shared" si="280"/>
        <v>0</v>
      </c>
      <c r="L455" s="84">
        <f t="shared" si="280"/>
        <v>20.14</v>
      </c>
      <c r="M455" s="84">
        <f t="shared" si="280"/>
        <v>0</v>
      </c>
      <c r="N455" s="84">
        <f t="shared" si="280"/>
        <v>0</v>
      </c>
      <c r="O455" s="84">
        <f t="shared" si="280"/>
        <v>0</v>
      </c>
      <c r="P455" s="84">
        <f t="shared" si="280"/>
        <v>0</v>
      </c>
      <c r="Q455" s="84">
        <f t="shared" si="280"/>
        <v>0</v>
      </c>
      <c r="R455" s="84">
        <f t="shared" si="280"/>
        <v>0</v>
      </c>
      <c r="S455" s="84">
        <f t="shared" si="280"/>
        <v>0</v>
      </c>
      <c r="T455" s="84">
        <f t="shared" si="280"/>
        <v>0</v>
      </c>
      <c r="U455" s="84">
        <f t="shared" si="280"/>
        <v>0</v>
      </c>
      <c r="V455" s="84">
        <f t="shared" si="280"/>
        <v>0</v>
      </c>
      <c r="W455" s="84">
        <f t="shared" si="280"/>
        <v>0</v>
      </c>
    </row>
    <row r="456" spans="1:23" ht="51" x14ac:dyDescent="0.25">
      <c r="A456" s="93" t="s">
        <v>517</v>
      </c>
      <c r="B456" s="100" t="s">
        <v>518</v>
      </c>
      <c r="C456" s="93" t="s">
        <v>71</v>
      </c>
      <c r="D456" s="84">
        <f t="shared" ref="D456:W456" si="281">D321-D326</f>
        <v>0</v>
      </c>
      <c r="E456" s="84">
        <f t="shared" si="281"/>
        <v>0</v>
      </c>
      <c r="F456" s="84">
        <f t="shared" si="281"/>
        <v>0</v>
      </c>
      <c r="G456" s="84">
        <f t="shared" si="281"/>
        <v>1642.7</v>
      </c>
      <c r="H456" s="84">
        <f t="shared" si="281"/>
        <v>3625.57</v>
      </c>
      <c r="I456" s="84">
        <f t="shared" si="281"/>
        <v>0</v>
      </c>
      <c r="J456" s="84">
        <f t="shared" si="281"/>
        <v>0</v>
      </c>
      <c r="K456" s="84">
        <f t="shared" si="281"/>
        <v>0</v>
      </c>
      <c r="L456" s="84">
        <f t="shared" si="281"/>
        <v>0</v>
      </c>
      <c r="M456" s="84">
        <f t="shared" si="281"/>
        <v>0</v>
      </c>
      <c r="N456" s="84">
        <f t="shared" si="281"/>
        <v>0</v>
      </c>
      <c r="O456" s="84">
        <f t="shared" si="281"/>
        <v>0</v>
      </c>
      <c r="P456" s="84">
        <f t="shared" si="281"/>
        <v>0</v>
      </c>
      <c r="Q456" s="84">
        <f t="shared" si="281"/>
        <v>0</v>
      </c>
      <c r="R456" s="84">
        <f t="shared" si="281"/>
        <v>0</v>
      </c>
      <c r="S456" s="84">
        <f t="shared" si="281"/>
        <v>0</v>
      </c>
      <c r="T456" s="84">
        <f t="shared" si="281"/>
        <v>0</v>
      </c>
      <c r="U456" s="84">
        <f t="shared" si="281"/>
        <v>0</v>
      </c>
      <c r="V456" s="84">
        <f t="shared" si="281"/>
        <v>0</v>
      </c>
      <c r="W456" s="84">
        <f t="shared" si="281"/>
        <v>0</v>
      </c>
    </row>
    <row r="457" spans="1:23" x14ac:dyDescent="0.25">
      <c r="A457" s="105" t="s">
        <v>490</v>
      </c>
      <c r="B457" s="106" t="s">
        <v>519</v>
      </c>
      <c r="C457" s="105" t="s">
        <v>71</v>
      </c>
      <c r="D457" s="87">
        <f>D454+D455+D456</f>
        <v>784.08999999999992</v>
      </c>
      <c r="E457" s="87">
        <f t="shared" ref="E457:W457" si="282">E454+E455+E456</f>
        <v>1024.97</v>
      </c>
      <c r="F457" s="87">
        <f t="shared" si="282"/>
        <v>781.92</v>
      </c>
      <c r="G457" s="87">
        <f t="shared" si="282"/>
        <v>2653.6999000000001</v>
      </c>
      <c r="H457" s="87">
        <f t="shared" si="282"/>
        <v>5895.5693000000001</v>
      </c>
      <c r="I457" s="87">
        <f t="shared" si="282"/>
        <v>0</v>
      </c>
      <c r="J457" s="87">
        <f t="shared" si="282"/>
        <v>0</v>
      </c>
      <c r="K457" s="87">
        <f t="shared" si="282"/>
        <v>0</v>
      </c>
      <c r="L457" s="87">
        <f t="shared" si="282"/>
        <v>833.11907999999994</v>
      </c>
      <c r="M457" s="87">
        <f t="shared" si="282"/>
        <v>980.24858999999992</v>
      </c>
      <c r="N457" s="87">
        <f t="shared" si="282"/>
        <v>2227.9893170999999</v>
      </c>
      <c r="O457" s="87">
        <f t="shared" si="282"/>
        <v>0</v>
      </c>
      <c r="P457" s="87">
        <f t="shared" si="282"/>
        <v>0</v>
      </c>
      <c r="Q457" s="87">
        <f t="shared" si="282"/>
        <v>0</v>
      </c>
      <c r="R457" s="87">
        <f t="shared" si="282"/>
        <v>0</v>
      </c>
      <c r="S457" s="87">
        <f t="shared" si="282"/>
        <v>2328.3338150036993</v>
      </c>
      <c r="T457" s="87">
        <f t="shared" si="282"/>
        <v>0</v>
      </c>
      <c r="U457" s="87">
        <f t="shared" si="282"/>
        <v>0</v>
      </c>
      <c r="V457" s="87">
        <f t="shared" si="282"/>
        <v>0</v>
      </c>
      <c r="W457" s="87">
        <f t="shared" si="282"/>
        <v>0</v>
      </c>
    </row>
    <row r="458" spans="1:23" x14ac:dyDescent="0.25">
      <c r="A458" s="68"/>
      <c r="B458" s="67"/>
      <c r="C458" s="68"/>
      <c r="D458" s="67"/>
      <c r="E458" s="68"/>
      <c r="F458" s="67"/>
      <c r="G458" s="67"/>
      <c r="H458" s="68"/>
      <c r="I458" s="68"/>
      <c r="J458" s="68"/>
      <c r="K458" s="67"/>
      <c r="L458" s="67"/>
      <c r="M458" s="67"/>
      <c r="N458" s="68"/>
      <c r="O458" s="68"/>
      <c r="P458" s="68"/>
      <c r="Q458" s="67"/>
      <c r="R458" s="67"/>
      <c r="S458" s="68"/>
      <c r="T458" s="68"/>
      <c r="U458" s="68"/>
      <c r="V458" s="67"/>
      <c r="W458" s="212"/>
    </row>
    <row r="459" spans="1:23" ht="30" customHeight="1" x14ac:dyDescent="0.25">
      <c r="A459" s="290" t="s">
        <v>592</v>
      </c>
      <c r="B459" s="293"/>
      <c r="C459" s="293"/>
      <c r="D459" s="293"/>
      <c r="E459" s="293"/>
      <c r="F459" s="293"/>
      <c r="G459" s="293"/>
      <c r="H459" s="293"/>
      <c r="I459" s="293"/>
      <c r="J459" s="293"/>
      <c r="K459" s="293"/>
      <c r="L459" s="293"/>
      <c r="M459" s="293"/>
      <c r="N459" s="252"/>
      <c r="O459" s="252"/>
      <c r="P459" s="252"/>
      <c r="Q459" s="252"/>
      <c r="R459" s="252"/>
      <c r="S459" s="252"/>
      <c r="T459" s="252"/>
      <c r="U459" s="252"/>
      <c r="V459" s="252"/>
      <c r="W459" s="252"/>
    </row>
    <row r="460" spans="1:23" ht="38.25" x14ac:dyDescent="0.25">
      <c r="A460" s="90"/>
      <c r="B460" s="91" t="s">
        <v>0</v>
      </c>
      <c r="C460" s="92" t="s">
        <v>1</v>
      </c>
      <c r="D460" s="4" t="s">
        <v>603</v>
      </c>
      <c r="E460" s="4" t="s">
        <v>604</v>
      </c>
      <c r="F460" s="4" t="s">
        <v>605</v>
      </c>
      <c r="G460" s="4" t="s">
        <v>606</v>
      </c>
      <c r="H460" s="4" t="s">
        <v>5</v>
      </c>
      <c r="I460" s="4" t="s">
        <v>6</v>
      </c>
      <c r="J460" s="4" t="s">
        <v>7</v>
      </c>
      <c r="K460" s="4" t="s">
        <v>8</v>
      </c>
      <c r="L460" s="6" t="s">
        <v>542</v>
      </c>
      <c r="M460" s="6" t="s">
        <v>607</v>
      </c>
      <c r="N460" s="4" t="s">
        <v>9</v>
      </c>
      <c r="O460" s="4" t="s">
        <v>10</v>
      </c>
      <c r="P460" s="4" t="s">
        <v>11</v>
      </c>
      <c r="Q460" s="4" t="s">
        <v>12</v>
      </c>
      <c r="R460" s="4" t="s">
        <v>543</v>
      </c>
      <c r="S460" s="4" t="s">
        <v>13</v>
      </c>
      <c r="T460" s="4" t="s">
        <v>14</v>
      </c>
      <c r="U460" s="4" t="s">
        <v>15</v>
      </c>
      <c r="V460" s="4" t="s">
        <v>16</v>
      </c>
      <c r="W460" s="4" t="s">
        <v>544</v>
      </c>
    </row>
    <row r="461" spans="1:23" x14ac:dyDescent="0.25">
      <c r="A461" s="93" t="s">
        <v>520</v>
      </c>
      <c r="B461" s="107" t="s">
        <v>521</v>
      </c>
      <c r="C461" s="93" t="s">
        <v>71</v>
      </c>
      <c r="D461" s="85">
        <f>D97</f>
        <v>824.1099999999999</v>
      </c>
      <c r="E461" s="85">
        <f t="shared" ref="E461:W461" si="283">E97</f>
        <v>683.94</v>
      </c>
      <c r="F461" s="85">
        <f t="shared" si="283"/>
        <v>824.1099999999999</v>
      </c>
      <c r="G461" s="85">
        <f t="shared" si="283"/>
        <v>805.7207259999999</v>
      </c>
      <c r="H461" s="85">
        <f t="shared" si="283"/>
        <v>669.92608134901889</v>
      </c>
      <c r="I461" s="85">
        <f t="shared" si="283"/>
        <v>0</v>
      </c>
      <c r="J461" s="85">
        <f t="shared" si="283"/>
        <v>0</v>
      </c>
      <c r="K461" s="85">
        <f t="shared" si="283"/>
        <v>0</v>
      </c>
      <c r="L461" s="85">
        <f t="shared" si="283"/>
        <v>660.48929999999996</v>
      </c>
      <c r="M461" s="85">
        <f t="shared" si="283"/>
        <v>570.48888079999995</v>
      </c>
      <c r="N461" s="85">
        <f t="shared" si="283"/>
        <v>813.78</v>
      </c>
      <c r="O461" s="85">
        <f t="shared" si="283"/>
        <v>0</v>
      </c>
      <c r="P461" s="85">
        <f t="shared" si="283"/>
        <v>0</v>
      </c>
      <c r="Q461" s="85">
        <f t="shared" si="283"/>
        <v>0</v>
      </c>
      <c r="R461" s="85">
        <f t="shared" si="283"/>
        <v>0</v>
      </c>
      <c r="S461" s="85">
        <f t="shared" si="283"/>
        <v>876.44</v>
      </c>
      <c r="T461" s="85">
        <f t="shared" si="283"/>
        <v>0</v>
      </c>
      <c r="U461" s="85">
        <f t="shared" si="283"/>
        <v>0</v>
      </c>
      <c r="V461" s="85">
        <f t="shared" si="283"/>
        <v>0</v>
      </c>
      <c r="W461" s="85">
        <f t="shared" si="283"/>
        <v>0</v>
      </c>
    </row>
    <row r="462" spans="1:23" x14ac:dyDescent="0.25">
      <c r="A462" s="93" t="s">
        <v>516</v>
      </c>
      <c r="B462" s="107" t="s">
        <v>522</v>
      </c>
      <c r="C462" s="93" t="s">
        <v>71</v>
      </c>
      <c r="D462" s="85">
        <f>D213</f>
        <v>177.79</v>
      </c>
      <c r="E462" s="85">
        <f t="shared" ref="E462:W462" si="284">E213</f>
        <v>205.28</v>
      </c>
      <c r="F462" s="85">
        <f t="shared" si="284"/>
        <v>177.79</v>
      </c>
      <c r="G462" s="85">
        <f t="shared" si="284"/>
        <v>251.10894981999996</v>
      </c>
      <c r="H462" s="85">
        <f t="shared" si="284"/>
        <v>253.58677509230003</v>
      </c>
      <c r="I462" s="85">
        <f t="shared" si="284"/>
        <v>0</v>
      </c>
      <c r="J462" s="85">
        <f t="shared" si="284"/>
        <v>0</v>
      </c>
      <c r="K462" s="85">
        <f t="shared" si="284"/>
        <v>0</v>
      </c>
      <c r="L462" s="85">
        <f t="shared" si="284"/>
        <v>141.900632</v>
      </c>
      <c r="M462" s="85">
        <f t="shared" si="284"/>
        <v>127.52772</v>
      </c>
      <c r="N462" s="85">
        <f t="shared" si="284"/>
        <v>276.41882486000003</v>
      </c>
      <c r="O462" s="85">
        <f t="shared" si="284"/>
        <v>0</v>
      </c>
      <c r="P462" s="85">
        <f t="shared" si="284"/>
        <v>0</v>
      </c>
      <c r="Q462" s="85">
        <f t="shared" si="284"/>
        <v>0</v>
      </c>
      <c r="R462" s="85">
        <f t="shared" si="284"/>
        <v>0</v>
      </c>
      <c r="S462" s="85">
        <f t="shared" si="284"/>
        <v>301.30392834399998</v>
      </c>
      <c r="T462" s="85">
        <f t="shared" si="284"/>
        <v>0</v>
      </c>
      <c r="U462" s="85">
        <f t="shared" si="284"/>
        <v>0</v>
      </c>
      <c r="V462" s="85">
        <f t="shared" si="284"/>
        <v>0</v>
      </c>
      <c r="W462" s="85">
        <f t="shared" si="284"/>
        <v>0</v>
      </c>
    </row>
    <row r="463" spans="1:23" x14ac:dyDescent="0.25">
      <c r="A463" s="93" t="s">
        <v>517</v>
      </c>
      <c r="B463" s="107" t="s">
        <v>523</v>
      </c>
      <c r="C463" s="93" t="s">
        <v>71</v>
      </c>
      <c r="D463" s="85">
        <f>D210</f>
        <v>0</v>
      </c>
      <c r="E463" s="85">
        <f t="shared" ref="E463:W463" si="285">E210</f>
        <v>0</v>
      </c>
      <c r="F463" s="85">
        <f t="shared" si="285"/>
        <v>0</v>
      </c>
      <c r="G463" s="85">
        <f t="shared" si="285"/>
        <v>0</v>
      </c>
      <c r="H463" s="85">
        <f t="shared" si="285"/>
        <v>0</v>
      </c>
      <c r="I463" s="85">
        <f t="shared" si="285"/>
        <v>0</v>
      </c>
      <c r="J463" s="85">
        <f t="shared" si="285"/>
        <v>0</v>
      </c>
      <c r="K463" s="85">
        <f t="shared" si="285"/>
        <v>0</v>
      </c>
      <c r="L463" s="85">
        <f t="shared" si="285"/>
        <v>0</v>
      </c>
      <c r="M463" s="85">
        <f t="shared" si="285"/>
        <v>0</v>
      </c>
      <c r="N463" s="85">
        <f t="shared" si="285"/>
        <v>0</v>
      </c>
      <c r="O463" s="85">
        <f t="shared" si="285"/>
        <v>0</v>
      </c>
      <c r="P463" s="85">
        <f t="shared" si="285"/>
        <v>0</v>
      </c>
      <c r="Q463" s="85">
        <f t="shared" si="285"/>
        <v>0</v>
      </c>
      <c r="R463" s="85">
        <f t="shared" si="285"/>
        <v>0</v>
      </c>
      <c r="S463" s="85">
        <f t="shared" si="285"/>
        <v>0</v>
      </c>
      <c r="T463" s="85">
        <f t="shared" si="285"/>
        <v>0</v>
      </c>
      <c r="U463" s="85">
        <f t="shared" si="285"/>
        <v>0</v>
      </c>
      <c r="V463" s="85">
        <f t="shared" si="285"/>
        <v>0</v>
      </c>
      <c r="W463" s="85">
        <f t="shared" si="285"/>
        <v>0</v>
      </c>
    </row>
    <row r="464" spans="1:23" x14ac:dyDescent="0.25">
      <c r="A464" s="93" t="s">
        <v>490</v>
      </c>
      <c r="B464" s="107" t="s">
        <v>524</v>
      </c>
      <c r="C464" s="93" t="s">
        <v>71</v>
      </c>
      <c r="D464" s="85">
        <f>D247</f>
        <v>0</v>
      </c>
      <c r="E464" s="85">
        <f t="shared" ref="E464:W464" si="286">E247</f>
        <v>0</v>
      </c>
      <c r="F464" s="85">
        <f t="shared" si="286"/>
        <v>0</v>
      </c>
      <c r="G464" s="85">
        <f t="shared" si="286"/>
        <v>1.75674</v>
      </c>
      <c r="H464" s="85">
        <f t="shared" si="286"/>
        <v>0</v>
      </c>
      <c r="I464" s="85">
        <f t="shared" si="286"/>
        <v>0</v>
      </c>
      <c r="J464" s="85">
        <f t="shared" si="286"/>
        <v>0</v>
      </c>
      <c r="K464" s="85">
        <f t="shared" si="286"/>
        <v>0</v>
      </c>
      <c r="L464" s="85">
        <f t="shared" si="286"/>
        <v>0</v>
      </c>
      <c r="M464" s="85">
        <f t="shared" si="286"/>
        <v>0</v>
      </c>
      <c r="N464" s="85">
        <f t="shared" si="286"/>
        <v>0</v>
      </c>
      <c r="O464" s="85">
        <f t="shared" si="286"/>
        <v>0</v>
      </c>
      <c r="P464" s="85">
        <f t="shared" si="286"/>
        <v>0</v>
      </c>
      <c r="Q464" s="85">
        <f t="shared" si="286"/>
        <v>0</v>
      </c>
      <c r="R464" s="85">
        <f t="shared" si="286"/>
        <v>0</v>
      </c>
      <c r="S464" s="85">
        <f t="shared" si="286"/>
        <v>0</v>
      </c>
      <c r="T464" s="85">
        <f t="shared" si="286"/>
        <v>0</v>
      </c>
      <c r="U464" s="85">
        <f t="shared" si="286"/>
        <v>0</v>
      </c>
      <c r="V464" s="85">
        <f t="shared" si="286"/>
        <v>0</v>
      </c>
      <c r="W464" s="85">
        <f t="shared" si="286"/>
        <v>0</v>
      </c>
    </row>
    <row r="465" spans="1:23" x14ac:dyDescent="0.25">
      <c r="A465" s="93" t="s">
        <v>492</v>
      </c>
      <c r="B465" s="107" t="s">
        <v>525</v>
      </c>
      <c r="C465" s="93" t="s">
        <v>71</v>
      </c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  <c r="R465" s="108"/>
      <c r="S465" s="108"/>
      <c r="T465" s="108"/>
      <c r="U465" s="108"/>
      <c r="V465" s="108"/>
      <c r="W465" s="228"/>
    </row>
    <row r="466" spans="1:23" x14ac:dyDescent="0.25">
      <c r="A466" s="105" t="s">
        <v>459</v>
      </c>
      <c r="B466" s="109" t="s">
        <v>515</v>
      </c>
      <c r="C466" s="105" t="s">
        <v>71</v>
      </c>
      <c r="D466" s="87">
        <f>D461+D462+D463+D464+D465</f>
        <v>1001.8999999999999</v>
      </c>
      <c r="E466" s="87">
        <f t="shared" ref="E466:W466" si="287">E461+E462+E463+E464+E465</f>
        <v>889.22</v>
      </c>
      <c r="F466" s="87">
        <f t="shared" si="287"/>
        <v>1001.8999999999999</v>
      </c>
      <c r="G466" s="87">
        <f t="shared" si="287"/>
        <v>1058.58641582</v>
      </c>
      <c r="H466" s="87">
        <f t="shared" si="287"/>
        <v>923.51285644131895</v>
      </c>
      <c r="I466" s="87">
        <f t="shared" si="287"/>
        <v>0</v>
      </c>
      <c r="J466" s="87">
        <f t="shared" si="287"/>
        <v>0</v>
      </c>
      <c r="K466" s="87">
        <f t="shared" si="287"/>
        <v>0</v>
      </c>
      <c r="L466" s="87">
        <f t="shared" si="287"/>
        <v>802.38993199999993</v>
      </c>
      <c r="M466" s="87">
        <f t="shared" si="287"/>
        <v>698.01660079999999</v>
      </c>
      <c r="N466" s="87">
        <f t="shared" si="287"/>
        <v>1090.1988248600001</v>
      </c>
      <c r="O466" s="87">
        <f t="shared" si="287"/>
        <v>0</v>
      </c>
      <c r="P466" s="87">
        <f t="shared" si="287"/>
        <v>0</v>
      </c>
      <c r="Q466" s="87">
        <f t="shared" si="287"/>
        <v>0</v>
      </c>
      <c r="R466" s="87">
        <f t="shared" si="287"/>
        <v>0</v>
      </c>
      <c r="S466" s="87">
        <f t="shared" si="287"/>
        <v>1177.7439283440001</v>
      </c>
      <c r="T466" s="87">
        <f t="shared" si="287"/>
        <v>0</v>
      </c>
      <c r="U466" s="87">
        <f t="shared" si="287"/>
        <v>0</v>
      </c>
      <c r="V466" s="87">
        <f t="shared" si="287"/>
        <v>0</v>
      </c>
      <c r="W466" s="87">
        <f t="shared" si="287"/>
        <v>0</v>
      </c>
    </row>
    <row r="467" spans="1:23" x14ac:dyDescent="0.25">
      <c r="A467" s="68"/>
      <c r="B467" s="67"/>
      <c r="C467" s="68"/>
      <c r="D467" s="67"/>
      <c r="E467" s="68"/>
      <c r="F467" s="67"/>
      <c r="G467" s="67"/>
      <c r="H467" s="68"/>
      <c r="I467" s="68"/>
      <c r="J467" s="68"/>
      <c r="K467" s="67"/>
      <c r="L467" s="67"/>
      <c r="M467" s="67"/>
      <c r="N467" s="68"/>
      <c r="O467" s="68"/>
      <c r="P467" s="68"/>
      <c r="Q467" s="67"/>
      <c r="R467" s="67"/>
      <c r="S467" s="68"/>
      <c r="T467" s="68"/>
      <c r="U467" s="68"/>
      <c r="V467" s="67"/>
      <c r="W467" s="212"/>
    </row>
    <row r="468" spans="1:23" ht="15.75" x14ac:dyDescent="0.25">
      <c r="A468" s="288" t="s">
        <v>526</v>
      </c>
      <c r="B468" s="289"/>
      <c r="C468" s="289"/>
      <c r="D468" s="289"/>
      <c r="E468" s="289"/>
      <c r="F468" s="289"/>
      <c r="G468" s="289"/>
      <c r="H468" s="289"/>
      <c r="I468" s="289"/>
      <c r="J468" s="289"/>
      <c r="K468" s="289"/>
      <c r="L468" s="289"/>
      <c r="M468" s="289"/>
      <c r="N468" s="250"/>
      <c r="O468" s="250"/>
      <c r="P468" s="250"/>
      <c r="Q468" s="250"/>
      <c r="R468" s="250"/>
      <c r="S468" s="250"/>
      <c r="T468" s="73"/>
      <c r="U468" s="73"/>
      <c r="V468" s="73"/>
      <c r="W468" s="73"/>
    </row>
    <row r="469" spans="1:23" ht="38.25" x14ac:dyDescent="0.25">
      <c r="A469" s="49"/>
      <c r="B469" s="52" t="s">
        <v>0</v>
      </c>
      <c r="C469" s="3" t="s">
        <v>1</v>
      </c>
      <c r="D469" s="4" t="s">
        <v>603</v>
      </c>
      <c r="E469" s="4" t="s">
        <v>604</v>
      </c>
      <c r="F469" s="4" t="s">
        <v>605</v>
      </c>
      <c r="G469" s="4" t="s">
        <v>606</v>
      </c>
      <c r="H469" s="4" t="s">
        <v>5</v>
      </c>
      <c r="I469" s="4" t="s">
        <v>6</v>
      </c>
      <c r="J469" s="4" t="s">
        <v>7</v>
      </c>
      <c r="K469" s="4" t="s">
        <v>8</v>
      </c>
      <c r="L469" s="6" t="s">
        <v>542</v>
      </c>
      <c r="M469" s="6" t="s">
        <v>607</v>
      </c>
      <c r="N469" s="4" t="s">
        <v>9</v>
      </c>
      <c r="O469" s="4" t="s">
        <v>10</v>
      </c>
      <c r="P469" s="4" t="s">
        <v>11</v>
      </c>
      <c r="Q469" s="4" t="s">
        <v>12</v>
      </c>
      <c r="R469" s="4" t="s">
        <v>543</v>
      </c>
      <c r="S469" s="4" t="s">
        <v>13</v>
      </c>
      <c r="T469" s="4" t="s">
        <v>14</v>
      </c>
      <c r="U469" s="4" t="s">
        <v>15</v>
      </c>
      <c r="V469" s="4" t="s">
        <v>16</v>
      </c>
      <c r="W469" s="4" t="s">
        <v>544</v>
      </c>
    </row>
    <row r="470" spans="1:23" x14ac:dyDescent="0.25">
      <c r="A470" s="110" t="s">
        <v>520</v>
      </c>
      <c r="B470" s="111" t="s">
        <v>527</v>
      </c>
      <c r="C470" s="110" t="s">
        <v>71</v>
      </c>
      <c r="D470" s="112">
        <f>D439</f>
        <v>2920.9300000000003</v>
      </c>
      <c r="E470" s="112">
        <f t="shared" ref="E470:W470" si="288">E439</f>
        <v>3284.86</v>
      </c>
      <c r="F470" s="112">
        <f t="shared" si="288"/>
        <v>3313.77</v>
      </c>
      <c r="G470" s="112">
        <f t="shared" si="288"/>
        <v>3414.0272200000009</v>
      </c>
      <c r="H470" s="112">
        <f t="shared" si="288"/>
        <v>7908.380000000001</v>
      </c>
      <c r="I470" s="112">
        <f t="shared" si="288"/>
        <v>212.46</v>
      </c>
      <c r="J470" s="112">
        <f t="shared" si="288"/>
        <v>212.46</v>
      </c>
      <c r="K470" s="112">
        <f t="shared" si="288"/>
        <v>212.46</v>
      </c>
      <c r="L470" s="112">
        <f t="shared" si="288"/>
        <v>3272.66</v>
      </c>
      <c r="M470" s="112">
        <f t="shared" si="288"/>
        <v>3677.8881999999999</v>
      </c>
      <c r="N470" s="112">
        <f t="shared" si="288"/>
        <v>8274.7455699999991</v>
      </c>
      <c r="O470" s="112">
        <f t="shared" si="288"/>
        <v>212.46</v>
      </c>
      <c r="P470" s="112">
        <f t="shared" si="288"/>
        <v>212.46</v>
      </c>
      <c r="Q470" s="112">
        <f t="shared" si="288"/>
        <v>212.46</v>
      </c>
      <c r="R470" s="112">
        <f t="shared" si="288"/>
        <v>0</v>
      </c>
      <c r="S470" s="112">
        <f t="shared" si="288"/>
        <v>8675.1229867099992</v>
      </c>
      <c r="T470" s="112">
        <f t="shared" si="288"/>
        <v>212.46</v>
      </c>
      <c r="U470" s="112">
        <f t="shared" si="288"/>
        <v>212.46</v>
      </c>
      <c r="V470" s="112">
        <f t="shared" si="288"/>
        <v>212.46</v>
      </c>
      <c r="W470" s="112">
        <f t="shared" si="288"/>
        <v>0</v>
      </c>
    </row>
    <row r="471" spans="1:23" x14ac:dyDescent="0.25">
      <c r="A471" s="110" t="s">
        <v>516</v>
      </c>
      <c r="B471" s="111" t="s">
        <v>528</v>
      </c>
      <c r="C471" s="110" t="s">
        <v>71</v>
      </c>
      <c r="D471" s="112">
        <f>D457</f>
        <v>784.08999999999992</v>
      </c>
      <c r="E471" s="112">
        <f t="shared" ref="E471:W471" si="289">E457</f>
        <v>1024.97</v>
      </c>
      <c r="F471" s="112">
        <f t="shared" si="289"/>
        <v>781.92</v>
      </c>
      <c r="G471" s="112">
        <f t="shared" si="289"/>
        <v>2653.6999000000001</v>
      </c>
      <c r="H471" s="112">
        <f t="shared" si="289"/>
        <v>5895.5693000000001</v>
      </c>
      <c r="I471" s="112">
        <f t="shared" si="289"/>
        <v>0</v>
      </c>
      <c r="J471" s="112">
        <f t="shared" si="289"/>
        <v>0</v>
      </c>
      <c r="K471" s="112">
        <f t="shared" si="289"/>
        <v>0</v>
      </c>
      <c r="L471" s="112">
        <f t="shared" si="289"/>
        <v>833.11907999999994</v>
      </c>
      <c r="M471" s="112">
        <f t="shared" si="289"/>
        <v>980.24858999999992</v>
      </c>
      <c r="N471" s="112">
        <f t="shared" si="289"/>
        <v>2227.9893170999999</v>
      </c>
      <c r="O471" s="112">
        <f t="shared" si="289"/>
        <v>0</v>
      </c>
      <c r="P471" s="112">
        <f t="shared" si="289"/>
        <v>0</v>
      </c>
      <c r="Q471" s="112">
        <f t="shared" si="289"/>
        <v>0</v>
      </c>
      <c r="R471" s="112">
        <f t="shared" si="289"/>
        <v>0</v>
      </c>
      <c r="S471" s="112">
        <f t="shared" si="289"/>
        <v>2328.3338150036993</v>
      </c>
      <c r="T471" s="112">
        <f t="shared" si="289"/>
        <v>0</v>
      </c>
      <c r="U471" s="112">
        <f t="shared" si="289"/>
        <v>0</v>
      </c>
      <c r="V471" s="112">
        <f t="shared" si="289"/>
        <v>0</v>
      </c>
      <c r="W471" s="112">
        <f t="shared" si="289"/>
        <v>0</v>
      </c>
    </row>
    <row r="472" spans="1:23" ht="38.25" x14ac:dyDescent="0.25">
      <c r="A472" s="110" t="s">
        <v>517</v>
      </c>
      <c r="B472" s="111" t="s">
        <v>529</v>
      </c>
      <c r="C472" s="110" t="s">
        <v>71</v>
      </c>
      <c r="D472" s="112">
        <f>D466</f>
        <v>1001.8999999999999</v>
      </c>
      <c r="E472" s="112">
        <f t="shared" ref="E472:W472" si="290">E466</f>
        <v>889.22</v>
      </c>
      <c r="F472" s="112">
        <f t="shared" si="290"/>
        <v>1001.8999999999999</v>
      </c>
      <c r="G472" s="112">
        <f t="shared" si="290"/>
        <v>1058.58641582</v>
      </c>
      <c r="H472" s="112">
        <f t="shared" si="290"/>
        <v>923.51285644131895</v>
      </c>
      <c r="I472" s="112">
        <f t="shared" si="290"/>
        <v>0</v>
      </c>
      <c r="J472" s="112">
        <f t="shared" si="290"/>
        <v>0</v>
      </c>
      <c r="K472" s="112">
        <f t="shared" si="290"/>
        <v>0</v>
      </c>
      <c r="L472" s="112">
        <f t="shared" si="290"/>
        <v>802.38993199999993</v>
      </c>
      <c r="M472" s="112">
        <f t="shared" si="290"/>
        <v>698.01660079999999</v>
      </c>
      <c r="N472" s="112">
        <f t="shared" si="290"/>
        <v>1090.1988248600001</v>
      </c>
      <c r="O472" s="112">
        <f t="shared" si="290"/>
        <v>0</v>
      </c>
      <c r="P472" s="112">
        <f t="shared" si="290"/>
        <v>0</v>
      </c>
      <c r="Q472" s="112">
        <f t="shared" si="290"/>
        <v>0</v>
      </c>
      <c r="R472" s="112">
        <f t="shared" si="290"/>
        <v>0</v>
      </c>
      <c r="S472" s="112">
        <f t="shared" si="290"/>
        <v>1177.7439283440001</v>
      </c>
      <c r="T472" s="112">
        <f t="shared" si="290"/>
        <v>0</v>
      </c>
      <c r="U472" s="112">
        <f t="shared" si="290"/>
        <v>0</v>
      </c>
      <c r="V472" s="112">
        <f t="shared" si="290"/>
        <v>0</v>
      </c>
      <c r="W472" s="112">
        <f t="shared" si="290"/>
        <v>0</v>
      </c>
    </row>
    <row r="473" spans="1:23" x14ac:dyDescent="0.25">
      <c r="A473" s="110" t="s">
        <v>490</v>
      </c>
      <c r="B473" s="111" t="s">
        <v>530</v>
      </c>
      <c r="C473" s="110" t="s">
        <v>71</v>
      </c>
      <c r="D473" s="112">
        <f>D330+D331+D332+D333</f>
        <v>15.86</v>
      </c>
      <c r="E473" s="112">
        <f t="shared" ref="E473:U474" si="291">E330+E331+E332+E333</f>
        <v>1.7250000000000001</v>
      </c>
      <c r="F473" s="112">
        <f t="shared" si="291"/>
        <v>15.86</v>
      </c>
      <c r="G473" s="112">
        <f t="shared" si="291"/>
        <v>17.721</v>
      </c>
      <c r="H473" s="112">
        <f t="shared" si="291"/>
        <v>300.25</v>
      </c>
      <c r="I473" s="112">
        <f t="shared" si="291"/>
        <v>0</v>
      </c>
      <c r="J473" s="112">
        <f t="shared" si="291"/>
        <v>0</v>
      </c>
      <c r="K473" s="112">
        <f t="shared" si="291"/>
        <v>0</v>
      </c>
      <c r="L473" s="112">
        <f t="shared" si="291"/>
        <v>80.540000000000006</v>
      </c>
      <c r="M473" s="112">
        <f t="shared" si="291"/>
        <v>4.3</v>
      </c>
      <c r="N473" s="112">
        <f t="shared" si="291"/>
        <v>10.16</v>
      </c>
      <c r="O473" s="112">
        <f t="shared" si="291"/>
        <v>0</v>
      </c>
      <c r="P473" s="112">
        <f t="shared" si="291"/>
        <v>0</v>
      </c>
      <c r="Q473" s="112">
        <f t="shared" si="291"/>
        <v>0</v>
      </c>
      <c r="R473" s="112">
        <f t="shared" si="291"/>
        <v>0</v>
      </c>
      <c r="S473" s="112">
        <f t="shared" si="291"/>
        <v>19.850000000000001</v>
      </c>
      <c r="T473" s="112">
        <f t="shared" si="291"/>
        <v>0</v>
      </c>
      <c r="U473" s="112">
        <f t="shared" si="291"/>
        <v>0</v>
      </c>
      <c r="V473" s="112">
        <f t="shared" ref="V473:W474" si="292">V330+V331+V332+V333</f>
        <v>0</v>
      </c>
      <c r="W473" s="112">
        <f t="shared" si="292"/>
        <v>0</v>
      </c>
    </row>
    <row r="474" spans="1:23" ht="38.25" x14ac:dyDescent="0.25">
      <c r="A474" s="110" t="s">
        <v>492</v>
      </c>
      <c r="B474" s="111" t="s">
        <v>531</v>
      </c>
      <c r="C474" s="110" t="s">
        <v>71</v>
      </c>
      <c r="D474" s="112">
        <f>D331+D332+D333+D334</f>
        <v>15.86</v>
      </c>
      <c r="E474" s="112">
        <f t="shared" si="291"/>
        <v>16.725000000000001</v>
      </c>
      <c r="F474" s="112">
        <f t="shared" si="291"/>
        <v>15.86</v>
      </c>
      <c r="G474" s="112">
        <f t="shared" si="291"/>
        <v>17.721</v>
      </c>
      <c r="H474" s="112">
        <f t="shared" si="291"/>
        <v>300.25</v>
      </c>
      <c r="I474" s="112">
        <f t="shared" si="291"/>
        <v>0</v>
      </c>
      <c r="J474" s="112">
        <f t="shared" si="291"/>
        <v>0</v>
      </c>
      <c r="K474" s="112">
        <f t="shared" si="291"/>
        <v>0</v>
      </c>
      <c r="L474" s="112">
        <f t="shared" si="291"/>
        <v>80.540000000000006</v>
      </c>
      <c r="M474" s="112">
        <f t="shared" si="291"/>
        <v>4.3</v>
      </c>
      <c r="N474" s="112">
        <f t="shared" si="291"/>
        <v>10.16</v>
      </c>
      <c r="O474" s="112">
        <f t="shared" si="291"/>
        <v>0</v>
      </c>
      <c r="P474" s="112">
        <f t="shared" si="291"/>
        <v>0</v>
      </c>
      <c r="Q474" s="112">
        <f t="shared" si="291"/>
        <v>0</v>
      </c>
      <c r="R474" s="112">
        <f t="shared" si="291"/>
        <v>0</v>
      </c>
      <c r="S474" s="112">
        <f t="shared" si="291"/>
        <v>19.850000000000001</v>
      </c>
      <c r="T474" s="112">
        <f t="shared" si="291"/>
        <v>0</v>
      </c>
      <c r="U474" s="112">
        <f t="shared" si="291"/>
        <v>0</v>
      </c>
      <c r="V474" s="112">
        <f t="shared" si="292"/>
        <v>0</v>
      </c>
      <c r="W474" s="112">
        <f t="shared" si="292"/>
        <v>0</v>
      </c>
    </row>
    <row r="475" spans="1:23" ht="38.25" x14ac:dyDescent="0.25">
      <c r="A475" s="110" t="s">
        <v>459</v>
      </c>
      <c r="B475" s="111" t="s">
        <v>532</v>
      </c>
      <c r="C475" s="110" t="s">
        <v>71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2">
        <v>0</v>
      </c>
      <c r="O475" s="112">
        <v>0</v>
      </c>
      <c r="P475" s="112">
        <v>0</v>
      </c>
      <c r="Q475" s="112">
        <v>0</v>
      </c>
      <c r="R475" s="112">
        <v>0</v>
      </c>
      <c r="S475" s="112">
        <v>0</v>
      </c>
      <c r="T475" s="112">
        <v>0</v>
      </c>
      <c r="U475" s="112">
        <v>0</v>
      </c>
      <c r="V475" s="112">
        <v>0</v>
      </c>
      <c r="W475" s="112">
        <v>0</v>
      </c>
    </row>
    <row r="476" spans="1:23" ht="38.25" x14ac:dyDescent="0.25">
      <c r="A476" s="110" t="s">
        <v>461</v>
      </c>
      <c r="B476" s="111" t="s">
        <v>533</v>
      </c>
      <c r="C476" s="110" t="s">
        <v>71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2">
        <v>0</v>
      </c>
      <c r="O476" s="112">
        <v>0</v>
      </c>
      <c r="P476" s="112">
        <v>0</v>
      </c>
      <c r="Q476" s="112">
        <v>0</v>
      </c>
      <c r="R476" s="112">
        <v>0</v>
      </c>
      <c r="S476" s="112">
        <v>0</v>
      </c>
      <c r="T476" s="112">
        <v>0</v>
      </c>
      <c r="U476" s="112">
        <v>0</v>
      </c>
      <c r="V476" s="112">
        <v>0</v>
      </c>
      <c r="W476" s="112">
        <v>0</v>
      </c>
    </row>
    <row r="477" spans="1:23" ht="25.5" x14ac:dyDescent="0.25">
      <c r="A477" s="110" t="s">
        <v>463</v>
      </c>
      <c r="B477" s="111" t="s">
        <v>534</v>
      </c>
      <c r="C477" s="110" t="s">
        <v>71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2">
        <v>0</v>
      </c>
      <c r="O477" s="112">
        <v>0</v>
      </c>
      <c r="P477" s="112">
        <v>0</v>
      </c>
      <c r="Q477" s="112">
        <v>0</v>
      </c>
      <c r="R477" s="112">
        <v>0</v>
      </c>
      <c r="S477" s="112">
        <v>0</v>
      </c>
      <c r="T477" s="112">
        <v>0</v>
      </c>
      <c r="U477" s="112">
        <v>0</v>
      </c>
      <c r="V477" s="112">
        <v>0</v>
      </c>
      <c r="W477" s="112">
        <v>0</v>
      </c>
    </row>
    <row r="478" spans="1:23" ht="102" customHeight="1" x14ac:dyDescent="0.25">
      <c r="A478" s="110" t="s">
        <v>465</v>
      </c>
      <c r="B478" s="111" t="s">
        <v>535</v>
      </c>
      <c r="C478" s="110" t="s">
        <v>71</v>
      </c>
      <c r="D478" s="112">
        <v>0</v>
      </c>
      <c r="E478" s="112">
        <v>0</v>
      </c>
      <c r="F478" s="112">
        <v>0</v>
      </c>
      <c r="G478" s="112">
        <v>0</v>
      </c>
      <c r="H478" s="112">
        <f>D466-E466</f>
        <v>112.67999999999984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2">
        <v>0</v>
      </c>
      <c r="O478" s="112">
        <v>0</v>
      </c>
      <c r="P478" s="112">
        <v>0</v>
      </c>
      <c r="Q478" s="112">
        <v>0</v>
      </c>
      <c r="R478" s="112">
        <v>0</v>
      </c>
      <c r="S478" s="112">
        <v>0</v>
      </c>
      <c r="T478" s="112">
        <v>0</v>
      </c>
      <c r="U478" s="112">
        <v>0</v>
      </c>
      <c r="V478" s="112">
        <v>0</v>
      </c>
      <c r="W478" s="112">
        <v>0</v>
      </c>
    </row>
    <row r="479" spans="1:23" x14ac:dyDescent="0.25">
      <c r="A479" s="2" t="s">
        <v>467</v>
      </c>
      <c r="B479" s="30" t="s">
        <v>536</v>
      </c>
      <c r="C479" s="2" t="s">
        <v>71</v>
      </c>
      <c r="D479" s="113">
        <f>D470+D471+D472+D473+D474+D475+D476+D477+D478</f>
        <v>4738.6399999999994</v>
      </c>
      <c r="E479" s="113">
        <f t="shared" ref="E479:W479" si="293">E470+E471+E472+E473+E474+E475+E476+E477+E478</f>
        <v>5217.5000000000009</v>
      </c>
      <c r="F479" s="113">
        <f t="shared" si="293"/>
        <v>5129.3099999999995</v>
      </c>
      <c r="G479" s="113">
        <f t="shared" si="293"/>
        <v>7161.7555358200007</v>
      </c>
      <c r="H479" s="113">
        <f t="shared" si="293"/>
        <v>15440.642156441319</v>
      </c>
      <c r="I479" s="113">
        <f t="shared" si="293"/>
        <v>212.46</v>
      </c>
      <c r="J479" s="113">
        <f t="shared" si="293"/>
        <v>212.46</v>
      </c>
      <c r="K479" s="113">
        <f t="shared" si="293"/>
        <v>212.46</v>
      </c>
      <c r="L479" s="113">
        <f t="shared" si="293"/>
        <v>5069.2490120000002</v>
      </c>
      <c r="M479" s="113">
        <f t="shared" si="293"/>
        <v>5364.7533907999996</v>
      </c>
      <c r="N479" s="113">
        <f t="shared" si="293"/>
        <v>11613.253711959998</v>
      </c>
      <c r="O479" s="113">
        <f t="shared" si="293"/>
        <v>212.46</v>
      </c>
      <c r="P479" s="113">
        <f t="shared" si="293"/>
        <v>212.46</v>
      </c>
      <c r="Q479" s="113">
        <f t="shared" si="293"/>
        <v>212.46</v>
      </c>
      <c r="R479" s="113">
        <f t="shared" si="293"/>
        <v>0</v>
      </c>
      <c r="S479" s="113">
        <f t="shared" si="293"/>
        <v>12220.9007300577</v>
      </c>
      <c r="T479" s="113">
        <f t="shared" si="293"/>
        <v>212.46</v>
      </c>
      <c r="U479" s="113">
        <f t="shared" si="293"/>
        <v>212.46</v>
      </c>
      <c r="V479" s="113">
        <f t="shared" si="293"/>
        <v>212.46</v>
      </c>
      <c r="W479" s="113">
        <f t="shared" si="293"/>
        <v>0</v>
      </c>
    </row>
    <row r="480" spans="1:23" x14ac:dyDescent="0.25">
      <c r="A480" s="110" t="s">
        <v>480</v>
      </c>
      <c r="B480" s="111" t="s">
        <v>537</v>
      </c>
      <c r="C480" s="110" t="s">
        <v>71</v>
      </c>
      <c r="D480" s="112"/>
      <c r="E480" s="112"/>
      <c r="F480" s="112"/>
      <c r="G480" s="112"/>
      <c r="H480" s="112"/>
      <c r="I480" s="112">
        <f t="shared" ref="I480:Q480" si="294">SUM(I471:I479)</f>
        <v>212.46</v>
      </c>
      <c r="J480" s="112">
        <f t="shared" si="294"/>
        <v>212.46</v>
      </c>
      <c r="K480" s="112">
        <f t="shared" si="294"/>
        <v>212.46</v>
      </c>
      <c r="L480" s="112"/>
      <c r="M480" s="112"/>
      <c r="N480" s="112"/>
      <c r="O480" s="112">
        <f t="shared" si="294"/>
        <v>212.46</v>
      </c>
      <c r="P480" s="112">
        <f t="shared" si="294"/>
        <v>212.46</v>
      </c>
      <c r="Q480" s="112">
        <f t="shared" si="294"/>
        <v>212.46</v>
      </c>
      <c r="R480" s="112"/>
      <c r="S480" s="112"/>
      <c r="T480" s="112"/>
      <c r="U480" s="112"/>
      <c r="V480" s="112"/>
      <c r="W480" s="112"/>
    </row>
    <row r="482" spans="1:6" x14ac:dyDescent="0.25">
      <c r="A482" s="190" t="s">
        <v>596</v>
      </c>
      <c r="B482" s="183"/>
      <c r="C482" s="190" t="s">
        <v>597</v>
      </c>
      <c r="D482" s="190"/>
      <c r="E482" s="190"/>
      <c r="F482" s="190"/>
    </row>
    <row r="483" spans="1:6" x14ac:dyDescent="0.25">
      <c r="A483" s="190"/>
      <c r="B483" s="190"/>
      <c r="C483" s="190"/>
      <c r="D483" s="190"/>
      <c r="E483" s="190"/>
      <c r="F483" s="190"/>
    </row>
    <row r="484" spans="1:6" x14ac:dyDescent="0.25">
      <c r="A484" s="190" t="s">
        <v>598</v>
      </c>
      <c r="B484" s="190"/>
      <c r="C484" s="190" t="s">
        <v>599</v>
      </c>
      <c r="D484" s="190"/>
      <c r="E484" s="190"/>
      <c r="F484" s="190"/>
    </row>
  </sheetData>
  <mergeCells count="7">
    <mergeCell ref="A459:M459"/>
    <mergeCell ref="A468:M468"/>
    <mergeCell ref="A1:M1"/>
    <mergeCell ref="A401:M401"/>
    <mergeCell ref="A354:M354"/>
    <mergeCell ref="A431:M431"/>
    <mergeCell ref="A441:M441"/>
  </mergeCells>
  <pageMargins left="0.39370078740157483" right="0" top="0.39370078740157483" bottom="0.39370078740157483" header="0.31496062992125984" footer="0.31496062992125984"/>
  <pageSetup paperSize="9" scale="64" fitToHeight="12" orientation="portrait" r:id="rId1"/>
  <rowBreaks count="4" manualBreakCount="4">
    <brk id="114" max="12" man="1"/>
    <brk id="260" max="12" man="1"/>
    <brk id="313" max="12" man="1"/>
    <brk id="350" max="12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Y484"/>
  <sheetViews>
    <sheetView view="pageBreakPreview" zoomScale="120" zoomScaleNormal="100" zoomScaleSheetLayoutView="120" workbookViewId="0">
      <pane xSplit="3" ySplit="2" topLeftCell="D231" activePane="bottomRight" state="frozen"/>
      <selection pane="topRight" activeCell="D1" sqref="D1"/>
      <selection pane="bottomLeft" activeCell="A3" sqref="A3"/>
      <selection pane="bottomRight" activeCell="E259" sqref="E259"/>
    </sheetView>
  </sheetViews>
  <sheetFormatPr defaultRowHeight="15" outlineLevelRow="1" outlineLevelCol="1" x14ac:dyDescent="0.25"/>
  <cols>
    <col min="1" max="1" width="7.85546875" customWidth="1"/>
    <col min="2" max="2" width="47.85546875" customWidth="1"/>
    <col min="3" max="3" width="10.42578125" customWidth="1"/>
    <col min="5" max="5" width="9.5703125" customWidth="1"/>
    <col min="6" max="6" width="9.7109375" customWidth="1"/>
    <col min="7" max="7" width="9.85546875" customWidth="1"/>
    <col min="8" max="8" width="0" hidden="1" customWidth="1"/>
    <col min="9" max="11" width="9.140625" hidden="1" customWidth="1" outlineLevel="1"/>
    <col min="12" max="12" width="9.140625" customWidth="1" outlineLevel="1"/>
    <col min="13" max="13" width="10" customWidth="1" outlineLevel="1"/>
    <col min="14" max="14" width="0" hidden="1" customWidth="1"/>
    <col min="15" max="17" width="9.140625" hidden="1" customWidth="1" outlineLevel="1"/>
    <col min="18" max="18" width="9.140625" customWidth="1" outlineLevel="1"/>
    <col min="19" max="19" width="0" hidden="1" customWidth="1"/>
    <col min="20" max="23" width="9.140625" hidden="1" customWidth="1" outlineLevel="1"/>
    <col min="24" max="24" width="9.85546875" customWidth="1" collapsed="1"/>
  </cols>
  <sheetData>
    <row r="1" spans="1:24" ht="35.25" customHeight="1" x14ac:dyDescent="0.25">
      <c r="A1" s="292" t="s">
        <v>627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53"/>
      <c r="T1" s="253"/>
      <c r="U1" s="253"/>
      <c r="V1" s="253"/>
      <c r="W1" s="253"/>
    </row>
    <row r="2" spans="1:24" ht="38.25" x14ac:dyDescent="0.25">
      <c r="A2" s="1"/>
      <c r="B2" s="2" t="s">
        <v>0</v>
      </c>
      <c r="C2" s="3" t="s">
        <v>1</v>
      </c>
      <c r="D2" s="4" t="s">
        <v>603</v>
      </c>
      <c r="E2" s="4" t="s">
        <v>604</v>
      </c>
      <c r="F2" s="4" t="s">
        <v>605</v>
      </c>
      <c r="G2" s="4" t="s">
        <v>606</v>
      </c>
      <c r="H2" s="4" t="s">
        <v>5</v>
      </c>
      <c r="I2" s="4" t="s">
        <v>6</v>
      </c>
      <c r="J2" s="4" t="s">
        <v>7</v>
      </c>
      <c r="K2" s="4" t="s">
        <v>8</v>
      </c>
      <c r="L2" s="6" t="s">
        <v>542</v>
      </c>
      <c r="M2" s="6" t="s">
        <v>607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589</v>
      </c>
      <c r="S2" s="4" t="s">
        <v>13</v>
      </c>
      <c r="T2" s="4" t="s">
        <v>14</v>
      </c>
      <c r="U2" s="4" t="s">
        <v>15</v>
      </c>
      <c r="V2" s="4" t="s">
        <v>16</v>
      </c>
      <c r="W2" s="4" t="s">
        <v>544</v>
      </c>
      <c r="X2" s="6" t="s">
        <v>621</v>
      </c>
    </row>
    <row r="3" spans="1:24" x14ac:dyDescent="0.25">
      <c r="A3" s="7">
        <v>1</v>
      </c>
      <c r="B3" s="8" t="s">
        <v>17</v>
      </c>
      <c r="C3" s="3" t="s">
        <v>18</v>
      </c>
      <c r="D3" s="9" t="s">
        <v>538</v>
      </c>
      <c r="E3" s="9" t="s">
        <v>538</v>
      </c>
      <c r="F3" s="9" t="s">
        <v>538</v>
      </c>
      <c r="G3" s="9" t="s">
        <v>538</v>
      </c>
      <c r="H3" s="9" t="s">
        <v>538</v>
      </c>
      <c r="I3" s="9" t="s">
        <v>538</v>
      </c>
      <c r="J3" s="9" t="s">
        <v>538</v>
      </c>
      <c r="K3" s="9" t="s">
        <v>538</v>
      </c>
      <c r="L3" s="196" t="s">
        <v>538</v>
      </c>
      <c r="M3" s="9" t="s">
        <v>538</v>
      </c>
      <c r="N3" s="9" t="s">
        <v>538</v>
      </c>
      <c r="O3" s="9" t="s">
        <v>538</v>
      </c>
      <c r="P3" s="9" t="s">
        <v>538</v>
      </c>
      <c r="Q3" s="9" t="s">
        <v>538</v>
      </c>
      <c r="R3" s="9" t="s">
        <v>538</v>
      </c>
      <c r="S3" s="9" t="s">
        <v>538</v>
      </c>
      <c r="T3" s="9" t="s">
        <v>538</v>
      </c>
      <c r="U3" s="9" t="s">
        <v>538</v>
      </c>
      <c r="V3" s="9" t="s">
        <v>538</v>
      </c>
      <c r="W3" s="9" t="s">
        <v>538</v>
      </c>
      <c r="X3" s="9" t="s">
        <v>538</v>
      </c>
    </row>
    <row r="4" spans="1:24" x14ac:dyDescent="0.25">
      <c r="A4" s="7">
        <v>2</v>
      </c>
      <c r="B4" s="8" t="s">
        <v>19</v>
      </c>
      <c r="C4" s="3" t="s">
        <v>20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97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</row>
    <row r="5" spans="1:24" x14ac:dyDescent="0.25">
      <c r="A5" s="7">
        <v>3</v>
      </c>
      <c r="B5" s="8" t="s">
        <v>21</v>
      </c>
      <c r="C5" s="3" t="s">
        <v>22</v>
      </c>
      <c r="D5" s="11">
        <v>5.72</v>
      </c>
      <c r="E5" s="11">
        <v>5.72</v>
      </c>
      <c r="F5" s="11">
        <v>5.72</v>
      </c>
      <c r="G5" s="11">
        <v>5.72</v>
      </c>
      <c r="H5" s="11">
        <v>5.72</v>
      </c>
      <c r="I5" s="11">
        <v>5.72</v>
      </c>
      <c r="J5" s="11">
        <v>5.72</v>
      </c>
      <c r="K5" s="11">
        <v>5.72</v>
      </c>
      <c r="L5" s="198">
        <v>5.72</v>
      </c>
      <c r="M5" s="11">
        <v>5.72</v>
      </c>
      <c r="N5" s="11">
        <v>5.72</v>
      </c>
      <c r="O5" s="11">
        <v>5.72</v>
      </c>
      <c r="P5" s="11">
        <v>5.72</v>
      </c>
      <c r="Q5" s="11">
        <v>5.72</v>
      </c>
      <c r="R5" s="11">
        <v>5.72</v>
      </c>
      <c r="S5" s="11">
        <v>5.72</v>
      </c>
      <c r="T5" s="11">
        <v>5.72</v>
      </c>
      <c r="U5" s="11">
        <v>5.72</v>
      </c>
      <c r="V5" s="11">
        <v>5.72</v>
      </c>
      <c r="W5" s="11">
        <v>5.72</v>
      </c>
      <c r="X5" s="11">
        <v>5.72</v>
      </c>
    </row>
    <row r="6" spans="1:24" x14ac:dyDescent="0.25">
      <c r="A6" s="7">
        <v>4</v>
      </c>
      <c r="B6" s="8" t="s">
        <v>23</v>
      </c>
      <c r="C6" s="3" t="s">
        <v>24</v>
      </c>
      <c r="D6" s="11">
        <v>3.93</v>
      </c>
      <c r="E6" s="11">
        <f>1.966*2</f>
        <v>3.9319999999999999</v>
      </c>
      <c r="F6" s="11">
        <v>3.93</v>
      </c>
      <c r="G6" s="11">
        <v>3.93</v>
      </c>
      <c r="H6" s="11">
        <f t="shared" ref="H6:K6" si="0">1.966*2</f>
        <v>3.9319999999999999</v>
      </c>
      <c r="I6" s="11">
        <f t="shared" si="0"/>
        <v>3.9319999999999999</v>
      </c>
      <c r="J6" s="11">
        <f t="shared" si="0"/>
        <v>3.9319999999999999</v>
      </c>
      <c r="K6" s="11">
        <f t="shared" si="0"/>
        <v>3.9319999999999999</v>
      </c>
      <c r="L6" s="198">
        <v>3.93</v>
      </c>
      <c r="M6" s="11">
        <v>3.93</v>
      </c>
      <c r="N6" s="11">
        <v>3.93</v>
      </c>
      <c r="O6" s="11">
        <v>3.93</v>
      </c>
      <c r="P6" s="11">
        <v>3.93</v>
      </c>
      <c r="Q6" s="11">
        <v>3.93</v>
      </c>
      <c r="R6" s="11">
        <v>3.93</v>
      </c>
      <c r="S6" s="11">
        <v>3.93</v>
      </c>
      <c r="T6" s="11">
        <v>3.93</v>
      </c>
      <c r="U6" s="11">
        <v>3.93</v>
      </c>
      <c r="V6" s="11">
        <v>3.93</v>
      </c>
      <c r="W6" s="11">
        <v>3.93</v>
      </c>
      <c r="X6" s="11">
        <v>3.93</v>
      </c>
    </row>
    <row r="7" spans="1:24" x14ac:dyDescent="0.25">
      <c r="A7" s="7">
        <v>5</v>
      </c>
      <c r="B7" s="12" t="s">
        <v>25</v>
      </c>
      <c r="C7" s="13" t="s">
        <v>26</v>
      </c>
      <c r="D7" s="14">
        <f t="shared" ref="D7:X7" si="1">D8+D10-D14</f>
        <v>9421.4393908187285</v>
      </c>
      <c r="E7" s="14">
        <f t="shared" si="1"/>
        <v>9404.77</v>
      </c>
      <c r="F7" s="31">
        <f t="shared" si="1"/>
        <v>9421.4393908187285</v>
      </c>
      <c r="G7" s="31">
        <f t="shared" si="1"/>
        <v>8849.1084756533164</v>
      </c>
      <c r="H7" s="31">
        <f t="shared" si="1"/>
        <v>10274.32</v>
      </c>
      <c r="I7" s="31">
        <f t="shared" si="1"/>
        <v>9365.8720000000012</v>
      </c>
      <c r="J7" s="31">
        <f t="shared" si="1"/>
        <v>9365.8720000000012</v>
      </c>
      <c r="K7" s="31">
        <f t="shared" si="1"/>
        <v>9365.8720000000012</v>
      </c>
      <c r="L7" s="199">
        <f t="shared" si="1"/>
        <v>10274.317999999999</v>
      </c>
      <c r="M7" s="31">
        <f t="shared" si="1"/>
        <v>9413.1450000000004</v>
      </c>
      <c r="N7" s="31">
        <f t="shared" si="1"/>
        <v>10274.32</v>
      </c>
      <c r="O7" s="31">
        <f t="shared" si="1"/>
        <v>9365.8720000000012</v>
      </c>
      <c r="P7" s="31">
        <f t="shared" si="1"/>
        <v>9365.8720000000012</v>
      </c>
      <c r="Q7" s="31">
        <f t="shared" si="1"/>
        <v>9365.8720000000012</v>
      </c>
      <c r="R7" s="31">
        <f t="shared" si="1"/>
        <v>10274.317999999999</v>
      </c>
      <c r="S7" s="31">
        <f t="shared" si="1"/>
        <v>10274.32</v>
      </c>
      <c r="T7" s="31">
        <f t="shared" si="1"/>
        <v>7810.6419999999998</v>
      </c>
      <c r="U7" s="31">
        <f t="shared" si="1"/>
        <v>7810.6419999999998</v>
      </c>
      <c r="V7" s="31">
        <f t="shared" si="1"/>
        <v>7810.6419999999998</v>
      </c>
      <c r="W7" s="31">
        <f t="shared" si="1"/>
        <v>0</v>
      </c>
      <c r="X7" s="31">
        <f t="shared" si="1"/>
        <v>10274.317999999999</v>
      </c>
    </row>
    <row r="8" spans="1:24" x14ac:dyDescent="0.25">
      <c r="A8" s="7">
        <v>6</v>
      </c>
      <c r="B8" s="266" t="s">
        <v>27</v>
      </c>
      <c r="C8" s="13" t="s">
        <v>26</v>
      </c>
      <c r="D8" s="11">
        <v>257.5</v>
      </c>
      <c r="E8" s="11">
        <v>257.49</v>
      </c>
      <c r="F8" s="53">
        <v>257.5</v>
      </c>
      <c r="G8" s="53">
        <v>257.5</v>
      </c>
      <c r="H8" s="53">
        <v>277.43</v>
      </c>
      <c r="I8" s="53">
        <v>259.29000000000002</v>
      </c>
      <c r="J8" s="53">
        <v>259.29000000000002</v>
      </c>
      <c r="K8" s="53">
        <v>259.29000000000002</v>
      </c>
      <c r="L8" s="200">
        <v>277.43</v>
      </c>
      <c r="M8" s="53">
        <v>277.43</v>
      </c>
      <c r="N8" s="53">
        <v>277.43</v>
      </c>
      <c r="O8" s="53">
        <v>259.29000000000002</v>
      </c>
      <c r="P8" s="53">
        <v>259.29000000000002</v>
      </c>
      <c r="Q8" s="53">
        <v>259.29000000000002</v>
      </c>
      <c r="R8" s="53">
        <v>277.43</v>
      </c>
      <c r="S8" s="53">
        <v>277.43</v>
      </c>
      <c r="T8" s="53"/>
      <c r="U8" s="53"/>
      <c r="V8" s="53"/>
      <c r="W8" s="53"/>
      <c r="X8" s="53">
        <v>277.43</v>
      </c>
    </row>
    <row r="9" spans="1:24" x14ac:dyDescent="0.25">
      <c r="A9" s="7">
        <v>7</v>
      </c>
      <c r="B9" s="15" t="s">
        <v>28</v>
      </c>
      <c r="C9" s="13" t="s">
        <v>29</v>
      </c>
      <c r="D9" s="14">
        <f>IF(D8=0,0,100*D8/D7)</f>
        <v>2.7331280212972118</v>
      </c>
      <c r="E9" s="14">
        <f t="shared" ref="E9:V9" si="2">IF(E8=0,0,100*E8/E7)</f>
        <v>2.7378659977862294</v>
      </c>
      <c r="F9" s="31">
        <f t="shared" si="2"/>
        <v>2.7331280212972118</v>
      </c>
      <c r="G9" s="31">
        <f t="shared" si="2"/>
        <v>2.909897654757692</v>
      </c>
      <c r="H9" s="14">
        <f t="shared" si="2"/>
        <v>2.7002273629787665</v>
      </c>
      <c r="I9" s="14">
        <f t="shared" si="2"/>
        <v>2.7684555159412811</v>
      </c>
      <c r="J9" s="14">
        <f t="shared" si="2"/>
        <v>2.7684555159412811</v>
      </c>
      <c r="K9" s="14">
        <f t="shared" si="2"/>
        <v>2.7684555159412811</v>
      </c>
      <c r="L9" s="201">
        <f t="shared" si="2"/>
        <v>2.7002278886053559</v>
      </c>
      <c r="M9" s="14">
        <f t="shared" si="2"/>
        <v>2.947261515678341</v>
      </c>
      <c r="N9" s="14">
        <f t="shared" si="2"/>
        <v>2.7002273629787665</v>
      </c>
      <c r="O9" s="14">
        <f t="shared" si="2"/>
        <v>2.7684555159412811</v>
      </c>
      <c r="P9" s="14">
        <f t="shared" si="2"/>
        <v>2.7684555159412811</v>
      </c>
      <c r="Q9" s="14">
        <f t="shared" si="2"/>
        <v>2.7684555159412811</v>
      </c>
      <c r="R9" s="14">
        <f t="shared" si="2"/>
        <v>2.7002278886053559</v>
      </c>
      <c r="S9" s="14">
        <f t="shared" si="2"/>
        <v>2.7002273629787665</v>
      </c>
      <c r="T9" s="14">
        <f t="shared" si="2"/>
        <v>0</v>
      </c>
      <c r="U9" s="14">
        <f t="shared" si="2"/>
        <v>0</v>
      </c>
      <c r="V9" s="14">
        <f t="shared" si="2"/>
        <v>0</v>
      </c>
      <c r="W9" s="14"/>
      <c r="X9" s="14">
        <f t="shared" ref="X9" si="3">IF(X8=0,0,100*X8/X7)</f>
        <v>2.7002278886053559</v>
      </c>
    </row>
    <row r="10" spans="1:24" x14ac:dyDescent="0.25">
      <c r="A10" s="7">
        <v>8</v>
      </c>
      <c r="B10" s="12" t="s">
        <v>30</v>
      </c>
      <c r="C10" s="13" t="s">
        <v>26</v>
      </c>
      <c r="D10" s="14">
        <f t="shared" ref="D10:V10" si="4">D11+D16</f>
        <v>9163.9393908187285</v>
      </c>
      <c r="E10" s="14">
        <f t="shared" si="4"/>
        <v>9147.2800000000007</v>
      </c>
      <c r="F10" s="31">
        <f t="shared" si="4"/>
        <v>9163.9393908187285</v>
      </c>
      <c r="G10" s="31">
        <f t="shared" si="4"/>
        <v>8591.6084756533164</v>
      </c>
      <c r="H10" s="14">
        <f t="shared" si="4"/>
        <v>9996.89</v>
      </c>
      <c r="I10" s="14">
        <f t="shared" si="4"/>
        <v>9106.5820000000003</v>
      </c>
      <c r="J10" s="14">
        <f t="shared" si="4"/>
        <v>9106.5820000000003</v>
      </c>
      <c r="K10" s="14">
        <f t="shared" si="4"/>
        <v>9106.5820000000003</v>
      </c>
      <c r="L10" s="201">
        <f t="shared" si="4"/>
        <v>9996.887999999999</v>
      </c>
      <c r="M10" s="14">
        <f t="shared" si="4"/>
        <v>9135.7150000000001</v>
      </c>
      <c r="N10" s="14">
        <f t="shared" si="4"/>
        <v>9996.89</v>
      </c>
      <c r="O10" s="14">
        <f t="shared" si="4"/>
        <v>9106.5820000000003</v>
      </c>
      <c r="P10" s="14">
        <f t="shared" si="4"/>
        <v>9106.5820000000003</v>
      </c>
      <c r="Q10" s="14">
        <f t="shared" si="4"/>
        <v>9106.5820000000003</v>
      </c>
      <c r="R10" s="14">
        <f t="shared" si="4"/>
        <v>9996.887999999999</v>
      </c>
      <c r="S10" s="14">
        <f t="shared" si="4"/>
        <v>9996.89</v>
      </c>
      <c r="T10" s="14">
        <f t="shared" si="4"/>
        <v>7810.6419999999998</v>
      </c>
      <c r="U10" s="14">
        <f t="shared" si="4"/>
        <v>7810.6419999999998</v>
      </c>
      <c r="V10" s="14">
        <f t="shared" si="4"/>
        <v>7810.6419999999998</v>
      </c>
      <c r="W10" s="14"/>
      <c r="X10" s="14">
        <f t="shared" ref="X10" si="5">X11+X16</f>
        <v>9996.887999999999</v>
      </c>
    </row>
    <row r="11" spans="1:24" x14ac:dyDescent="0.25">
      <c r="A11" s="7">
        <v>9</v>
      </c>
      <c r="B11" s="266" t="s">
        <v>31</v>
      </c>
      <c r="C11" s="13" t="s">
        <v>26</v>
      </c>
      <c r="D11" s="11">
        <v>1295.94</v>
      </c>
      <c r="E11" s="11">
        <f>9404.77-E8-E15</f>
        <v>3813.3708327964159</v>
      </c>
      <c r="F11" s="53">
        <v>1295.94</v>
      </c>
      <c r="G11" s="53">
        <v>2209.6</v>
      </c>
      <c r="H11" s="53">
        <v>1297.8900000000001</v>
      </c>
      <c r="I11" s="53">
        <v>1295.94</v>
      </c>
      <c r="J11" s="53">
        <v>1295.94</v>
      </c>
      <c r="K11" s="53">
        <v>1295.94</v>
      </c>
      <c r="L11" s="200">
        <v>1297.8900000000001</v>
      </c>
      <c r="M11" s="53">
        <v>1452.47</v>
      </c>
      <c r="N11" s="53">
        <v>1297.8900000000001</v>
      </c>
      <c r="O11" s="53">
        <v>1295.94</v>
      </c>
      <c r="P11" s="53">
        <v>1295.94</v>
      </c>
      <c r="Q11" s="53">
        <v>1295.94</v>
      </c>
      <c r="R11" s="53">
        <v>1297.8900000000001</v>
      </c>
      <c r="S11" s="53">
        <v>1297.8900000000001</v>
      </c>
      <c r="T11" s="11"/>
      <c r="U11" s="11"/>
      <c r="V11" s="11"/>
      <c r="W11" s="11"/>
      <c r="X11" s="53">
        <v>1297.8900000000001</v>
      </c>
    </row>
    <row r="12" spans="1:24" x14ac:dyDescent="0.25">
      <c r="A12" s="16" t="s">
        <v>32</v>
      </c>
      <c r="B12" s="17" t="s">
        <v>33</v>
      </c>
      <c r="C12" s="13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98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/>
      <c r="X12" s="11">
        <v>0</v>
      </c>
    </row>
    <row r="13" spans="1:24" x14ac:dyDescent="0.25">
      <c r="A13" s="7">
        <v>10</v>
      </c>
      <c r="B13" s="15" t="s">
        <v>34</v>
      </c>
      <c r="C13" s="13" t="s">
        <v>29</v>
      </c>
      <c r="D13" s="14">
        <f>IF(D11=0,0,100*D11/D10)</f>
        <v>14.141734735810138</v>
      </c>
      <c r="E13" s="14">
        <f t="shared" ref="E13:V13" si="6">IF(E11=0,0,100*E11/E10)</f>
        <v>41.688576634763727</v>
      </c>
      <c r="F13" s="31">
        <f t="shared" si="6"/>
        <v>14.141734735810138</v>
      </c>
      <c r="G13" s="31">
        <f t="shared" si="6"/>
        <v>25.718117931718009</v>
      </c>
      <c r="H13" s="14">
        <f t="shared" si="6"/>
        <v>12.982937693622718</v>
      </c>
      <c r="I13" s="14">
        <f t="shared" si="6"/>
        <v>14.23080580617404</v>
      </c>
      <c r="J13" s="14">
        <f t="shared" si="6"/>
        <v>14.23080580617404</v>
      </c>
      <c r="K13" s="14">
        <f t="shared" si="6"/>
        <v>14.23080580617404</v>
      </c>
      <c r="L13" s="201">
        <f t="shared" si="6"/>
        <v>12.982940291018569</v>
      </c>
      <c r="M13" s="14">
        <f t="shared" si="6"/>
        <v>15.898810328474564</v>
      </c>
      <c r="N13" s="14">
        <f t="shared" si="6"/>
        <v>12.982937693622718</v>
      </c>
      <c r="O13" s="14">
        <f t="shared" si="6"/>
        <v>14.23080580617404</v>
      </c>
      <c r="P13" s="14">
        <f t="shared" si="6"/>
        <v>14.23080580617404</v>
      </c>
      <c r="Q13" s="14">
        <f t="shared" si="6"/>
        <v>14.23080580617404</v>
      </c>
      <c r="R13" s="14">
        <f t="shared" si="6"/>
        <v>12.982940291018569</v>
      </c>
      <c r="S13" s="14">
        <f t="shared" si="6"/>
        <v>12.982937693622718</v>
      </c>
      <c r="T13" s="14">
        <f t="shared" si="6"/>
        <v>0</v>
      </c>
      <c r="U13" s="14">
        <f t="shared" si="6"/>
        <v>0</v>
      </c>
      <c r="V13" s="14">
        <f t="shared" si="6"/>
        <v>0</v>
      </c>
      <c r="W13" s="14"/>
      <c r="X13" s="14">
        <f t="shared" ref="X13" si="7">IF(X11=0,0,100*X11/X10)</f>
        <v>12.982940291018569</v>
      </c>
    </row>
    <row r="14" spans="1:24" x14ac:dyDescent="0.25">
      <c r="A14" s="7">
        <v>11</v>
      </c>
      <c r="B14" s="12" t="s">
        <v>35</v>
      </c>
      <c r="C14" s="13" t="s">
        <v>26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98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/>
      <c r="X14" s="11">
        <v>0</v>
      </c>
    </row>
    <row r="15" spans="1:24" x14ac:dyDescent="0.25">
      <c r="A15" s="7">
        <v>12</v>
      </c>
      <c r="B15" s="12" t="s">
        <v>36</v>
      </c>
      <c r="C15" s="13" t="s">
        <v>26</v>
      </c>
      <c r="D15" s="14">
        <f t="shared" ref="D15:R15" si="8">IF((D16-D14+D12)&lt;0,0,D16-D14+D12)</f>
        <v>7867.999390818728</v>
      </c>
      <c r="E15" s="14">
        <f t="shared" si="8"/>
        <v>5333.9091672035847</v>
      </c>
      <c r="F15" s="31">
        <f t="shared" si="8"/>
        <v>7867.999390818728</v>
      </c>
      <c r="G15" s="31">
        <f t="shared" si="8"/>
        <v>6382.0084756533161</v>
      </c>
      <c r="H15" s="31">
        <f t="shared" si="8"/>
        <v>8699</v>
      </c>
      <c r="I15" s="31">
        <f t="shared" si="8"/>
        <v>7810.6419999999998</v>
      </c>
      <c r="J15" s="31">
        <f t="shared" si="8"/>
        <v>7810.6419999999998</v>
      </c>
      <c r="K15" s="31">
        <f t="shared" si="8"/>
        <v>7810.6419999999998</v>
      </c>
      <c r="L15" s="199">
        <f t="shared" si="8"/>
        <v>8698.9979999999996</v>
      </c>
      <c r="M15" s="31">
        <f t="shared" si="8"/>
        <v>7683.2449999999999</v>
      </c>
      <c r="N15" s="31">
        <f t="shared" si="8"/>
        <v>8699</v>
      </c>
      <c r="O15" s="31">
        <f t="shared" si="8"/>
        <v>7810.6419999999998</v>
      </c>
      <c r="P15" s="31">
        <f t="shared" si="8"/>
        <v>7810.6419999999998</v>
      </c>
      <c r="Q15" s="31">
        <f t="shared" si="8"/>
        <v>7810.6419999999998</v>
      </c>
      <c r="R15" s="31">
        <f t="shared" si="8"/>
        <v>8698.9979999999996</v>
      </c>
      <c r="S15" s="31">
        <f t="shared" ref="S15:T15" si="9">IF((S16-S14+S12)&lt;0,0,S16-S14+S12)</f>
        <v>8699</v>
      </c>
      <c r="T15" s="14">
        <f t="shared" si="9"/>
        <v>7810.6419999999998</v>
      </c>
      <c r="U15" s="14">
        <f>IF((U16-U14+U12)&lt;0,0,U16-U14+U12)</f>
        <v>7810.6419999999998</v>
      </c>
      <c r="V15" s="14">
        <f>IF((V16-V14+V12)&lt;0,0,V16-V14+V12)</f>
        <v>7810.6419999999998</v>
      </c>
      <c r="W15" s="14"/>
      <c r="X15" s="31">
        <f t="shared" ref="X15" si="10">IF((X16-X14+X12)&lt;0,0,X16-X14+X12)</f>
        <v>8698.9979999999996</v>
      </c>
    </row>
    <row r="16" spans="1:24" x14ac:dyDescent="0.25">
      <c r="A16" s="18" t="s">
        <v>37</v>
      </c>
      <c r="B16" s="12" t="s">
        <v>38</v>
      </c>
      <c r="C16" s="13" t="s">
        <v>26</v>
      </c>
      <c r="D16" s="14">
        <f t="shared" ref="D16:V16" si="11">D17+D18+D19+D20+D21+D22+D23+D24+D25+D26+D27+D28</f>
        <v>7867.999390818728</v>
      </c>
      <c r="E16" s="14">
        <f t="shared" si="11"/>
        <v>5333.9091672035847</v>
      </c>
      <c r="F16" s="14">
        <f t="shared" si="11"/>
        <v>7867.999390818728</v>
      </c>
      <c r="G16" s="14">
        <f t="shared" si="11"/>
        <v>6382.0084756533161</v>
      </c>
      <c r="H16" s="31">
        <f t="shared" si="11"/>
        <v>8699</v>
      </c>
      <c r="I16" s="31">
        <f t="shared" si="11"/>
        <v>7810.6419999999998</v>
      </c>
      <c r="J16" s="31">
        <f t="shared" si="11"/>
        <v>7810.6419999999998</v>
      </c>
      <c r="K16" s="31">
        <f t="shared" si="11"/>
        <v>7810.6419999999998</v>
      </c>
      <c r="L16" s="199">
        <f t="shared" si="11"/>
        <v>8698.9979999999996</v>
      </c>
      <c r="M16" s="31">
        <f t="shared" si="11"/>
        <v>7683.2449999999999</v>
      </c>
      <c r="N16" s="31">
        <f t="shared" si="11"/>
        <v>8699</v>
      </c>
      <c r="O16" s="31">
        <f t="shared" si="11"/>
        <v>7810.6419999999998</v>
      </c>
      <c r="P16" s="31">
        <f t="shared" si="11"/>
        <v>7810.6419999999998</v>
      </c>
      <c r="Q16" s="31">
        <f t="shared" si="11"/>
        <v>7810.6419999999998</v>
      </c>
      <c r="R16" s="31">
        <f t="shared" si="11"/>
        <v>8698.9979999999996</v>
      </c>
      <c r="S16" s="31">
        <f t="shared" si="11"/>
        <v>8699</v>
      </c>
      <c r="T16" s="14">
        <f t="shared" si="11"/>
        <v>7810.6419999999998</v>
      </c>
      <c r="U16" s="14">
        <f t="shared" si="11"/>
        <v>7810.6419999999998</v>
      </c>
      <c r="V16" s="14">
        <f t="shared" si="11"/>
        <v>7810.6419999999998</v>
      </c>
      <c r="W16" s="14"/>
      <c r="X16" s="31">
        <f t="shared" ref="X16" si="12">X17+X18+X19+X20+X21+X22+X23+X24+X25+X26+X27+X28</f>
        <v>8698.9979999999996</v>
      </c>
    </row>
    <row r="17" spans="1:24" hidden="1" outlineLevel="1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V28" si="13">D30+D43</f>
        <v>1432.2829578127723</v>
      </c>
      <c r="E17" s="14">
        <f t="shared" si="13"/>
        <v>717.13589609937617</v>
      </c>
      <c r="F17" s="14">
        <f t="shared" si="13"/>
        <v>1432.2829578127723</v>
      </c>
      <c r="G17" s="14">
        <f t="shared" si="13"/>
        <v>833.37952859319694</v>
      </c>
      <c r="H17" s="14">
        <f t="shared" si="13"/>
        <v>1511.1483470265434</v>
      </c>
      <c r="I17" s="14">
        <f t="shared" si="13"/>
        <v>1349.338</v>
      </c>
      <c r="J17" s="14">
        <f t="shared" si="13"/>
        <v>1349.338</v>
      </c>
      <c r="K17" s="14">
        <f t="shared" si="13"/>
        <v>1349.338</v>
      </c>
      <c r="L17" s="201">
        <f t="shared" si="13"/>
        <v>1511.1503470265436</v>
      </c>
      <c r="M17" s="14">
        <f t="shared" si="13"/>
        <v>7683.2449999999999</v>
      </c>
      <c r="N17" s="14">
        <f t="shared" si="13"/>
        <v>1511.1483470265434</v>
      </c>
      <c r="O17" s="14">
        <f t="shared" si="13"/>
        <v>1349.338</v>
      </c>
      <c r="P17" s="14">
        <f t="shared" si="13"/>
        <v>1349.338</v>
      </c>
      <c r="Q17" s="14">
        <f t="shared" si="13"/>
        <v>1349.338</v>
      </c>
      <c r="R17" s="14">
        <f t="shared" si="13"/>
        <v>1511.1503470265436</v>
      </c>
      <c r="S17" s="14">
        <f t="shared" si="13"/>
        <v>1511.1483470265434</v>
      </c>
      <c r="T17" s="14">
        <f t="shared" si="13"/>
        <v>1349.338</v>
      </c>
      <c r="U17" s="14">
        <f t="shared" si="13"/>
        <v>1349.338</v>
      </c>
      <c r="V17" s="14">
        <f t="shared" si="13"/>
        <v>1349.338</v>
      </c>
      <c r="W17" s="14"/>
      <c r="X17" s="14">
        <f t="shared" ref="X17" si="14">X30+X43</f>
        <v>1511.1503470265436</v>
      </c>
    </row>
    <row r="18" spans="1:24" hidden="1" outlineLevel="1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13"/>
        <v>1135.4061372419351</v>
      </c>
      <c r="E18" s="14">
        <f t="shared" si="13"/>
        <v>597.37154837255287</v>
      </c>
      <c r="F18" s="14">
        <f t="shared" si="13"/>
        <v>1135.4061372419351</v>
      </c>
      <c r="G18" s="14">
        <f t="shared" si="13"/>
        <v>723.49055275541161</v>
      </c>
      <c r="H18" s="14">
        <f t="shared" si="13"/>
        <v>1207.2573651014752</v>
      </c>
      <c r="I18" s="14">
        <f t="shared" si="13"/>
        <v>1074.364</v>
      </c>
      <c r="J18" s="14">
        <f t="shared" si="13"/>
        <v>1074.364</v>
      </c>
      <c r="K18" s="14">
        <f t="shared" si="13"/>
        <v>1074.364</v>
      </c>
      <c r="L18" s="201">
        <f t="shared" si="13"/>
        <v>1207.2633651014753</v>
      </c>
      <c r="M18" s="14">
        <f t="shared" si="13"/>
        <v>0</v>
      </c>
      <c r="N18" s="14">
        <f t="shared" si="13"/>
        <v>1207.2573651014752</v>
      </c>
      <c r="O18" s="14">
        <f t="shared" si="13"/>
        <v>1074.364</v>
      </c>
      <c r="P18" s="14">
        <f t="shared" si="13"/>
        <v>1074.364</v>
      </c>
      <c r="Q18" s="14">
        <f t="shared" si="13"/>
        <v>1074.364</v>
      </c>
      <c r="R18" s="14">
        <f t="shared" si="13"/>
        <v>1207.2633651014753</v>
      </c>
      <c r="S18" s="14">
        <f t="shared" si="13"/>
        <v>1207.2573651014752</v>
      </c>
      <c r="T18" s="14">
        <f t="shared" si="13"/>
        <v>1074.364</v>
      </c>
      <c r="U18" s="14">
        <f t="shared" si="13"/>
        <v>1074.364</v>
      </c>
      <c r="V18" s="14">
        <f t="shared" si="13"/>
        <v>1074.364</v>
      </c>
      <c r="W18" s="14"/>
      <c r="X18" s="14">
        <f t="shared" ref="X18" si="15">X31+X44</f>
        <v>1207.2633651014753</v>
      </c>
    </row>
    <row r="19" spans="1:24" hidden="1" outlineLevel="1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13"/>
        <v>974.23561942029892</v>
      </c>
      <c r="E19" s="14">
        <f t="shared" si="13"/>
        <v>584.54946919381973</v>
      </c>
      <c r="F19" s="14">
        <f t="shared" si="13"/>
        <v>974.23561942029892</v>
      </c>
      <c r="G19" s="14">
        <f t="shared" si="13"/>
        <v>581.39939430470747</v>
      </c>
      <c r="H19" s="14">
        <f t="shared" si="13"/>
        <v>1028.2968119617119</v>
      </c>
      <c r="I19" s="14">
        <f t="shared" si="13"/>
        <v>913.08400000000006</v>
      </c>
      <c r="J19" s="14">
        <f t="shared" si="13"/>
        <v>913.08400000000006</v>
      </c>
      <c r="K19" s="14">
        <f t="shared" si="13"/>
        <v>913.08400000000006</v>
      </c>
      <c r="L19" s="201">
        <f t="shared" si="13"/>
        <v>1028.2928119617118</v>
      </c>
      <c r="M19" s="14">
        <f t="shared" si="13"/>
        <v>0</v>
      </c>
      <c r="N19" s="14">
        <f t="shared" si="13"/>
        <v>1028.2968119617119</v>
      </c>
      <c r="O19" s="14">
        <f t="shared" si="13"/>
        <v>913.08400000000006</v>
      </c>
      <c r="P19" s="14">
        <f t="shared" si="13"/>
        <v>913.08400000000006</v>
      </c>
      <c r="Q19" s="14">
        <f t="shared" si="13"/>
        <v>913.08400000000006</v>
      </c>
      <c r="R19" s="14">
        <f t="shared" si="13"/>
        <v>1028.2928119617118</v>
      </c>
      <c r="S19" s="14">
        <f t="shared" si="13"/>
        <v>1028.2968119617119</v>
      </c>
      <c r="T19" s="14">
        <f t="shared" si="13"/>
        <v>913.08400000000006</v>
      </c>
      <c r="U19" s="14">
        <f t="shared" si="13"/>
        <v>913.08400000000006</v>
      </c>
      <c r="V19" s="14">
        <f t="shared" si="13"/>
        <v>913.08400000000006</v>
      </c>
      <c r="W19" s="14"/>
      <c r="X19" s="14">
        <f t="shared" ref="X19" si="16">X32+X45</f>
        <v>1028.2928119617118</v>
      </c>
    </row>
    <row r="20" spans="1:24" hidden="1" outlineLevel="1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13"/>
        <v>585.81138787526118</v>
      </c>
      <c r="E20" s="14">
        <f t="shared" si="13"/>
        <v>477.91508314980842</v>
      </c>
      <c r="F20" s="14">
        <f t="shared" si="13"/>
        <v>585.81138787526118</v>
      </c>
      <c r="G20" s="14">
        <f t="shared" si="13"/>
        <v>593.51800000000003</v>
      </c>
      <c r="H20" s="14">
        <f t="shared" si="13"/>
        <v>652.17708233911537</v>
      </c>
      <c r="I20" s="14">
        <f t="shared" si="13"/>
        <v>589.904</v>
      </c>
      <c r="J20" s="14">
        <f t="shared" si="13"/>
        <v>589.904</v>
      </c>
      <c r="K20" s="14">
        <f t="shared" si="13"/>
        <v>589.904</v>
      </c>
      <c r="L20" s="201">
        <f t="shared" si="13"/>
        <v>652.17308233911535</v>
      </c>
      <c r="M20" s="14">
        <f t="shared" si="13"/>
        <v>0</v>
      </c>
      <c r="N20" s="14">
        <f t="shared" si="13"/>
        <v>652.17708233911537</v>
      </c>
      <c r="O20" s="14">
        <f t="shared" si="13"/>
        <v>589.904</v>
      </c>
      <c r="P20" s="14">
        <f t="shared" si="13"/>
        <v>589.904</v>
      </c>
      <c r="Q20" s="14">
        <f t="shared" si="13"/>
        <v>589.904</v>
      </c>
      <c r="R20" s="14">
        <f t="shared" si="13"/>
        <v>652.17308233911535</v>
      </c>
      <c r="S20" s="14">
        <f t="shared" si="13"/>
        <v>652.17708233911537</v>
      </c>
      <c r="T20" s="14">
        <f t="shared" si="13"/>
        <v>589.904</v>
      </c>
      <c r="U20" s="14">
        <f t="shared" si="13"/>
        <v>589.904</v>
      </c>
      <c r="V20" s="14">
        <f t="shared" si="13"/>
        <v>589.904</v>
      </c>
      <c r="W20" s="14"/>
      <c r="X20" s="14">
        <f t="shared" ref="X20" si="17">X33+X46</f>
        <v>652.17308233911535</v>
      </c>
    </row>
    <row r="21" spans="1:24" hidden="1" outlineLevel="1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13"/>
        <v>189.4829511847831</v>
      </c>
      <c r="E21" s="14">
        <f t="shared" si="13"/>
        <v>197.4735559332027</v>
      </c>
      <c r="F21" s="14">
        <f t="shared" si="13"/>
        <v>189.4829511847831</v>
      </c>
      <c r="G21" s="14">
        <f t="shared" si="13"/>
        <v>854.26299999999992</v>
      </c>
      <c r="H21" s="14">
        <f t="shared" si="13"/>
        <v>263.23204742263272</v>
      </c>
      <c r="I21" s="14">
        <f t="shared" si="13"/>
        <v>245.31399999999999</v>
      </c>
      <c r="J21" s="14">
        <f t="shared" si="13"/>
        <v>245.31399999999999</v>
      </c>
      <c r="K21" s="14">
        <f t="shared" si="13"/>
        <v>245.31399999999999</v>
      </c>
      <c r="L21" s="201">
        <f t="shared" si="13"/>
        <v>263.22804742263276</v>
      </c>
      <c r="M21" s="14">
        <f t="shared" si="13"/>
        <v>0</v>
      </c>
      <c r="N21" s="14">
        <f t="shared" si="13"/>
        <v>263.23204742263272</v>
      </c>
      <c r="O21" s="14">
        <f t="shared" si="13"/>
        <v>245.31399999999999</v>
      </c>
      <c r="P21" s="14">
        <f t="shared" si="13"/>
        <v>245.31399999999999</v>
      </c>
      <c r="Q21" s="14">
        <f t="shared" si="13"/>
        <v>245.31399999999999</v>
      </c>
      <c r="R21" s="14">
        <f t="shared" si="13"/>
        <v>263.22804742263276</v>
      </c>
      <c r="S21" s="14">
        <f t="shared" si="13"/>
        <v>263.23204742263272</v>
      </c>
      <c r="T21" s="14">
        <f t="shared" si="13"/>
        <v>245.31399999999999</v>
      </c>
      <c r="U21" s="14">
        <f t="shared" si="13"/>
        <v>245.31399999999999</v>
      </c>
      <c r="V21" s="14">
        <f t="shared" si="13"/>
        <v>245.31399999999999</v>
      </c>
      <c r="W21" s="14"/>
      <c r="X21" s="14">
        <f t="shared" ref="X21" si="18">X34+X47</f>
        <v>263.22804742263276</v>
      </c>
    </row>
    <row r="22" spans="1:24" hidden="1" outlineLevel="1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13"/>
        <v>147.54955855504471</v>
      </c>
      <c r="E22" s="14">
        <f t="shared" si="13"/>
        <v>138.88667868971856</v>
      </c>
      <c r="F22" s="14">
        <f t="shared" si="13"/>
        <v>147.54955855504471</v>
      </c>
      <c r="G22" s="14">
        <f t="shared" si="13"/>
        <v>171.565</v>
      </c>
      <c r="H22" s="14">
        <f>H35+H48</f>
        <v>220.99904327602056</v>
      </c>
      <c r="I22" s="14">
        <f t="shared" si="13"/>
        <v>206.61399999999998</v>
      </c>
      <c r="J22" s="14">
        <f t="shared" si="13"/>
        <v>206.61399999999998</v>
      </c>
      <c r="K22" s="14">
        <f t="shared" si="13"/>
        <v>206.61399999999998</v>
      </c>
      <c r="L22" s="201">
        <f>L35+L48</f>
        <v>220.99504327602057</v>
      </c>
      <c r="M22" s="14">
        <f>M35+M48</f>
        <v>0</v>
      </c>
      <c r="N22" s="14">
        <f t="shared" ref="N22:R22" si="19">N35+N48</f>
        <v>220.99904327602056</v>
      </c>
      <c r="O22" s="14">
        <f t="shared" si="19"/>
        <v>206.61399999999998</v>
      </c>
      <c r="P22" s="14">
        <f t="shared" si="19"/>
        <v>206.61399999999998</v>
      </c>
      <c r="Q22" s="14">
        <f t="shared" si="19"/>
        <v>206.61399999999998</v>
      </c>
      <c r="R22" s="14">
        <f t="shared" si="19"/>
        <v>220.99504327602057</v>
      </c>
      <c r="S22" s="14">
        <f t="shared" si="13"/>
        <v>220.99904327602056</v>
      </c>
      <c r="T22" s="14">
        <f t="shared" si="13"/>
        <v>206.61399999999998</v>
      </c>
      <c r="U22" s="14">
        <f t="shared" si="13"/>
        <v>206.61399999999998</v>
      </c>
      <c r="V22" s="14">
        <f t="shared" si="13"/>
        <v>206.61399999999998</v>
      </c>
      <c r="W22" s="14"/>
      <c r="X22" s="14">
        <f t="shared" ref="X22" si="20">X35+X48</f>
        <v>220.99504327602057</v>
      </c>
    </row>
    <row r="23" spans="1:24" hidden="1" outlineLevel="1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13"/>
        <v>152.46787717354621</v>
      </c>
      <c r="E23" s="14">
        <f t="shared" si="13"/>
        <v>102.23715899630528</v>
      </c>
      <c r="F23" s="14">
        <f t="shared" si="13"/>
        <v>152.46787717354621</v>
      </c>
      <c r="G23" s="14">
        <f t="shared" si="13"/>
        <v>151.37899999999999</v>
      </c>
      <c r="H23" s="14">
        <f t="shared" si="13"/>
        <v>224.05563818042691</v>
      </c>
      <c r="I23" s="14">
        <f t="shared" si="13"/>
        <v>208.68</v>
      </c>
      <c r="J23" s="14">
        <f t="shared" si="13"/>
        <v>208.68</v>
      </c>
      <c r="K23" s="14">
        <f t="shared" si="13"/>
        <v>208.68</v>
      </c>
      <c r="L23" s="201">
        <f t="shared" si="13"/>
        <v>224.05563818042691</v>
      </c>
      <c r="M23" s="14">
        <f t="shared" si="13"/>
        <v>0</v>
      </c>
      <c r="N23" s="14">
        <f t="shared" si="13"/>
        <v>224.05563818042691</v>
      </c>
      <c r="O23" s="14">
        <f t="shared" si="13"/>
        <v>208.68</v>
      </c>
      <c r="P23" s="14">
        <f t="shared" si="13"/>
        <v>208.68</v>
      </c>
      <c r="Q23" s="14">
        <f t="shared" si="13"/>
        <v>208.68</v>
      </c>
      <c r="R23" s="14">
        <f t="shared" si="13"/>
        <v>224.05563818042691</v>
      </c>
      <c r="S23" s="14">
        <f t="shared" si="13"/>
        <v>224.05563818042691</v>
      </c>
      <c r="T23" s="14">
        <f t="shared" si="13"/>
        <v>208.68</v>
      </c>
      <c r="U23" s="14">
        <f t="shared" si="13"/>
        <v>208.68</v>
      </c>
      <c r="V23" s="14">
        <f t="shared" si="13"/>
        <v>208.68</v>
      </c>
      <c r="W23" s="14"/>
      <c r="X23" s="14">
        <f t="shared" ref="X23" si="21">X36+X49</f>
        <v>224.05563818042691</v>
      </c>
    </row>
    <row r="24" spans="1:24" hidden="1" outlineLevel="1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13"/>
        <v>103.28469098853128</v>
      </c>
      <c r="E24" s="14">
        <f t="shared" si="13"/>
        <v>91.837158996305277</v>
      </c>
      <c r="F24" s="14">
        <f t="shared" si="13"/>
        <v>103.28469098853128</v>
      </c>
      <c r="G24" s="14">
        <f t="shared" si="13"/>
        <v>132.012</v>
      </c>
      <c r="H24" s="14">
        <f t="shared" si="13"/>
        <v>177.66551928633066</v>
      </c>
      <c r="I24" s="14">
        <f t="shared" si="13"/>
        <v>167.07999999999998</v>
      </c>
      <c r="J24" s="14">
        <f t="shared" si="13"/>
        <v>167.07999999999998</v>
      </c>
      <c r="K24" s="14">
        <f t="shared" si="13"/>
        <v>167.07999999999998</v>
      </c>
      <c r="L24" s="201">
        <f t="shared" si="13"/>
        <v>177.66551928633066</v>
      </c>
      <c r="M24" s="14">
        <f t="shared" si="13"/>
        <v>0</v>
      </c>
      <c r="N24" s="14">
        <f t="shared" si="13"/>
        <v>177.66551928633066</v>
      </c>
      <c r="O24" s="14">
        <f t="shared" si="13"/>
        <v>167.07999999999998</v>
      </c>
      <c r="P24" s="14">
        <f t="shared" si="13"/>
        <v>167.07999999999998</v>
      </c>
      <c r="Q24" s="14">
        <f t="shared" si="13"/>
        <v>167.07999999999998</v>
      </c>
      <c r="R24" s="14">
        <f t="shared" si="13"/>
        <v>177.66551928633066</v>
      </c>
      <c r="S24" s="14">
        <f t="shared" si="13"/>
        <v>177.66551928633066</v>
      </c>
      <c r="T24" s="14">
        <f t="shared" si="13"/>
        <v>167.07999999999998</v>
      </c>
      <c r="U24" s="14">
        <f t="shared" si="13"/>
        <v>167.07999999999998</v>
      </c>
      <c r="V24" s="14">
        <f t="shared" si="13"/>
        <v>167.07999999999998</v>
      </c>
      <c r="W24" s="14"/>
      <c r="X24" s="14">
        <f t="shared" ref="X24" si="22">X37+X50</f>
        <v>177.66551928633066</v>
      </c>
    </row>
    <row r="25" spans="1:24" hidden="1" outlineLevel="1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13"/>
        <v>166.05709556066316</v>
      </c>
      <c r="E25" s="14">
        <f t="shared" si="13"/>
        <v>150.67415899630529</v>
      </c>
      <c r="F25" s="14">
        <f t="shared" si="13"/>
        <v>166.05709556066316</v>
      </c>
      <c r="G25" s="14">
        <f t="shared" si="13"/>
        <v>159.542</v>
      </c>
      <c r="H25" s="14">
        <f t="shared" si="13"/>
        <v>230.52944782280824</v>
      </c>
      <c r="I25" s="14">
        <f t="shared" si="13"/>
        <v>211.614</v>
      </c>
      <c r="J25" s="14">
        <f t="shared" si="13"/>
        <v>211.614</v>
      </c>
      <c r="K25" s="14">
        <f t="shared" si="13"/>
        <v>211.614</v>
      </c>
      <c r="L25" s="201">
        <f t="shared" si="13"/>
        <v>230.52544782280825</v>
      </c>
      <c r="M25" s="14">
        <f t="shared" si="13"/>
        <v>0</v>
      </c>
      <c r="N25" s="14">
        <f t="shared" si="13"/>
        <v>230.52944782280824</v>
      </c>
      <c r="O25" s="14">
        <f t="shared" si="13"/>
        <v>211.614</v>
      </c>
      <c r="P25" s="14">
        <f t="shared" si="13"/>
        <v>211.614</v>
      </c>
      <c r="Q25" s="14">
        <f t="shared" si="13"/>
        <v>211.614</v>
      </c>
      <c r="R25" s="14">
        <f t="shared" si="13"/>
        <v>230.52544782280825</v>
      </c>
      <c r="S25" s="14">
        <f t="shared" si="13"/>
        <v>230.52944782280824</v>
      </c>
      <c r="T25" s="14">
        <f t="shared" si="13"/>
        <v>211.614</v>
      </c>
      <c r="U25" s="14">
        <f t="shared" si="13"/>
        <v>211.614</v>
      </c>
      <c r="V25" s="14">
        <f t="shared" si="13"/>
        <v>211.614</v>
      </c>
      <c r="W25" s="14"/>
      <c r="X25" s="14">
        <f t="shared" ref="X25" si="23">X38+X51</f>
        <v>230.52544782280825</v>
      </c>
    </row>
    <row r="26" spans="1:24" hidden="1" outlineLevel="1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13"/>
        <v>620.70915019120866</v>
      </c>
      <c r="E26" s="14">
        <f t="shared" si="13"/>
        <v>458.97129534890365</v>
      </c>
      <c r="F26" s="14">
        <f t="shared" si="13"/>
        <v>620.70915019120866</v>
      </c>
      <c r="G26" s="14">
        <f t="shared" si="13"/>
        <v>479.286</v>
      </c>
      <c r="H26" s="14">
        <f t="shared" si="13"/>
        <v>686.20861848604932</v>
      </c>
      <c r="I26" s="14">
        <f t="shared" si="13"/>
        <v>619.43399999999997</v>
      </c>
      <c r="J26" s="14">
        <f t="shared" si="13"/>
        <v>619.43399999999997</v>
      </c>
      <c r="K26" s="14">
        <f t="shared" si="13"/>
        <v>619.43399999999997</v>
      </c>
      <c r="L26" s="201">
        <f t="shared" si="13"/>
        <v>686.2046184860493</v>
      </c>
      <c r="M26" s="14">
        <f t="shared" si="13"/>
        <v>0</v>
      </c>
      <c r="N26" s="14">
        <f t="shared" si="13"/>
        <v>686.20861848604932</v>
      </c>
      <c r="O26" s="14">
        <f t="shared" si="13"/>
        <v>619.43399999999997</v>
      </c>
      <c r="P26" s="14">
        <f t="shared" ref="P26:R26" si="24">P39+P52</f>
        <v>619.43399999999997</v>
      </c>
      <c r="Q26" s="14">
        <f t="shared" si="24"/>
        <v>619.43399999999997</v>
      </c>
      <c r="R26" s="14">
        <f t="shared" si="24"/>
        <v>686.2046184860493</v>
      </c>
      <c r="S26" s="14">
        <f t="shared" si="13"/>
        <v>686.20861848604932</v>
      </c>
      <c r="T26" s="14">
        <f t="shared" si="13"/>
        <v>619.43399999999997</v>
      </c>
      <c r="U26" s="14">
        <f t="shared" si="13"/>
        <v>619.43399999999997</v>
      </c>
      <c r="V26" s="14">
        <f t="shared" si="13"/>
        <v>619.43399999999997</v>
      </c>
      <c r="W26" s="14"/>
      <c r="X26" s="14">
        <f t="shared" ref="X26" si="25">X39+X52</f>
        <v>686.2046184860493</v>
      </c>
    </row>
    <row r="27" spans="1:24" hidden="1" outlineLevel="1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13"/>
        <v>1005.2831872691046</v>
      </c>
      <c r="E27" s="14">
        <f t="shared" si="13"/>
        <v>792.30961431442086</v>
      </c>
      <c r="F27" s="14">
        <f t="shared" si="13"/>
        <v>1005.2831872691046</v>
      </c>
      <c r="G27" s="14">
        <f t="shared" si="13"/>
        <v>814.37499999999989</v>
      </c>
      <c r="H27" s="14">
        <f t="shared" si="13"/>
        <v>1069.7256416208143</v>
      </c>
      <c r="I27" s="14">
        <f t="shared" si="13"/>
        <v>952.00400000000002</v>
      </c>
      <c r="J27" s="14">
        <f t="shared" si="13"/>
        <v>952.00400000000002</v>
      </c>
      <c r="K27" s="14">
        <f t="shared" si="13"/>
        <v>952.00400000000002</v>
      </c>
      <c r="L27" s="201">
        <f t="shared" si="13"/>
        <v>1069.7316416208143</v>
      </c>
      <c r="M27" s="14">
        <f t="shared" si="13"/>
        <v>0</v>
      </c>
      <c r="N27" s="14">
        <f t="shared" ref="N27:R28" si="26">N40+N53</f>
        <v>1069.7256416208143</v>
      </c>
      <c r="O27" s="14">
        <f t="shared" si="26"/>
        <v>952.00400000000002</v>
      </c>
      <c r="P27" s="14">
        <f t="shared" si="26"/>
        <v>952.00400000000002</v>
      </c>
      <c r="Q27" s="14">
        <f t="shared" si="26"/>
        <v>952.00400000000002</v>
      </c>
      <c r="R27" s="14">
        <f t="shared" si="26"/>
        <v>1069.7316416208143</v>
      </c>
      <c r="S27" s="14">
        <f t="shared" si="13"/>
        <v>1069.7256416208143</v>
      </c>
      <c r="T27" s="14">
        <f t="shared" si="13"/>
        <v>952.00400000000002</v>
      </c>
      <c r="U27" s="14">
        <f t="shared" si="13"/>
        <v>952.00400000000002</v>
      </c>
      <c r="V27" s="14">
        <f t="shared" si="13"/>
        <v>952.00400000000002</v>
      </c>
      <c r="W27" s="14"/>
      <c r="X27" s="14">
        <f t="shared" ref="X27" si="27">X40+X53</f>
        <v>1069.7316416208143</v>
      </c>
    </row>
    <row r="28" spans="1:24" hidden="1" outlineLevel="1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13"/>
        <v>1355.4287775455784</v>
      </c>
      <c r="E28" s="14">
        <f t="shared" si="13"/>
        <v>1024.5475491128668</v>
      </c>
      <c r="F28" s="14">
        <f t="shared" si="13"/>
        <v>1355.4287775455784</v>
      </c>
      <c r="G28" s="14">
        <f t="shared" si="13"/>
        <v>887.79900000000009</v>
      </c>
      <c r="H28" s="14">
        <f t="shared" si="13"/>
        <v>1427.7044374760708</v>
      </c>
      <c r="I28" s="14">
        <f t="shared" si="13"/>
        <v>1273.212</v>
      </c>
      <c r="J28" s="14">
        <f t="shared" si="13"/>
        <v>1273.212</v>
      </c>
      <c r="K28" s="14">
        <f t="shared" si="13"/>
        <v>1273.212</v>
      </c>
      <c r="L28" s="201">
        <f t="shared" si="13"/>
        <v>1427.712437476071</v>
      </c>
      <c r="M28" s="14">
        <f t="shared" si="13"/>
        <v>0</v>
      </c>
      <c r="N28" s="14">
        <f t="shared" si="26"/>
        <v>1427.7044374760708</v>
      </c>
      <c r="O28" s="14">
        <f t="shared" si="26"/>
        <v>1273.212</v>
      </c>
      <c r="P28" s="14">
        <f t="shared" si="26"/>
        <v>1273.212</v>
      </c>
      <c r="Q28" s="14">
        <f t="shared" si="26"/>
        <v>1273.212</v>
      </c>
      <c r="R28" s="14">
        <f t="shared" si="26"/>
        <v>1427.712437476071</v>
      </c>
      <c r="S28" s="14">
        <f t="shared" si="13"/>
        <v>1427.7044374760708</v>
      </c>
      <c r="T28" s="14">
        <f t="shared" si="13"/>
        <v>1273.212</v>
      </c>
      <c r="U28" s="14">
        <f t="shared" si="13"/>
        <v>1273.212</v>
      </c>
      <c r="V28" s="14">
        <f t="shared" si="13"/>
        <v>1273.212</v>
      </c>
      <c r="W28" s="14"/>
      <c r="X28" s="14">
        <f t="shared" ref="X28" si="28">X41+X54</f>
        <v>1427.712437476071</v>
      </c>
    </row>
    <row r="29" spans="1:24" collapsed="1" x14ac:dyDescent="0.25">
      <c r="A29" s="18" t="s">
        <v>51</v>
      </c>
      <c r="B29" s="12" t="s">
        <v>52</v>
      </c>
      <c r="C29" s="13" t="s">
        <v>26</v>
      </c>
      <c r="D29" s="14">
        <f t="shared" ref="D29:V29" si="29">D30+D31+D32+D33+D34+D35+D36+D37+D38+D39+D40+D41</f>
        <v>0</v>
      </c>
      <c r="E29" s="14">
        <f t="shared" si="29"/>
        <v>0</v>
      </c>
      <c r="F29" s="14">
        <f t="shared" si="29"/>
        <v>0</v>
      </c>
      <c r="G29" s="31">
        <f t="shared" si="29"/>
        <v>111.07</v>
      </c>
      <c r="H29" s="31">
        <f t="shared" si="29"/>
        <v>111.02000000000001</v>
      </c>
      <c r="I29" s="31">
        <f t="shared" si="29"/>
        <v>0</v>
      </c>
      <c r="J29" s="31">
        <f t="shared" si="29"/>
        <v>0</v>
      </c>
      <c r="K29" s="31">
        <f t="shared" si="29"/>
        <v>0</v>
      </c>
      <c r="L29" s="199">
        <f t="shared" si="29"/>
        <v>0</v>
      </c>
      <c r="M29" s="31">
        <f t="shared" si="29"/>
        <v>0</v>
      </c>
      <c r="N29" s="31">
        <f t="shared" si="29"/>
        <v>111.02000000000001</v>
      </c>
      <c r="O29" s="31">
        <f t="shared" si="29"/>
        <v>0</v>
      </c>
      <c r="P29" s="31">
        <f t="shared" si="29"/>
        <v>0</v>
      </c>
      <c r="Q29" s="31">
        <f t="shared" si="29"/>
        <v>0</v>
      </c>
      <c r="R29" s="31">
        <f t="shared" si="29"/>
        <v>0</v>
      </c>
      <c r="S29" s="31">
        <f t="shared" si="29"/>
        <v>111.02000000000001</v>
      </c>
      <c r="T29" s="14">
        <f t="shared" si="29"/>
        <v>0</v>
      </c>
      <c r="U29" s="14">
        <f t="shared" si="29"/>
        <v>0</v>
      </c>
      <c r="V29" s="14">
        <f t="shared" si="29"/>
        <v>0</v>
      </c>
      <c r="W29" s="14"/>
      <c r="X29" s="31">
        <f t="shared" ref="X29" si="30">X30+X31+X32+X33+X34+X35+X36+X37+X38+X39+X40+X41</f>
        <v>0</v>
      </c>
    </row>
    <row r="30" spans="1:24" hidden="1" outlineLevel="1" x14ac:dyDescent="0.25">
      <c r="A30" s="19" t="str">
        <f>A29 &amp; ".1"</f>
        <v>13.1.1</v>
      </c>
      <c r="B30" s="20" t="s">
        <v>39</v>
      </c>
      <c r="C30" s="13" t="s">
        <v>26</v>
      </c>
      <c r="D30" s="11">
        <v>0</v>
      </c>
      <c r="E30" s="11">
        <v>0</v>
      </c>
      <c r="F30" s="11">
        <v>0</v>
      </c>
      <c r="G30" s="11">
        <v>111.07</v>
      </c>
      <c r="H30" s="11">
        <v>26.28</v>
      </c>
      <c r="I30" s="11">
        <v>0</v>
      </c>
      <c r="J30" s="11">
        <v>0</v>
      </c>
      <c r="K30" s="11">
        <v>0</v>
      </c>
      <c r="L30" s="198">
        <v>0</v>
      </c>
      <c r="M30" s="11">
        <v>0</v>
      </c>
      <c r="N30" s="11">
        <v>26.28</v>
      </c>
      <c r="O30" s="11">
        <v>0</v>
      </c>
      <c r="P30" s="11">
        <v>0</v>
      </c>
      <c r="Q30" s="11">
        <v>0</v>
      </c>
      <c r="R30" s="11">
        <v>0</v>
      </c>
      <c r="S30" s="11">
        <v>26.28</v>
      </c>
      <c r="T30" s="11"/>
      <c r="U30" s="11"/>
      <c r="V30" s="11"/>
      <c r="W30" s="11"/>
      <c r="X30" s="11">
        <v>0</v>
      </c>
    </row>
    <row r="31" spans="1:24" hidden="1" outlineLevel="1" x14ac:dyDescent="0.25">
      <c r="A31" s="19" t="str">
        <f>A29 &amp; ".2"</f>
        <v>13.1.2</v>
      </c>
      <c r="B31" s="20" t="s">
        <v>40</v>
      </c>
      <c r="C31" s="13" t="s">
        <v>26</v>
      </c>
      <c r="D31" s="11">
        <v>0</v>
      </c>
      <c r="E31" s="11">
        <v>0</v>
      </c>
      <c r="F31" s="11">
        <v>0</v>
      </c>
      <c r="G31" s="11">
        <v>0</v>
      </c>
      <c r="H31" s="11">
        <v>19.989999999999998</v>
      </c>
      <c r="I31" s="11">
        <v>0</v>
      </c>
      <c r="J31" s="11">
        <v>0</v>
      </c>
      <c r="K31" s="11">
        <v>0</v>
      </c>
      <c r="L31" s="198">
        <v>0</v>
      </c>
      <c r="M31" s="11">
        <v>0</v>
      </c>
      <c r="N31" s="11">
        <v>19.989999999999998</v>
      </c>
      <c r="O31" s="11">
        <v>0</v>
      </c>
      <c r="P31" s="11">
        <v>0</v>
      </c>
      <c r="Q31" s="11">
        <v>0</v>
      </c>
      <c r="R31" s="11">
        <v>0</v>
      </c>
      <c r="S31" s="11">
        <v>19.989999999999998</v>
      </c>
      <c r="T31" s="11"/>
      <c r="U31" s="11"/>
      <c r="V31" s="11"/>
      <c r="W31" s="11"/>
      <c r="X31" s="11">
        <v>0</v>
      </c>
    </row>
    <row r="32" spans="1:24" hidden="1" outlineLevel="1" x14ac:dyDescent="0.25">
      <c r="A32" s="19" t="str">
        <f>A29 &amp; ".3"</f>
        <v>13.1.3</v>
      </c>
      <c r="B32" s="20" t="s">
        <v>41</v>
      </c>
      <c r="C32" s="13" t="s">
        <v>26</v>
      </c>
      <c r="D32" s="11">
        <v>0</v>
      </c>
      <c r="E32" s="11">
        <v>0</v>
      </c>
      <c r="F32" s="11">
        <v>0</v>
      </c>
      <c r="G32" s="11">
        <v>0</v>
      </c>
      <c r="H32" s="11">
        <v>13.99</v>
      </c>
      <c r="I32" s="11">
        <v>0</v>
      </c>
      <c r="J32" s="11">
        <v>0</v>
      </c>
      <c r="K32" s="11">
        <v>0</v>
      </c>
      <c r="L32" s="198">
        <v>0</v>
      </c>
      <c r="M32" s="11">
        <v>0</v>
      </c>
      <c r="N32" s="11">
        <v>13.99</v>
      </c>
      <c r="O32" s="11">
        <v>0</v>
      </c>
      <c r="P32" s="11">
        <v>0</v>
      </c>
      <c r="Q32" s="11">
        <v>0</v>
      </c>
      <c r="R32" s="11">
        <v>0</v>
      </c>
      <c r="S32" s="11">
        <v>13.99</v>
      </c>
      <c r="T32" s="11"/>
      <c r="U32" s="11"/>
      <c r="V32" s="11"/>
      <c r="W32" s="11"/>
      <c r="X32" s="11">
        <v>0</v>
      </c>
    </row>
    <row r="33" spans="1:24" hidden="1" outlineLevel="1" x14ac:dyDescent="0.25">
      <c r="A33" s="19" t="str">
        <f>A29 &amp; ".4"</f>
        <v>13.1.4</v>
      </c>
      <c r="B33" s="20" t="s">
        <v>42</v>
      </c>
      <c r="C33" s="13" t="s">
        <v>26</v>
      </c>
      <c r="D33" s="11">
        <v>0</v>
      </c>
      <c r="E33" s="11">
        <v>0</v>
      </c>
      <c r="F33" s="11">
        <v>0</v>
      </c>
      <c r="G33" s="11">
        <v>0</v>
      </c>
      <c r="H33" s="11">
        <v>4.57</v>
      </c>
      <c r="I33" s="11">
        <v>0</v>
      </c>
      <c r="J33" s="11">
        <v>0</v>
      </c>
      <c r="K33" s="11">
        <v>0</v>
      </c>
      <c r="L33" s="198">
        <v>0</v>
      </c>
      <c r="M33" s="11">
        <v>0</v>
      </c>
      <c r="N33" s="11">
        <v>4.57</v>
      </c>
      <c r="O33" s="11">
        <v>0</v>
      </c>
      <c r="P33" s="11">
        <v>0</v>
      </c>
      <c r="Q33" s="11">
        <v>0</v>
      </c>
      <c r="R33" s="11">
        <v>0</v>
      </c>
      <c r="S33" s="11">
        <v>4.57</v>
      </c>
      <c r="T33" s="11"/>
      <c r="U33" s="11"/>
      <c r="V33" s="11"/>
      <c r="W33" s="11"/>
      <c r="X33" s="11">
        <v>0</v>
      </c>
    </row>
    <row r="34" spans="1:24" hidden="1" outlineLevel="1" x14ac:dyDescent="0.25">
      <c r="A34" s="19" t="str">
        <f>A29 &amp; ".5"</f>
        <v>13.1.5</v>
      </c>
      <c r="B34" s="20" t="s">
        <v>43</v>
      </c>
      <c r="C34" s="13" t="s">
        <v>26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98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/>
      <c r="U34" s="11"/>
      <c r="V34" s="11"/>
      <c r="W34" s="11"/>
      <c r="X34" s="11">
        <v>0</v>
      </c>
    </row>
    <row r="35" spans="1:24" hidden="1" outlineLevel="1" x14ac:dyDescent="0.25">
      <c r="A35" s="19" t="str">
        <f>A29 &amp; ".6"</f>
        <v>13.1.6</v>
      </c>
      <c r="B35" s="20" t="s">
        <v>44</v>
      </c>
      <c r="C35" s="13" t="s">
        <v>26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98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/>
      <c r="U35" s="11"/>
      <c r="V35" s="11"/>
      <c r="W35" s="11"/>
      <c r="X35" s="11">
        <v>0</v>
      </c>
    </row>
    <row r="36" spans="1:24" hidden="1" outlineLevel="1" x14ac:dyDescent="0.25">
      <c r="A36" s="19" t="str">
        <f>A29 &amp; ".7"</f>
        <v>13.1.7</v>
      </c>
      <c r="B36" s="20" t="s">
        <v>45</v>
      </c>
      <c r="C36" s="13" t="s">
        <v>26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98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/>
      <c r="U36" s="11"/>
      <c r="V36" s="11"/>
      <c r="W36" s="11"/>
      <c r="X36" s="11">
        <v>0</v>
      </c>
    </row>
    <row r="37" spans="1:24" hidden="1" outlineLevel="1" x14ac:dyDescent="0.25">
      <c r="A37" s="19" t="str">
        <f>A29 &amp; ".8"</f>
        <v>13.1.8</v>
      </c>
      <c r="B37" s="20" t="s">
        <v>46</v>
      </c>
      <c r="C37" s="13" t="s">
        <v>26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98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/>
      <c r="U37" s="11"/>
      <c r="V37" s="11"/>
      <c r="W37" s="11"/>
      <c r="X37" s="11">
        <v>0</v>
      </c>
    </row>
    <row r="38" spans="1:24" hidden="1" outlineLevel="1" x14ac:dyDescent="0.25">
      <c r="A38" s="19" t="str">
        <f>A29 &amp; ".9"</f>
        <v>13.1.9</v>
      </c>
      <c r="B38" s="20" t="s">
        <v>47</v>
      </c>
      <c r="C38" s="13" t="s">
        <v>26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98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/>
      <c r="U38" s="11"/>
      <c r="V38" s="11"/>
      <c r="W38" s="11"/>
      <c r="X38" s="11">
        <v>0</v>
      </c>
    </row>
    <row r="39" spans="1:24" hidden="1" outlineLevel="1" x14ac:dyDescent="0.25">
      <c r="A39" s="19" t="str">
        <f>A29 &amp; ".10"</f>
        <v>13.1.10</v>
      </c>
      <c r="B39" s="20" t="s">
        <v>48</v>
      </c>
      <c r="C39" s="13" t="s">
        <v>26</v>
      </c>
      <c r="D39" s="11">
        <v>0</v>
      </c>
      <c r="E39" s="11">
        <v>0</v>
      </c>
      <c r="F39" s="11">
        <v>0</v>
      </c>
      <c r="G39" s="11">
        <v>0</v>
      </c>
      <c r="H39" s="11">
        <v>5.4</v>
      </c>
      <c r="I39" s="11">
        <v>0</v>
      </c>
      <c r="J39" s="11">
        <v>0</v>
      </c>
      <c r="K39" s="11">
        <v>0</v>
      </c>
      <c r="L39" s="198">
        <v>0</v>
      </c>
      <c r="M39" s="11">
        <v>0</v>
      </c>
      <c r="N39" s="11">
        <v>5.4</v>
      </c>
      <c r="O39" s="11">
        <v>0</v>
      </c>
      <c r="P39" s="11">
        <v>0</v>
      </c>
      <c r="Q39" s="11">
        <v>0</v>
      </c>
      <c r="R39" s="11">
        <v>0</v>
      </c>
      <c r="S39" s="11">
        <v>5.4</v>
      </c>
      <c r="T39" s="11"/>
      <c r="U39" s="11"/>
      <c r="V39" s="11"/>
      <c r="W39" s="11"/>
      <c r="X39" s="11">
        <v>0</v>
      </c>
    </row>
    <row r="40" spans="1:24" hidden="1" outlineLevel="1" x14ac:dyDescent="0.25">
      <c r="A40" s="19" t="str">
        <f>A29 &amp; ".11"</f>
        <v>13.1.11</v>
      </c>
      <c r="B40" s="20" t="s">
        <v>49</v>
      </c>
      <c r="C40" s="13" t="s">
        <v>26</v>
      </c>
      <c r="D40" s="11">
        <v>0</v>
      </c>
      <c r="E40" s="11">
        <v>0</v>
      </c>
      <c r="F40" s="11">
        <v>0</v>
      </c>
      <c r="G40" s="11">
        <v>0</v>
      </c>
      <c r="H40" s="11">
        <v>16.059999999999999</v>
      </c>
      <c r="I40" s="11">
        <v>0</v>
      </c>
      <c r="J40" s="11">
        <v>0</v>
      </c>
      <c r="K40" s="11">
        <v>0</v>
      </c>
      <c r="L40" s="198">
        <v>0</v>
      </c>
      <c r="M40" s="11">
        <v>0</v>
      </c>
      <c r="N40" s="11">
        <v>16.059999999999999</v>
      </c>
      <c r="O40" s="11">
        <v>0</v>
      </c>
      <c r="P40" s="11">
        <v>0</v>
      </c>
      <c r="Q40" s="11">
        <v>0</v>
      </c>
      <c r="R40" s="11">
        <v>0</v>
      </c>
      <c r="S40" s="11">
        <v>16.059999999999999</v>
      </c>
      <c r="T40" s="11"/>
      <c r="U40" s="11"/>
      <c r="V40" s="11"/>
      <c r="W40" s="11"/>
      <c r="X40" s="11">
        <v>0</v>
      </c>
    </row>
    <row r="41" spans="1:24" hidden="1" outlineLevel="1" x14ac:dyDescent="0.25">
      <c r="A41" s="19" t="str">
        <f>A29 &amp; ".12"</f>
        <v>13.1.12</v>
      </c>
      <c r="B41" s="20" t="s">
        <v>50</v>
      </c>
      <c r="C41" s="13" t="s">
        <v>26</v>
      </c>
      <c r="D41" s="11">
        <v>0</v>
      </c>
      <c r="E41" s="11">
        <v>0</v>
      </c>
      <c r="F41" s="11">
        <v>0</v>
      </c>
      <c r="G41" s="11">
        <v>0</v>
      </c>
      <c r="H41" s="11">
        <v>24.73</v>
      </c>
      <c r="I41" s="11">
        <v>0</v>
      </c>
      <c r="J41" s="11">
        <v>0</v>
      </c>
      <c r="K41" s="11">
        <v>0</v>
      </c>
      <c r="L41" s="198">
        <v>0</v>
      </c>
      <c r="M41" s="11">
        <v>0</v>
      </c>
      <c r="N41" s="11">
        <v>24.73</v>
      </c>
      <c r="O41" s="11">
        <v>0</v>
      </c>
      <c r="P41" s="11">
        <v>0</v>
      </c>
      <c r="Q41" s="11">
        <v>0</v>
      </c>
      <c r="R41" s="11">
        <v>0</v>
      </c>
      <c r="S41" s="11">
        <v>24.73</v>
      </c>
      <c r="T41" s="11"/>
      <c r="U41" s="11"/>
      <c r="V41" s="11"/>
      <c r="W41" s="11"/>
      <c r="X41" s="11">
        <v>0</v>
      </c>
    </row>
    <row r="42" spans="1:24" collapsed="1" x14ac:dyDescent="0.25">
      <c r="A42" s="18" t="s">
        <v>53</v>
      </c>
      <c r="B42" s="12" t="s">
        <v>54</v>
      </c>
      <c r="C42" s="13" t="s">
        <v>26</v>
      </c>
      <c r="D42" s="14">
        <f t="shared" ref="D42:V42" si="31">D43+D44+D45+D46+D47+D48+D49+D50+D51+D52+D53+D54</f>
        <v>7867.999390818728</v>
      </c>
      <c r="E42" s="14">
        <f t="shared" si="31"/>
        <v>5333.9091672035847</v>
      </c>
      <c r="F42" s="14">
        <f t="shared" si="31"/>
        <v>7867.999390818728</v>
      </c>
      <c r="G42" s="31">
        <f t="shared" si="31"/>
        <v>6270.9384756533163</v>
      </c>
      <c r="H42" s="31">
        <f>H43+H44+H45+H46+H47+H48+H49+H50+H51+H52+H53+H54</f>
        <v>8587.98</v>
      </c>
      <c r="I42" s="31">
        <f t="shared" si="31"/>
        <v>7810.6419999999998</v>
      </c>
      <c r="J42" s="31">
        <f t="shared" si="31"/>
        <v>7810.6419999999998</v>
      </c>
      <c r="K42" s="31">
        <f t="shared" si="31"/>
        <v>7810.6419999999998</v>
      </c>
      <c r="L42" s="199">
        <f>L43+L44+L45+L46+L47+L48+L49+L50+L51+L52+L53+L54</f>
        <v>8698.9979999999996</v>
      </c>
      <c r="M42" s="124">
        <f>M43+M44+M45+M46+M47+M48+M49+M50+M51+M52+M53+M54</f>
        <v>7683.2449999999999</v>
      </c>
      <c r="N42" s="124">
        <f t="shared" ref="N42:R42" si="32">N43+N44+N45+N46+N47+N48+N49+N50+N51+N52+N53+N54</f>
        <v>8587.98</v>
      </c>
      <c r="O42" s="124">
        <f t="shared" si="32"/>
        <v>7810.6419999999998</v>
      </c>
      <c r="P42" s="124">
        <f t="shared" si="32"/>
        <v>7810.6419999999998</v>
      </c>
      <c r="Q42" s="124">
        <f t="shared" si="32"/>
        <v>7810.6419999999998</v>
      </c>
      <c r="R42" s="31">
        <f t="shared" si="32"/>
        <v>8698.9979999999996</v>
      </c>
      <c r="S42" s="31">
        <f t="shared" si="31"/>
        <v>8587.98</v>
      </c>
      <c r="T42" s="14">
        <f t="shared" si="31"/>
        <v>7810.6419999999998</v>
      </c>
      <c r="U42" s="14">
        <f t="shared" si="31"/>
        <v>7810.6419999999998</v>
      </c>
      <c r="V42" s="14">
        <f t="shared" si="31"/>
        <v>7810.6419999999998</v>
      </c>
      <c r="W42" s="14"/>
      <c r="X42" s="31">
        <f t="shared" ref="X42" si="33">X43+X44+X45+X46+X47+X48+X49+X50+X51+X52+X53+X54</f>
        <v>8698.9979999999996</v>
      </c>
    </row>
    <row r="43" spans="1:24" hidden="1" outlineLevel="1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V54" si="34">D56+D69+D82</f>
        <v>1432.2829578127723</v>
      </c>
      <c r="E43" s="14">
        <f t="shared" si="34"/>
        <v>717.13589609937617</v>
      </c>
      <c r="F43" s="14">
        <f t="shared" si="34"/>
        <v>1432.2829578127723</v>
      </c>
      <c r="G43" s="14">
        <f t="shared" si="34"/>
        <v>722.309528593197</v>
      </c>
      <c r="H43" s="14">
        <f t="shared" si="34"/>
        <v>1484.8683470265435</v>
      </c>
      <c r="I43" s="14">
        <f t="shared" si="34"/>
        <v>1349.338</v>
      </c>
      <c r="J43" s="14">
        <f t="shared" si="34"/>
        <v>1349.338</v>
      </c>
      <c r="K43" s="14">
        <f t="shared" si="34"/>
        <v>1349.338</v>
      </c>
      <c r="L43" s="201">
        <f t="shared" si="34"/>
        <v>1511.1503470265436</v>
      </c>
      <c r="M43" s="14">
        <f t="shared" si="34"/>
        <v>7683.2449999999999</v>
      </c>
      <c r="N43" s="14">
        <f t="shared" si="34"/>
        <v>1484.8683470265435</v>
      </c>
      <c r="O43" s="14">
        <f t="shared" si="34"/>
        <v>1349.338</v>
      </c>
      <c r="P43" s="14">
        <f t="shared" si="34"/>
        <v>1349.338</v>
      </c>
      <c r="Q43" s="14">
        <f t="shared" si="34"/>
        <v>1349.338</v>
      </c>
      <c r="R43" s="14">
        <f t="shared" si="34"/>
        <v>1511.1503470265436</v>
      </c>
      <c r="S43" s="14">
        <f t="shared" si="34"/>
        <v>1484.8683470265435</v>
      </c>
      <c r="T43" s="14">
        <f t="shared" si="34"/>
        <v>1349.338</v>
      </c>
      <c r="U43" s="14">
        <f t="shared" si="34"/>
        <v>1349.338</v>
      </c>
      <c r="V43" s="14">
        <f t="shared" si="34"/>
        <v>1349.338</v>
      </c>
      <c r="W43" s="14"/>
      <c r="X43" s="14">
        <f t="shared" ref="X43" si="35">X56+X69+X82</f>
        <v>1511.1503470265436</v>
      </c>
    </row>
    <row r="44" spans="1:24" hidden="1" outlineLevel="1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34"/>
        <v>1135.4061372419351</v>
      </c>
      <c r="E44" s="14">
        <f t="shared" si="34"/>
        <v>597.37154837255287</v>
      </c>
      <c r="F44" s="14">
        <f t="shared" si="34"/>
        <v>1135.4061372419351</v>
      </c>
      <c r="G44" s="14">
        <f t="shared" si="34"/>
        <v>723.49055275541161</v>
      </c>
      <c r="H44" s="14">
        <f t="shared" si="34"/>
        <v>1187.2673651014752</v>
      </c>
      <c r="I44" s="14">
        <f t="shared" si="34"/>
        <v>1074.364</v>
      </c>
      <c r="J44" s="14">
        <f t="shared" si="34"/>
        <v>1074.364</v>
      </c>
      <c r="K44" s="14">
        <f t="shared" si="34"/>
        <v>1074.364</v>
      </c>
      <c r="L44" s="201">
        <f t="shared" si="34"/>
        <v>1207.2633651014753</v>
      </c>
      <c r="M44" s="14">
        <f t="shared" si="34"/>
        <v>0</v>
      </c>
      <c r="N44" s="14">
        <f t="shared" si="34"/>
        <v>1187.2673651014752</v>
      </c>
      <c r="O44" s="14">
        <f t="shared" si="34"/>
        <v>1074.364</v>
      </c>
      <c r="P44" s="14">
        <f t="shared" si="34"/>
        <v>1074.364</v>
      </c>
      <c r="Q44" s="14">
        <f t="shared" si="34"/>
        <v>1074.364</v>
      </c>
      <c r="R44" s="14">
        <f t="shared" si="34"/>
        <v>1207.2633651014753</v>
      </c>
      <c r="S44" s="14">
        <f t="shared" si="34"/>
        <v>1187.2673651014752</v>
      </c>
      <c r="T44" s="14">
        <f t="shared" si="34"/>
        <v>1074.364</v>
      </c>
      <c r="U44" s="14">
        <f t="shared" si="34"/>
        <v>1074.364</v>
      </c>
      <c r="V44" s="14">
        <f t="shared" si="34"/>
        <v>1074.364</v>
      </c>
      <c r="W44" s="14"/>
      <c r="X44" s="14">
        <f t="shared" ref="X44" si="36">X57+X70+X83</f>
        <v>1207.2633651014753</v>
      </c>
    </row>
    <row r="45" spans="1:24" hidden="1" outlineLevel="1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34"/>
        <v>974.23561942029892</v>
      </c>
      <c r="E45" s="14">
        <f t="shared" si="34"/>
        <v>584.54946919381973</v>
      </c>
      <c r="F45" s="14">
        <f t="shared" si="34"/>
        <v>974.23561942029892</v>
      </c>
      <c r="G45" s="14">
        <f t="shared" si="34"/>
        <v>581.39939430470747</v>
      </c>
      <c r="H45" s="14">
        <f t="shared" si="34"/>
        <v>1014.3068119617119</v>
      </c>
      <c r="I45" s="14">
        <f t="shared" si="34"/>
        <v>913.08400000000006</v>
      </c>
      <c r="J45" s="14">
        <f t="shared" si="34"/>
        <v>913.08400000000006</v>
      </c>
      <c r="K45" s="14">
        <f t="shared" si="34"/>
        <v>913.08400000000006</v>
      </c>
      <c r="L45" s="201">
        <f t="shared" si="34"/>
        <v>1028.2928119617118</v>
      </c>
      <c r="M45" s="14">
        <f t="shared" si="34"/>
        <v>0</v>
      </c>
      <c r="N45" s="14">
        <f t="shared" si="34"/>
        <v>1014.3068119617119</v>
      </c>
      <c r="O45" s="14">
        <f t="shared" si="34"/>
        <v>913.08400000000006</v>
      </c>
      <c r="P45" s="14">
        <f t="shared" si="34"/>
        <v>913.08400000000006</v>
      </c>
      <c r="Q45" s="14">
        <f t="shared" si="34"/>
        <v>913.08400000000006</v>
      </c>
      <c r="R45" s="14">
        <f t="shared" si="34"/>
        <v>1028.2928119617118</v>
      </c>
      <c r="S45" s="14">
        <f t="shared" si="34"/>
        <v>1014.3068119617119</v>
      </c>
      <c r="T45" s="14">
        <f t="shared" si="34"/>
        <v>913.08400000000006</v>
      </c>
      <c r="U45" s="14">
        <f t="shared" si="34"/>
        <v>913.08400000000006</v>
      </c>
      <c r="V45" s="14">
        <f t="shared" si="34"/>
        <v>913.08400000000006</v>
      </c>
      <c r="W45" s="14"/>
      <c r="X45" s="14">
        <f t="shared" ref="X45" si="37">X58+X71+X84</f>
        <v>1028.2928119617118</v>
      </c>
    </row>
    <row r="46" spans="1:24" hidden="1" outlineLevel="1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34"/>
        <v>585.81138787526118</v>
      </c>
      <c r="E46" s="14">
        <f t="shared" si="34"/>
        <v>477.91508314980842</v>
      </c>
      <c r="F46" s="14">
        <f t="shared" si="34"/>
        <v>585.81138787526118</v>
      </c>
      <c r="G46" s="14">
        <f t="shared" si="34"/>
        <v>593.51800000000003</v>
      </c>
      <c r="H46" s="14">
        <f t="shared" si="34"/>
        <v>647.60708233911532</v>
      </c>
      <c r="I46" s="14">
        <f t="shared" si="34"/>
        <v>589.904</v>
      </c>
      <c r="J46" s="14">
        <f t="shared" si="34"/>
        <v>589.904</v>
      </c>
      <c r="K46" s="14">
        <f t="shared" si="34"/>
        <v>589.904</v>
      </c>
      <c r="L46" s="201">
        <f t="shared" si="34"/>
        <v>652.17308233911535</v>
      </c>
      <c r="M46" s="14">
        <f t="shared" si="34"/>
        <v>0</v>
      </c>
      <c r="N46" s="14">
        <f t="shared" si="34"/>
        <v>647.60708233911532</v>
      </c>
      <c r="O46" s="14">
        <f t="shared" si="34"/>
        <v>589.904</v>
      </c>
      <c r="P46" s="14">
        <f t="shared" si="34"/>
        <v>589.904</v>
      </c>
      <c r="Q46" s="14">
        <f t="shared" si="34"/>
        <v>589.904</v>
      </c>
      <c r="R46" s="14">
        <f t="shared" si="34"/>
        <v>652.17308233911535</v>
      </c>
      <c r="S46" s="14">
        <f t="shared" si="34"/>
        <v>647.60708233911532</v>
      </c>
      <c r="T46" s="14">
        <f t="shared" si="34"/>
        <v>589.904</v>
      </c>
      <c r="U46" s="14">
        <f t="shared" si="34"/>
        <v>589.904</v>
      </c>
      <c r="V46" s="14">
        <f t="shared" si="34"/>
        <v>589.904</v>
      </c>
      <c r="W46" s="14"/>
      <c r="X46" s="14">
        <f t="shared" ref="X46" si="38">X59+X72+X85</f>
        <v>652.17308233911535</v>
      </c>
    </row>
    <row r="47" spans="1:24" hidden="1" outlineLevel="1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34"/>
        <v>189.4829511847831</v>
      </c>
      <c r="E47" s="14">
        <f t="shared" si="34"/>
        <v>197.4735559332027</v>
      </c>
      <c r="F47" s="14">
        <f t="shared" si="34"/>
        <v>189.4829511847831</v>
      </c>
      <c r="G47" s="14">
        <f t="shared" si="34"/>
        <v>854.26299999999992</v>
      </c>
      <c r="H47" s="14">
        <f t="shared" si="34"/>
        <v>263.23204742263272</v>
      </c>
      <c r="I47" s="14">
        <f t="shared" si="34"/>
        <v>245.31399999999999</v>
      </c>
      <c r="J47" s="14">
        <f t="shared" si="34"/>
        <v>245.31399999999999</v>
      </c>
      <c r="K47" s="14">
        <f t="shared" si="34"/>
        <v>245.31399999999999</v>
      </c>
      <c r="L47" s="201">
        <f t="shared" si="34"/>
        <v>263.22804742263276</v>
      </c>
      <c r="M47" s="14">
        <f t="shared" si="34"/>
        <v>0</v>
      </c>
      <c r="N47" s="14">
        <f t="shared" si="34"/>
        <v>263.23204742263272</v>
      </c>
      <c r="O47" s="14">
        <f t="shared" si="34"/>
        <v>245.31399999999999</v>
      </c>
      <c r="P47" s="14">
        <f t="shared" si="34"/>
        <v>245.31399999999999</v>
      </c>
      <c r="Q47" s="14">
        <f t="shared" si="34"/>
        <v>245.31399999999999</v>
      </c>
      <c r="R47" s="14">
        <f t="shared" si="34"/>
        <v>263.22804742263276</v>
      </c>
      <c r="S47" s="14">
        <f t="shared" si="34"/>
        <v>263.23204742263272</v>
      </c>
      <c r="T47" s="14">
        <f t="shared" si="34"/>
        <v>245.31399999999999</v>
      </c>
      <c r="U47" s="14">
        <f t="shared" si="34"/>
        <v>245.31399999999999</v>
      </c>
      <c r="V47" s="14">
        <f t="shared" si="34"/>
        <v>245.31399999999999</v>
      </c>
      <c r="W47" s="14"/>
      <c r="X47" s="14">
        <f t="shared" ref="X47" si="39">X60+X73+X86</f>
        <v>263.22804742263276</v>
      </c>
    </row>
    <row r="48" spans="1:24" hidden="1" outlineLevel="1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34"/>
        <v>147.54955855504471</v>
      </c>
      <c r="E48" s="14">
        <f t="shared" si="34"/>
        <v>138.88667868971856</v>
      </c>
      <c r="F48" s="14">
        <f t="shared" si="34"/>
        <v>147.54955855504471</v>
      </c>
      <c r="G48" s="14">
        <f t="shared" si="34"/>
        <v>171.565</v>
      </c>
      <c r="H48" s="14">
        <f>H61+H74+H87</f>
        <v>220.99904327602056</v>
      </c>
      <c r="I48" s="14">
        <f t="shared" ref="I48:R48" si="40">I61+I74+I87</f>
        <v>206.61399999999998</v>
      </c>
      <c r="J48" s="14">
        <f t="shared" si="40"/>
        <v>206.61399999999998</v>
      </c>
      <c r="K48" s="14">
        <f t="shared" si="40"/>
        <v>206.61399999999998</v>
      </c>
      <c r="L48" s="201">
        <f t="shared" si="40"/>
        <v>220.99504327602057</v>
      </c>
      <c r="M48" s="14">
        <f t="shared" si="40"/>
        <v>0</v>
      </c>
      <c r="N48" s="14">
        <f t="shared" si="40"/>
        <v>220.99904327602056</v>
      </c>
      <c r="O48" s="14">
        <f t="shared" si="40"/>
        <v>206.61399999999998</v>
      </c>
      <c r="P48" s="14">
        <f t="shared" si="40"/>
        <v>206.61399999999998</v>
      </c>
      <c r="Q48" s="14">
        <f t="shared" si="40"/>
        <v>206.61399999999998</v>
      </c>
      <c r="R48" s="14">
        <f t="shared" si="40"/>
        <v>220.99504327602057</v>
      </c>
      <c r="S48" s="14">
        <f t="shared" si="34"/>
        <v>220.99904327602056</v>
      </c>
      <c r="T48" s="14">
        <f t="shared" si="34"/>
        <v>206.61399999999998</v>
      </c>
      <c r="U48" s="14">
        <f t="shared" si="34"/>
        <v>206.61399999999998</v>
      </c>
      <c r="V48" s="14">
        <f t="shared" si="34"/>
        <v>206.61399999999998</v>
      </c>
      <c r="W48" s="14"/>
      <c r="X48" s="14">
        <f t="shared" ref="X48" si="41">X61+X74+X87</f>
        <v>220.99504327602057</v>
      </c>
    </row>
    <row r="49" spans="1:25" hidden="1" outlineLevel="1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34"/>
        <v>152.46787717354621</v>
      </c>
      <c r="E49" s="14">
        <f t="shared" si="34"/>
        <v>102.23715899630528</v>
      </c>
      <c r="F49" s="14">
        <f t="shared" si="34"/>
        <v>152.46787717354621</v>
      </c>
      <c r="G49" s="14">
        <f t="shared" si="34"/>
        <v>151.37899999999999</v>
      </c>
      <c r="H49" s="14">
        <f t="shared" si="34"/>
        <v>224.05563818042691</v>
      </c>
      <c r="I49" s="14">
        <f t="shared" si="34"/>
        <v>208.68</v>
      </c>
      <c r="J49" s="14">
        <f t="shared" si="34"/>
        <v>208.68</v>
      </c>
      <c r="K49" s="14">
        <f t="shared" si="34"/>
        <v>208.68</v>
      </c>
      <c r="L49" s="201">
        <f t="shared" si="34"/>
        <v>224.05563818042691</v>
      </c>
      <c r="M49" s="14">
        <f t="shared" si="34"/>
        <v>0</v>
      </c>
      <c r="N49" s="14">
        <f t="shared" si="34"/>
        <v>224.05563818042691</v>
      </c>
      <c r="O49" s="14">
        <f t="shared" si="34"/>
        <v>208.68</v>
      </c>
      <c r="P49" s="14">
        <f t="shared" si="34"/>
        <v>208.68</v>
      </c>
      <c r="Q49" s="14">
        <f t="shared" si="34"/>
        <v>208.68</v>
      </c>
      <c r="R49" s="14">
        <f t="shared" si="34"/>
        <v>224.05563818042691</v>
      </c>
      <c r="S49" s="14">
        <f t="shared" si="34"/>
        <v>224.05563818042691</v>
      </c>
      <c r="T49" s="14">
        <f t="shared" si="34"/>
        <v>208.68</v>
      </c>
      <c r="U49" s="14">
        <f t="shared" si="34"/>
        <v>208.68</v>
      </c>
      <c r="V49" s="14">
        <f t="shared" si="34"/>
        <v>208.68</v>
      </c>
      <c r="W49" s="14"/>
      <c r="X49" s="14">
        <f t="shared" ref="X49" si="42">X62+X75+X88</f>
        <v>224.05563818042691</v>
      </c>
    </row>
    <row r="50" spans="1:25" hidden="1" outlineLevel="1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34"/>
        <v>103.28469098853128</v>
      </c>
      <c r="E50" s="14">
        <f t="shared" si="34"/>
        <v>91.837158996305277</v>
      </c>
      <c r="F50" s="14">
        <f t="shared" si="34"/>
        <v>103.28469098853128</v>
      </c>
      <c r="G50" s="14">
        <f t="shared" si="34"/>
        <v>132.012</v>
      </c>
      <c r="H50" s="14">
        <f t="shared" si="34"/>
        <v>177.66551928633066</v>
      </c>
      <c r="I50" s="14">
        <f t="shared" si="34"/>
        <v>167.07999999999998</v>
      </c>
      <c r="J50" s="14">
        <f t="shared" si="34"/>
        <v>167.07999999999998</v>
      </c>
      <c r="K50" s="14">
        <f t="shared" si="34"/>
        <v>167.07999999999998</v>
      </c>
      <c r="L50" s="201">
        <f t="shared" si="34"/>
        <v>177.66551928633066</v>
      </c>
      <c r="M50" s="14">
        <f t="shared" si="34"/>
        <v>0</v>
      </c>
      <c r="N50" s="14">
        <f t="shared" si="34"/>
        <v>177.66551928633066</v>
      </c>
      <c r="O50" s="14">
        <f t="shared" si="34"/>
        <v>167.07999999999998</v>
      </c>
      <c r="P50" s="14">
        <f t="shared" si="34"/>
        <v>167.07999999999998</v>
      </c>
      <c r="Q50" s="14">
        <f t="shared" si="34"/>
        <v>167.07999999999998</v>
      </c>
      <c r="R50" s="14">
        <f t="shared" si="34"/>
        <v>177.66551928633066</v>
      </c>
      <c r="S50" s="14">
        <f t="shared" si="34"/>
        <v>177.66551928633066</v>
      </c>
      <c r="T50" s="14">
        <f t="shared" si="34"/>
        <v>167.07999999999998</v>
      </c>
      <c r="U50" s="14">
        <f t="shared" si="34"/>
        <v>167.07999999999998</v>
      </c>
      <c r="V50" s="14">
        <f t="shared" si="34"/>
        <v>167.07999999999998</v>
      </c>
      <c r="W50" s="14"/>
      <c r="X50" s="14">
        <f t="shared" ref="X50" si="43">X63+X76+X89</f>
        <v>177.66551928633066</v>
      </c>
    </row>
    <row r="51" spans="1:25" hidden="1" outlineLevel="1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34"/>
        <v>166.05709556066316</v>
      </c>
      <c r="E51" s="14">
        <f t="shared" si="34"/>
        <v>150.67415899630529</v>
      </c>
      <c r="F51" s="14">
        <f t="shared" si="34"/>
        <v>166.05709556066316</v>
      </c>
      <c r="G51" s="14">
        <f t="shared" si="34"/>
        <v>159.542</v>
      </c>
      <c r="H51" s="14">
        <f t="shared" si="34"/>
        <v>230.52944782280824</v>
      </c>
      <c r="I51" s="14">
        <f t="shared" si="34"/>
        <v>211.614</v>
      </c>
      <c r="J51" s="14">
        <f t="shared" si="34"/>
        <v>211.614</v>
      </c>
      <c r="K51" s="14">
        <f t="shared" si="34"/>
        <v>211.614</v>
      </c>
      <c r="L51" s="201">
        <f t="shared" si="34"/>
        <v>230.52544782280825</v>
      </c>
      <c r="M51" s="14">
        <f t="shared" si="34"/>
        <v>0</v>
      </c>
      <c r="N51" s="14">
        <f t="shared" si="34"/>
        <v>230.52944782280824</v>
      </c>
      <c r="O51" s="14">
        <f t="shared" si="34"/>
        <v>211.614</v>
      </c>
      <c r="P51" s="14">
        <f t="shared" si="34"/>
        <v>211.614</v>
      </c>
      <c r="Q51" s="14">
        <f t="shared" si="34"/>
        <v>211.614</v>
      </c>
      <c r="R51" s="14">
        <f t="shared" si="34"/>
        <v>230.52544782280825</v>
      </c>
      <c r="S51" s="14">
        <f t="shared" si="34"/>
        <v>230.52944782280824</v>
      </c>
      <c r="T51" s="14">
        <f t="shared" si="34"/>
        <v>211.614</v>
      </c>
      <c r="U51" s="14">
        <f t="shared" si="34"/>
        <v>211.614</v>
      </c>
      <c r="V51" s="14">
        <f t="shared" si="34"/>
        <v>211.614</v>
      </c>
      <c r="W51" s="14"/>
      <c r="X51" s="14">
        <f t="shared" ref="X51" si="44">X64+X77+X90</f>
        <v>230.52544782280825</v>
      </c>
    </row>
    <row r="52" spans="1:25" hidden="1" outlineLevel="1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34"/>
        <v>620.70915019120866</v>
      </c>
      <c r="E52" s="14">
        <f t="shared" si="34"/>
        <v>458.97129534890365</v>
      </c>
      <c r="F52" s="14">
        <f t="shared" si="34"/>
        <v>620.70915019120866</v>
      </c>
      <c r="G52" s="14">
        <f t="shared" si="34"/>
        <v>479.286</v>
      </c>
      <c r="H52" s="14">
        <f t="shared" si="34"/>
        <v>680.80861848604934</v>
      </c>
      <c r="I52" s="14">
        <f t="shared" si="34"/>
        <v>619.43399999999997</v>
      </c>
      <c r="J52" s="14">
        <f t="shared" si="34"/>
        <v>619.43399999999997</v>
      </c>
      <c r="K52" s="14">
        <f t="shared" si="34"/>
        <v>619.43399999999997</v>
      </c>
      <c r="L52" s="201">
        <f t="shared" si="34"/>
        <v>686.2046184860493</v>
      </c>
      <c r="M52" s="14">
        <f t="shared" si="34"/>
        <v>0</v>
      </c>
      <c r="N52" s="14">
        <f t="shared" si="34"/>
        <v>680.80861848604934</v>
      </c>
      <c r="O52" s="14">
        <f t="shared" si="34"/>
        <v>619.43399999999997</v>
      </c>
      <c r="P52" s="14">
        <f t="shared" si="34"/>
        <v>619.43399999999997</v>
      </c>
      <c r="Q52" s="14">
        <f t="shared" si="34"/>
        <v>619.43399999999997</v>
      </c>
      <c r="R52" s="14">
        <f t="shared" si="34"/>
        <v>686.2046184860493</v>
      </c>
      <c r="S52" s="14">
        <f t="shared" si="34"/>
        <v>680.80861848604934</v>
      </c>
      <c r="T52" s="14">
        <f t="shared" si="34"/>
        <v>619.43399999999997</v>
      </c>
      <c r="U52" s="14">
        <f t="shared" si="34"/>
        <v>619.43399999999997</v>
      </c>
      <c r="V52" s="14">
        <f t="shared" si="34"/>
        <v>619.43399999999997</v>
      </c>
      <c r="W52" s="14"/>
      <c r="X52" s="14">
        <f t="shared" ref="X52" si="45">X65+X78+X91</f>
        <v>686.2046184860493</v>
      </c>
    </row>
    <row r="53" spans="1:25" hidden="1" outlineLevel="1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34"/>
        <v>1005.2831872691046</v>
      </c>
      <c r="E53" s="14">
        <f t="shared" si="34"/>
        <v>792.30961431442086</v>
      </c>
      <c r="F53" s="14">
        <f t="shared" si="34"/>
        <v>1005.2831872691046</v>
      </c>
      <c r="G53" s="14">
        <f t="shared" si="34"/>
        <v>814.37499999999989</v>
      </c>
      <c r="H53" s="14">
        <f t="shared" si="34"/>
        <v>1053.6656416208143</v>
      </c>
      <c r="I53" s="14">
        <f t="shared" si="34"/>
        <v>952.00400000000002</v>
      </c>
      <c r="J53" s="14">
        <f t="shared" si="34"/>
        <v>952.00400000000002</v>
      </c>
      <c r="K53" s="14">
        <f t="shared" si="34"/>
        <v>952.00400000000002</v>
      </c>
      <c r="L53" s="201">
        <f t="shared" si="34"/>
        <v>1069.7316416208143</v>
      </c>
      <c r="M53" s="14">
        <f t="shared" si="34"/>
        <v>0</v>
      </c>
      <c r="N53" s="14">
        <f t="shared" ref="N53:R54" si="46">N66+N79+N92</f>
        <v>1053.6656416208143</v>
      </c>
      <c r="O53" s="14">
        <f t="shared" si="46"/>
        <v>952.00400000000002</v>
      </c>
      <c r="P53" s="14">
        <f t="shared" si="46"/>
        <v>952.00400000000002</v>
      </c>
      <c r="Q53" s="14">
        <f t="shared" si="46"/>
        <v>952.00400000000002</v>
      </c>
      <c r="R53" s="14">
        <f t="shared" si="46"/>
        <v>1069.7316416208143</v>
      </c>
      <c r="S53" s="14">
        <f t="shared" si="34"/>
        <v>1053.6656416208143</v>
      </c>
      <c r="T53" s="14">
        <f t="shared" si="34"/>
        <v>952.00400000000002</v>
      </c>
      <c r="U53" s="14">
        <f t="shared" si="34"/>
        <v>952.00400000000002</v>
      </c>
      <c r="V53" s="14">
        <f t="shared" si="34"/>
        <v>952.00400000000002</v>
      </c>
      <c r="W53" s="14"/>
      <c r="X53" s="14">
        <f t="shared" ref="X53" si="47">X66+X79+X92</f>
        <v>1069.7316416208143</v>
      </c>
    </row>
    <row r="54" spans="1:25" hidden="1" outlineLevel="1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34"/>
        <v>1355.4287775455784</v>
      </c>
      <c r="E54" s="14">
        <f t="shared" si="34"/>
        <v>1024.5475491128668</v>
      </c>
      <c r="F54" s="14">
        <f t="shared" si="34"/>
        <v>1355.4287775455784</v>
      </c>
      <c r="G54" s="14">
        <f t="shared" si="34"/>
        <v>887.79900000000009</v>
      </c>
      <c r="H54" s="14">
        <f t="shared" si="34"/>
        <v>1402.9744374760708</v>
      </c>
      <c r="I54" s="14">
        <f t="shared" si="34"/>
        <v>1273.212</v>
      </c>
      <c r="J54" s="14">
        <f t="shared" si="34"/>
        <v>1273.212</v>
      </c>
      <c r="K54" s="14">
        <f t="shared" si="34"/>
        <v>1273.212</v>
      </c>
      <c r="L54" s="201">
        <f t="shared" si="34"/>
        <v>1427.712437476071</v>
      </c>
      <c r="M54" s="14">
        <f t="shared" si="34"/>
        <v>0</v>
      </c>
      <c r="N54" s="14">
        <f t="shared" si="46"/>
        <v>1402.9744374760708</v>
      </c>
      <c r="O54" s="14">
        <f t="shared" si="46"/>
        <v>1273.212</v>
      </c>
      <c r="P54" s="14">
        <f t="shared" si="46"/>
        <v>1273.212</v>
      </c>
      <c r="Q54" s="14">
        <f t="shared" si="46"/>
        <v>1273.212</v>
      </c>
      <c r="R54" s="14">
        <f t="shared" si="46"/>
        <v>1427.712437476071</v>
      </c>
      <c r="S54" s="14">
        <f t="shared" si="34"/>
        <v>1402.9744374760708</v>
      </c>
      <c r="T54" s="14">
        <f t="shared" si="34"/>
        <v>1273.212</v>
      </c>
      <c r="U54" s="14">
        <f t="shared" si="34"/>
        <v>1273.212</v>
      </c>
      <c r="V54" s="14">
        <f t="shared" si="34"/>
        <v>1273.212</v>
      </c>
      <c r="W54" s="14"/>
      <c r="X54" s="14">
        <f t="shared" ref="X54" si="48">X67+X80+X93</f>
        <v>1427.712437476071</v>
      </c>
    </row>
    <row r="55" spans="1:25" collapsed="1" x14ac:dyDescent="0.25">
      <c r="A55" s="18" t="s">
        <v>55</v>
      </c>
      <c r="B55" s="12" t="s">
        <v>56</v>
      </c>
      <c r="C55" s="13" t="s">
        <v>26</v>
      </c>
      <c r="D55" s="14">
        <f t="shared" ref="D55:V55" si="49">D56+D57+D58+D59+D60+D61+D62+D63+D64+D65+D66+D67</f>
        <v>6648.6705328377411</v>
      </c>
      <c r="E55" s="14">
        <f t="shared" si="49"/>
        <v>4398.607</v>
      </c>
      <c r="F55" s="31">
        <f t="shared" si="49"/>
        <v>6648.6705328377411</v>
      </c>
      <c r="G55" s="31">
        <f t="shared" si="49"/>
        <v>5313.5259999999998</v>
      </c>
      <c r="H55" s="31">
        <f t="shared" si="49"/>
        <v>7586.1679999999997</v>
      </c>
      <c r="I55" s="31">
        <f t="shared" si="49"/>
        <v>6808.83</v>
      </c>
      <c r="J55" s="31">
        <f t="shared" si="49"/>
        <v>6808.83</v>
      </c>
      <c r="K55" s="31">
        <f t="shared" si="49"/>
        <v>6808.83</v>
      </c>
      <c r="L55" s="199">
        <f t="shared" si="49"/>
        <v>7586.1679999999997</v>
      </c>
      <c r="M55" s="31">
        <f t="shared" si="49"/>
        <v>6630.2629999999999</v>
      </c>
      <c r="N55" s="31">
        <f t="shared" si="49"/>
        <v>7586.1679999999997</v>
      </c>
      <c r="O55" s="31">
        <f t="shared" si="49"/>
        <v>6808.83</v>
      </c>
      <c r="P55" s="31">
        <f t="shared" si="49"/>
        <v>6808.83</v>
      </c>
      <c r="Q55" s="31">
        <f t="shared" si="49"/>
        <v>6808.83</v>
      </c>
      <c r="R55" s="31">
        <f t="shared" si="49"/>
        <v>7586.1679999999997</v>
      </c>
      <c r="S55" s="31">
        <f t="shared" si="49"/>
        <v>7586.1679999999997</v>
      </c>
      <c r="T55" s="14">
        <f t="shared" si="49"/>
        <v>6808.83</v>
      </c>
      <c r="U55" s="14">
        <f t="shared" si="49"/>
        <v>6808.83</v>
      </c>
      <c r="V55" s="14">
        <f t="shared" si="49"/>
        <v>6808.83</v>
      </c>
      <c r="W55" s="14"/>
      <c r="X55" s="31">
        <f t="shared" ref="X55" si="50">X56+X57+X58+X59+X60+X61+X62+X63+X64+X65+X66+X67</f>
        <v>7586.1679999999997</v>
      </c>
      <c r="Y55" s="23"/>
    </row>
    <row r="56" spans="1:25" hidden="1" outlineLevel="1" x14ac:dyDescent="0.25">
      <c r="A56" s="19" t="str">
        <f>A55 &amp; ".1"</f>
        <v>13.2.1.1</v>
      </c>
      <c r="B56" s="20" t="s">
        <v>39</v>
      </c>
      <c r="C56" s="13" t="s">
        <v>26</v>
      </c>
      <c r="D56" s="11">
        <v>1209.7149626419477</v>
      </c>
      <c r="E56" s="11">
        <v>634.79999999999995</v>
      </c>
      <c r="F56" s="11">
        <v>1209.7149626419477</v>
      </c>
      <c r="G56" s="11">
        <v>637.46699999999998</v>
      </c>
      <c r="H56" s="11">
        <v>1398.5103470265435</v>
      </c>
      <c r="I56" s="11">
        <v>1262.98</v>
      </c>
      <c r="J56" s="11">
        <v>1262.98</v>
      </c>
      <c r="K56" s="11">
        <v>1262.98</v>
      </c>
      <c r="L56" s="198">
        <v>1398.5103470265435</v>
      </c>
      <c r="M56" s="11">
        <v>6630.2629999999999</v>
      </c>
      <c r="N56" s="11">
        <v>1398.5103470265435</v>
      </c>
      <c r="O56" s="11">
        <v>1262.98</v>
      </c>
      <c r="P56" s="11">
        <v>1262.98</v>
      </c>
      <c r="Q56" s="11">
        <v>1262.98</v>
      </c>
      <c r="R56" s="11">
        <v>1398.5103470265435</v>
      </c>
      <c r="S56" s="11">
        <v>1398.5103470265435</v>
      </c>
      <c r="T56" s="11">
        <v>1262.98</v>
      </c>
      <c r="U56" s="11">
        <v>1262.98</v>
      </c>
      <c r="V56" s="11">
        <v>1262.98</v>
      </c>
      <c r="W56" s="11"/>
      <c r="X56" s="11">
        <v>1398.5103470265435</v>
      </c>
    </row>
    <row r="57" spans="1:25" hidden="1" outlineLevel="1" x14ac:dyDescent="0.25">
      <c r="A57" s="19" t="str">
        <f>A55 &amp; ".2"</f>
        <v>13.2.1.2</v>
      </c>
      <c r="B57" s="20" t="s">
        <v>40</v>
      </c>
      <c r="C57" s="13" t="s">
        <v>26</v>
      </c>
      <c r="D57" s="11">
        <v>965.81734824413593</v>
      </c>
      <c r="E57" s="11">
        <v>512.5</v>
      </c>
      <c r="F57" s="11">
        <v>965.81734824413593</v>
      </c>
      <c r="G57" s="11">
        <v>642.42599999999993</v>
      </c>
      <c r="H57" s="11">
        <v>1102.0533651014753</v>
      </c>
      <c r="I57" s="11">
        <v>989.15000000000009</v>
      </c>
      <c r="J57" s="11">
        <v>989.15000000000009</v>
      </c>
      <c r="K57" s="11">
        <v>989.15000000000009</v>
      </c>
      <c r="L57" s="198">
        <v>1102.0533651014753</v>
      </c>
      <c r="M57" s="164"/>
      <c r="N57" s="11">
        <v>1102.0533651014753</v>
      </c>
      <c r="O57" s="11">
        <v>989.15000000000009</v>
      </c>
      <c r="P57" s="11">
        <v>989.15000000000009</v>
      </c>
      <c r="Q57" s="11">
        <v>989.15000000000009</v>
      </c>
      <c r="R57" s="11">
        <v>1102.0533651014753</v>
      </c>
      <c r="S57" s="11">
        <v>1102.0533651014753</v>
      </c>
      <c r="T57" s="11">
        <v>989.15000000000009</v>
      </c>
      <c r="U57" s="11">
        <v>989.15000000000009</v>
      </c>
      <c r="V57" s="11">
        <v>989.15000000000009</v>
      </c>
      <c r="W57" s="11"/>
      <c r="X57" s="11">
        <v>1102.0533651014753</v>
      </c>
    </row>
    <row r="58" spans="1:25" hidden="1" outlineLevel="1" x14ac:dyDescent="0.25">
      <c r="A58" s="19" t="str">
        <f>A55 &amp; ".3"</f>
        <v>13.2.1.3</v>
      </c>
      <c r="B58" s="20" t="s">
        <v>41</v>
      </c>
      <c r="C58" s="13" t="s">
        <v>26</v>
      </c>
      <c r="D58" s="11">
        <v>827.05825299123217</v>
      </c>
      <c r="E58" s="11">
        <v>502.4</v>
      </c>
      <c r="F58" s="11">
        <v>827.05825299123217</v>
      </c>
      <c r="G58" s="11">
        <v>501.15</v>
      </c>
      <c r="H58" s="11">
        <v>929.71281196171185</v>
      </c>
      <c r="I58" s="11">
        <v>828.49</v>
      </c>
      <c r="J58" s="11">
        <v>828.49</v>
      </c>
      <c r="K58" s="11">
        <v>828.49</v>
      </c>
      <c r="L58" s="198">
        <v>929.71281196171185</v>
      </c>
      <c r="M58" s="164"/>
      <c r="N58" s="11">
        <v>929.71281196171185</v>
      </c>
      <c r="O58" s="11">
        <v>828.49</v>
      </c>
      <c r="P58" s="11">
        <v>828.49</v>
      </c>
      <c r="Q58" s="11">
        <v>828.49</v>
      </c>
      <c r="R58" s="11">
        <v>929.71281196171185</v>
      </c>
      <c r="S58" s="11">
        <v>929.71281196171185</v>
      </c>
      <c r="T58" s="11">
        <v>828.49</v>
      </c>
      <c r="U58" s="11">
        <v>828.49</v>
      </c>
      <c r="V58" s="11">
        <v>828.49</v>
      </c>
      <c r="W58" s="11"/>
      <c r="X58" s="11">
        <v>929.71281196171185</v>
      </c>
    </row>
    <row r="59" spans="1:25" hidden="1" outlineLevel="1" x14ac:dyDescent="0.25">
      <c r="A59" s="19" t="str">
        <f>A55 &amp; ".4"</f>
        <v>13.2.1.4</v>
      </c>
      <c r="B59" s="20" t="s">
        <v>42</v>
      </c>
      <c r="C59" s="13" t="s">
        <v>26</v>
      </c>
      <c r="D59" s="11">
        <v>494.60676253046779</v>
      </c>
      <c r="E59" s="11">
        <v>395.1</v>
      </c>
      <c r="F59" s="11">
        <v>494.60676253046779</v>
      </c>
      <c r="G59" s="11">
        <v>514.57000000000005</v>
      </c>
      <c r="H59" s="11">
        <v>564.7330823391153</v>
      </c>
      <c r="I59" s="11">
        <v>507.03</v>
      </c>
      <c r="J59" s="11">
        <v>507.03</v>
      </c>
      <c r="K59" s="11">
        <v>507.03</v>
      </c>
      <c r="L59" s="198">
        <v>564.7330823391153</v>
      </c>
      <c r="M59" s="164"/>
      <c r="N59" s="11">
        <v>564.7330823391153</v>
      </c>
      <c r="O59" s="11">
        <v>507.03</v>
      </c>
      <c r="P59" s="11">
        <v>507.03</v>
      </c>
      <c r="Q59" s="11">
        <v>507.03</v>
      </c>
      <c r="R59" s="11">
        <v>564.7330823391153</v>
      </c>
      <c r="S59" s="11">
        <v>564.7330823391153</v>
      </c>
      <c r="T59" s="11">
        <v>507.03</v>
      </c>
      <c r="U59" s="11">
        <v>507.03</v>
      </c>
      <c r="V59" s="11">
        <v>507.03</v>
      </c>
      <c r="W59" s="11"/>
      <c r="X59" s="11">
        <v>564.7330823391153</v>
      </c>
    </row>
    <row r="60" spans="1:25" hidden="1" outlineLevel="1" x14ac:dyDescent="0.25">
      <c r="A60" s="19" t="str">
        <f>A55 &amp; ".5"</f>
        <v>13.2.1.5</v>
      </c>
      <c r="B60" s="20" t="s">
        <v>43</v>
      </c>
      <c r="C60" s="13" t="s">
        <v>26</v>
      </c>
      <c r="D60" s="11">
        <v>157.57893996045533</v>
      </c>
      <c r="E60" s="11">
        <v>116.65</v>
      </c>
      <c r="F60" s="11">
        <v>157.57893996045533</v>
      </c>
      <c r="G60" s="11">
        <v>775.79599999999994</v>
      </c>
      <c r="H60" s="11">
        <v>181.35804742263275</v>
      </c>
      <c r="I60" s="11">
        <v>163.44</v>
      </c>
      <c r="J60" s="11">
        <v>163.44</v>
      </c>
      <c r="K60" s="11">
        <v>163.44</v>
      </c>
      <c r="L60" s="198">
        <v>181.35804742263275</v>
      </c>
      <c r="M60" s="164"/>
      <c r="N60" s="11">
        <v>181.35804742263275</v>
      </c>
      <c r="O60" s="11">
        <v>163.44</v>
      </c>
      <c r="P60" s="11">
        <v>163.44</v>
      </c>
      <c r="Q60" s="11">
        <v>163.44</v>
      </c>
      <c r="R60" s="11">
        <v>181.35804742263275</v>
      </c>
      <c r="S60" s="11">
        <v>181.35804742263275</v>
      </c>
      <c r="T60" s="11">
        <v>163.44</v>
      </c>
      <c r="U60" s="11">
        <v>163.44</v>
      </c>
      <c r="V60" s="11">
        <v>163.44</v>
      </c>
      <c r="W60" s="11"/>
      <c r="X60" s="11">
        <v>181.35804742263275</v>
      </c>
    </row>
    <row r="61" spans="1:25" hidden="1" outlineLevel="1" x14ac:dyDescent="0.25">
      <c r="A61" s="19" t="str">
        <f>A55 &amp; ".6"</f>
        <v>13.2.1.6</v>
      </c>
      <c r="B61" s="20" t="s">
        <v>44</v>
      </c>
      <c r="C61" s="13" t="s">
        <v>26</v>
      </c>
      <c r="D61" s="11">
        <v>122.19744793521127</v>
      </c>
      <c r="E61" s="11">
        <v>59.1</v>
      </c>
      <c r="F61" s="11">
        <v>122.19744793521127</v>
      </c>
      <c r="G61" s="11">
        <v>93.88000000000001</v>
      </c>
      <c r="H61" s="11">
        <v>139.12504327602056</v>
      </c>
      <c r="I61" s="11">
        <v>124.74</v>
      </c>
      <c r="J61" s="11">
        <v>124.74</v>
      </c>
      <c r="K61" s="11">
        <v>124.74</v>
      </c>
      <c r="L61" s="198">
        <v>139.12504327602056</v>
      </c>
      <c r="M61" s="164"/>
      <c r="N61" s="11">
        <v>139.12504327602056</v>
      </c>
      <c r="O61" s="11">
        <v>124.74</v>
      </c>
      <c r="P61" s="11">
        <v>124.74</v>
      </c>
      <c r="Q61" s="11">
        <v>124.74</v>
      </c>
      <c r="R61" s="11">
        <v>139.12504327602056</v>
      </c>
      <c r="S61" s="11">
        <v>139.12504327602056</v>
      </c>
      <c r="T61" s="11">
        <v>124.74</v>
      </c>
      <c r="U61" s="11">
        <v>124.74</v>
      </c>
      <c r="V61" s="11">
        <v>124.74</v>
      </c>
      <c r="W61" s="11"/>
      <c r="X61" s="11">
        <v>139.12504327602056</v>
      </c>
    </row>
    <row r="62" spans="1:25" hidden="1" outlineLevel="1" x14ac:dyDescent="0.25">
      <c r="A62" s="19" t="str">
        <f>A55 &amp; ".7"</f>
        <v>13.2.1.7</v>
      </c>
      <c r="B62" s="20" t="s">
        <v>45</v>
      </c>
      <c r="C62" s="13" t="s">
        <v>26</v>
      </c>
      <c r="D62" s="11">
        <v>126.27069619971833</v>
      </c>
      <c r="E62" s="11">
        <v>36.799999999999997</v>
      </c>
      <c r="F62" s="11">
        <v>126.27069619971833</v>
      </c>
      <c r="G62" s="11">
        <v>70.572999999999993</v>
      </c>
      <c r="H62" s="11">
        <v>142.18563818042691</v>
      </c>
      <c r="I62" s="11">
        <v>126.81</v>
      </c>
      <c r="J62" s="11">
        <v>126.81</v>
      </c>
      <c r="K62" s="11">
        <v>126.81</v>
      </c>
      <c r="L62" s="198">
        <v>142.18563818042691</v>
      </c>
      <c r="M62" s="164"/>
      <c r="N62" s="11">
        <v>142.18563818042691</v>
      </c>
      <c r="O62" s="11">
        <v>126.81</v>
      </c>
      <c r="P62" s="11">
        <v>126.81</v>
      </c>
      <c r="Q62" s="11">
        <v>126.81</v>
      </c>
      <c r="R62" s="11">
        <v>142.18563818042691</v>
      </c>
      <c r="S62" s="11">
        <v>142.18563818042691</v>
      </c>
      <c r="T62" s="11">
        <v>126.81</v>
      </c>
      <c r="U62" s="11">
        <v>126.81</v>
      </c>
      <c r="V62" s="11">
        <v>126.81</v>
      </c>
      <c r="W62" s="11"/>
      <c r="X62" s="11">
        <v>142.18563818042691</v>
      </c>
    </row>
    <row r="63" spans="1:25" hidden="1" outlineLevel="1" x14ac:dyDescent="0.25">
      <c r="A63" s="19" t="str">
        <f>A55 &amp; ".8"</f>
        <v>13.2.1.8</v>
      </c>
      <c r="B63" s="20" t="s">
        <v>46</v>
      </c>
      <c r="C63" s="13" t="s">
        <v>26</v>
      </c>
      <c r="D63" s="11">
        <v>85.538213554647882</v>
      </c>
      <c r="E63" s="11">
        <v>26.4</v>
      </c>
      <c r="F63" s="11">
        <v>85.538213554647882</v>
      </c>
      <c r="G63" s="11">
        <v>51.353999999999985</v>
      </c>
      <c r="H63" s="11">
        <v>95.795519286330673</v>
      </c>
      <c r="I63" s="11">
        <v>85.21</v>
      </c>
      <c r="J63" s="11">
        <v>85.21</v>
      </c>
      <c r="K63" s="11">
        <v>85.21</v>
      </c>
      <c r="L63" s="198">
        <v>95.795519286330673</v>
      </c>
      <c r="M63" s="164"/>
      <c r="N63" s="11">
        <v>95.795519286330673</v>
      </c>
      <c r="O63" s="11">
        <v>85.21</v>
      </c>
      <c r="P63" s="11">
        <v>85.21</v>
      </c>
      <c r="Q63" s="11">
        <v>85.21</v>
      </c>
      <c r="R63" s="11">
        <v>95.795519286330673</v>
      </c>
      <c r="S63" s="11">
        <v>95.795519286330673</v>
      </c>
      <c r="T63" s="11">
        <v>85.21</v>
      </c>
      <c r="U63" s="11">
        <v>85.21</v>
      </c>
      <c r="V63" s="11">
        <v>85.21</v>
      </c>
      <c r="W63" s="11"/>
      <c r="X63" s="11">
        <v>95.795519286330673</v>
      </c>
    </row>
    <row r="64" spans="1:25" hidden="1" outlineLevel="1" x14ac:dyDescent="0.25">
      <c r="A64" s="19" t="str">
        <f>A55 &amp; ".9"</f>
        <v>13.2.1.9</v>
      </c>
      <c r="B64" s="20" t="s">
        <v>47</v>
      </c>
      <c r="C64" s="13" t="s">
        <v>26</v>
      </c>
      <c r="D64" s="11">
        <v>137.85156981557978</v>
      </c>
      <c r="E64" s="11">
        <v>73.953000000000003</v>
      </c>
      <c r="F64" s="11">
        <v>137.85156981557978</v>
      </c>
      <c r="G64" s="11">
        <v>82.15</v>
      </c>
      <c r="H64" s="11">
        <v>148.65544782280824</v>
      </c>
      <c r="I64" s="11">
        <v>129.74</v>
      </c>
      <c r="J64" s="11">
        <v>129.74</v>
      </c>
      <c r="K64" s="11">
        <v>129.74</v>
      </c>
      <c r="L64" s="198">
        <v>148.65544782280824</v>
      </c>
      <c r="M64" s="164"/>
      <c r="N64" s="11">
        <v>148.65544782280824</v>
      </c>
      <c r="O64" s="11">
        <v>129.74</v>
      </c>
      <c r="P64" s="11">
        <v>129.74</v>
      </c>
      <c r="Q64" s="11">
        <v>129.74</v>
      </c>
      <c r="R64" s="11">
        <v>148.65544782280824</v>
      </c>
      <c r="S64" s="11">
        <v>148.65544782280824</v>
      </c>
      <c r="T64" s="11">
        <v>129.74</v>
      </c>
      <c r="U64" s="11">
        <v>129.74</v>
      </c>
      <c r="V64" s="11">
        <v>129.74</v>
      </c>
      <c r="W64" s="11"/>
      <c r="X64" s="11">
        <v>148.65544782280824</v>
      </c>
    </row>
    <row r="65" spans="1:25" hidden="1" outlineLevel="1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v>524.25884621383409</v>
      </c>
      <c r="E65" s="11">
        <v>384.75200000000001</v>
      </c>
      <c r="F65" s="11">
        <v>524.25884621383409</v>
      </c>
      <c r="G65" s="11">
        <v>401.74</v>
      </c>
      <c r="H65" s="11">
        <v>597.93461848604932</v>
      </c>
      <c r="I65" s="11">
        <v>536.55999999999995</v>
      </c>
      <c r="J65" s="11">
        <v>536.55999999999995</v>
      </c>
      <c r="K65" s="11">
        <v>536.55999999999995</v>
      </c>
      <c r="L65" s="198">
        <v>597.93461848604932</v>
      </c>
      <c r="M65" s="11"/>
      <c r="N65" s="11">
        <v>597.93461848604932</v>
      </c>
      <c r="O65" s="11">
        <v>536.55999999999995</v>
      </c>
      <c r="P65" s="11">
        <v>536.55999999999995</v>
      </c>
      <c r="Q65" s="11">
        <v>536.55999999999995</v>
      </c>
      <c r="R65" s="11">
        <v>597.93461848604932</v>
      </c>
      <c r="S65" s="11">
        <v>597.93461848604932</v>
      </c>
      <c r="T65" s="11">
        <v>536.55999999999995</v>
      </c>
      <c r="U65" s="11">
        <v>536.55999999999995</v>
      </c>
      <c r="V65" s="11">
        <v>536.55999999999995</v>
      </c>
      <c r="W65" s="11"/>
      <c r="X65" s="11">
        <v>597.93461848604932</v>
      </c>
    </row>
    <row r="66" spans="1:25" hidden="1" outlineLevel="1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v>853.88908810364978</v>
      </c>
      <c r="E66" s="11">
        <v>709.93200000000002</v>
      </c>
      <c r="F66" s="11">
        <v>853.88908810364978</v>
      </c>
      <c r="G66" s="11">
        <v>732.82999999999993</v>
      </c>
      <c r="H66" s="11">
        <v>968.65164162081419</v>
      </c>
      <c r="I66" s="11">
        <v>866.99</v>
      </c>
      <c r="J66" s="11">
        <v>866.99</v>
      </c>
      <c r="K66" s="11">
        <v>866.99</v>
      </c>
      <c r="L66" s="198">
        <v>968.65164162081419</v>
      </c>
      <c r="M66" s="11"/>
      <c r="N66" s="11">
        <v>968.65164162081419</v>
      </c>
      <c r="O66" s="11">
        <v>866.99</v>
      </c>
      <c r="P66" s="11">
        <v>866.99</v>
      </c>
      <c r="Q66" s="11">
        <v>866.99</v>
      </c>
      <c r="R66" s="11">
        <v>968.65164162081419</v>
      </c>
      <c r="S66" s="11">
        <v>968.65164162081419</v>
      </c>
      <c r="T66" s="11">
        <v>866.99</v>
      </c>
      <c r="U66" s="11">
        <v>866.99</v>
      </c>
      <c r="V66" s="11">
        <v>866.99</v>
      </c>
      <c r="W66" s="11"/>
      <c r="X66" s="11">
        <v>968.65164162081419</v>
      </c>
    </row>
    <row r="67" spans="1:25" hidden="1" outlineLevel="1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v>1143.8884046468611</v>
      </c>
      <c r="E67" s="11">
        <v>946.22</v>
      </c>
      <c r="F67" s="11">
        <v>1143.8884046468611</v>
      </c>
      <c r="G67" s="11">
        <v>809.59</v>
      </c>
      <c r="H67" s="11">
        <v>1317.4524374760708</v>
      </c>
      <c r="I67" s="11">
        <v>1187.69</v>
      </c>
      <c r="J67" s="11">
        <v>1187.69</v>
      </c>
      <c r="K67" s="11">
        <v>1187.69</v>
      </c>
      <c r="L67" s="198">
        <v>1317.4524374760708</v>
      </c>
      <c r="M67" s="11"/>
      <c r="N67" s="11">
        <v>1317.4524374760708</v>
      </c>
      <c r="O67" s="11">
        <v>1187.69</v>
      </c>
      <c r="P67" s="11">
        <v>1187.69</v>
      </c>
      <c r="Q67" s="11">
        <v>1187.69</v>
      </c>
      <c r="R67" s="11">
        <v>1317.4524374760708</v>
      </c>
      <c r="S67" s="11">
        <v>1317.4524374760708</v>
      </c>
      <c r="T67" s="11">
        <v>1187.69</v>
      </c>
      <c r="U67" s="11">
        <v>1187.69</v>
      </c>
      <c r="V67" s="11">
        <v>1187.69</v>
      </c>
      <c r="W67" s="11"/>
      <c r="X67" s="11">
        <v>1317.4524374760708</v>
      </c>
    </row>
    <row r="68" spans="1:25" ht="14.25" customHeight="1" collapsed="1" x14ac:dyDescent="0.25">
      <c r="A68" s="18" t="s">
        <v>57</v>
      </c>
      <c r="B68" s="12" t="s">
        <v>58</v>
      </c>
      <c r="C68" s="13" t="s">
        <v>26</v>
      </c>
      <c r="D68" s="14">
        <f>D69+D70+D71+D72+D73+D74+D75+D76+D77+D78+D79+D80</f>
        <v>1054.9999866832031</v>
      </c>
      <c r="E68" s="14">
        <f t="shared" ref="E68:V68" si="51">E69+E70+E71+E72+E73+E74+E75+E76+E77+E78+E79+E80</f>
        <v>915.97016720358545</v>
      </c>
      <c r="F68" s="31">
        <f t="shared" si="51"/>
        <v>1054.9999866832031</v>
      </c>
      <c r="G68" s="31">
        <f t="shared" si="51"/>
        <v>938.14747565331606</v>
      </c>
      <c r="H68" s="31">
        <f t="shared" si="51"/>
        <v>982.48000000000013</v>
      </c>
      <c r="I68" s="31">
        <f t="shared" si="51"/>
        <v>982.48000000000013</v>
      </c>
      <c r="J68" s="31">
        <f t="shared" si="51"/>
        <v>982.48000000000013</v>
      </c>
      <c r="K68" s="31">
        <f t="shared" si="51"/>
        <v>982.48000000000013</v>
      </c>
      <c r="L68" s="199">
        <f t="shared" si="51"/>
        <v>982.48</v>
      </c>
      <c r="M68" s="31">
        <f t="shared" si="51"/>
        <v>1031.8320000000001</v>
      </c>
      <c r="N68" s="31">
        <f t="shared" si="51"/>
        <v>982.48000000000013</v>
      </c>
      <c r="O68" s="31">
        <f t="shared" si="51"/>
        <v>982.48000000000013</v>
      </c>
      <c r="P68" s="31">
        <f t="shared" si="51"/>
        <v>982.48000000000013</v>
      </c>
      <c r="Q68" s="31">
        <f t="shared" si="51"/>
        <v>982.48000000000013</v>
      </c>
      <c r="R68" s="31">
        <f t="shared" si="51"/>
        <v>982.48</v>
      </c>
      <c r="S68" s="31">
        <f t="shared" si="51"/>
        <v>982.48000000000013</v>
      </c>
      <c r="T68" s="14">
        <f t="shared" si="51"/>
        <v>982.48000000000013</v>
      </c>
      <c r="U68" s="14">
        <f t="shared" si="51"/>
        <v>982.48000000000013</v>
      </c>
      <c r="V68" s="14">
        <f t="shared" si="51"/>
        <v>982.48000000000013</v>
      </c>
      <c r="W68" s="14"/>
      <c r="X68" s="31">
        <f t="shared" ref="X68" si="52">X69+X70+X71+X72+X73+X74+X75+X76+X77+X78+X79+X80</f>
        <v>982.48</v>
      </c>
      <c r="Y68" s="23"/>
    </row>
    <row r="69" spans="1:25" hidden="1" outlineLevel="1" x14ac:dyDescent="0.25">
      <c r="A69" s="19" t="str">
        <f>A68 &amp; ".1"</f>
        <v>13.2.2.1</v>
      </c>
      <c r="B69" s="20" t="s">
        <v>39</v>
      </c>
      <c r="C69" s="13" t="s">
        <v>26</v>
      </c>
      <c r="D69" s="11">
        <v>179.68508882661368</v>
      </c>
      <c r="E69" s="11">
        <v>77.851896099376219</v>
      </c>
      <c r="F69" s="11">
        <v>179.68508882661368</v>
      </c>
      <c r="G69" s="11">
        <v>80.358528593196979</v>
      </c>
      <c r="H69" s="11">
        <v>81.873999999999995</v>
      </c>
      <c r="I69" s="11">
        <v>81.873999999999995</v>
      </c>
      <c r="J69" s="11">
        <v>81.873999999999995</v>
      </c>
      <c r="K69" s="11">
        <v>81.873999999999995</v>
      </c>
      <c r="L69" s="198">
        <v>81.88</v>
      </c>
      <c r="M69" s="11">
        <v>1031.8320000000001</v>
      </c>
      <c r="N69" s="11">
        <v>81.873999999999995</v>
      </c>
      <c r="O69" s="11">
        <v>81.873999999999995</v>
      </c>
      <c r="P69" s="11">
        <v>81.873999999999995</v>
      </c>
      <c r="Q69" s="11">
        <v>81.873999999999995</v>
      </c>
      <c r="R69" s="11">
        <v>81.88</v>
      </c>
      <c r="S69" s="11">
        <v>81.873999999999995</v>
      </c>
      <c r="T69" s="11">
        <v>81.873999999999995</v>
      </c>
      <c r="U69" s="11">
        <v>81.873999999999995</v>
      </c>
      <c r="V69" s="11">
        <v>81.873999999999995</v>
      </c>
      <c r="W69" s="11"/>
      <c r="X69" s="11">
        <v>81.88</v>
      </c>
    </row>
    <row r="70" spans="1:25" hidden="1" outlineLevel="1" x14ac:dyDescent="0.25">
      <c r="A70" s="19" t="str">
        <f>A68 &amp; ".2"</f>
        <v>13.2.2.2</v>
      </c>
      <c r="B70" s="20" t="s">
        <v>40</v>
      </c>
      <c r="C70" s="13" t="s">
        <v>26</v>
      </c>
      <c r="D70" s="11">
        <v>144.45839517019371</v>
      </c>
      <c r="E70" s="11">
        <v>81.531548372552805</v>
      </c>
      <c r="F70" s="11">
        <v>144.45839517019371</v>
      </c>
      <c r="G70" s="11">
        <v>77.724552755411651</v>
      </c>
      <c r="H70" s="11">
        <v>81.873999999999995</v>
      </c>
      <c r="I70" s="11">
        <v>81.873999999999995</v>
      </c>
      <c r="J70" s="11">
        <v>81.873999999999995</v>
      </c>
      <c r="K70" s="11">
        <v>81.873999999999995</v>
      </c>
      <c r="L70" s="198">
        <v>81.88</v>
      </c>
      <c r="M70" s="11"/>
      <c r="N70" s="11">
        <v>81.873999999999995</v>
      </c>
      <c r="O70" s="11">
        <v>81.873999999999995</v>
      </c>
      <c r="P70" s="11">
        <v>81.873999999999995</v>
      </c>
      <c r="Q70" s="11">
        <v>81.873999999999995</v>
      </c>
      <c r="R70" s="11">
        <v>81.88</v>
      </c>
      <c r="S70" s="11">
        <v>81.873999999999995</v>
      </c>
      <c r="T70" s="11">
        <v>81.873999999999995</v>
      </c>
      <c r="U70" s="11">
        <v>81.873999999999995</v>
      </c>
      <c r="V70" s="11">
        <v>81.873999999999995</v>
      </c>
      <c r="W70" s="11"/>
      <c r="X70" s="11">
        <v>81.88</v>
      </c>
    </row>
    <row r="71" spans="1:25" hidden="1" outlineLevel="1" x14ac:dyDescent="0.25">
      <c r="A71" s="19" t="str">
        <f>A68 &amp; ".3"</f>
        <v>13.2.2.3</v>
      </c>
      <c r="B71" s="20" t="s">
        <v>41</v>
      </c>
      <c r="C71" s="13" t="s">
        <v>26</v>
      </c>
      <c r="D71" s="11">
        <v>128.0604877655187</v>
      </c>
      <c r="E71" s="11">
        <v>79.429469193819742</v>
      </c>
      <c r="F71" s="11">
        <v>128.0604877655187</v>
      </c>
      <c r="G71" s="11">
        <v>77.529394304707424</v>
      </c>
      <c r="H71" s="11">
        <v>81.873999999999995</v>
      </c>
      <c r="I71" s="11">
        <v>81.873999999999995</v>
      </c>
      <c r="J71" s="11">
        <v>81.873999999999995</v>
      </c>
      <c r="K71" s="11">
        <v>81.873999999999995</v>
      </c>
      <c r="L71" s="198">
        <v>81.87</v>
      </c>
      <c r="M71" s="11"/>
      <c r="N71" s="11">
        <v>81.873999999999995</v>
      </c>
      <c r="O71" s="11">
        <v>81.873999999999995</v>
      </c>
      <c r="P71" s="11">
        <v>81.873999999999995</v>
      </c>
      <c r="Q71" s="11">
        <v>81.873999999999995</v>
      </c>
      <c r="R71" s="11">
        <v>81.87</v>
      </c>
      <c r="S71" s="11">
        <v>81.873999999999995</v>
      </c>
      <c r="T71" s="11">
        <v>81.873999999999995</v>
      </c>
      <c r="U71" s="11">
        <v>81.873999999999995</v>
      </c>
      <c r="V71" s="11">
        <v>81.873999999999995</v>
      </c>
      <c r="W71" s="11"/>
      <c r="X71" s="11">
        <v>81.87</v>
      </c>
    </row>
    <row r="72" spans="1:25" hidden="1" outlineLevel="1" x14ac:dyDescent="0.25">
      <c r="A72" s="19" t="str">
        <f>A68 &amp; ".4"</f>
        <v>13.2.2.4</v>
      </c>
      <c r="B72" s="20" t="s">
        <v>42</v>
      </c>
      <c r="C72" s="13" t="s">
        <v>26</v>
      </c>
      <c r="D72" s="11">
        <v>83.693833403751142</v>
      </c>
      <c r="E72" s="11">
        <v>81.815083149808402</v>
      </c>
      <c r="F72" s="11">
        <v>83.693833403751142</v>
      </c>
      <c r="G72" s="11">
        <v>78.015000000000001</v>
      </c>
      <c r="H72" s="11">
        <v>81.873999999999995</v>
      </c>
      <c r="I72" s="11">
        <v>81.873999999999995</v>
      </c>
      <c r="J72" s="11">
        <v>81.873999999999995</v>
      </c>
      <c r="K72" s="11">
        <v>81.873999999999995</v>
      </c>
      <c r="L72" s="198">
        <v>81.87</v>
      </c>
      <c r="M72" s="11"/>
      <c r="N72" s="11">
        <v>81.873999999999995</v>
      </c>
      <c r="O72" s="11">
        <v>81.873999999999995</v>
      </c>
      <c r="P72" s="11">
        <v>81.873999999999995</v>
      </c>
      <c r="Q72" s="11">
        <v>81.873999999999995</v>
      </c>
      <c r="R72" s="11">
        <v>81.87</v>
      </c>
      <c r="S72" s="11">
        <v>81.873999999999995</v>
      </c>
      <c r="T72" s="11">
        <v>81.873999999999995</v>
      </c>
      <c r="U72" s="11">
        <v>81.873999999999995</v>
      </c>
      <c r="V72" s="11">
        <v>81.873999999999995</v>
      </c>
      <c r="W72" s="11"/>
      <c r="X72" s="11">
        <v>81.87</v>
      </c>
    </row>
    <row r="73" spans="1:25" hidden="1" outlineLevel="1" x14ac:dyDescent="0.25">
      <c r="A73" s="19" t="str">
        <f>A68 &amp; ".5"</f>
        <v>13.2.2.5</v>
      </c>
      <c r="B73" s="20" t="s">
        <v>43</v>
      </c>
      <c r="C73" s="13" t="s">
        <v>26</v>
      </c>
      <c r="D73" s="11">
        <v>31.561937091889284</v>
      </c>
      <c r="E73" s="11">
        <v>80.823555933202698</v>
      </c>
      <c r="F73" s="11">
        <v>31.561937091889284</v>
      </c>
      <c r="G73" s="11">
        <v>78.466999999999999</v>
      </c>
      <c r="H73" s="11">
        <v>81.873999999999995</v>
      </c>
      <c r="I73" s="11">
        <v>81.873999999999995</v>
      </c>
      <c r="J73" s="11">
        <v>81.873999999999995</v>
      </c>
      <c r="K73" s="11">
        <v>81.873999999999995</v>
      </c>
      <c r="L73" s="198">
        <v>81.87</v>
      </c>
      <c r="M73" s="11"/>
      <c r="N73" s="11">
        <v>81.873999999999995</v>
      </c>
      <c r="O73" s="11">
        <v>81.873999999999995</v>
      </c>
      <c r="P73" s="11">
        <v>81.873999999999995</v>
      </c>
      <c r="Q73" s="11">
        <v>81.873999999999995</v>
      </c>
      <c r="R73" s="11">
        <v>81.87</v>
      </c>
      <c r="S73" s="11">
        <v>81.873999999999995</v>
      </c>
      <c r="T73" s="11">
        <v>81.873999999999995</v>
      </c>
      <c r="U73" s="11">
        <v>81.873999999999995</v>
      </c>
      <c r="V73" s="11">
        <v>81.873999999999995</v>
      </c>
      <c r="W73" s="11"/>
      <c r="X73" s="11">
        <v>81.87</v>
      </c>
    </row>
    <row r="74" spans="1:25" hidden="1" outlineLevel="1" x14ac:dyDescent="0.25">
      <c r="A74" s="19" t="str">
        <f>A68 &amp; ".6"</f>
        <v>13.2.2.6</v>
      </c>
      <c r="B74" s="20" t="s">
        <v>44</v>
      </c>
      <c r="C74" s="13" t="s">
        <v>26</v>
      </c>
      <c r="D74" s="11">
        <v>25.352110619833436</v>
      </c>
      <c r="E74" s="11">
        <v>79.786678689718556</v>
      </c>
      <c r="F74" s="11">
        <v>25.352110619833436</v>
      </c>
      <c r="G74" s="11">
        <v>77.684999999999988</v>
      </c>
      <c r="H74" s="11">
        <v>81.873999999999995</v>
      </c>
      <c r="I74" s="11">
        <v>81.873999999999995</v>
      </c>
      <c r="J74" s="11">
        <v>81.873999999999995</v>
      </c>
      <c r="K74" s="11">
        <v>81.873999999999995</v>
      </c>
      <c r="L74" s="198">
        <v>81.87</v>
      </c>
      <c r="M74" s="11"/>
      <c r="N74" s="11">
        <v>81.873999999999995</v>
      </c>
      <c r="O74" s="11">
        <v>81.873999999999995</v>
      </c>
      <c r="P74" s="11">
        <v>81.873999999999995</v>
      </c>
      <c r="Q74" s="11">
        <v>81.873999999999995</v>
      </c>
      <c r="R74" s="11">
        <v>81.87</v>
      </c>
      <c r="S74" s="11">
        <v>81.873999999999995</v>
      </c>
      <c r="T74" s="11">
        <v>81.873999999999995</v>
      </c>
      <c r="U74" s="11">
        <v>81.873999999999995</v>
      </c>
      <c r="V74" s="11">
        <v>81.873999999999995</v>
      </c>
      <c r="W74" s="11"/>
      <c r="X74" s="11">
        <v>81.87</v>
      </c>
    </row>
    <row r="75" spans="1:25" hidden="1" outlineLevel="1" x14ac:dyDescent="0.25">
      <c r="A75" s="19" t="str">
        <f>A68 &amp; ".7"</f>
        <v>13.2.2.7</v>
      </c>
      <c r="B75" s="20" t="s">
        <v>45</v>
      </c>
      <c r="C75" s="13" t="s">
        <v>26</v>
      </c>
      <c r="D75" s="11">
        <v>26.197180973827884</v>
      </c>
      <c r="E75" s="11">
        <v>65.437158996305286</v>
      </c>
      <c r="F75" s="11">
        <v>26.197180973827884</v>
      </c>
      <c r="G75" s="11">
        <v>80.805999999999997</v>
      </c>
      <c r="H75" s="11">
        <v>81.87</v>
      </c>
      <c r="I75" s="11">
        <v>81.87</v>
      </c>
      <c r="J75" s="11">
        <v>81.87</v>
      </c>
      <c r="K75" s="11">
        <v>81.87</v>
      </c>
      <c r="L75" s="198">
        <v>81.87</v>
      </c>
      <c r="M75" s="11"/>
      <c r="N75" s="11">
        <v>81.87</v>
      </c>
      <c r="O75" s="11">
        <v>81.87</v>
      </c>
      <c r="P75" s="11">
        <v>81.87</v>
      </c>
      <c r="Q75" s="11">
        <v>81.87</v>
      </c>
      <c r="R75" s="11">
        <v>81.87</v>
      </c>
      <c r="S75" s="11">
        <v>81.87</v>
      </c>
      <c r="T75" s="11">
        <v>81.87</v>
      </c>
      <c r="U75" s="11">
        <v>81.87</v>
      </c>
      <c r="V75" s="11">
        <v>81.87</v>
      </c>
      <c r="W75" s="11"/>
      <c r="X75" s="11">
        <v>81.87</v>
      </c>
    </row>
    <row r="76" spans="1:25" hidden="1" outlineLevel="1" x14ac:dyDescent="0.25">
      <c r="A76" s="19" t="str">
        <f>A68 &amp; ".8"</f>
        <v>13.2.2.8</v>
      </c>
      <c r="B76" s="20" t="s">
        <v>46</v>
      </c>
      <c r="C76" s="13" t="s">
        <v>26</v>
      </c>
      <c r="D76" s="11">
        <v>17.746477433883406</v>
      </c>
      <c r="E76" s="11">
        <v>65.437158996305286</v>
      </c>
      <c r="F76" s="11">
        <v>17.746477433883406</v>
      </c>
      <c r="G76" s="11">
        <v>80.658000000000001</v>
      </c>
      <c r="H76" s="11">
        <v>81.87</v>
      </c>
      <c r="I76" s="11">
        <v>81.87</v>
      </c>
      <c r="J76" s="11">
        <v>81.87</v>
      </c>
      <c r="K76" s="11">
        <v>81.87</v>
      </c>
      <c r="L76" s="198">
        <v>81.87</v>
      </c>
      <c r="M76" s="11"/>
      <c r="N76" s="11">
        <v>81.87</v>
      </c>
      <c r="O76" s="11">
        <v>81.87</v>
      </c>
      <c r="P76" s="11">
        <v>81.87</v>
      </c>
      <c r="Q76" s="11">
        <v>81.87</v>
      </c>
      <c r="R76" s="11">
        <v>81.87</v>
      </c>
      <c r="S76" s="11">
        <v>81.87</v>
      </c>
      <c r="T76" s="11">
        <v>81.87</v>
      </c>
      <c r="U76" s="11">
        <v>81.87</v>
      </c>
      <c r="V76" s="11">
        <v>81.87</v>
      </c>
      <c r="W76" s="11"/>
      <c r="X76" s="11">
        <v>81.87</v>
      </c>
    </row>
    <row r="77" spans="1:25" hidden="1" outlineLevel="1" x14ac:dyDescent="0.25">
      <c r="A77" s="19" t="str">
        <f>A68 &amp; ".9"</f>
        <v>13.2.2.9</v>
      </c>
      <c r="B77" s="20" t="s">
        <v>47</v>
      </c>
      <c r="C77" s="13" t="s">
        <v>26</v>
      </c>
      <c r="D77" s="11">
        <v>28.034488678864133</v>
      </c>
      <c r="E77" s="11">
        <v>76.721158996305292</v>
      </c>
      <c r="F77" s="11">
        <v>28.034488678864133</v>
      </c>
      <c r="G77" s="11">
        <v>77.391999999999996</v>
      </c>
      <c r="H77" s="11">
        <v>81.873999999999995</v>
      </c>
      <c r="I77" s="11">
        <v>81.873999999999995</v>
      </c>
      <c r="J77" s="11">
        <v>81.873999999999995</v>
      </c>
      <c r="K77" s="11">
        <v>81.873999999999995</v>
      </c>
      <c r="L77" s="198">
        <v>81.87</v>
      </c>
      <c r="M77" s="11"/>
      <c r="N77" s="11">
        <v>81.873999999999995</v>
      </c>
      <c r="O77" s="11">
        <v>81.873999999999995</v>
      </c>
      <c r="P77" s="11">
        <v>81.873999999999995</v>
      </c>
      <c r="Q77" s="11">
        <v>81.873999999999995</v>
      </c>
      <c r="R77" s="11">
        <v>81.87</v>
      </c>
      <c r="S77" s="11">
        <v>81.873999999999995</v>
      </c>
      <c r="T77" s="11">
        <v>81.873999999999995</v>
      </c>
      <c r="U77" s="11">
        <v>81.873999999999995</v>
      </c>
      <c r="V77" s="11">
        <v>81.873999999999995</v>
      </c>
      <c r="W77" s="11"/>
      <c r="X77" s="11">
        <v>81.87</v>
      </c>
    </row>
    <row r="78" spans="1:25" hidden="1" outlineLevel="1" x14ac:dyDescent="0.25">
      <c r="A78" s="19" t="str">
        <f>A68 &amp; ".10"</f>
        <v>13.2.2.10</v>
      </c>
      <c r="B78" s="20" t="s">
        <v>48</v>
      </c>
      <c r="C78" s="13" t="s">
        <v>26</v>
      </c>
      <c r="D78" s="11">
        <v>88.215997013666851</v>
      </c>
      <c r="E78" s="11">
        <v>73.219295348903628</v>
      </c>
      <c r="F78" s="11">
        <v>88.215997013666851</v>
      </c>
      <c r="G78" s="11">
        <v>76.546000000000006</v>
      </c>
      <c r="H78" s="11">
        <v>81.873999999999995</v>
      </c>
      <c r="I78" s="11">
        <v>81.873999999999995</v>
      </c>
      <c r="J78" s="11">
        <v>81.873999999999995</v>
      </c>
      <c r="K78" s="11">
        <v>81.873999999999995</v>
      </c>
      <c r="L78" s="198">
        <v>81.87</v>
      </c>
      <c r="M78" s="11"/>
      <c r="N78" s="11">
        <v>81.873999999999995</v>
      </c>
      <c r="O78" s="11">
        <v>81.873999999999995</v>
      </c>
      <c r="P78" s="11">
        <v>81.873999999999995</v>
      </c>
      <c r="Q78" s="11">
        <v>81.873999999999995</v>
      </c>
      <c r="R78" s="11">
        <v>81.87</v>
      </c>
      <c r="S78" s="11">
        <v>81.873999999999995</v>
      </c>
      <c r="T78" s="11">
        <v>81.873999999999995</v>
      </c>
      <c r="U78" s="11">
        <v>81.873999999999995</v>
      </c>
      <c r="V78" s="11">
        <v>81.873999999999995</v>
      </c>
      <c r="W78" s="11"/>
      <c r="X78" s="11">
        <v>81.87</v>
      </c>
    </row>
    <row r="79" spans="1:25" hidden="1" outlineLevel="1" x14ac:dyDescent="0.25">
      <c r="A79" s="19" t="str">
        <f>A68 &amp; ".11"</f>
        <v>13.2.2.11</v>
      </c>
      <c r="B79" s="20" t="s">
        <v>49</v>
      </c>
      <c r="C79" s="13" t="s">
        <v>26</v>
      </c>
      <c r="D79" s="11">
        <v>130.97074669416725</v>
      </c>
      <c r="E79" s="11">
        <v>79.237614314420881</v>
      </c>
      <c r="F79" s="11">
        <v>130.97074669416725</v>
      </c>
      <c r="G79" s="11">
        <v>78.405000000000001</v>
      </c>
      <c r="H79" s="11">
        <v>81.873999999999995</v>
      </c>
      <c r="I79" s="11">
        <v>81.873999999999995</v>
      </c>
      <c r="J79" s="11">
        <v>81.873999999999995</v>
      </c>
      <c r="K79" s="11">
        <v>81.873999999999995</v>
      </c>
      <c r="L79" s="198">
        <v>81.88</v>
      </c>
      <c r="M79" s="11"/>
      <c r="N79" s="11">
        <v>81.873999999999995</v>
      </c>
      <c r="O79" s="11">
        <v>81.873999999999995</v>
      </c>
      <c r="P79" s="11">
        <v>81.873999999999995</v>
      </c>
      <c r="Q79" s="11">
        <v>81.873999999999995</v>
      </c>
      <c r="R79" s="11">
        <v>81.88</v>
      </c>
      <c r="S79" s="11">
        <v>81.873999999999995</v>
      </c>
      <c r="T79" s="11">
        <v>81.873999999999995</v>
      </c>
      <c r="U79" s="11">
        <v>81.873999999999995</v>
      </c>
      <c r="V79" s="11">
        <v>81.873999999999995</v>
      </c>
      <c r="W79" s="11"/>
      <c r="X79" s="11">
        <v>81.88</v>
      </c>
    </row>
    <row r="80" spans="1:25" hidden="1" outlineLevel="1" x14ac:dyDescent="0.25">
      <c r="A80" s="19" t="str">
        <f>A68 &amp; ".12"</f>
        <v>13.2.2.12</v>
      </c>
      <c r="B80" s="20" t="s">
        <v>50</v>
      </c>
      <c r="C80" s="13" t="s">
        <v>26</v>
      </c>
      <c r="D80" s="11">
        <v>171.0232430109937</v>
      </c>
      <c r="E80" s="11">
        <v>74.679549112866724</v>
      </c>
      <c r="F80" s="11">
        <v>171.0232430109937</v>
      </c>
      <c r="G80" s="11">
        <v>74.561000000000007</v>
      </c>
      <c r="H80" s="11">
        <v>81.873999999999995</v>
      </c>
      <c r="I80" s="11">
        <v>81.873999999999995</v>
      </c>
      <c r="J80" s="11">
        <v>81.873999999999995</v>
      </c>
      <c r="K80" s="11">
        <v>81.873999999999995</v>
      </c>
      <c r="L80" s="198">
        <v>81.88</v>
      </c>
      <c r="M80" s="11"/>
      <c r="N80" s="11">
        <v>81.873999999999995</v>
      </c>
      <c r="O80" s="11">
        <v>81.873999999999995</v>
      </c>
      <c r="P80" s="11">
        <v>81.873999999999995</v>
      </c>
      <c r="Q80" s="11">
        <v>81.873999999999995</v>
      </c>
      <c r="R80" s="11">
        <v>81.88</v>
      </c>
      <c r="S80" s="11">
        <v>81.873999999999995</v>
      </c>
      <c r="T80" s="11">
        <v>81.873999999999995</v>
      </c>
      <c r="U80" s="11">
        <v>81.873999999999995</v>
      </c>
      <c r="V80" s="11">
        <v>81.873999999999995</v>
      </c>
      <c r="W80" s="11"/>
      <c r="X80" s="11">
        <v>81.88</v>
      </c>
    </row>
    <row r="81" spans="1:25" collapsed="1" x14ac:dyDescent="0.25">
      <c r="A81" s="18" t="s">
        <v>59</v>
      </c>
      <c r="B81" s="12" t="s">
        <v>60</v>
      </c>
      <c r="C81" s="13" t="s">
        <v>26</v>
      </c>
      <c r="D81" s="14">
        <f>D82+D83+D84+D85+D86+D87+D88+D89+D90+D91+D92+D93</f>
        <v>164.32887129778311</v>
      </c>
      <c r="E81" s="14">
        <f t="shared" ref="E81:V81" si="53">E82+E83+E84+E85+E86+E87+E88+E89+E90+E91+E92+E93</f>
        <v>19.332000000000001</v>
      </c>
      <c r="F81" s="31">
        <f t="shared" si="53"/>
        <v>164.32887129778311</v>
      </c>
      <c r="G81" s="31">
        <f t="shared" si="53"/>
        <v>19.265000000000001</v>
      </c>
      <c r="H81" s="31">
        <f t="shared" si="53"/>
        <v>19.332000000000001</v>
      </c>
      <c r="I81" s="31">
        <f t="shared" si="53"/>
        <v>19.332000000000001</v>
      </c>
      <c r="J81" s="31">
        <f t="shared" si="53"/>
        <v>19.332000000000001</v>
      </c>
      <c r="K81" s="31">
        <f t="shared" si="53"/>
        <v>19.332000000000001</v>
      </c>
      <c r="L81" s="199">
        <f t="shared" si="53"/>
        <v>130.35000000000002</v>
      </c>
      <c r="M81" s="31">
        <f t="shared" si="53"/>
        <v>21.15</v>
      </c>
      <c r="N81" s="31">
        <f t="shared" si="53"/>
        <v>19.332000000000001</v>
      </c>
      <c r="O81" s="31">
        <f t="shared" si="53"/>
        <v>19.332000000000001</v>
      </c>
      <c r="P81" s="31">
        <f t="shared" si="53"/>
        <v>19.332000000000001</v>
      </c>
      <c r="Q81" s="31">
        <f t="shared" si="53"/>
        <v>19.332000000000001</v>
      </c>
      <c r="R81" s="31">
        <f t="shared" si="53"/>
        <v>130.35000000000002</v>
      </c>
      <c r="S81" s="31">
        <f t="shared" si="53"/>
        <v>19.332000000000001</v>
      </c>
      <c r="T81" s="14">
        <f t="shared" si="53"/>
        <v>19.332000000000001</v>
      </c>
      <c r="U81" s="14">
        <f t="shared" si="53"/>
        <v>19.332000000000001</v>
      </c>
      <c r="V81" s="14">
        <f t="shared" si="53"/>
        <v>19.332000000000001</v>
      </c>
      <c r="W81" s="14"/>
      <c r="X81" s="31">
        <f t="shared" ref="X81" si="54">X82+X83+X84+X85+X86+X87+X88+X89+X90+X91+X92+X93</f>
        <v>130.35000000000002</v>
      </c>
      <c r="Y81" s="23"/>
    </row>
    <row r="82" spans="1:25" hidden="1" outlineLevel="1" x14ac:dyDescent="0.25">
      <c r="A82" s="19" t="str">
        <f>A81 &amp; ".1"</f>
        <v>13.2.3.1</v>
      </c>
      <c r="B82" s="20" t="s">
        <v>39</v>
      </c>
      <c r="C82" s="13" t="s">
        <v>26</v>
      </c>
      <c r="D82" s="11">
        <v>42.882906344210724</v>
      </c>
      <c r="E82" s="11">
        <v>4.484</v>
      </c>
      <c r="F82" s="11">
        <v>42.882906344210724</v>
      </c>
      <c r="G82" s="11">
        <v>4.484</v>
      </c>
      <c r="H82" s="11">
        <v>4.484</v>
      </c>
      <c r="I82" s="11">
        <v>4.484</v>
      </c>
      <c r="J82" s="11">
        <v>4.484</v>
      </c>
      <c r="K82" s="11">
        <v>4.484</v>
      </c>
      <c r="L82" s="198">
        <v>30.76</v>
      </c>
      <c r="M82" s="11">
        <v>21.15</v>
      </c>
      <c r="N82" s="11">
        <v>4.484</v>
      </c>
      <c r="O82" s="11">
        <v>4.484</v>
      </c>
      <c r="P82" s="11">
        <v>4.484</v>
      </c>
      <c r="Q82" s="11">
        <v>4.484</v>
      </c>
      <c r="R82" s="11">
        <v>30.76</v>
      </c>
      <c r="S82" s="11">
        <v>4.484</v>
      </c>
      <c r="T82" s="11">
        <v>4.484</v>
      </c>
      <c r="U82" s="11">
        <v>4.484</v>
      </c>
      <c r="V82" s="11">
        <v>4.484</v>
      </c>
      <c r="W82" s="11"/>
      <c r="X82" s="11">
        <v>30.76</v>
      </c>
    </row>
    <row r="83" spans="1:25" hidden="1" outlineLevel="1" x14ac:dyDescent="0.25">
      <c r="A83" s="19" t="str">
        <f>A81 &amp; ".2"</f>
        <v>13.2.3.2</v>
      </c>
      <c r="B83" s="20" t="s">
        <v>40</v>
      </c>
      <c r="C83" s="13" t="s">
        <v>26</v>
      </c>
      <c r="D83" s="11">
        <v>25.130393827605431</v>
      </c>
      <c r="E83" s="11">
        <v>3.34</v>
      </c>
      <c r="F83" s="11">
        <v>25.130393827605431</v>
      </c>
      <c r="G83" s="11">
        <v>3.34</v>
      </c>
      <c r="H83" s="11">
        <v>3.34</v>
      </c>
      <c r="I83" s="11">
        <v>3.34</v>
      </c>
      <c r="J83" s="11">
        <v>3.34</v>
      </c>
      <c r="K83" s="11">
        <v>3.34</v>
      </c>
      <c r="L83" s="198">
        <v>23.33</v>
      </c>
      <c r="M83" s="11"/>
      <c r="N83" s="11">
        <v>3.34</v>
      </c>
      <c r="O83" s="11">
        <v>3.34</v>
      </c>
      <c r="P83" s="11">
        <v>3.34</v>
      </c>
      <c r="Q83" s="11">
        <v>3.34</v>
      </c>
      <c r="R83" s="11">
        <v>23.33</v>
      </c>
      <c r="S83" s="11">
        <v>3.34</v>
      </c>
      <c r="T83" s="11">
        <v>3.34</v>
      </c>
      <c r="U83" s="11">
        <v>3.34</v>
      </c>
      <c r="V83" s="11">
        <v>3.34</v>
      </c>
      <c r="W83" s="11"/>
      <c r="X83" s="11">
        <v>23.33</v>
      </c>
    </row>
    <row r="84" spans="1:25" hidden="1" outlineLevel="1" x14ac:dyDescent="0.25">
      <c r="A84" s="19" t="str">
        <f>A81 &amp; ".3"</f>
        <v>13.2.3.3</v>
      </c>
      <c r="B84" s="20" t="s">
        <v>41</v>
      </c>
      <c r="C84" s="13" t="s">
        <v>26</v>
      </c>
      <c r="D84" s="11">
        <v>19.116878663548036</v>
      </c>
      <c r="E84" s="11">
        <v>2.7200000000000006</v>
      </c>
      <c r="F84" s="11">
        <v>19.116878663548036</v>
      </c>
      <c r="G84" s="11">
        <v>2.7200000000000006</v>
      </c>
      <c r="H84" s="11">
        <v>2.72</v>
      </c>
      <c r="I84" s="11">
        <v>2.72</v>
      </c>
      <c r="J84" s="11">
        <v>2.72</v>
      </c>
      <c r="K84" s="11">
        <v>2.72</v>
      </c>
      <c r="L84" s="198">
        <v>16.71</v>
      </c>
      <c r="M84" s="11"/>
      <c r="N84" s="11">
        <v>2.72</v>
      </c>
      <c r="O84" s="11">
        <v>2.72</v>
      </c>
      <c r="P84" s="11">
        <v>2.72</v>
      </c>
      <c r="Q84" s="11">
        <v>2.72</v>
      </c>
      <c r="R84" s="11">
        <v>16.71</v>
      </c>
      <c r="S84" s="11">
        <v>2.72</v>
      </c>
      <c r="T84" s="11">
        <v>2.72</v>
      </c>
      <c r="U84" s="11">
        <v>2.72</v>
      </c>
      <c r="V84" s="11">
        <v>2.72</v>
      </c>
      <c r="W84" s="11"/>
      <c r="X84" s="11">
        <v>16.71</v>
      </c>
    </row>
    <row r="85" spans="1:25" hidden="1" outlineLevel="1" x14ac:dyDescent="0.25">
      <c r="A85" s="19" t="str">
        <f>A81 &amp; ".4"</f>
        <v>13.2.3.4</v>
      </c>
      <c r="B85" s="20" t="s">
        <v>42</v>
      </c>
      <c r="C85" s="13" t="s">
        <v>26</v>
      </c>
      <c r="D85" s="11">
        <v>7.5107919410422248</v>
      </c>
      <c r="E85" s="11">
        <v>1</v>
      </c>
      <c r="F85" s="11">
        <v>7.5107919410422248</v>
      </c>
      <c r="G85" s="11">
        <v>0.93300000000000005</v>
      </c>
      <c r="H85" s="11">
        <v>1</v>
      </c>
      <c r="I85" s="11">
        <v>1</v>
      </c>
      <c r="J85" s="11">
        <v>1</v>
      </c>
      <c r="K85" s="11">
        <v>1</v>
      </c>
      <c r="L85" s="198">
        <v>5.57</v>
      </c>
      <c r="M85" s="164"/>
      <c r="N85" s="11">
        <v>1</v>
      </c>
      <c r="O85" s="11">
        <v>1</v>
      </c>
      <c r="P85" s="11">
        <v>1</v>
      </c>
      <c r="Q85" s="11">
        <v>1</v>
      </c>
      <c r="R85" s="11">
        <v>5.57</v>
      </c>
      <c r="S85" s="11">
        <v>1</v>
      </c>
      <c r="T85" s="11">
        <v>1</v>
      </c>
      <c r="U85" s="11">
        <v>1</v>
      </c>
      <c r="V85" s="11">
        <v>1</v>
      </c>
      <c r="W85" s="11"/>
      <c r="X85" s="11">
        <v>5.57</v>
      </c>
    </row>
    <row r="86" spans="1:25" hidden="1" outlineLevel="1" x14ac:dyDescent="0.25">
      <c r="A86" s="19" t="str">
        <f>A81 &amp; ".5"</f>
        <v>13.2.3.5</v>
      </c>
      <c r="B86" s="20" t="s">
        <v>43</v>
      </c>
      <c r="C86" s="13" t="s">
        <v>26</v>
      </c>
      <c r="D86" s="11">
        <v>0.34207413243849261</v>
      </c>
      <c r="E86" s="11">
        <v>0</v>
      </c>
      <c r="F86" s="11">
        <v>0.34207413243849261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98">
        <v>0</v>
      </c>
      <c r="M86" s="164"/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/>
      <c r="X86" s="11">
        <v>0</v>
      </c>
    </row>
    <row r="87" spans="1:25" hidden="1" outlineLevel="1" x14ac:dyDescent="0.25">
      <c r="A87" s="19" t="str">
        <f>A81 &amp; ".6"</f>
        <v>13.2.3.6</v>
      </c>
      <c r="B87" s="20" t="s">
        <v>44</v>
      </c>
      <c r="C87" s="13" t="s">
        <v>26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98">
        <v>0</v>
      </c>
      <c r="M87" s="164"/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/>
      <c r="X87" s="11">
        <v>0</v>
      </c>
    </row>
    <row r="88" spans="1:25" hidden="1" outlineLevel="1" x14ac:dyDescent="0.25">
      <c r="A88" s="19" t="str">
        <f>A81 &amp; ".7"</f>
        <v>13.2.3.7</v>
      </c>
      <c r="B88" s="20" t="s">
        <v>45</v>
      </c>
      <c r="C88" s="13" t="s">
        <v>26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98">
        <v>0</v>
      </c>
      <c r="M88" s="164"/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/>
      <c r="X88" s="11">
        <v>0</v>
      </c>
    </row>
    <row r="89" spans="1:25" hidden="1" outlineLevel="1" x14ac:dyDescent="0.25">
      <c r="A89" s="19" t="str">
        <f>A81 &amp; ".8"</f>
        <v>13.2.3.8</v>
      </c>
      <c r="B89" s="20" t="s">
        <v>46</v>
      </c>
      <c r="C89" s="13" t="s">
        <v>26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98">
        <v>0</v>
      </c>
      <c r="M89" s="164"/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/>
      <c r="X89" s="11">
        <v>0</v>
      </c>
    </row>
    <row r="90" spans="1:25" hidden="1" outlineLevel="1" x14ac:dyDescent="0.25">
      <c r="A90" s="19" t="str">
        <f>A81 &amp; ".9"</f>
        <v>13.2.3.9</v>
      </c>
      <c r="B90" s="20" t="s">
        <v>47</v>
      </c>
      <c r="C90" s="13" t="s">
        <v>26</v>
      </c>
      <c r="D90" s="11">
        <v>0.1710370662192463</v>
      </c>
      <c r="E90" s="11">
        <v>0</v>
      </c>
      <c r="F90" s="11">
        <v>0.1710370662192463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98">
        <v>0</v>
      </c>
      <c r="M90" s="164"/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/>
      <c r="X90" s="11">
        <v>0</v>
      </c>
    </row>
    <row r="91" spans="1:25" hidden="1" outlineLevel="1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v>8.234306963707704</v>
      </c>
      <c r="E91" s="11">
        <v>1</v>
      </c>
      <c r="F91" s="11">
        <v>8.234306963707704</v>
      </c>
      <c r="G91" s="11">
        <v>1</v>
      </c>
      <c r="H91" s="11">
        <v>1</v>
      </c>
      <c r="I91" s="11">
        <v>1</v>
      </c>
      <c r="J91" s="11">
        <v>1</v>
      </c>
      <c r="K91" s="11">
        <v>1</v>
      </c>
      <c r="L91" s="198">
        <v>6.4</v>
      </c>
      <c r="M91" s="164"/>
      <c r="N91" s="11">
        <v>1</v>
      </c>
      <c r="O91" s="11">
        <v>1</v>
      </c>
      <c r="P91" s="11">
        <v>1</v>
      </c>
      <c r="Q91" s="11">
        <v>1</v>
      </c>
      <c r="R91" s="11">
        <v>6.4</v>
      </c>
      <c r="S91" s="11">
        <v>1</v>
      </c>
      <c r="T91" s="11">
        <v>1</v>
      </c>
      <c r="U91" s="11">
        <v>1</v>
      </c>
      <c r="V91" s="11">
        <v>1</v>
      </c>
      <c r="W91" s="11"/>
      <c r="X91" s="11">
        <v>6.4</v>
      </c>
    </row>
    <row r="92" spans="1:25" hidden="1" outlineLevel="1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v>20.423352471287554</v>
      </c>
      <c r="E92" s="11">
        <v>3.1400000000000006</v>
      </c>
      <c r="F92" s="11">
        <v>20.423352471287554</v>
      </c>
      <c r="G92" s="11">
        <v>3.1400000000000006</v>
      </c>
      <c r="H92" s="11">
        <v>3.14</v>
      </c>
      <c r="I92" s="11">
        <v>3.14</v>
      </c>
      <c r="J92" s="11">
        <v>3.14</v>
      </c>
      <c r="K92" s="11">
        <v>3.14</v>
      </c>
      <c r="L92" s="198">
        <v>19.2</v>
      </c>
      <c r="M92" s="164"/>
      <c r="N92" s="11">
        <v>3.14</v>
      </c>
      <c r="O92" s="11">
        <v>3.14</v>
      </c>
      <c r="P92" s="11">
        <v>3.14</v>
      </c>
      <c r="Q92" s="11">
        <v>3.14</v>
      </c>
      <c r="R92" s="11">
        <v>19.2</v>
      </c>
      <c r="S92" s="11">
        <v>3.14</v>
      </c>
      <c r="T92" s="11">
        <v>3.14</v>
      </c>
      <c r="U92" s="11">
        <v>3.14</v>
      </c>
      <c r="V92" s="11">
        <v>3.14</v>
      </c>
      <c r="W92" s="11"/>
      <c r="X92" s="11">
        <v>19.2</v>
      </c>
    </row>
    <row r="93" spans="1:25" hidden="1" outlineLevel="1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v>40.517129887723698</v>
      </c>
      <c r="E93" s="11">
        <v>3.6479999999999997</v>
      </c>
      <c r="F93" s="11">
        <v>40.517129887723698</v>
      </c>
      <c r="G93" s="11">
        <v>3.6480000000000001</v>
      </c>
      <c r="H93" s="11">
        <v>3.6480000000000001</v>
      </c>
      <c r="I93" s="11">
        <v>3.6480000000000001</v>
      </c>
      <c r="J93" s="11">
        <v>3.6480000000000001</v>
      </c>
      <c r="K93" s="11">
        <v>3.6480000000000001</v>
      </c>
      <c r="L93" s="198">
        <v>28.38</v>
      </c>
      <c r="M93" s="164"/>
      <c r="N93" s="11">
        <v>3.6480000000000001</v>
      </c>
      <c r="O93" s="11">
        <v>3.6480000000000001</v>
      </c>
      <c r="P93" s="11">
        <v>3.6480000000000001</v>
      </c>
      <c r="Q93" s="11">
        <v>3.6480000000000001</v>
      </c>
      <c r="R93" s="11">
        <v>28.38</v>
      </c>
      <c r="S93" s="11">
        <v>3.6480000000000001</v>
      </c>
      <c r="T93" s="11">
        <v>3.6480000000000001</v>
      </c>
      <c r="U93" s="11">
        <v>3.6480000000000001</v>
      </c>
      <c r="V93" s="11">
        <v>3.6480000000000001</v>
      </c>
      <c r="W93" s="11"/>
      <c r="X93" s="11">
        <v>28.38</v>
      </c>
    </row>
    <row r="94" spans="1:25" ht="25.5" collapsed="1" x14ac:dyDescent="0.25">
      <c r="A94" s="7">
        <v>14</v>
      </c>
      <c r="B94" s="30" t="s">
        <v>70</v>
      </c>
      <c r="C94" s="2" t="s">
        <v>71</v>
      </c>
      <c r="D94" s="31">
        <f t="shared" ref="D94:V94" si="55">D95+D97+D208+D247+D251+D255+D257+D261+D265+D267+D275+D282+D299</f>
        <v>14726.798849999999</v>
      </c>
      <c r="E94" s="31">
        <f t="shared" si="55"/>
        <v>15298.409999999998</v>
      </c>
      <c r="F94" s="31">
        <f t="shared" si="55"/>
        <v>14726.798849999999</v>
      </c>
      <c r="G94" s="123">
        <f t="shared" si="55"/>
        <v>15340.68651625</v>
      </c>
      <c r="H94" s="31">
        <f t="shared" si="55"/>
        <v>25620.642193200001</v>
      </c>
      <c r="I94" s="31">
        <f t="shared" si="55"/>
        <v>573.07812000000001</v>
      </c>
      <c r="J94" s="31">
        <f t="shared" si="55"/>
        <v>696.40798319999999</v>
      </c>
      <c r="K94" s="31">
        <f t="shared" si="55"/>
        <v>612.04743216000008</v>
      </c>
      <c r="L94" s="199">
        <f t="shared" si="55"/>
        <v>20835.813457</v>
      </c>
      <c r="M94" s="31">
        <f t="shared" si="55"/>
        <v>20354.597611700003</v>
      </c>
      <c r="N94" s="31">
        <f t="shared" si="55"/>
        <v>27166.871271318003</v>
      </c>
      <c r="O94" s="31">
        <f t="shared" si="55"/>
        <v>653.66665754688017</v>
      </c>
      <c r="P94" s="31">
        <f t="shared" si="55"/>
        <v>794.33965942951681</v>
      </c>
      <c r="Q94" s="31">
        <f t="shared" si="55"/>
        <v>698.11599026006809</v>
      </c>
      <c r="R94" s="31">
        <f t="shared" si="55"/>
        <v>21772.738920159998</v>
      </c>
      <c r="S94" s="31">
        <f t="shared" si="55"/>
        <v>28955.818254363017</v>
      </c>
      <c r="T94" s="31">
        <f t="shared" si="55"/>
        <v>0</v>
      </c>
      <c r="U94" s="31">
        <f t="shared" si="55"/>
        <v>0</v>
      </c>
      <c r="V94" s="31">
        <f t="shared" si="55"/>
        <v>0</v>
      </c>
      <c r="W94" s="31"/>
      <c r="X94" s="31">
        <f t="shared" ref="X94" si="56">X95+X97+X208+X247+X251+X255+X257+X261+X265+X267+X275+X282+X299</f>
        <v>27974.502144269383</v>
      </c>
    </row>
    <row r="95" spans="1:25" x14ac:dyDescent="0.25">
      <c r="A95" s="7">
        <v>15</v>
      </c>
      <c r="B95" s="15" t="s">
        <v>72</v>
      </c>
      <c r="C95" s="32" t="s">
        <v>71</v>
      </c>
      <c r="D95" s="11">
        <v>35.24</v>
      </c>
      <c r="E95" s="11">
        <v>63.37</v>
      </c>
      <c r="F95" s="53">
        <v>35.24</v>
      </c>
      <c r="G95" s="53">
        <f>41.34539+2.24378+382.64988</f>
        <v>426.23905000000002</v>
      </c>
      <c r="H95" s="11">
        <f>F95*1.068</f>
        <v>37.636320000000005</v>
      </c>
      <c r="I95" s="11"/>
      <c r="J95" s="11"/>
      <c r="K95" s="11"/>
      <c r="L95" s="198">
        <v>36.200000000000003</v>
      </c>
      <c r="M95" s="11">
        <f>91.37346+73.38574</f>
        <v>164.75919999999999</v>
      </c>
      <c r="N95" s="11">
        <f>H95*1.068</f>
        <v>40.195589760000004</v>
      </c>
      <c r="O95" s="11"/>
      <c r="P95" s="11"/>
      <c r="Q95" s="11"/>
      <c r="R95" s="11">
        <v>37.064999999999998</v>
      </c>
      <c r="S95" s="11">
        <f>N95*1.068</f>
        <v>42.928889863680006</v>
      </c>
      <c r="T95" s="11"/>
      <c r="U95" s="11"/>
      <c r="V95" s="11"/>
      <c r="W95" s="11"/>
      <c r="X95" s="11">
        <f>M95*1.079*1.078</f>
        <v>191.64164059040002</v>
      </c>
    </row>
    <row r="96" spans="1:25" x14ac:dyDescent="0.25">
      <c r="A96" s="16" t="s">
        <v>73</v>
      </c>
      <c r="B96" s="17" t="s">
        <v>74</v>
      </c>
      <c r="C96" s="32" t="s">
        <v>71</v>
      </c>
      <c r="D96" s="11">
        <v>0</v>
      </c>
      <c r="E96" s="11">
        <v>0</v>
      </c>
      <c r="F96" s="11">
        <v>0</v>
      </c>
      <c r="G96" s="11">
        <f>2.24378</f>
        <v>2.2437800000000001</v>
      </c>
      <c r="H96" s="11">
        <v>0</v>
      </c>
      <c r="I96" s="11">
        <v>0</v>
      </c>
      <c r="J96" s="11">
        <v>0</v>
      </c>
      <c r="K96" s="11">
        <v>0</v>
      </c>
      <c r="L96" s="198">
        <v>0</v>
      </c>
      <c r="M96" s="11">
        <f>91.37346</f>
        <v>91.373459999999994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/>
      <c r="X96" s="11">
        <f>M96*1.079*1.078</f>
        <v>106.28213648051999</v>
      </c>
    </row>
    <row r="97" spans="1:24" x14ac:dyDescent="0.25">
      <c r="A97" s="18" t="s">
        <v>75</v>
      </c>
      <c r="B97" s="30" t="s">
        <v>76</v>
      </c>
      <c r="C97" s="2" t="s">
        <v>71</v>
      </c>
      <c r="D97" s="31">
        <f t="shared" ref="D97:V97" si="57">D98+D99+D100+D101</f>
        <v>5260.82</v>
      </c>
      <c r="E97" s="31">
        <f t="shared" si="57"/>
        <v>5926.77</v>
      </c>
      <c r="F97" s="31">
        <f t="shared" si="57"/>
        <v>5260.82</v>
      </c>
      <c r="G97" s="31">
        <f t="shared" si="57"/>
        <v>5943.7636582500008</v>
      </c>
      <c r="H97" s="31">
        <f t="shared" si="57"/>
        <v>6805.5754631999998</v>
      </c>
      <c r="I97" s="31">
        <f t="shared" si="57"/>
        <v>0</v>
      </c>
      <c r="J97" s="31">
        <f t="shared" si="57"/>
        <v>0</v>
      </c>
      <c r="K97" s="31">
        <f t="shared" si="57"/>
        <v>0</v>
      </c>
      <c r="L97" s="199">
        <f t="shared" si="57"/>
        <v>6441.8060349999996</v>
      </c>
      <c r="M97" s="31">
        <f t="shared" si="57"/>
        <v>7400.2996917</v>
      </c>
      <c r="N97" s="31">
        <f t="shared" si="57"/>
        <v>7322.0638965504004</v>
      </c>
      <c r="O97" s="31">
        <f t="shared" si="57"/>
        <v>0</v>
      </c>
      <c r="P97" s="31">
        <f t="shared" si="57"/>
        <v>0</v>
      </c>
      <c r="Q97" s="31">
        <f t="shared" si="57"/>
        <v>0</v>
      </c>
      <c r="R97" s="31">
        <f t="shared" si="57"/>
        <v>6707.7118751999997</v>
      </c>
      <c r="S97" s="31">
        <f t="shared" si="57"/>
        <v>7867.9201863089274</v>
      </c>
      <c r="T97" s="31">
        <f t="shared" si="57"/>
        <v>0</v>
      </c>
      <c r="U97" s="31">
        <f t="shared" si="57"/>
        <v>0</v>
      </c>
      <c r="V97" s="31">
        <f t="shared" si="57"/>
        <v>0</v>
      </c>
      <c r="W97" s="31"/>
      <c r="X97" s="31">
        <f t="shared" ref="X97" si="58">X98+X99+X100+X101</f>
        <v>8325.5355319696337</v>
      </c>
    </row>
    <row r="98" spans="1:24" x14ac:dyDescent="0.25">
      <c r="A98" s="19" t="str">
        <f>A97 &amp; ".0.1"</f>
        <v>16.0.1</v>
      </c>
      <c r="B98" s="17" t="s">
        <v>77</v>
      </c>
      <c r="C98" s="32" t="s">
        <v>71</v>
      </c>
      <c r="D98" s="14">
        <f t="shared" ref="D98:V98" si="59">D103+D121+D139+D157+D175+D192</f>
        <v>3244.93</v>
      </c>
      <c r="E98" s="14">
        <f t="shared" si="59"/>
        <v>3665.44</v>
      </c>
      <c r="F98" s="14">
        <f t="shared" si="59"/>
        <v>3244.93</v>
      </c>
      <c r="G98" s="14">
        <f t="shared" si="59"/>
        <v>3895.0817004000005</v>
      </c>
      <c r="H98" s="14">
        <f t="shared" si="59"/>
        <v>4414.5</v>
      </c>
      <c r="I98" s="14">
        <f t="shared" si="59"/>
        <v>0</v>
      </c>
      <c r="J98" s="14">
        <f t="shared" si="59"/>
        <v>0</v>
      </c>
      <c r="K98" s="14">
        <f t="shared" si="59"/>
        <v>0</v>
      </c>
      <c r="L98" s="201">
        <f t="shared" si="59"/>
        <v>4135.8999999999996</v>
      </c>
      <c r="M98" s="14">
        <f t="shared" si="59"/>
        <v>4430.5701016000003</v>
      </c>
      <c r="N98" s="14">
        <f t="shared" si="59"/>
        <v>4758.8310000000001</v>
      </c>
      <c r="O98" s="14">
        <f t="shared" si="59"/>
        <v>0</v>
      </c>
      <c r="P98" s="14">
        <f t="shared" si="59"/>
        <v>0</v>
      </c>
      <c r="Q98" s="14">
        <f t="shared" si="59"/>
        <v>0</v>
      </c>
      <c r="R98" s="14">
        <f t="shared" si="59"/>
        <v>4245.8</v>
      </c>
      <c r="S98" s="14">
        <f t="shared" si="59"/>
        <v>5125.2609869999997</v>
      </c>
      <c r="T98" s="14">
        <f t="shared" si="59"/>
        <v>0</v>
      </c>
      <c r="U98" s="14">
        <f t="shared" si="59"/>
        <v>0</v>
      </c>
      <c r="V98" s="14">
        <f t="shared" si="59"/>
        <v>0</v>
      </c>
      <c r="W98" s="14"/>
      <c r="X98" s="14">
        <f t="shared" ref="X98" si="60">X103+X121+X139+X157+X175+X192</f>
        <v>5143.9184713782097</v>
      </c>
    </row>
    <row r="99" spans="1:24" x14ac:dyDescent="0.25">
      <c r="A99" s="19" t="str">
        <f>A97 &amp; ".0.2"</f>
        <v>16.0.2</v>
      </c>
      <c r="B99" s="17" t="s">
        <v>78</v>
      </c>
      <c r="C99" s="32" t="s">
        <v>71</v>
      </c>
      <c r="D99" s="14">
        <f t="shared" ref="D99:V99" si="61">D104+D122+D140+D158+D176</f>
        <v>0</v>
      </c>
      <c r="E99" s="14">
        <f t="shared" si="61"/>
        <v>0</v>
      </c>
      <c r="F99" s="14">
        <f t="shared" si="61"/>
        <v>0</v>
      </c>
      <c r="G99" s="14">
        <f t="shared" si="61"/>
        <v>0</v>
      </c>
      <c r="H99" s="14">
        <f t="shared" si="61"/>
        <v>0</v>
      </c>
      <c r="I99" s="14">
        <f t="shared" si="61"/>
        <v>0</v>
      </c>
      <c r="J99" s="14">
        <f t="shared" si="61"/>
        <v>0</v>
      </c>
      <c r="K99" s="14">
        <f t="shared" si="61"/>
        <v>0</v>
      </c>
      <c r="L99" s="201">
        <f t="shared" si="61"/>
        <v>0</v>
      </c>
      <c r="M99" s="14">
        <f t="shared" si="61"/>
        <v>0</v>
      </c>
      <c r="N99" s="14">
        <f t="shared" si="61"/>
        <v>0</v>
      </c>
      <c r="O99" s="14">
        <f t="shared" si="61"/>
        <v>0</v>
      </c>
      <c r="P99" s="14">
        <f t="shared" si="61"/>
        <v>0</v>
      </c>
      <c r="Q99" s="14">
        <f t="shared" si="61"/>
        <v>0</v>
      </c>
      <c r="R99" s="14">
        <f t="shared" si="61"/>
        <v>0</v>
      </c>
      <c r="S99" s="14">
        <f t="shared" si="61"/>
        <v>0</v>
      </c>
      <c r="T99" s="14">
        <f t="shared" si="61"/>
        <v>0</v>
      </c>
      <c r="U99" s="14">
        <f t="shared" si="61"/>
        <v>0</v>
      </c>
      <c r="V99" s="14">
        <f t="shared" si="61"/>
        <v>0</v>
      </c>
      <c r="W99" s="14"/>
      <c r="X99" s="14">
        <f t="shared" ref="X99" si="62">X104+X122+X140+X158+X176</f>
        <v>0</v>
      </c>
    </row>
    <row r="100" spans="1:24" x14ac:dyDescent="0.25">
      <c r="A100" s="19" t="str">
        <f>A97 &amp; ".0.3"</f>
        <v>16.0.3</v>
      </c>
      <c r="B100" s="17" t="s">
        <v>79</v>
      </c>
      <c r="C100" s="32" t="s">
        <v>71</v>
      </c>
      <c r="D100" s="14">
        <f t="shared" ref="D100:V100" si="63">D107+D125+D143+D161+D179</f>
        <v>2015.8900000000003</v>
      </c>
      <c r="E100" s="14">
        <f t="shared" si="63"/>
        <v>2261.33</v>
      </c>
      <c r="F100" s="14">
        <f t="shared" si="63"/>
        <v>2015.8900000000003</v>
      </c>
      <c r="G100" s="14">
        <f t="shared" si="63"/>
        <v>2048.6819578500003</v>
      </c>
      <c r="H100" s="14">
        <f t="shared" si="63"/>
        <v>2391.0754631999998</v>
      </c>
      <c r="I100" s="14">
        <f t="shared" si="63"/>
        <v>0</v>
      </c>
      <c r="J100" s="14">
        <f t="shared" si="63"/>
        <v>0</v>
      </c>
      <c r="K100" s="14">
        <f t="shared" si="63"/>
        <v>0</v>
      </c>
      <c r="L100" s="201">
        <f t="shared" si="63"/>
        <v>2305.906035</v>
      </c>
      <c r="M100" s="14">
        <f t="shared" si="63"/>
        <v>2969.7295901000002</v>
      </c>
      <c r="N100" s="14">
        <f t="shared" si="63"/>
        <v>2563.2328965503998</v>
      </c>
      <c r="O100" s="14">
        <f t="shared" si="63"/>
        <v>0</v>
      </c>
      <c r="P100" s="14">
        <f t="shared" si="63"/>
        <v>0</v>
      </c>
      <c r="Q100" s="14">
        <f t="shared" si="63"/>
        <v>0</v>
      </c>
      <c r="R100" s="14">
        <f t="shared" si="63"/>
        <v>2461.9118751999995</v>
      </c>
      <c r="S100" s="14">
        <f t="shared" si="63"/>
        <v>2742.6591993089278</v>
      </c>
      <c r="T100" s="14">
        <f t="shared" si="63"/>
        <v>0</v>
      </c>
      <c r="U100" s="14">
        <f t="shared" si="63"/>
        <v>0</v>
      </c>
      <c r="V100" s="14">
        <f t="shared" si="63"/>
        <v>0</v>
      </c>
      <c r="W100" s="14"/>
      <c r="X100" s="14">
        <f t="shared" ref="X100" si="64">X107+X125+X143+X161+X179</f>
        <v>3181.6170605914244</v>
      </c>
    </row>
    <row r="101" spans="1:24" x14ac:dyDescent="0.25">
      <c r="A101" s="19" t="str">
        <f>A97 &amp; ".0.4"</f>
        <v>16.0.4</v>
      </c>
      <c r="B101" s="17" t="s">
        <v>80</v>
      </c>
      <c r="C101" s="32" t="s">
        <v>71</v>
      </c>
      <c r="D101" s="14">
        <f t="shared" ref="D101:V101" si="65">D110+D128+D146+D164+D182</f>
        <v>0</v>
      </c>
      <c r="E101" s="14">
        <f t="shared" si="65"/>
        <v>0</v>
      </c>
      <c r="F101" s="14">
        <f t="shared" si="65"/>
        <v>0</v>
      </c>
      <c r="G101" s="14">
        <f t="shared" si="65"/>
        <v>0</v>
      </c>
      <c r="H101" s="14">
        <f t="shared" si="65"/>
        <v>0</v>
      </c>
      <c r="I101" s="14">
        <f t="shared" si="65"/>
        <v>0</v>
      </c>
      <c r="J101" s="14">
        <f t="shared" si="65"/>
        <v>0</v>
      </c>
      <c r="K101" s="14">
        <f t="shared" si="65"/>
        <v>0</v>
      </c>
      <c r="L101" s="201">
        <f t="shared" si="65"/>
        <v>0</v>
      </c>
      <c r="M101" s="14">
        <f t="shared" si="65"/>
        <v>0</v>
      </c>
      <c r="N101" s="14">
        <f t="shared" si="65"/>
        <v>0</v>
      </c>
      <c r="O101" s="14">
        <f t="shared" si="65"/>
        <v>0</v>
      </c>
      <c r="P101" s="14">
        <f t="shared" si="65"/>
        <v>0</v>
      </c>
      <c r="Q101" s="14">
        <f t="shared" si="65"/>
        <v>0</v>
      </c>
      <c r="R101" s="14">
        <f t="shared" si="65"/>
        <v>0</v>
      </c>
      <c r="S101" s="14">
        <f t="shared" si="65"/>
        <v>0</v>
      </c>
      <c r="T101" s="14">
        <f t="shared" si="65"/>
        <v>0</v>
      </c>
      <c r="U101" s="14">
        <f t="shared" si="65"/>
        <v>0</v>
      </c>
      <c r="V101" s="14">
        <f t="shared" si="65"/>
        <v>0</v>
      </c>
      <c r="W101" s="14"/>
      <c r="X101" s="14">
        <f t="shared" ref="X101" si="66">X110+X128+X146+X164+X182</f>
        <v>0</v>
      </c>
    </row>
    <row r="102" spans="1:24" ht="27" x14ac:dyDescent="0.25">
      <c r="A102" s="18" t="s">
        <v>81</v>
      </c>
      <c r="B102" s="33" t="s">
        <v>82</v>
      </c>
      <c r="C102" s="32" t="s">
        <v>71</v>
      </c>
      <c r="D102" s="14">
        <f t="shared" ref="D102:V102" si="67">D103+D104+D107+D110</f>
        <v>5260.82</v>
      </c>
      <c r="E102" s="14">
        <f t="shared" si="67"/>
        <v>5926.77</v>
      </c>
      <c r="F102" s="31">
        <f t="shared" si="67"/>
        <v>5260.82</v>
      </c>
      <c r="G102" s="123">
        <f t="shared" si="67"/>
        <v>5943.7636582500008</v>
      </c>
      <c r="H102" s="14">
        <f t="shared" si="67"/>
        <v>6805.5754631999998</v>
      </c>
      <c r="I102" s="14">
        <f t="shared" si="67"/>
        <v>0</v>
      </c>
      <c r="J102" s="14">
        <f t="shared" si="67"/>
        <v>0</v>
      </c>
      <c r="K102" s="14">
        <f t="shared" si="67"/>
        <v>0</v>
      </c>
      <c r="L102" s="201">
        <f t="shared" si="67"/>
        <v>6441.8060349999996</v>
      </c>
      <c r="M102" s="14">
        <f t="shared" si="67"/>
        <v>7400.2996917</v>
      </c>
      <c r="N102" s="14">
        <f t="shared" si="67"/>
        <v>7322.0638965504004</v>
      </c>
      <c r="O102" s="14">
        <f t="shared" si="67"/>
        <v>0</v>
      </c>
      <c r="P102" s="14">
        <f t="shared" si="67"/>
        <v>0</v>
      </c>
      <c r="Q102" s="14">
        <f t="shared" si="67"/>
        <v>0</v>
      </c>
      <c r="R102" s="14">
        <f t="shared" si="67"/>
        <v>6707.7118751999997</v>
      </c>
      <c r="S102" s="14">
        <f t="shared" si="67"/>
        <v>7867.9201863089274</v>
      </c>
      <c r="T102" s="14">
        <f t="shared" si="67"/>
        <v>0</v>
      </c>
      <c r="U102" s="14">
        <f t="shared" si="67"/>
        <v>0</v>
      </c>
      <c r="V102" s="14">
        <f t="shared" si="67"/>
        <v>0</v>
      </c>
      <c r="W102" s="14"/>
      <c r="X102" s="14">
        <f t="shared" ref="X102" si="68">X103+X104+X107+X110</f>
        <v>8325.5355319696337</v>
      </c>
    </row>
    <row r="103" spans="1:24" x14ac:dyDescent="0.25">
      <c r="A103" s="19" t="str">
        <f>A102 &amp; ".1"</f>
        <v>16.1.1</v>
      </c>
      <c r="B103" s="34" t="s">
        <v>83</v>
      </c>
      <c r="C103" s="13" t="s">
        <v>71</v>
      </c>
      <c r="D103" s="11">
        <v>3244.93</v>
      </c>
      <c r="E103" s="11">
        <v>3665.44</v>
      </c>
      <c r="F103" s="53">
        <v>3244.93</v>
      </c>
      <c r="G103" s="53">
        <f>805.08*4838.13/1000</f>
        <v>3895.0817004000005</v>
      </c>
      <c r="H103" s="11">
        <v>4414.5</v>
      </c>
      <c r="I103" s="11"/>
      <c r="J103" s="11"/>
      <c r="K103" s="11"/>
      <c r="L103" s="198">
        <v>4135.8999999999996</v>
      </c>
      <c r="M103" s="11">
        <f>805.08*M109/1000-0.00251</f>
        <v>4430.5701016000003</v>
      </c>
      <c r="N103" s="11">
        <f>H103*1.078</f>
        <v>4758.8310000000001</v>
      </c>
      <c r="O103" s="11"/>
      <c r="P103" s="11"/>
      <c r="Q103" s="11"/>
      <c r="R103" s="11">
        <v>4245.8</v>
      </c>
      <c r="S103" s="11">
        <f>N103*1.077</f>
        <v>5125.2609869999997</v>
      </c>
      <c r="T103" s="11"/>
      <c r="U103" s="11"/>
      <c r="V103" s="11"/>
      <c r="W103" s="11"/>
      <c r="X103" s="11">
        <f>M103*1.078*1.077</f>
        <v>5143.9184713782097</v>
      </c>
    </row>
    <row r="104" spans="1:24" x14ac:dyDescent="0.25">
      <c r="A104" s="19" t="str">
        <f>A102 &amp; ".2"</f>
        <v>16.1.2</v>
      </c>
      <c r="B104" s="34" t="s">
        <v>84</v>
      </c>
      <c r="C104" s="13" t="s">
        <v>71</v>
      </c>
      <c r="D104" s="14">
        <f>D105*D106/1000</f>
        <v>0</v>
      </c>
      <c r="E104" s="14">
        <f t="shared" ref="E104:V104" si="69">E105*E106/1000</f>
        <v>0</v>
      </c>
      <c r="F104" s="14">
        <f t="shared" si="69"/>
        <v>0</v>
      </c>
      <c r="G104" s="14">
        <f t="shared" si="69"/>
        <v>0</v>
      </c>
      <c r="H104" s="14">
        <f t="shared" si="69"/>
        <v>0</v>
      </c>
      <c r="I104" s="14">
        <f t="shared" si="69"/>
        <v>0</v>
      </c>
      <c r="J104" s="14">
        <f t="shared" si="69"/>
        <v>0</v>
      </c>
      <c r="K104" s="14">
        <f t="shared" si="69"/>
        <v>0</v>
      </c>
      <c r="L104" s="201">
        <f t="shared" si="69"/>
        <v>0</v>
      </c>
      <c r="M104" s="14">
        <f t="shared" si="69"/>
        <v>0</v>
      </c>
      <c r="N104" s="14">
        <f t="shared" si="69"/>
        <v>0</v>
      </c>
      <c r="O104" s="14">
        <f t="shared" si="69"/>
        <v>0</v>
      </c>
      <c r="P104" s="14">
        <f t="shared" si="69"/>
        <v>0</v>
      </c>
      <c r="Q104" s="14">
        <f t="shared" si="69"/>
        <v>0</v>
      </c>
      <c r="R104" s="14">
        <f t="shared" si="69"/>
        <v>0</v>
      </c>
      <c r="S104" s="14">
        <f t="shared" si="69"/>
        <v>0</v>
      </c>
      <c r="T104" s="14">
        <f t="shared" si="69"/>
        <v>0</v>
      </c>
      <c r="U104" s="14">
        <f t="shared" si="69"/>
        <v>0</v>
      </c>
      <c r="V104" s="14">
        <f t="shared" si="69"/>
        <v>0</v>
      </c>
      <c r="W104" s="14"/>
      <c r="X104" s="14">
        <f t="shared" ref="X104" si="70">X105*X106/1000</f>
        <v>0</v>
      </c>
    </row>
    <row r="105" spans="1:24" x14ac:dyDescent="0.25">
      <c r="A105" s="19" t="str">
        <f>A102 &amp; ".2.1"</f>
        <v>16.1.2.1</v>
      </c>
      <c r="B105" s="35" t="s">
        <v>85</v>
      </c>
      <c r="C105" s="36" t="s">
        <v>86</v>
      </c>
      <c r="D105" s="11">
        <f>0/D106*1000</f>
        <v>0</v>
      </c>
      <c r="E105" s="11">
        <f>0/E106*1000</f>
        <v>0</v>
      </c>
      <c r="F105" s="11">
        <f>0/F106*1000</f>
        <v>0</v>
      </c>
      <c r="G105" s="11">
        <v>0</v>
      </c>
      <c r="H105" s="11">
        <v>0</v>
      </c>
      <c r="I105" s="11"/>
      <c r="J105" s="11"/>
      <c r="K105" s="11"/>
      <c r="L105" s="198">
        <v>0</v>
      </c>
      <c r="M105" s="11">
        <v>0</v>
      </c>
      <c r="N105" s="11">
        <v>0</v>
      </c>
      <c r="O105" s="11"/>
      <c r="P105" s="11"/>
      <c r="Q105" s="11"/>
      <c r="R105" s="11">
        <v>0</v>
      </c>
      <c r="S105" s="11">
        <v>0</v>
      </c>
      <c r="T105" s="11"/>
      <c r="U105" s="11"/>
      <c r="V105" s="11"/>
      <c r="W105" s="11"/>
      <c r="X105" s="11">
        <v>0</v>
      </c>
    </row>
    <row r="106" spans="1:24" x14ac:dyDescent="0.25">
      <c r="A106" s="19" t="str">
        <f>A102 &amp; ".2.2"</f>
        <v>16.1.2.2</v>
      </c>
      <c r="B106" s="35" t="s">
        <v>87</v>
      </c>
      <c r="C106" s="36" t="s">
        <v>88</v>
      </c>
      <c r="D106" s="11">
        <v>4676.7</v>
      </c>
      <c r="E106" s="11">
        <v>4552.8900000000003</v>
      </c>
      <c r="F106" s="11">
        <v>4676.7</v>
      </c>
      <c r="G106" s="11">
        <v>4838.13</v>
      </c>
      <c r="H106" s="11">
        <v>5174.4799999999996</v>
      </c>
      <c r="I106" s="11"/>
      <c r="J106" s="11"/>
      <c r="K106" s="11"/>
      <c r="L106" s="198">
        <v>0</v>
      </c>
      <c r="M106" s="11">
        <v>0</v>
      </c>
      <c r="N106" s="11">
        <f>H106</f>
        <v>5174.4799999999996</v>
      </c>
      <c r="O106" s="11"/>
      <c r="P106" s="11"/>
      <c r="Q106" s="11"/>
      <c r="R106" s="11">
        <v>0</v>
      </c>
      <c r="S106" s="11">
        <f>N106</f>
        <v>5174.4799999999996</v>
      </c>
      <c r="T106" s="11"/>
      <c r="U106" s="11"/>
      <c r="V106" s="11"/>
      <c r="W106" s="11"/>
      <c r="X106" s="11">
        <v>0</v>
      </c>
    </row>
    <row r="107" spans="1:24" x14ac:dyDescent="0.25">
      <c r="A107" s="19" t="str">
        <f>A102 &amp; ".3"</f>
        <v>16.1.3</v>
      </c>
      <c r="B107" s="34" t="s">
        <v>89</v>
      </c>
      <c r="C107" s="13" t="s">
        <v>71</v>
      </c>
      <c r="D107" s="14">
        <f>D108*D109/1000</f>
        <v>2015.8900000000003</v>
      </c>
      <c r="E107" s="14">
        <f t="shared" ref="E107:V107" si="71">E108*E109/1000</f>
        <v>2261.33</v>
      </c>
      <c r="F107" s="31">
        <f t="shared" si="71"/>
        <v>2015.8900000000003</v>
      </c>
      <c r="G107" s="31">
        <f t="shared" si="71"/>
        <v>2048.6819578500003</v>
      </c>
      <c r="H107" s="14">
        <f t="shared" si="71"/>
        <v>2391.0754631999998</v>
      </c>
      <c r="I107" s="14">
        <f t="shared" si="71"/>
        <v>0</v>
      </c>
      <c r="J107" s="14">
        <f t="shared" si="71"/>
        <v>0</v>
      </c>
      <c r="K107" s="14">
        <f t="shared" si="71"/>
        <v>0</v>
      </c>
      <c r="L107" s="201">
        <f t="shared" si="71"/>
        <v>2305.906035</v>
      </c>
      <c r="M107" s="14">
        <f>M108*M109/1000</f>
        <v>2969.7295901000002</v>
      </c>
      <c r="N107" s="14">
        <f t="shared" ref="N107:R107" si="72">N108*N109/1000</f>
        <v>2563.2328965503998</v>
      </c>
      <c r="O107" s="14">
        <f t="shared" si="72"/>
        <v>0</v>
      </c>
      <c r="P107" s="14">
        <f t="shared" si="72"/>
        <v>0</v>
      </c>
      <c r="Q107" s="14">
        <f t="shared" si="72"/>
        <v>0</v>
      </c>
      <c r="R107" s="14">
        <f t="shared" si="72"/>
        <v>2461.9118751999995</v>
      </c>
      <c r="S107" s="14">
        <f t="shared" si="71"/>
        <v>2742.6591993089278</v>
      </c>
      <c r="T107" s="14">
        <f t="shared" si="71"/>
        <v>0</v>
      </c>
      <c r="U107" s="14">
        <f t="shared" si="71"/>
        <v>0</v>
      </c>
      <c r="V107" s="14">
        <f t="shared" si="71"/>
        <v>0</v>
      </c>
      <c r="W107" s="14"/>
      <c r="X107" s="14">
        <f t="shared" ref="X107" si="73">X108*X109/1000</f>
        <v>3181.6170605914244</v>
      </c>
    </row>
    <row r="108" spans="1:24" x14ac:dyDescent="0.25">
      <c r="A108" s="19" t="str">
        <f>A107 &amp; ".1"</f>
        <v>16.1.3.1</v>
      </c>
      <c r="B108" s="35" t="s">
        <v>90</v>
      </c>
      <c r="C108" s="36" t="s">
        <v>86</v>
      </c>
      <c r="D108" s="11">
        <f>2015.89/D109*1000</f>
        <v>431.04967177710785</v>
      </c>
      <c r="E108" s="11">
        <f>2261.33/E109*1000</f>
        <v>496.6801306422953</v>
      </c>
      <c r="F108" s="11">
        <f>2015.89/F109*1000</f>
        <v>431.04967177710785</v>
      </c>
      <c r="G108" s="11">
        <v>423.44499999999999</v>
      </c>
      <c r="H108" s="11">
        <v>462.09</v>
      </c>
      <c r="I108" s="11"/>
      <c r="J108" s="11"/>
      <c r="K108" s="11"/>
      <c r="L108" s="198">
        <v>448.86</v>
      </c>
      <c r="M108" s="11">
        <v>539.63</v>
      </c>
      <c r="N108" s="11">
        <f>H108*1.072</f>
        <v>495.36048</v>
      </c>
      <c r="O108" s="11"/>
      <c r="P108" s="11"/>
      <c r="Q108" s="11"/>
      <c r="R108" s="11">
        <v>478.96</v>
      </c>
      <c r="S108" s="11">
        <f>N108*1.07</f>
        <v>530.03571360000001</v>
      </c>
      <c r="T108" s="11"/>
      <c r="U108" s="11"/>
      <c r="V108" s="11"/>
      <c r="W108" s="11"/>
      <c r="X108" s="11">
        <f>M108*1.072*1.07</f>
        <v>618.9771952000001</v>
      </c>
    </row>
    <row r="109" spans="1:24" x14ac:dyDescent="0.25">
      <c r="A109" s="19" t="str">
        <f>A107 &amp; ".2"</f>
        <v>16.1.3.2</v>
      </c>
      <c r="B109" s="35" t="s">
        <v>91</v>
      </c>
      <c r="C109" s="36" t="s">
        <v>88</v>
      </c>
      <c r="D109" s="11">
        <f>D106</f>
        <v>4676.7</v>
      </c>
      <c r="E109" s="11">
        <f t="shared" ref="E109:F109" si="74">E106</f>
        <v>4552.8900000000003</v>
      </c>
      <c r="F109" s="11">
        <f t="shared" si="74"/>
        <v>4676.7</v>
      </c>
      <c r="G109" s="11">
        <f>G106</f>
        <v>4838.13</v>
      </c>
      <c r="H109" s="11">
        <f>H106</f>
        <v>5174.4799999999996</v>
      </c>
      <c r="I109" s="11">
        <f t="shared" ref="I109:Q109" si="75">H109</f>
        <v>5174.4799999999996</v>
      </c>
      <c r="J109" s="11">
        <f t="shared" si="75"/>
        <v>5174.4799999999996</v>
      </c>
      <c r="K109" s="11">
        <f t="shared" si="75"/>
        <v>5174.4799999999996</v>
      </c>
      <c r="L109" s="198">
        <v>5137.25</v>
      </c>
      <c r="M109" s="11">
        <v>5503.27</v>
      </c>
      <c r="N109" s="11">
        <f>K109</f>
        <v>5174.4799999999996</v>
      </c>
      <c r="O109" s="11">
        <f t="shared" si="75"/>
        <v>5174.4799999999996</v>
      </c>
      <c r="P109" s="11">
        <f t="shared" si="75"/>
        <v>5174.4799999999996</v>
      </c>
      <c r="Q109" s="11">
        <f t="shared" si="75"/>
        <v>5174.4799999999996</v>
      </c>
      <c r="R109" s="11">
        <v>5140.12</v>
      </c>
      <c r="S109" s="11">
        <f>Q109</f>
        <v>5174.4799999999996</v>
      </c>
      <c r="T109" s="11"/>
      <c r="U109" s="11"/>
      <c r="V109" s="11"/>
      <c r="W109" s="11"/>
      <c r="X109" s="11">
        <v>5140.12</v>
      </c>
    </row>
    <row r="110" spans="1:24" x14ac:dyDescent="0.25">
      <c r="A110" s="19" t="str">
        <f>A102 &amp; ".4"</f>
        <v>16.1.4</v>
      </c>
      <c r="B110" s="34" t="s">
        <v>92</v>
      </c>
      <c r="C110" s="13" t="s">
        <v>71</v>
      </c>
      <c r="D110" s="14">
        <f>D111*D112/1000</f>
        <v>0</v>
      </c>
      <c r="E110" s="14">
        <f t="shared" ref="E110:V110" si="76">E111*E112/1000</f>
        <v>0</v>
      </c>
      <c r="F110" s="14">
        <f t="shared" si="76"/>
        <v>0</v>
      </c>
      <c r="G110" s="14">
        <f t="shared" si="76"/>
        <v>0</v>
      </c>
      <c r="H110" s="14">
        <f t="shared" si="76"/>
        <v>0</v>
      </c>
      <c r="I110" s="14">
        <f t="shared" si="76"/>
        <v>0</v>
      </c>
      <c r="J110" s="14">
        <f t="shared" si="76"/>
        <v>0</v>
      </c>
      <c r="K110" s="14">
        <f t="shared" si="76"/>
        <v>0</v>
      </c>
      <c r="L110" s="201">
        <f t="shared" si="76"/>
        <v>0</v>
      </c>
      <c r="M110" s="14">
        <f t="shared" si="76"/>
        <v>0</v>
      </c>
      <c r="N110" s="14">
        <f t="shared" si="76"/>
        <v>0</v>
      </c>
      <c r="O110" s="14">
        <f t="shared" si="76"/>
        <v>0</v>
      </c>
      <c r="P110" s="14">
        <f t="shared" si="76"/>
        <v>0</v>
      </c>
      <c r="Q110" s="14">
        <f t="shared" si="76"/>
        <v>0</v>
      </c>
      <c r="R110" s="14">
        <f t="shared" si="76"/>
        <v>0</v>
      </c>
      <c r="S110" s="14">
        <f t="shared" si="76"/>
        <v>0</v>
      </c>
      <c r="T110" s="14">
        <f t="shared" si="76"/>
        <v>0</v>
      </c>
      <c r="U110" s="14">
        <f t="shared" si="76"/>
        <v>0</v>
      </c>
      <c r="V110" s="14">
        <f t="shared" si="76"/>
        <v>0</v>
      </c>
      <c r="W110" s="14"/>
      <c r="X110" s="14">
        <f t="shared" ref="X110" si="77">X111*X112/1000</f>
        <v>0</v>
      </c>
    </row>
    <row r="111" spans="1:24" x14ac:dyDescent="0.25">
      <c r="A111" s="19" t="str">
        <f>A110 &amp; ".1"</f>
        <v>16.1.4.1</v>
      </c>
      <c r="B111" s="35" t="s">
        <v>93</v>
      </c>
      <c r="C111" s="36" t="s">
        <v>86</v>
      </c>
      <c r="D111" s="11">
        <f>0/D112*1000</f>
        <v>0</v>
      </c>
      <c r="E111" s="11">
        <v>0</v>
      </c>
      <c r="F111" s="11">
        <f>0/F112*1000</f>
        <v>0</v>
      </c>
      <c r="G111" s="11">
        <v>0</v>
      </c>
      <c r="H111" s="11">
        <v>0</v>
      </c>
      <c r="I111" s="11">
        <f t="shared" ref="I111:Q111" si="78">0/I112*1000</f>
        <v>0</v>
      </c>
      <c r="J111" s="11">
        <f t="shared" si="78"/>
        <v>0</v>
      </c>
      <c r="K111" s="11">
        <f t="shared" si="78"/>
        <v>0</v>
      </c>
      <c r="L111" s="198">
        <v>0</v>
      </c>
      <c r="M111" s="11">
        <v>0</v>
      </c>
      <c r="N111" s="11">
        <v>0</v>
      </c>
      <c r="O111" s="11">
        <f t="shared" si="78"/>
        <v>0</v>
      </c>
      <c r="P111" s="11">
        <f t="shared" si="78"/>
        <v>0</v>
      </c>
      <c r="Q111" s="11">
        <f t="shared" si="78"/>
        <v>0</v>
      </c>
      <c r="R111" s="11">
        <v>0</v>
      </c>
      <c r="S111" s="11">
        <v>0</v>
      </c>
      <c r="T111" s="11"/>
      <c r="U111" s="11"/>
      <c r="V111" s="11"/>
      <c r="W111" s="11"/>
      <c r="X111" s="11">
        <v>0</v>
      </c>
    </row>
    <row r="112" spans="1:24" x14ac:dyDescent="0.25">
      <c r="A112" s="19" t="str">
        <f>A110 &amp; ".2"</f>
        <v>16.1.4.2</v>
      </c>
      <c r="B112" s="35" t="s">
        <v>94</v>
      </c>
      <c r="C112" s="36" t="s">
        <v>88</v>
      </c>
      <c r="D112" s="11">
        <f>D109</f>
        <v>4676.7</v>
      </c>
      <c r="E112" s="11">
        <f t="shared" ref="E112:F112" si="79">E109</f>
        <v>4552.8900000000003</v>
      </c>
      <c r="F112" s="11">
        <f t="shared" si="79"/>
        <v>4676.7</v>
      </c>
      <c r="G112" s="11">
        <f>G109</f>
        <v>4838.13</v>
      </c>
      <c r="H112" s="11">
        <f>H109</f>
        <v>5174.4799999999996</v>
      </c>
      <c r="I112" s="11">
        <f t="shared" ref="I112:S112" si="80">I109</f>
        <v>5174.4799999999996</v>
      </c>
      <c r="J112" s="11">
        <f t="shared" si="80"/>
        <v>5174.4799999999996</v>
      </c>
      <c r="K112" s="11">
        <f t="shared" si="80"/>
        <v>5174.4799999999996</v>
      </c>
      <c r="L112" s="198">
        <v>0</v>
      </c>
      <c r="M112" s="11">
        <v>0</v>
      </c>
      <c r="N112" s="11">
        <f t="shared" si="80"/>
        <v>5174.4799999999996</v>
      </c>
      <c r="O112" s="11">
        <f t="shared" si="80"/>
        <v>5174.4799999999996</v>
      </c>
      <c r="P112" s="11">
        <f t="shared" si="80"/>
        <v>5174.4799999999996</v>
      </c>
      <c r="Q112" s="11">
        <f t="shared" si="80"/>
        <v>5174.4799999999996</v>
      </c>
      <c r="R112" s="11">
        <v>0</v>
      </c>
      <c r="S112" s="11">
        <f t="shared" si="80"/>
        <v>5174.4799999999996</v>
      </c>
      <c r="T112" s="11"/>
      <c r="U112" s="11"/>
      <c r="V112" s="11"/>
      <c r="W112" s="11"/>
      <c r="X112" s="11">
        <v>0</v>
      </c>
    </row>
    <row r="113" spans="1:24" x14ac:dyDescent="0.25">
      <c r="A113" s="19" t="str">
        <f>A102 &amp; ".5"</f>
        <v>16.1.5</v>
      </c>
      <c r="B113" s="34" t="s">
        <v>95</v>
      </c>
      <c r="C113" s="13" t="s">
        <v>26</v>
      </c>
      <c r="D113" s="11">
        <f>D10</f>
        <v>9163.9393908187285</v>
      </c>
      <c r="E113" s="11">
        <f t="shared" ref="E113" si="81">E10</f>
        <v>9147.2800000000007</v>
      </c>
      <c r="F113" s="53">
        <f>F10-0.04</f>
        <v>9163.8993908187276</v>
      </c>
      <c r="G113" s="53">
        <f>G10</f>
        <v>8591.6084756533164</v>
      </c>
      <c r="H113" s="11">
        <f t="shared" ref="H113:S113" si="82">H10</f>
        <v>9996.89</v>
      </c>
      <c r="I113" s="11">
        <f t="shared" si="82"/>
        <v>9106.5820000000003</v>
      </c>
      <c r="J113" s="11">
        <f t="shared" si="82"/>
        <v>9106.5820000000003</v>
      </c>
      <c r="K113" s="11">
        <f t="shared" si="82"/>
        <v>9106.5820000000003</v>
      </c>
      <c r="L113" s="198">
        <f t="shared" si="82"/>
        <v>9996.887999999999</v>
      </c>
      <c r="M113" s="11">
        <f t="shared" si="82"/>
        <v>9135.7150000000001</v>
      </c>
      <c r="N113" s="11">
        <f t="shared" si="82"/>
        <v>9996.89</v>
      </c>
      <c r="O113" s="11">
        <f t="shared" si="82"/>
        <v>9106.5820000000003</v>
      </c>
      <c r="P113" s="11">
        <f t="shared" si="82"/>
        <v>9106.5820000000003</v>
      </c>
      <c r="Q113" s="11">
        <f t="shared" si="82"/>
        <v>9106.5820000000003</v>
      </c>
      <c r="R113" s="11">
        <f t="shared" si="82"/>
        <v>9996.887999999999</v>
      </c>
      <c r="S113" s="11">
        <f t="shared" si="82"/>
        <v>9996.89</v>
      </c>
      <c r="T113" s="11"/>
      <c r="U113" s="11"/>
      <c r="V113" s="11"/>
      <c r="W113" s="11"/>
      <c r="X113" s="11">
        <f t="shared" ref="X113" si="83">X10</f>
        <v>9996.887999999999</v>
      </c>
    </row>
    <row r="114" spans="1:24" x14ac:dyDescent="0.25">
      <c r="A114" s="19" t="str">
        <f>A102 &amp; ".6"</f>
        <v>16.1.6</v>
      </c>
      <c r="B114" s="268" t="s">
        <v>96</v>
      </c>
      <c r="C114" s="36" t="s">
        <v>97</v>
      </c>
      <c r="D114" s="11">
        <v>212.3</v>
      </c>
      <c r="E114" s="11">
        <v>209.05</v>
      </c>
      <c r="F114" s="53">
        <v>212.3</v>
      </c>
      <c r="G114" s="53">
        <f>2032.01/G113*1000</f>
        <v>236.51101022099164</v>
      </c>
      <c r="H114" s="11">
        <v>214.29</v>
      </c>
      <c r="I114" s="11">
        <v>212.3</v>
      </c>
      <c r="J114" s="11">
        <v>212.3</v>
      </c>
      <c r="K114" s="11">
        <v>212.3</v>
      </c>
      <c r="L114" s="198">
        <v>214.29</v>
      </c>
      <c r="M114" s="11">
        <f>2311.37/M113*1000</f>
        <v>253.00373315060725</v>
      </c>
      <c r="N114" s="11">
        <v>212.3</v>
      </c>
      <c r="O114" s="11">
        <v>212.3</v>
      </c>
      <c r="P114" s="11">
        <v>212.3</v>
      </c>
      <c r="Q114" s="11">
        <v>212.3</v>
      </c>
      <c r="R114" s="11">
        <v>214.29</v>
      </c>
      <c r="S114" s="11">
        <v>212.3</v>
      </c>
      <c r="T114" s="11"/>
      <c r="U114" s="11"/>
      <c r="V114" s="11"/>
      <c r="W114" s="11"/>
      <c r="X114" s="11">
        <v>214.29</v>
      </c>
    </row>
    <row r="115" spans="1:24" x14ac:dyDescent="0.25">
      <c r="A115" s="19" t="str">
        <f>A102 &amp; ".7"</f>
        <v>16.1.7</v>
      </c>
      <c r="B115" s="35" t="s">
        <v>98</v>
      </c>
      <c r="C115" s="36" t="s">
        <v>99</v>
      </c>
      <c r="D115" s="14">
        <f>D114*D113/1000</f>
        <v>1945.5043326708162</v>
      </c>
      <c r="E115" s="14">
        <f t="shared" ref="E115:V115" si="84">E114*E113/1000</f>
        <v>1912.2388840000003</v>
      </c>
      <c r="F115" s="31">
        <f t="shared" si="84"/>
        <v>1945.4958406708158</v>
      </c>
      <c r="G115" s="31">
        <f t="shared" si="84"/>
        <v>2032.01</v>
      </c>
      <c r="H115" s="14">
        <f t="shared" si="84"/>
        <v>2142.2335581000002</v>
      </c>
      <c r="I115" s="14">
        <f t="shared" si="84"/>
        <v>1933.3273586000003</v>
      </c>
      <c r="J115" s="14">
        <f t="shared" si="84"/>
        <v>1933.3273586000003</v>
      </c>
      <c r="K115" s="14">
        <f t="shared" si="84"/>
        <v>1933.3273586000003</v>
      </c>
      <c r="L115" s="201">
        <f t="shared" si="84"/>
        <v>2142.2331295199997</v>
      </c>
      <c r="M115" s="14">
        <f t="shared" si="84"/>
        <v>2311.37</v>
      </c>
      <c r="N115" s="14">
        <f t="shared" si="84"/>
        <v>2122.339747</v>
      </c>
      <c r="O115" s="14">
        <f t="shared" si="84"/>
        <v>1933.3273586000003</v>
      </c>
      <c r="P115" s="14">
        <f t="shared" si="84"/>
        <v>1933.3273586000003</v>
      </c>
      <c r="Q115" s="14">
        <f t="shared" si="84"/>
        <v>1933.3273586000003</v>
      </c>
      <c r="R115" s="14">
        <f t="shared" si="84"/>
        <v>2142.2331295199997</v>
      </c>
      <c r="S115" s="14">
        <f t="shared" si="84"/>
        <v>2122.339747</v>
      </c>
      <c r="T115" s="14">
        <f t="shared" si="84"/>
        <v>0</v>
      </c>
      <c r="U115" s="14">
        <f t="shared" si="84"/>
        <v>0</v>
      </c>
      <c r="V115" s="14">
        <f t="shared" si="84"/>
        <v>0</v>
      </c>
      <c r="W115" s="14"/>
      <c r="X115" s="14">
        <f t="shared" ref="X115" si="85">X114*X113/1000</f>
        <v>2142.2331295199997</v>
      </c>
    </row>
    <row r="116" spans="1:24" x14ac:dyDescent="0.25">
      <c r="A116" s="19" t="str">
        <f>A102 &amp; ".8"</f>
        <v>16.1.8</v>
      </c>
      <c r="B116" s="35" t="s">
        <v>100</v>
      </c>
      <c r="C116" s="36"/>
      <c r="D116" s="43">
        <v>0.41599999999999998</v>
      </c>
      <c r="E116" s="43">
        <v>0.42</v>
      </c>
      <c r="F116" s="125">
        <v>0.41599999999999998</v>
      </c>
      <c r="G116" s="125">
        <v>0.42</v>
      </c>
      <c r="H116" s="43">
        <v>0.41399999999999998</v>
      </c>
      <c r="I116" s="43">
        <v>0.41599999999999998</v>
      </c>
      <c r="J116" s="43">
        <v>0.41599999999999998</v>
      </c>
      <c r="K116" s="43">
        <v>0.41599999999999998</v>
      </c>
      <c r="L116" s="205">
        <v>0.41699999999999998</v>
      </c>
      <c r="M116" s="43">
        <v>0.42</v>
      </c>
      <c r="N116" s="43">
        <v>0.41599999999999998</v>
      </c>
      <c r="O116" s="43">
        <v>0.41599999999999998</v>
      </c>
      <c r="P116" s="43">
        <v>0.41599999999999998</v>
      </c>
      <c r="Q116" s="43">
        <v>0.41599999999999998</v>
      </c>
      <c r="R116" s="43">
        <v>0.4168</v>
      </c>
      <c r="S116" s="43">
        <v>0.41599999999999998</v>
      </c>
      <c r="T116" s="43"/>
      <c r="U116" s="43"/>
      <c r="V116" s="43"/>
      <c r="W116" s="43"/>
      <c r="X116" s="43">
        <v>0.4168</v>
      </c>
    </row>
    <row r="117" spans="1:24" x14ac:dyDescent="0.25">
      <c r="A117" s="19" t="str">
        <f>A102 &amp; ".9"</f>
        <v>16.1.9</v>
      </c>
      <c r="B117" s="35" t="s">
        <v>101</v>
      </c>
      <c r="C117" s="36" t="s">
        <v>102</v>
      </c>
      <c r="D117" s="14">
        <f t="shared" ref="D117:V117" si="86">IF(D116=0,0,D115/D116)</f>
        <v>4676.6931073817696</v>
      </c>
      <c r="E117" s="14">
        <f t="shared" si="86"/>
        <v>4552.9497238095246</v>
      </c>
      <c r="F117" s="31">
        <f>IF(F116=0,0,F115/F116)+0.03</f>
        <v>4676.7026939202306</v>
      </c>
      <c r="G117" s="31">
        <f>IF(G116=0,0,G115/G116)+0.03</f>
        <v>4838.1490476190475</v>
      </c>
      <c r="H117" s="14">
        <f t="shared" si="86"/>
        <v>5174.4771934782621</v>
      </c>
      <c r="I117" s="14">
        <f t="shared" si="86"/>
        <v>4647.4215350961549</v>
      </c>
      <c r="J117" s="14">
        <f t="shared" si="86"/>
        <v>4647.4215350961549</v>
      </c>
      <c r="K117" s="14">
        <f t="shared" si="86"/>
        <v>4647.4215350961549</v>
      </c>
      <c r="L117" s="201">
        <f t="shared" si="86"/>
        <v>5137.2497110791364</v>
      </c>
      <c r="M117" s="14">
        <f t="shared" si="86"/>
        <v>5503.2619047619046</v>
      </c>
      <c r="N117" s="14">
        <f t="shared" si="86"/>
        <v>5101.7782379807695</v>
      </c>
      <c r="O117" s="14">
        <f t="shared" si="86"/>
        <v>4647.4215350961549</v>
      </c>
      <c r="P117" s="14">
        <f t="shared" si="86"/>
        <v>4647.4215350961549</v>
      </c>
      <c r="Q117" s="14">
        <f t="shared" si="86"/>
        <v>4647.4215350961549</v>
      </c>
      <c r="R117" s="14">
        <f t="shared" si="86"/>
        <v>5139.7148021113235</v>
      </c>
      <c r="S117" s="14">
        <f t="shared" si="86"/>
        <v>5101.7782379807695</v>
      </c>
      <c r="T117" s="14">
        <f t="shared" si="86"/>
        <v>0</v>
      </c>
      <c r="U117" s="14">
        <f t="shared" si="86"/>
        <v>0</v>
      </c>
      <c r="V117" s="14">
        <f t="shared" si="86"/>
        <v>0</v>
      </c>
      <c r="W117" s="14"/>
      <c r="X117" s="14">
        <f t="shared" ref="X117" si="87">IF(X116=0,0,X115/X116)</f>
        <v>5139.7148021113235</v>
      </c>
    </row>
    <row r="118" spans="1:24" x14ac:dyDescent="0.25">
      <c r="A118" s="19" t="str">
        <f>A102 &amp; ".10"</f>
        <v>16.1.10</v>
      </c>
      <c r="B118" s="35" t="s">
        <v>103</v>
      </c>
      <c r="C118" s="36" t="s">
        <v>104</v>
      </c>
      <c r="D118" s="14">
        <f t="shared" ref="D118:V118" si="88">IF(D113=0,0,D117/D113*1000)</f>
        <v>510.33653846153845</v>
      </c>
      <c r="E118" s="14">
        <f t="shared" si="88"/>
        <v>497.7380952380953</v>
      </c>
      <c r="F118" s="31">
        <f t="shared" si="88"/>
        <v>510.33981217709567</v>
      </c>
      <c r="G118" s="31">
        <f t="shared" si="88"/>
        <v>563.12494468634975</v>
      </c>
      <c r="H118" s="14">
        <f t="shared" si="88"/>
        <v>517.60869565217399</v>
      </c>
      <c r="I118" s="14">
        <f t="shared" si="88"/>
        <v>510.33653846153857</v>
      </c>
      <c r="J118" s="14">
        <f t="shared" si="88"/>
        <v>510.33653846153857</v>
      </c>
      <c r="K118" s="14">
        <f t="shared" si="88"/>
        <v>510.33653846153857</v>
      </c>
      <c r="L118" s="201">
        <f t="shared" si="88"/>
        <v>513.88489208633098</v>
      </c>
      <c r="M118" s="14">
        <f t="shared" si="88"/>
        <v>602.38984083477919</v>
      </c>
      <c r="N118" s="14">
        <f t="shared" si="88"/>
        <v>510.33653846153845</v>
      </c>
      <c r="O118" s="14">
        <f t="shared" si="88"/>
        <v>510.33653846153857</v>
      </c>
      <c r="P118" s="14">
        <f t="shared" si="88"/>
        <v>510.33653846153857</v>
      </c>
      <c r="Q118" s="14">
        <f t="shared" si="88"/>
        <v>510.33653846153857</v>
      </c>
      <c r="R118" s="14">
        <f t="shared" si="88"/>
        <v>514.13147792706332</v>
      </c>
      <c r="S118" s="14">
        <f t="shared" si="88"/>
        <v>510.33653846153845</v>
      </c>
      <c r="T118" s="14">
        <f t="shared" si="88"/>
        <v>0</v>
      </c>
      <c r="U118" s="14">
        <f t="shared" si="88"/>
        <v>0</v>
      </c>
      <c r="V118" s="14">
        <f t="shared" si="88"/>
        <v>0</v>
      </c>
      <c r="W118" s="14"/>
      <c r="X118" s="14">
        <f t="shared" ref="X118" si="89">IF(X113=0,0,X117/X113*1000)</f>
        <v>514.13147792706332</v>
      </c>
    </row>
    <row r="119" spans="1:24" x14ac:dyDescent="0.25">
      <c r="A119" s="19" t="str">
        <f>A102 &amp; ".11"</f>
        <v>16.1.11</v>
      </c>
      <c r="B119" s="35" t="s">
        <v>105</v>
      </c>
      <c r="C119" s="36" t="s">
        <v>106</v>
      </c>
      <c r="D119" s="14">
        <f t="shared" ref="D119:V119" si="90">IF(D117=0,0,D102/D117*1000)</f>
        <v>1124.901694254052</v>
      </c>
      <c r="E119" s="14">
        <f t="shared" si="90"/>
        <v>1301.7429050459575</v>
      </c>
      <c r="F119" s="31">
        <f t="shared" si="90"/>
        <v>1124.8993883744479</v>
      </c>
      <c r="G119" s="31">
        <f t="shared" si="90"/>
        <v>1228.5201633411953</v>
      </c>
      <c r="H119" s="14">
        <f t="shared" si="90"/>
        <v>1315.2199166666576</v>
      </c>
      <c r="I119" s="14">
        <f t="shared" si="90"/>
        <v>0</v>
      </c>
      <c r="J119" s="14">
        <f t="shared" si="90"/>
        <v>0</v>
      </c>
      <c r="K119" s="14">
        <f t="shared" si="90"/>
        <v>0</v>
      </c>
      <c r="L119" s="201">
        <f t="shared" si="90"/>
        <v>1253.940609721077</v>
      </c>
      <c r="M119" s="14">
        <f t="shared" si="90"/>
        <v>1344.7115219605689</v>
      </c>
      <c r="N119" s="14">
        <f t="shared" si="90"/>
        <v>1435.1983867194504</v>
      </c>
      <c r="O119" s="14">
        <f t="shared" si="90"/>
        <v>0</v>
      </c>
      <c r="P119" s="14">
        <f t="shared" si="90"/>
        <v>0</v>
      </c>
      <c r="Q119" s="14">
        <f t="shared" si="90"/>
        <v>0</v>
      </c>
      <c r="R119" s="14">
        <f t="shared" si="90"/>
        <v>1305.0747236878913</v>
      </c>
      <c r="S119" s="14">
        <f t="shared" si="90"/>
        <v>1542.1917259623908</v>
      </c>
      <c r="T119" s="14">
        <f t="shared" si="90"/>
        <v>0</v>
      </c>
      <c r="U119" s="14">
        <f t="shared" si="90"/>
        <v>0</v>
      </c>
      <c r="V119" s="14">
        <f t="shared" si="90"/>
        <v>0</v>
      </c>
      <c r="W119" s="14"/>
      <c r="X119" s="14">
        <f t="shared" ref="X119" si="91">IF(X117=0,0,X102/X117*1000)</f>
        <v>1619.8438731560784</v>
      </c>
    </row>
    <row r="120" spans="1:24" ht="27" x14ac:dyDescent="0.25">
      <c r="A120" s="18" t="s">
        <v>107</v>
      </c>
      <c r="B120" s="33" t="s">
        <v>108</v>
      </c>
      <c r="C120" s="32" t="s">
        <v>71</v>
      </c>
      <c r="D120" s="14">
        <f t="shared" ref="D120:V120" si="92">D121+D122+D125+D128</f>
        <v>0</v>
      </c>
      <c r="E120" s="14">
        <f t="shared" si="92"/>
        <v>0</v>
      </c>
      <c r="F120" s="14">
        <f t="shared" si="92"/>
        <v>0</v>
      </c>
      <c r="G120" s="14">
        <v>0</v>
      </c>
      <c r="H120" s="14">
        <f t="shared" si="92"/>
        <v>0</v>
      </c>
      <c r="I120" s="14">
        <f t="shared" si="92"/>
        <v>0</v>
      </c>
      <c r="J120" s="14">
        <f t="shared" si="92"/>
        <v>0</v>
      </c>
      <c r="K120" s="14">
        <f t="shared" si="92"/>
        <v>0</v>
      </c>
      <c r="L120" s="201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f t="shared" si="92"/>
        <v>0</v>
      </c>
      <c r="T120" s="14">
        <f t="shared" si="92"/>
        <v>0</v>
      </c>
      <c r="U120" s="14">
        <f t="shared" si="92"/>
        <v>0</v>
      </c>
      <c r="V120" s="14">
        <f t="shared" si="92"/>
        <v>0</v>
      </c>
      <c r="W120" s="14"/>
      <c r="X120" s="14">
        <v>0</v>
      </c>
    </row>
    <row r="121" spans="1:24" hidden="1" x14ac:dyDescent="0.25">
      <c r="A121" s="19" t="str">
        <f>A120 &amp; ".1"</f>
        <v>16.2.1</v>
      </c>
      <c r="B121" s="38" t="s">
        <v>109</v>
      </c>
      <c r="C121" s="13" t="s">
        <v>71</v>
      </c>
      <c r="D121" s="11">
        <v>0</v>
      </c>
      <c r="E121" s="11">
        <v>0</v>
      </c>
      <c r="F121" s="11">
        <v>0</v>
      </c>
      <c r="G121" s="11"/>
      <c r="H121" s="11">
        <v>0</v>
      </c>
      <c r="I121" s="11">
        <v>0</v>
      </c>
      <c r="J121" s="11">
        <v>0</v>
      </c>
      <c r="K121" s="11">
        <v>0</v>
      </c>
      <c r="L121" s="11"/>
      <c r="M121" s="11"/>
      <c r="N121" s="11">
        <v>0</v>
      </c>
      <c r="O121" s="11">
        <v>0</v>
      </c>
      <c r="P121" s="11">
        <v>0</v>
      </c>
      <c r="Q121" s="11">
        <v>0</v>
      </c>
      <c r="R121" s="11"/>
      <c r="S121" s="11">
        <v>0</v>
      </c>
      <c r="T121" s="11">
        <v>0</v>
      </c>
      <c r="U121" s="11">
        <v>0</v>
      </c>
      <c r="V121" s="11">
        <v>0</v>
      </c>
      <c r="W121" s="11"/>
      <c r="X121" s="11"/>
    </row>
    <row r="122" spans="1:24" hidden="1" x14ac:dyDescent="0.25">
      <c r="A122" s="19" t="str">
        <f>A120 &amp; ".2"</f>
        <v>16.2.2</v>
      </c>
      <c r="B122" s="38" t="s">
        <v>110</v>
      </c>
      <c r="C122" s="13" t="s">
        <v>71</v>
      </c>
      <c r="D122" s="14">
        <f>D123*D124/1000</f>
        <v>0</v>
      </c>
      <c r="E122" s="14">
        <f t="shared" ref="E122:V122" si="93">E123*E124/1000</f>
        <v>0</v>
      </c>
      <c r="F122" s="14">
        <f t="shared" si="93"/>
        <v>0</v>
      </c>
      <c r="G122" s="14"/>
      <c r="H122" s="14">
        <f t="shared" si="93"/>
        <v>0</v>
      </c>
      <c r="I122" s="14">
        <f t="shared" si="93"/>
        <v>0</v>
      </c>
      <c r="J122" s="14">
        <f t="shared" si="93"/>
        <v>0</v>
      </c>
      <c r="K122" s="14">
        <f t="shared" si="93"/>
        <v>0</v>
      </c>
      <c r="L122" s="14"/>
      <c r="M122" s="14"/>
      <c r="N122" s="14">
        <f t="shared" si="93"/>
        <v>0</v>
      </c>
      <c r="O122" s="14">
        <f t="shared" si="93"/>
        <v>0</v>
      </c>
      <c r="P122" s="14">
        <f t="shared" si="93"/>
        <v>0</v>
      </c>
      <c r="Q122" s="14">
        <f t="shared" si="93"/>
        <v>0</v>
      </c>
      <c r="R122" s="14"/>
      <c r="S122" s="14">
        <f t="shared" si="93"/>
        <v>0</v>
      </c>
      <c r="T122" s="14">
        <f t="shared" si="93"/>
        <v>0</v>
      </c>
      <c r="U122" s="14">
        <f t="shared" si="93"/>
        <v>0</v>
      </c>
      <c r="V122" s="14">
        <f t="shared" si="93"/>
        <v>0</v>
      </c>
      <c r="W122" s="14"/>
      <c r="X122" s="14"/>
    </row>
    <row r="123" spans="1:24" hidden="1" x14ac:dyDescent="0.25">
      <c r="A123" s="19" t="str">
        <f>A122 &amp; ".1"</f>
        <v>16.2.2.1</v>
      </c>
      <c r="B123" s="39" t="s">
        <v>111</v>
      </c>
      <c r="C123" s="36" t="s">
        <v>86</v>
      </c>
      <c r="D123" s="11">
        <v>0</v>
      </c>
      <c r="E123" s="11">
        <v>0</v>
      </c>
      <c r="F123" s="11">
        <v>0</v>
      </c>
      <c r="G123" s="11"/>
      <c r="H123" s="11">
        <v>0</v>
      </c>
      <c r="I123" s="11">
        <v>0</v>
      </c>
      <c r="J123" s="11">
        <v>0</v>
      </c>
      <c r="K123" s="11">
        <v>0</v>
      </c>
      <c r="L123" s="11"/>
      <c r="M123" s="11"/>
      <c r="N123" s="11">
        <v>0</v>
      </c>
      <c r="O123" s="11">
        <v>0</v>
      </c>
      <c r="P123" s="11">
        <v>0</v>
      </c>
      <c r="Q123" s="11">
        <v>0</v>
      </c>
      <c r="R123" s="11"/>
      <c r="S123" s="11">
        <v>0</v>
      </c>
      <c r="T123" s="11">
        <v>0</v>
      </c>
      <c r="U123" s="11">
        <v>0</v>
      </c>
      <c r="V123" s="11">
        <v>0</v>
      </c>
      <c r="W123" s="11"/>
      <c r="X123" s="11"/>
    </row>
    <row r="124" spans="1:24" hidden="1" x14ac:dyDescent="0.25">
      <c r="A124" s="19" t="str">
        <f>A122 &amp; ".2"</f>
        <v>16.2.2.2</v>
      </c>
      <c r="B124" s="39" t="s">
        <v>112</v>
      </c>
      <c r="C124" s="36" t="s">
        <v>88</v>
      </c>
      <c r="D124" s="11">
        <v>0</v>
      </c>
      <c r="E124" s="11">
        <v>0</v>
      </c>
      <c r="F124" s="11">
        <v>0</v>
      </c>
      <c r="G124" s="11"/>
      <c r="H124" s="11">
        <v>0</v>
      </c>
      <c r="I124" s="11">
        <v>0</v>
      </c>
      <c r="J124" s="11">
        <v>0</v>
      </c>
      <c r="K124" s="11">
        <v>0</v>
      </c>
      <c r="L124" s="11"/>
      <c r="M124" s="11"/>
      <c r="N124" s="11">
        <v>0</v>
      </c>
      <c r="O124" s="11">
        <v>0</v>
      </c>
      <c r="P124" s="11">
        <v>0</v>
      </c>
      <c r="Q124" s="11">
        <v>0</v>
      </c>
      <c r="R124" s="11"/>
      <c r="S124" s="11">
        <v>0</v>
      </c>
      <c r="T124" s="11">
        <v>0</v>
      </c>
      <c r="U124" s="11">
        <v>0</v>
      </c>
      <c r="V124" s="11">
        <v>0</v>
      </c>
      <c r="W124" s="11"/>
      <c r="X124" s="11"/>
    </row>
    <row r="125" spans="1:24" hidden="1" x14ac:dyDescent="0.25">
      <c r="A125" s="19" t="str">
        <f>A120 &amp; ".3"</f>
        <v>16.2.3</v>
      </c>
      <c r="B125" s="191" t="s">
        <v>113</v>
      </c>
      <c r="C125" s="13" t="s">
        <v>71</v>
      </c>
      <c r="D125" s="14">
        <f>D126*D127/1000</f>
        <v>0</v>
      </c>
      <c r="E125" s="14">
        <f t="shared" ref="E125:V125" si="94">E126*E127/1000</f>
        <v>0</v>
      </c>
      <c r="F125" s="14">
        <f t="shared" si="94"/>
        <v>0</v>
      </c>
      <c r="G125" s="14"/>
      <c r="H125" s="14">
        <f t="shared" si="94"/>
        <v>0</v>
      </c>
      <c r="I125" s="14">
        <f t="shared" si="94"/>
        <v>0</v>
      </c>
      <c r="J125" s="14">
        <f t="shared" si="94"/>
        <v>0</v>
      </c>
      <c r="K125" s="14">
        <f t="shared" si="94"/>
        <v>0</v>
      </c>
      <c r="L125" s="14"/>
      <c r="M125" s="14"/>
      <c r="N125" s="14">
        <f t="shared" si="94"/>
        <v>0</v>
      </c>
      <c r="O125" s="14">
        <f t="shared" si="94"/>
        <v>0</v>
      </c>
      <c r="P125" s="14">
        <f t="shared" si="94"/>
        <v>0</v>
      </c>
      <c r="Q125" s="14">
        <f t="shared" si="94"/>
        <v>0</v>
      </c>
      <c r="R125" s="14"/>
      <c r="S125" s="14">
        <f t="shared" si="94"/>
        <v>0</v>
      </c>
      <c r="T125" s="14">
        <f t="shared" si="94"/>
        <v>0</v>
      </c>
      <c r="U125" s="14">
        <f t="shared" si="94"/>
        <v>0</v>
      </c>
      <c r="V125" s="14">
        <f t="shared" si="94"/>
        <v>0</v>
      </c>
      <c r="W125" s="14"/>
      <c r="X125" s="14"/>
    </row>
    <row r="126" spans="1:24" hidden="1" x14ac:dyDescent="0.25">
      <c r="A126" s="19" t="str">
        <f>A125 &amp; ".1"</f>
        <v>16.2.3.1</v>
      </c>
      <c r="B126" s="39" t="s">
        <v>114</v>
      </c>
      <c r="C126" s="36" t="s">
        <v>86</v>
      </c>
      <c r="D126" s="11">
        <v>0</v>
      </c>
      <c r="E126" s="11">
        <v>0</v>
      </c>
      <c r="F126" s="11">
        <v>0</v>
      </c>
      <c r="G126" s="11"/>
      <c r="H126" s="11">
        <v>0</v>
      </c>
      <c r="I126" s="11">
        <v>0</v>
      </c>
      <c r="J126" s="11">
        <v>0</v>
      </c>
      <c r="K126" s="11">
        <v>0</v>
      </c>
      <c r="L126" s="11"/>
      <c r="M126" s="11"/>
      <c r="N126" s="11">
        <v>0</v>
      </c>
      <c r="O126" s="11">
        <v>0</v>
      </c>
      <c r="P126" s="11">
        <v>0</v>
      </c>
      <c r="Q126" s="11">
        <v>0</v>
      </c>
      <c r="R126" s="11"/>
      <c r="S126" s="11">
        <v>0</v>
      </c>
      <c r="T126" s="11">
        <v>0</v>
      </c>
      <c r="U126" s="11">
        <v>0</v>
      </c>
      <c r="V126" s="11">
        <v>0</v>
      </c>
      <c r="W126" s="11"/>
      <c r="X126" s="11"/>
    </row>
    <row r="127" spans="1:24" hidden="1" x14ac:dyDescent="0.25">
      <c r="A127" s="19" t="str">
        <f>A125 &amp; ".2"</f>
        <v>16.2.3.2</v>
      </c>
      <c r="B127" s="39" t="s">
        <v>115</v>
      </c>
      <c r="C127" s="36" t="s">
        <v>88</v>
      </c>
      <c r="D127" s="11">
        <v>0</v>
      </c>
      <c r="E127" s="11">
        <v>0</v>
      </c>
      <c r="F127" s="11">
        <v>0</v>
      </c>
      <c r="G127" s="11"/>
      <c r="H127" s="11">
        <v>0</v>
      </c>
      <c r="I127" s="11">
        <v>0</v>
      </c>
      <c r="J127" s="11">
        <v>0</v>
      </c>
      <c r="K127" s="11">
        <v>0</v>
      </c>
      <c r="L127" s="11"/>
      <c r="M127" s="11"/>
      <c r="N127" s="11">
        <v>0</v>
      </c>
      <c r="O127" s="11">
        <v>0</v>
      </c>
      <c r="P127" s="11">
        <v>0</v>
      </c>
      <c r="Q127" s="11">
        <v>0</v>
      </c>
      <c r="R127" s="11"/>
      <c r="S127" s="11">
        <v>0</v>
      </c>
      <c r="T127" s="11">
        <v>0</v>
      </c>
      <c r="U127" s="11">
        <v>0</v>
      </c>
      <c r="V127" s="11">
        <v>0</v>
      </c>
      <c r="W127" s="11"/>
      <c r="X127" s="11"/>
    </row>
    <row r="128" spans="1:24" hidden="1" x14ac:dyDescent="0.25">
      <c r="A128" s="19" t="str">
        <f>A120 &amp; ".4"</f>
        <v>16.2.4</v>
      </c>
      <c r="B128" s="191" t="s">
        <v>116</v>
      </c>
      <c r="C128" s="13" t="s">
        <v>71</v>
      </c>
      <c r="D128" s="14">
        <f>D129*D130/1000</f>
        <v>0</v>
      </c>
      <c r="E128" s="14">
        <f t="shared" ref="E128:V128" si="95">E129*E130/1000</f>
        <v>0</v>
      </c>
      <c r="F128" s="14">
        <f t="shared" si="95"/>
        <v>0</v>
      </c>
      <c r="G128" s="14"/>
      <c r="H128" s="14">
        <f t="shared" si="95"/>
        <v>0</v>
      </c>
      <c r="I128" s="14">
        <f t="shared" si="95"/>
        <v>0</v>
      </c>
      <c r="J128" s="14">
        <f t="shared" si="95"/>
        <v>0</v>
      </c>
      <c r="K128" s="14">
        <f t="shared" si="95"/>
        <v>0</v>
      </c>
      <c r="L128" s="14"/>
      <c r="M128" s="14"/>
      <c r="N128" s="14">
        <f t="shared" si="95"/>
        <v>0</v>
      </c>
      <c r="O128" s="14">
        <f t="shared" si="95"/>
        <v>0</v>
      </c>
      <c r="P128" s="14">
        <f t="shared" si="95"/>
        <v>0</v>
      </c>
      <c r="Q128" s="14">
        <f t="shared" si="95"/>
        <v>0</v>
      </c>
      <c r="R128" s="14"/>
      <c r="S128" s="14">
        <f t="shared" si="95"/>
        <v>0</v>
      </c>
      <c r="T128" s="14">
        <f t="shared" si="95"/>
        <v>0</v>
      </c>
      <c r="U128" s="14">
        <f t="shared" si="95"/>
        <v>0</v>
      </c>
      <c r="V128" s="14">
        <f t="shared" si="95"/>
        <v>0</v>
      </c>
      <c r="W128" s="14"/>
      <c r="X128" s="14"/>
    </row>
    <row r="129" spans="1:24" hidden="1" x14ac:dyDescent="0.25">
      <c r="A129" s="19" t="str">
        <f>A128 &amp; ".1"</f>
        <v>16.2.4.1</v>
      </c>
      <c r="B129" s="39" t="s">
        <v>117</v>
      </c>
      <c r="C129" s="36" t="s">
        <v>86</v>
      </c>
      <c r="D129" s="11">
        <v>0</v>
      </c>
      <c r="E129" s="11">
        <v>0</v>
      </c>
      <c r="F129" s="11">
        <v>0</v>
      </c>
      <c r="G129" s="11"/>
      <c r="H129" s="11">
        <v>0</v>
      </c>
      <c r="I129" s="11">
        <v>0</v>
      </c>
      <c r="J129" s="11">
        <v>0</v>
      </c>
      <c r="K129" s="11">
        <v>0</v>
      </c>
      <c r="L129" s="11"/>
      <c r="M129" s="11"/>
      <c r="N129" s="11">
        <v>0</v>
      </c>
      <c r="O129" s="11">
        <v>0</v>
      </c>
      <c r="P129" s="11">
        <v>0</v>
      </c>
      <c r="Q129" s="11">
        <v>0</v>
      </c>
      <c r="R129" s="11"/>
      <c r="S129" s="11">
        <v>0</v>
      </c>
      <c r="T129" s="11">
        <v>0</v>
      </c>
      <c r="U129" s="11">
        <v>0</v>
      </c>
      <c r="V129" s="11">
        <v>0</v>
      </c>
      <c r="W129" s="11"/>
      <c r="X129" s="11"/>
    </row>
    <row r="130" spans="1:24" hidden="1" x14ac:dyDescent="0.25">
      <c r="A130" s="19" t="str">
        <f>A128 &amp; ".2"</f>
        <v>16.2.4.2</v>
      </c>
      <c r="B130" s="39" t="s">
        <v>118</v>
      </c>
      <c r="C130" s="36" t="s">
        <v>88</v>
      </c>
      <c r="D130" s="11">
        <v>0</v>
      </c>
      <c r="E130" s="11">
        <v>0</v>
      </c>
      <c r="F130" s="11">
        <v>0</v>
      </c>
      <c r="G130" s="11"/>
      <c r="H130" s="11">
        <v>0</v>
      </c>
      <c r="I130" s="11">
        <v>0</v>
      </c>
      <c r="J130" s="11">
        <v>0</v>
      </c>
      <c r="K130" s="11">
        <v>0</v>
      </c>
      <c r="L130" s="11"/>
      <c r="M130" s="11"/>
      <c r="N130" s="11">
        <v>0</v>
      </c>
      <c r="O130" s="11">
        <v>0</v>
      </c>
      <c r="P130" s="11">
        <v>0</v>
      </c>
      <c r="Q130" s="11">
        <v>0</v>
      </c>
      <c r="R130" s="11"/>
      <c r="S130" s="11">
        <v>0</v>
      </c>
      <c r="T130" s="11">
        <v>0</v>
      </c>
      <c r="U130" s="11">
        <v>0</v>
      </c>
      <c r="V130" s="11">
        <v>0</v>
      </c>
      <c r="W130" s="11"/>
      <c r="X130" s="11"/>
    </row>
    <row r="131" spans="1:24" hidden="1" x14ac:dyDescent="0.25">
      <c r="A131" s="19" t="str">
        <f>A120 &amp; ".5"</f>
        <v>16.2.5</v>
      </c>
      <c r="B131" s="191" t="s">
        <v>119</v>
      </c>
      <c r="C131" s="13" t="s">
        <v>26</v>
      </c>
      <c r="D131" s="11">
        <v>0</v>
      </c>
      <c r="E131" s="11">
        <v>0</v>
      </c>
      <c r="F131" s="11">
        <v>0</v>
      </c>
      <c r="G131" s="11"/>
      <c r="H131" s="11">
        <v>0</v>
      </c>
      <c r="I131" s="11">
        <v>0</v>
      </c>
      <c r="J131" s="11">
        <v>0</v>
      </c>
      <c r="K131" s="11">
        <v>0</v>
      </c>
      <c r="L131" s="11"/>
      <c r="M131" s="11"/>
      <c r="N131" s="11">
        <v>0</v>
      </c>
      <c r="O131" s="11">
        <v>0</v>
      </c>
      <c r="P131" s="11">
        <v>0</v>
      </c>
      <c r="Q131" s="11">
        <v>0</v>
      </c>
      <c r="R131" s="11"/>
      <c r="S131" s="11">
        <v>0</v>
      </c>
      <c r="T131" s="11">
        <v>0</v>
      </c>
      <c r="U131" s="11">
        <v>0</v>
      </c>
      <c r="V131" s="11">
        <v>0</v>
      </c>
      <c r="W131" s="11"/>
      <c r="X131" s="11"/>
    </row>
    <row r="132" spans="1:24" hidden="1" x14ac:dyDescent="0.25">
      <c r="A132" s="19" t="str">
        <f>A120 &amp; ".6"</f>
        <v>16.2.6</v>
      </c>
      <c r="B132" s="39" t="s">
        <v>120</v>
      </c>
      <c r="C132" s="36" t="s">
        <v>97</v>
      </c>
      <c r="D132" s="11">
        <v>0</v>
      </c>
      <c r="E132" s="11">
        <v>0</v>
      </c>
      <c r="F132" s="11">
        <v>0</v>
      </c>
      <c r="G132" s="11"/>
      <c r="H132" s="11">
        <v>0</v>
      </c>
      <c r="I132" s="11">
        <v>0</v>
      </c>
      <c r="J132" s="11">
        <v>0</v>
      </c>
      <c r="K132" s="11">
        <v>0</v>
      </c>
      <c r="L132" s="11"/>
      <c r="M132" s="11"/>
      <c r="N132" s="11">
        <v>0</v>
      </c>
      <c r="O132" s="11">
        <v>0</v>
      </c>
      <c r="P132" s="11">
        <v>0</v>
      </c>
      <c r="Q132" s="11">
        <v>0</v>
      </c>
      <c r="R132" s="11"/>
      <c r="S132" s="11">
        <v>0</v>
      </c>
      <c r="T132" s="11">
        <v>0</v>
      </c>
      <c r="U132" s="11">
        <v>0</v>
      </c>
      <c r="V132" s="11">
        <v>0</v>
      </c>
      <c r="W132" s="11"/>
      <c r="X132" s="11"/>
    </row>
    <row r="133" spans="1:24" hidden="1" x14ac:dyDescent="0.25">
      <c r="A133" s="19" t="str">
        <f>A120 &amp; ".7"</f>
        <v>16.2.7</v>
      </c>
      <c r="B133" s="39" t="s">
        <v>121</v>
      </c>
      <c r="C133" s="36" t="s">
        <v>99</v>
      </c>
      <c r="D133" s="14">
        <f>D132*D131/1000</f>
        <v>0</v>
      </c>
      <c r="E133" s="14">
        <f t="shared" ref="E133:V133" si="96">E132*E131/1000</f>
        <v>0</v>
      </c>
      <c r="F133" s="14">
        <f t="shared" si="96"/>
        <v>0</v>
      </c>
      <c r="G133" s="14"/>
      <c r="H133" s="14">
        <f t="shared" si="96"/>
        <v>0</v>
      </c>
      <c r="I133" s="14">
        <f t="shared" si="96"/>
        <v>0</v>
      </c>
      <c r="J133" s="14">
        <f t="shared" si="96"/>
        <v>0</v>
      </c>
      <c r="K133" s="14">
        <f t="shared" si="96"/>
        <v>0</v>
      </c>
      <c r="L133" s="14"/>
      <c r="M133" s="14"/>
      <c r="N133" s="14">
        <f t="shared" si="96"/>
        <v>0</v>
      </c>
      <c r="O133" s="14">
        <f t="shared" si="96"/>
        <v>0</v>
      </c>
      <c r="P133" s="14">
        <f t="shared" si="96"/>
        <v>0</v>
      </c>
      <c r="Q133" s="14">
        <f t="shared" si="96"/>
        <v>0</v>
      </c>
      <c r="R133" s="14"/>
      <c r="S133" s="14">
        <f t="shared" si="96"/>
        <v>0</v>
      </c>
      <c r="T133" s="14">
        <f t="shared" si="96"/>
        <v>0</v>
      </c>
      <c r="U133" s="14">
        <f t="shared" si="96"/>
        <v>0</v>
      </c>
      <c r="V133" s="14">
        <f t="shared" si="96"/>
        <v>0</v>
      </c>
      <c r="W133" s="14"/>
      <c r="X133" s="14"/>
    </row>
    <row r="134" spans="1:24" hidden="1" x14ac:dyDescent="0.25">
      <c r="A134" s="19" t="str">
        <f>A120 &amp; ".8"</f>
        <v>16.2.8</v>
      </c>
      <c r="B134" s="39" t="s">
        <v>122</v>
      </c>
      <c r="C134" s="36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</row>
    <row r="135" spans="1:24" hidden="1" x14ac:dyDescent="0.25">
      <c r="A135" s="19" t="str">
        <f>A120 &amp; ".9"</f>
        <v>16.2.9</v>
      </c>
      <c r="B135" s="39" t="s">
        <v>123</v>
      </c>
      <c r="C135" s="36" t="s">
        <v>102</v>
      </c>
      <c r="D135" s="14">
        <f t="shared" ref="D135:V135" si="97">IF(D134=0,0,D133/D134)</f>
        <v>0</v>
      </c>
      <c r="E135" s="14">
        <f t="shared" si="97"/>
        <v>0</v>
      </c>
      <c r="F135" s="14">
        <f t="shared" si="97"/>
        <v>0</v>
      </c>
      <c r="G135" s="14"/>
      <c r="H135" s="14">
        <f t="shared" si="97"/>
        <v>0</v>
      </c>
      <c r="I135" s="14">
        <f t="shared" si="97"/>
        <v>0</v>
      </c>
      <c r="J135" s="14">
        <f t="shared" si="97"/>
        <v>0</v>
      </c>
      <c r="K135" s="14">
        <f t="shared" si="97"/>
        <v>0</v>
      </c>
      <c r="L135" s="14"/>
      <c r="M135" s="14"/>
      <c r="N135" s="14">
        <f t="shared" si="97"/>
        <v>0</v>
      </c>
      <c r="O135" s="14">
        <f t="shared" si="97"/>
        <v>0</v>
      </c>
      <c r="P135" s="14">
        <f t="shared" si="97"/>
        <v>0</v>
      </c>
      <c r="Q135" s="14">
        <f t="shared" si="97"/>
        <v>0</v>
      </c>
      <c r="R135" s="14"/>
      <c r="S135" s="14">
        <f t="shared" si="97"/>
        <v>0</v>
      </c>
      <c r="T135" s="14">
        <f t="shared" si="97"/>
        <v>0</v>
      </c>
      <c r="U135" s="14">
        <f t="shared" si="97"/>
        <v>0</v>
      </c>
      <c r="V135" s="14">
        <f t="shared" si="97"/>
        <v>0</v>
      </c>
      <c r="W135" s="14"/>
      <c r="X135" s="14"/>
    </row>
    <row r="136" spans="1:24" hidden="1" x14ac:dyDescent="0.25">
      <c r="A136" s="19" t="str">
        <f>A120 &amp; ".10"</f>
        <v>16.2.10</v>
      </c>
      <c r="B136" s="39" t="s">
        <v>124</v>
      </c>
      <c r="C136" s="36" t="s">
        <v>104</v>
      </c>
      <c r="D136" s="14">
        <f t="shared" ref="D136:V136" si="98">IF(D131=0,0,D135/D131*1000)</f>
        <v>0</v>
      </c>
      <c r="E136" s="14">
        <f t="shared" si="98"/>
        <v>0</v>
      </c>
      <c r="F136" s="14">
        <f t="shared" si="98"/>
        <v>0</v>
      </c>
      <c r="G136" s="14"/>
      <c r="H136" s="14">
        <f t="shared" si="98"/>
        <v>0</v>
      </c>
      <c r="I136" s="14">
        <f t="shared" si="98"/>
        <v>0</v>
      </c>
      <c r="J136" s="14">
        <f t="shared" si="98"/>
        <v>0</v>
      </c>
      <c r="K136" s="14">
        <f t="shared" si="98"/>
        <v>0</v>
      </c>
      <c r="L136" s="14"/>
      <c r="M136" s="14"/>
      <c r="N136" s="14">
        <f t="shared" si="98"/>
        <v>0</v>
      </c>
      <c r="O136" s="14">
        <f t="shared" si="98"/>
        <v>0</v>
      </c>
      <c r="P136" s="14">
        <f t="shared" si="98"/>
        <v>0</v>
      </c>
      <c r="Q136" s="14">
        <f t="shared" si="98"/>
        <v>0</v>
      </c>
      <c r="R136" s="14"/>
      <c r="S136" s="14">
        <f t="shared" si="98"/>
        <v>0</v>
      </c>
      <c r="T136" s="14">
        <f t="shared" si="98"/>
        <v>0</v>
      </c>
      <c r="U136" s="14">
        <f t="shared" si="98"/>
        <v>0</v>
      </c>
      <c r="V136" s="14">
        <f t="shared" si="98"/>
        <v>0</v>
      </c>
      <c r="W136" s="14"/>
      <c r="X136" s="14"/>
    </row>
    <row r="137" spans="1:24" hidden="1" x14ac:dyDescent="0.25">
      <c r="A137" s="19" t="str">
        <f>A120 &amp; ".11"</f>
        <v>16.2.11</v>
      </c>
      <c r="B137" s="39" t="s">
        <v>125</v>
      </c>
      <c r="C137" s="36" t="s">
        <v>106</v>
      </c>
      <c r="D137" s="14">
        <f t="shared" ref="D137:V137" si="99">IF(D135=0,0,D120/D135*1000)</f>
        <v>0</v>
      </c>
      <c r="E137" s="14">
        <f t="shared" si="99"/>
        <v>0</v>
      </c>
      <c r="F137" s="14">
        <f t="shared" si="99"/>
        <v>0</v>
      </c>
      <c r="G137" s="14"/>
      <c r="H137" s="14">
        <f t="shared" si="99"/>
        <v>0</v>
      </c>
      <c r="I137" s="14">
        <f t="shared" si="99"/>
        <v>0</v>
      </c>
      <c r="J137" s="14">
        <f t="shared" si="99"/>
        <v>0</v>
      </c>
      <c r="K137" s="14">
        <f t="shared" si="99"/>
        <v>0</v>
      </c>
      <c r="L137" s="14"/>
      <c r="M137" s="14"/>
      <c r="N137" s="14">
        <f t="shared" si="99"/>
        <v>0</v>
      </c>
      <c r="O137" s="14">
        <f t="shared" si="99"/>
        <v>0</v>
      </c>
      <c r="P137" s="14">
        <f t="shared" si="99"/>
        <v>0</v>
      </c>
      <c r="Q137" s="14">
        <f t="shared" si="99"/>
        <v>0</v>
      </c>
      <c r="R137" s="14"/>
      <c r="S137" s="14">
        <f t="shared" si="99"/>
        <v>0</v>
      </c>
      <c r="T137" s="14">
        <f t="shared" si="99"/>
        <v>0</v>
      </c>
      <c r="U137" s="14">
        <f t="shared" si="99"/>
        <v>0</v>
      </c>
      <c r="V137" s="14">
        <f t="shared" si="99"/>
        <v>0</v>
      </c>
      <c r="W137" s="14"/>
      <c r="X137" s="14"/>
    </row>
    <row r="138" spans="1:24" ht="27" x14ac:dyDescent="0.25">
      <c r="A138" s="18" t="s">
        <v>126</v>
      </c>
      <c r="B138" s="33" t="s">
        <v>127</v>
      </c>
      <c r="C138" s="32" t="s">
        <v>71</v>
      </c>
      <c r="D138" s="14">
        <f t="shared" ref="D138:I138" si="100">D139+D140+D143+D146</f>
        <v>0</v>
      </c>
      <c r="E138" s="14">
        <f t="shared" si="100"/>
        <v>0</v>
      </c>
      <c r="F138" s="14">
        <f t="shared" si="100"/>
        <v>0</v>
      </c>
      <c r="G138" s="14">
        <v>0</v>
      </c>
      <c r="H138" s="14">
        <f t="shared" si="100"/>
        <v>0</v>
      </c>
      <c r="I138" s="14">
        <f t="shared" si="100"/>
        <v>0</v>
      </c>
      <c r="J138" s="14">
        <f>J139+J140+J143+J146</f>
        <v>0</v>
      </c>
      <c r="K138" s="14">
        <f>K139+K140+K143+K146</f>
        <v>0</v>
      </c>
      <c r="L138" s="201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f t="shared" ref="S138:T138" si="101">S139+S140+S143+S146</f>
        <v>0</v>
      </c>
      <c r="T138" s="14">
        <f t="shared" si="101"/>
        <v>0</v>
      </c>
      <c r="U138" s="14">
        <f>U139+U140+U143+U146</f>
        <v>0</v>
      </c>
      <c r="V138" s="14">
        <f>V139+V140+V143+V146</f>
        <v>0</v>
      </c>
      <c r="W138" s="14"/>
      <c r="X138" s="14">
        <v>0</v>
      </c>
    </row>
    <row r="139" spans="1:24" hidden="1" x14ac:dyDescent="0.25">
      <c r="A139" s="19" t="str">
        <f>A138 &amp; ".1"</f>
        <v>16.3.1</v>
      </c>
      <c r="B139" s="34" t="s">
        <v>128</v>
      </c>
      <c r="C139" s="13" t="s">
        <v>71</v>
      </c>
      <c r="D139" s="11">
        <v>0</v>
      </c>
      <c r="E139" s="11">
        <v>0</v>
      </c>
      <c r="F139" s="11">
        <v>0</v>
      </c>
      <c r="G139" s="11"/>
      <c r="H139" s="11">
        <v>0</v>
      </c>
      <c r="I139" s="11">
        <v>0</v>
      </c>
      <c r="J139" s="11">
        <v>0</v>
      </c>
      <c r="K139" s="11">
        <v>0</v>
      </c>
      <c r="L139" s="198"/>
      <c r="M139" s="11"/>
      <c r="N139" s="11">
        <v>0</v>
      </c>
      <c r="O139" s="11">
        <v>0</v>
      </c>
      <c r="P139" s="11">
        <v>0</v>
      </c>
      <c r="Q139" s="11">
        <v>0</v>
      </c>
      <c r="R139" s="11"/>
      <c r="S139" s="11">
        <v>0</v>
      </c>
      <c r="T139" s="11">
        <v>0</v>
      </c>
      <c r="U139" s="11">
        <v>0</v>
      </c>
      <c r="V139" s="11">
        <v>0</v>
      </c>
      <c r="W139" s="11"/>
      <c r="X139" s="11"/>
    </row>
    <row r="140" spans="1:24" hidden="1" x14ac:dyDescent="0.25">
      <c r="A140" s="19" t="str">
        <f>A138 &amp; ".2"</f>
        <v>16.3.2</v>
      </c>
      <c r="B140" s="34" t="s">
        <v>129</v>
      </c>
      <c r="C140" s="13" t="s">
        <v>71</v>
      </c>
      <c r="D140" s="14">
        <f t="shared" ref="D140:I140" si="102">D141*D142/1000</f>
        <v>0</v>
      </c>
      <c r="E140" s="14">
        <f t="shared" si="102"/>
        <v>0</v>
      </c>
      <c r="F140" s="14">
        <f t="shared" si="102"/>
        <v>0</v>
      </c>
      <c r="G140" s="14"/>
      <c r="H140" s="14">
        <f t="shared" si="102"/>
        <v>0</v>
      </c>
      <c r="I140" s="14">
        <f t="shared" si="102"/>
        <v>0</v>
      </c>
      <c r="J140" s="14">
        <f>J141*J142/1000</f>
        <v>0</v>
      </c>
      <c r="K140" s="14">
        <f>K141*K142/1000</f>
        <v>0</v>
      </c>
      <c r="L140" s="201"/>
      <c r="M140" s="14"/>
      <c r="N140" s="14">
        <f t="shared" ref="N140:O140" si="103">N141*N142/1000</f>
        <v>0</v>
      </c>
      <c r="O140" s="14">
        <f t="shared" si="103"/>
        <v>0</v>
      </c>
      <c r="P140" s="14">
        <f>P141*P142/1000</f>
        <v>0</v>
      </c>
      <c r="Q140" s="14">
        <f>Q141*Q142/1000</f>
        <v>0</v>
      </c>
      <c r="R140" s="14"/>
      <c r="S140" s="14">
        <f t="shared" ref="S140:T140" si="104">S141*S142/1000</f>
        <v>0</v>
      </c>
      <c r="T140" s="14">
        <f t="shared" si="104"/>
        <v>0</v>
      </c>
      <c r="U140" s="14">
        <f>U141*U142/1000</f>
        <v>0</v>
      </c>
      <c r="V140" s="14">
        <f>V141*V142/1000</f>
        <v>0</v>
      </c>
      <c r="W140" s="14"/>
      <c r="X140" s="14"/>
    </row>
    <row r="141" spans="1:24" hidden="1" x14ac:dyDescent="0.25">
      <c r="A141" s="19" t="str">
        <f>A140 &amp; ".1"</f>
        <v>16.3.2.1</v>
      </c>
      <c r="B141" s="35" t="s">
        <v>130</v>
      </c>
      <c r="C141" s="36" t="s">
        <v>86</v>
      </c>
      <c r="D141" s="11">
        <v>0</v>
      </c>
      <c r="E141" s="11">
        <v>0</v>
      </c>
      <c r="F141" s="11">
        <v>0</v>
      </c>
      <c r="G141" s="11"/>
      <c r="H141" s="11">
        <v>0</v>
      </c>
      <c r="I141" s="11">
        <v>0</v>
      </c>
      <c r="J141" s="11">
        <v>0</v>
      </c>
      <c r="K141" s="11">
        <v>0</v>
      </c>
      <c r="L141" s="198"/>
      <c r="M141" s="11"/>
      <c r="N141" s="11">
        <v>0</v>
      </c>
      <c r="O141" s="11">
        <v>0</v>
      </c>
      <c r="P141" s="11">
        <v>0</v>
      </c>
      <c r="Q141" s="11">
        <v>0</v>
      </c>
      <c r="R141" s="11"/>
      <c r="S141" s="11">
        <v>0</v>
      </c>
      <c r="T141" s="11">
        <v>0</v>
      </c>
      <c r="U141" s="11">
        <v>0</v>
      </c>
      <c r="V141" s="11">
        <v>0</v>
      </c>
      <c r="W141" s="11"/>
      <c r="X141" s="11"/>
    </row>
    <row r="142" spans="1:24" hidden="1" x14ac:dyDescent="0.25">
      <c r="A142" s="19" t="str">
        <f>A140 &amp; ".2"</f>
        <v>16.3.2.2</v>
      </c>
      <c r="B142" s="35" t="s">
        <v>131</v>
      </c>
      <c r="C142" s="36" t="s">
        <v>88</v>
      </c>
      <c r="D142" s="11">
        <v>0</v>
      </c>
      <c r="E142" s="11">
        <v>0</v>
      </c>
      <c r="F142" s="11">
        <v>0</v>
      </c>
      <c r="G142" s="11"/>
      <c r="H142" s="11">
        <v>0</v>
      </c>
      <c r="I142" s="11">
        <v>0</v>
      </c>
      <c r="J142" s="11">
        <v>0</v>
      </c>
      <c r="K142" s="11">
        <v>0</v>
      </c>
      <c r="L142" s="198"/>
      <c r="M142" s="11"/>
      <c r="N142" s="11">
        <v>0</v>
      </c>
      <c r="O142" s="11">
        <v>0</v>
      </c>
      <c r="P142" s="11">
        <v>0</v>
      </c>
      <c r="Q142" s="11">
        <v>0</v>
      </c>
      <c r="R142" s="11"/>
      <c r="S142" s="11">
        <v>0</v>
      </c>
      <c r="T142" s="11">
        <v>0</v>
      </c>
      <c r="U142" s="11">
        <v>0</v>
      </c>
      <c r="V142" s="11">
        <v>0</v>
      </c>
      <c r="W142" s="11"/>
      <c r="X142" s="11"/>
    </row>
    <row r="143" spans="1:24" hidden="1" x14ac:dyDescent="0.25">
      <c r="A143" s="19" t="str">
        <f>A138 &amp; ".3"</f>
        <v>16.3.3</v>
      </c>
      <c r="B143" s="34" t="s">
        <v>132</v>
      </c>
      <c r="C143" s="13" t="s">
        <v>71</v>
      </c>
      <c r="D143" s="14">
        <f t="shared" ref="D143:I143" si="105">D144*D145/1000</f>
        <v>0</v>
      </c>
      <c r="E143" s="14">
        <f t="shared" si="105"/>
        <v>0</v>
      </c>
      <c r="F143" s="14">
        <f t="shared" si="105"/>
        <v>0</v>
      </c>
      <c r="G143" s="14"/>
      <c r="H143" s="14">
        <f t="shared" si="105"/>
        <v>0</v>
      </c>
      <c r="I143" s="14">
        <f t="shared" si="105"/>
        <v>0</v>
      </c>
      <c r="J143" s="14">
        <f>J144*J145/1000</f>
        <v>0</v>
      </c>
      <c r="K143" s="14">
        <f>K144*K145/1000</f>
        <v>0</v>
      </c>
      <c r="L143" s="201"/>
      <c r="M143" s="14"/>
      <c r="N143" s="14">
        <f t="shared" ref="N143:O143" si="106">N144*N145/1000</f>
        <v>0</v>
      </c>
      <c r="O143" s="14">
        <f t="shared" si="106"/>
        <v>0</v>
      </c>
      <c r="P143" s="14">
        <f>P144*P145/1000</f>
        <v>0</v>
      </c>
      <c r="Q143" s="14">
        <f>Q144*Q145/1000</f>
        <v>0</v>
      </c>
      <c r="R143" s="14"/>
      <c r="S143" s="14">
        <f t="shared" ref="S143:T143" si="107">S144*S145/1000</f>
        <v>0</v>
      </c>
      <c r="T143" s="14">
        <f t="shared" si="107"/>
        <v>0</v>
      </c>
      <c r="U143" s="14">
        <f>U144*U145/1000</f>
        <v>0</v>
      </c>
      <c r="V143" s="14">
        <f>V144*V145/1000</f>
        <v>0</v>
      </c>
      <c r="W143" s="14"/>
      <c r="X143" s="14"/>
    </row>
    <row r="144" spans="1:24" hidden="1" x14ac:dyDescent="0.25">
      <c r="A144" s="19" t="str">
        <f>A143 &amp; ".1"</f>
        <v>16.3.3.1</v>
      </c>
      <c r="B144" s="35" t="s">
        <v>133</v>
      </c>
      <c r="C144" s="36" t="s">
        <v>86</v>
      </c>
      <c r="D144" s="11">
        <v>0</v>
      </c>
      <c r="E144" s="11">
        <v>0</v>
      </c>
      <c r="F144" s="11">
        <v>0</v>
      </c>
      <c r="G144" s="11"/>
      <c r="H144" s="11">
        <v>0</v>
      </c>
      <c r="I144" s="11">
        <v>0</v>
      </c>
      <c r="J144" s="11">
        <v>0</v>
      </c>
      <c r="K144" s="11">
        <v>0</v>
      </c>
      <c r="L144" s="198"/>
      <c r="M144" s="11"/>
      <c r="N144" s="11">
        <v>0</v>
      </c>
      <c r="O144" s="11">
        <v>0</v>
      </c>
      <c r="P144" s="11">
        <v>0</v>
      </c>
      <c r="Q144" s="11">
        <v>0</v>
      </c>
      <c r="R144" s="11"/>
      <c r="S144" s="11">
        <v>0</v>
      </c>
      <c r="T144" s="11">
        <v>0</v>
      </c>
      <c r="U144" s="11">
        <v>0</v>
      </c>
      <c r="V144" s="11">
        <v>0</v>
      </c>
      <c r="W144" s="11"/>
      <c r="X144" s="11"/>
    </row>
    <row r="145" spans="1:24" hidden="1" x14ac:dyDescent="0.25">
      <c r="A145" s="19" t="str">
        <f>A143 &amp; ".2"</f>
        <v>16.3.3.2</v>
      </c>
      <c r="B145" s="35" t="s">
        <v>134</v>
      </c>
      <c r="C145" s="36" t="s">
        <v>88</v>
      </c>
      <c r="D145" s="11">
        <v>0</v>
      </c>
      <c r="E145" s="11">
        <v>0</v>
      </c>
      <c r="F145" s="11">
        <v>0</v>
      </c>
      <c r="G145" s="11"/>
      <c r="H145" s="11">
        <v>0</v>
      </c>
      <c r="I145" s="11">
        <v>0</v>
      </c>
      <c r="J145" s="11">
        <v>0</v>
      </c>
      <c r="K145" s="11">
        <v>0</v>
      </c>
      <c r="L145" s="198"/>
      <c r="M145" s="11"/>
      <c r="N145" s="11">
        <v>0</v>
      </c>
      <c r="O145" s="11">
        <v>0</v>
      </c>
      <c r="P145" s="11">
        <v>0</v>
      </c>
      <c r="Q145" s="11">
        <v>0</v>
      </c>
      <c r="R145" s="11"/>
      <c r="S145" s="11">
        <v>0</v>
      </c>
      <c r="T145" s="11">
        <v>0</v>
      </c>
      <c r="U145" s="11">
        <v>0</v>
      </c>
      <c r="V145" s="11">
        <v>0</v>
      </c>
      <c r="W145" s="11"/>
      <c r="X145" s="11"/>
    </row>
    <row r="146" spans="1:24" hidden="1" x14ac:dyDescent="0.25">
      <c r="A146" s="19" t="str">
        <f>A138 &amp; ".4"</f>
        <v>16.3.4</v>
      </c>
      <c r="B146" s="34" t="s">
        <v>135</v>
      </c>
      <c r="C146" s="13" t="s">
        <v>71</v>
      </c>
      <c r="D146" s="14">
        <f t="shared" ref="D146:I146" si="108">D147*D148/1000</f>
        <v>0</v>
      </c>
      <c r="E146" s="14">
        <f t="shared" si="108"/>
        <v>0</v>
      </c>
      <c r="F146" s="14">
        <f t="shared" si="108"/>
        <v>0</v>
      </c>
      <c r="G146" s="14"/>
      <c r="H146" s="14">
        <f t="shared" si="108"/>
        <v>0</v>
      </c>
      <c r="I146" s="14">
        <f t="shared" si="108"/>
        <v>0</v>
      </c>
      <c r="J146" s="14">
        <f>J147*J148/1000</f>
        <v>0</v>
      </c>
      <c r="K146" s="14">
        <f>K147*K148/1000</f>
        <v>0</v>
      </c>
      <c r="L146" s="201"/>
      <c r="M146" s="14"/>
      <c r="N146" s="14">
        <f t="shared" ref="N146:O146" si="109">N147*N148/1000</f>
        <v>0</v>
      </c>
      <c r="O146" s="14">
        <f t="shared" si="109"/>
        <v>0</v>
      </c>
      <c r="P146" s="14">
        <f>P147*P148/1000</f>
        <v>0</v>
      </c>
      <c r="Q146" s="14">
        <f>Q147*Q148/1000</f>
        <v>0</v>
      </c>
      <c r="R146" s="14"/>
      <c r="S146" s="14">
        <f t="shared" ref="S146:T146" si="110">S147*S148/1000</f>
        <v>0</v>
      </c>
      <c r="T146" s="14">
        <f t="shared" si="110"/>
        <v>0</v>
      </c>
      <c r="U146" s="14">
        <f>U147*U148/1000</f>
        <v>0</v>
      </c>
      <c r="V146" s="14">
        <f>V147*V148/1000</f>
        <v>0</v>
      </c>
      <c r="W146" s="14"/>
      <c r="X146" s="14"/>
    </row>
    <row r="147" spans="1:24" hidden="1" x14ac:dyDescent="0.25">
      <c r="A147" s="19" t="str">
        <f>A146 &amp; ".1"</f>
        <v>16.3.4.1</v>
      </c>
      <c r="B147" s="35" t="s">
        <v>136</v>
      </c>
      <c r="C147" s="36" t="s">
        <v>86</v>
      </c>
      <c r="D147" s="11">
        <v>0</v>
      </c>
      <c r="E147" s="11">
        <v>0</v>
      </c>
      <c r="F147" s="11">
        <v>0</v>
      </c>
      <c r="G147" s="11"/>
      <c r="H147" s="11">
        <v>0</v>
      </c>
      <c r="I147" s="11">
        <v>0</v>
      </c>
      <c r="J147" s="11">
        <v>0</v>
      </c>
      <c r="K147" s="11">
        <v>0</v>
      </c>
      <c r="L147" s="198"/>
      <c r="M147" s="11"/>
      <c r="N147" s="11">
        <v>0</v>
      </c>
      <c r="O147" s="11">
        <v>0</v>
      </c>
      <c r="P147" s="11">
        <v>0</v>
      </c>
      <c r="Q147" s="11">
        <v>0</v>
      </c>
      <c r="R147" s="11"/>
      <c r="S147" s="11">
        <v>0</v>
      </c>
      <c r="T147" s="11">
        <v>0</v>
      </c>
      <c r="U147" s="11">
        <v>0</v>
      </c>
      <c r="V147" s="11">
        <v>0</v>
      </c>
      <c r="W147" s="11"/>
      <c r="X147" s="11"/>
    </row>
    <row r="148" spans="1:24" hidden="1" x14ac:dyDescent="0.25">
      <c r="A148" s="19" t="str">
        <f>A146 &amp; ".2"</f>
        <v>16.3.4.2</v>
      </c>
      <c r="B148" s="35" t="s">
        <v>137</v>
      </c>
      <c r="C148" s="36" t="s">
        <v>88</v>
      </c>
      <c r="D148" s="11">
        <v>0</v>
      </c>
      <c r="E148" s="11">
        <v>0</v>
      </c>
      <c r="F148" s="11">
        <v>0</v>
      </c>
      <c r="G148" s="11"/>
      <c r="H148" s="11">
        <v>0</v>
      </c>
      <c r="I148" s="11">
        <v>0</v>
      </c>
      <c r="J148" s="11">
        <v>0</v>
      </c>
      <c r="K148" s="11">
        <v>0</v>
      </c>
      <c r="L148" s="198"/>
      <c r="M148" s="11"/>
      <c r="N148" s="11">
        <v>0</v>
      </c>
      <c r="O148" s="11">
        <v>0</v>
      </c>
      <c r="P148" s="11">
        <v>0</v>
      </c>
      <c r="Q148" s="11">
        <v>0</v>
      </c>
      <c r="R148" s="11"/>
      <c r="S148" s="11">
        <v>0</v>
      </c>
      <c r="T148" s="11">
        <v>0</v>
      </c>
      <c r="U148" s="11">
        <v>0</v>
      </c>
      <c r="V148" s="11">
        <v>0</v>
      </c>
      <c r="W148" s="11"/>
      <c r="X148" s="11"/>
    </row>
    <row r="149" spans="1:24" hidden="1" x14ac:dyDescent="0.25">
      <c r="A149" s="19" t="str">
        <f>A138 &amp; ".5"</f>
        <v>16.3.5</v>
      </c>
      <c r="B149" s="34" t="s">
        <v>138</v>
      </c>
      <c r="C149" s="13" t="s">
        <v>26</v>
      </c>
      <c r="D149" s="11">
        <v>0</v>
      </c>
      <c r="E149" s="11">
        <v>0</v>
      </c>
      <c r="F149" s="11">
        <v>0</v>
      </c>
      <c r="G149" s="11"/>
      <c r="H149" s="11">
        <v>0</v>
      </c>
      <c r="I149" s="11">
        <v>0</v>
      </c>
      <c r="J149" s="11">
        <v>0</v>
      </c>
      <c r="K149" s="11">
        <v>0</v>
      </c>
      <c r="L149" s="198"/>
      <c r="M149" s="11"/>
      <c r="N149" s="11">
        <v>0</v>
      </c>
      <c r="O149" s="11">
        <v>0</v>
      </c>
      <c r="P149" s="11">
        <v>0</v>
      </c>
      <c r="Q149" s="11">
        <v>0</v>
      </c>
      <c r="R149" s="11"/>
      <c r="S149" s="11">
        <v>0</v>
      </c>
      <c r="T149" s="11">
        <v>0</v>
      </c>
      <c r="U149" s="11">
        <v>0</v>
      </c>
      <c r="V149" s="11">
        <v>0</v>
      </c>
      <c r="W149" s="11"/>
      <c r="X149" s="11"/>
    </row>
    <row r="150" spans="1:24" hidden="1" x14ac:dyDescent="0.25">
      <c r="A150" s="19" t="str">
        <f>A138 &amp; ".6"</f>
        <v>16.3.6</v>
      </c>
      <c r="B150" s="35" t="s">
        <v>139</v>
      </c>
      <c r="C150" s="36" t="s">
        <v>97</v>
      </c>
      <c r="D150" s="11">
        <v>0</v>
      </c>
      <c r="E150" s="11">
        <v>0</v>
      </c>
      <c r="F150" s="11">
        <v>0</v>
      </c>
      <c r="G150" s="11"/>
      <c r="H150" s="11">
        <v>0</v>
      </c>
      <c r="I150" s="11">
        <v>0</v>
      </c>
      <c r="J150" s="11">
        <v>0</v>
      </c>
      <c r="K150" s="11">
        <v>0</v>
      </c>
      <c r="L150" s="198"/>
      <c r="M150" s="11"/>
      <c r="N150" s="11">
        <v>0</v>
      </c>
      <c r="O150" s="11">
        <v>0</v>
      </c>
      <c r="P150" s="11">
        <v>0</v>
      </c>
      <c r="Q150" s="11">
        <v>0</v>
      </c>
      <c r="R150" s="11"/>
      <c r="S150" s="11">
        <v>0</v>
      </c>
      <c r="T150" s="11">
        <v>0</v>
      </c>
      <c r="U150" s="11">
        <v>0</v>
      </c>
      <c r="V150" s="11">
        <v>0</v>
      </c>
      <c r="W150" s="11"/>
      <c r="X150" s="11"/>
    </row>
    <row r="151" spans="1:24" hidden="1" x14ac:dyDescent="0.25">
      <c r="A151" s="19" t="str">
        <f>A138 &amp; ".7"</f>
        <v>16.3.7</v>
      </c>
      <c r="B151" s="35" t="s">
        <v>140</v>
      </c>
      <c r="C151" s="36" t="s">
        <v>99</v>
      </c>
      <c r="D151" s="14">
        <f t="shared" ref="D151:I151" si="111">D150*D149/1000</f>
        <v>0</v>
      </c>
      <c r="E151" s="14">
        <f t="shared" si="111"/>
        <v>0</v>
      </c>
      <c r="F151" s="14">
        <f t="shared" si="111"/>
        <v>0</v>
      </c>
      <c r="G151" s="14"/>
      <c r="H151" s="14">
        <f t="shared" si="111"/>
        <v>0</v>
      </c>
      <c r="I151" s="14">
        <f t="shared" si="111"/>
        <v>0</v>
      </c>
      <c r="J151" s="14">
        <f>J150*J149/1000</f>
        <v>0</v>
      </c>
      <c r="K151" s="14">
        <f>K150*K149/1000</f>
        <v>0</v>
      </c>
      <c r="L151" s="201"/>
      <c r="M151" s="14"/>
      <c r="N151" s="14">
        <f t="shared" ref="N151:O151" si="112">N150*N149/1000</f>
        <v>0</v>
      </c>
      <c r="O151" s="14">
        <f t="shared" si="112"/>
        <v>0</v>
      </c>
      <c r="P151" s="14">
        <f>P150*P149/1000</f>
        <v>0</v>
      </c>
      <c r="Q151" s="14">
        <f>Q150*Q149/1000</f>
        <v>0</v>
      </c>
      <c r="R151" s="14"/>
      <c r="S151" s="14">
        <f t="shared" ref="S151:T151" si="113">S150*S149/1000</f>
        <v>0</v>
      </c>
      <c r="T151" s="14">
        <f t="shared" si="113"/>
        <v>0</v>
      </c>
      <c r="U151" s="14">
        <f>U150*U149/1000</f>
        <v>0</v>
      </c>
      <c r="V151" s="14">
        <f>V150*V149/1000</f>
        <v>0</v>
      </c>
      <c r="W151" s="14"/>
      <c r="X151" s="14"/>
    </row>
    <row r="152" spans="1:24" hidden="1" x14ac:dyDescent="0.25">
      <c r="A152" s="19" t="str">
        <f>A138 &amp; ".8"</f>
        <v>16.3.8</v>
      </c>
      <c r="B152" s="35" t="s">
        <v>141</v>
      </c>
      <c r="C152" s="36"/>
      <c r="D152" s="11">
        <v>0</v>
      </c>
      <c r="E152" s="11">
        <v>0</v>
      </c>
      <c r="F152" s="11">
        <v>0</v>
      </c>
      <c r="G152" s="11"/>
      <c r="H152" s="11">
        <v>0</v>
      </c>
      <c r="I152" s="11">
        <v>0</v>
      </c>
      <c r="J152" s="11">
        <v>0</v>
      </c>
      <c r="K152" s="11">
        <v>0</v>
      </c>
      <c r="L152" s="198"/>
      <c r="M152" s="11"/>
      <c r="N152" s="11">
        <v>0</v>
      </c>
      <c r="O152" s="11">
        <v>0</v>
      </c>
      <c r="P152" s="11">
        <v>0</v>
      </c>
      <c r="Q152" s="11">
        <v>0</v>
      </c>
      <c r="R152" s="11"/>
      <c r="S152" s="11">
        <v>0</v>
      </c>
      <c r="T152" s="11">
        <v>0</v>
      </c>
      <c r="U152" s="11">
        <v>0</v>
      </c>
      <c r="V152" s="11">
        <v>0</v>
      </c>
      <c r="W152" s="11"/>
      <c r="X152" s="11"/>
    </row>
    <row r="153" spans="1:24" hidden="1" x14ac:dyDescent="0.25">
      <c r="A153" s="19" t="str">
        <f>A138 &amp; ".9"</f>
        <v>16.3.9</v>
      </c>
      <c r="B153" s="35" t="s">
        <v>142</v>
      </c>
      <c r="C153" s="36" t="s">
        <v>102</v>
      </c>
      <c r="D153" s="14">
        <f t="shared" ref="D153:I153" si="114">IF(D152=0,0,D151/D152)</f>
        <v>0</v>
      </c>
      <c r="E153" s="14">
        <f t="shared" si="114"/>
        <v>0</v>
      </c>
      <c r="F153" s="14">
        <f t="shared" si="114"/>
        <v>0</v>
      </c>
      <c r="G153" s="14"/>
      <c r="H153" s="14">
        <f t="shared" si="114"/>
        <v>0</v>
      </c>
      <c r="I153" s="14">
        <f t="shared" si="114"/>
        <v>0</v>
      </c>
      <c r="J153" s="14">
        <f>IF(J152=0,0,J151/J152)</f>
        <v>0</v>
      </c>
      <c r="K153" s="14">
        <f>IF(K152=0,0,K151/K152)</f>
        <v>0</v>
      </c>
      <c r="L153" s="201"/>
      <c r="M153" s="14"/>
      <c r="N153" s="14">
        <f t="shared" ref="N153:O153" si="115">IF(N152=0,0,N151/N152)</f>
        <v>0</v>
      </c>
      <c r="O153" s="14">
        <f t="shared" si="115"/>
        <v>0</v>
      </c>
      <c r="P153" s="14">
        <f>IF(P152=0,0,P151/P152)</f>
        <v>0</v>
      </c>
      <c r="Q153" s="14">
        <f>IF(Q152=0,0,Q151/Q152)</f>
        <v>0</v>
      </c>
      <c r="R153" s="14"/>
      <c r="S153" s="14">
        <f t="shared" ref="S153:T153" si="116">IF(S152=0,0,S151/S152)</f>
        <v>0</v>
      </c>
      <c r="T153" s="14">
        <f t="shared" si="116"/>
        <v>0</v>
      </c>
      <c r="U153" s="14">
        <f>IF(U152=0,0,U151/U152)</f>
        <v>0</v>
      </c>
      <c r="V153" s="14">
        <f>IF(V152=0,0,V151/V152)</f>
        <v>0</v>
      </c>
      <c r="W153" s="14"/>
      <c r="X153" s="14"/>
    </row>
    <row r="154" spans="1:24" hidden="1" x14ac:dyDescent="0.25">
      <c r="A154" s="19" t="str">
        <f>A138 &amp; ".10"</f>
        <v>16.3.10</v>
      </c>
      <c r="B154" s="35" t="s">
        <v>143</v>
      </c>
      <c r="C154" s="36" t="s">
        <v>104</v>
      </c>
      <c r="D154" s="14">
        <f t="shared" ref="D154:I154" si="117">IF(D149=0,0,D153/D149*1000)</f>
        <v>0</v>
      </c>
      <c r="E154" s="14">
        <f t="shared" si="117"/>
        <v>0</v>
      </c>
      <c r="F154" s="14">
        <f t="shared" si="117"/>
        <v>0</v>
      </c>
      <c r="G154" s="14"/>
      <c r="H154" s="14">
        <f t="shared" si="117"/>
        <v>0</v>
      </c>
      <c r="I154" s="14">
        <f t="shared" si="117"/>
        <v>0</v>
      </c>
      <c r="J154" s="14">
        <f>IF(J149=0,0,J153/J149*1000)</f>
        <v>0</v>
      </c>
      <c r="K154" s="14">
        <f>IF(K149=0,0,K153/K149*1000)</f>
        <v>0</v>
      </c>
      <c r="L154" s="201"/>
      <c r="M154" s="14"/>
      <c r="N154" s="14">
        <f t="shared" ref="N154:O154" si="118">IF(N149=0,0,N153/N149*1000)</f>
        <v>0</v>
      </c>
      <c r="O154" s="14">
        <f t="shared" si="118"/>
        <v>0</v>
      </c>
      <c r="P154" s="14">
        <f>IF(P149=0,0,P153/P149*1000)</f>
        <v>0</v>
      </c>
      <c r="Q154" s="14">
        <f>IF(Q149=0,0,Q153/Q149*1000)</f>
        <v>0</v>
      </c>
      <c r="R154" s="14"/>
      <c r="S154" s="14">
        <f t="shared" ref="S154:T154" si="119">IF(S149=0,0,S153/S149*1000)</f>
        <v>0</v>
      </c>
      <c r="T154" s="14">
        <f t="shared" si="119"/>
        <v>0</v>
      </c>
      <c r="U154" s="14">
        <f>IF(U149=0,0,U153/U149*1000)</f>
        <v>0</v>
      </c>
      <c r="V154" s="14">
        <f>IF(V149=0,0,V153/V149*1000)</f>
        <v>0</v>
      </c>
      <c r="W154" s="14"/>
      <c r="X154" s="14"/>
    </row>
    <row r="155" spans="1:24" hidden="1" x14ac:dyDescent="0.25">
      <c r="A155" s="19" t="str">
        <f>A138 &amp; ".11"</f>
        <v>16.3.11</v>
      </c>
      <c r="B155" s="35" t="s">
        <v>144</v>
      </c>
      <c r="C155" s="36" t="s">
        <v>106</v>
      </c>
      <c r="D155" s="14">
        <f t="shared" ref="D155:V155" si="120">IF(D153=0,0,D138/D153*1000)</f>
        <v>0</v>
      </c>
      <c r="E155" s="14">
        <f t="shared" si="120"/>
        <v>0</v>
      </c>
      <c r="F155" s="14">
        <f t="shared" si="120"/>
        <v>0</v>
      </c>
      <c r="G155" s="14"/>
      <c r="H155" s="14">
        <f t="shared" si="120"/>
        <v>0</v>
      </c>
      <c r="I155" s="14">
        <f t="shared" si="120"/>
        <v>0</v>
      </c>
      <c r="J155" s="14">
        <f t="shared" si="120"/>
        <v>0</v>
      </c>
      <c r="K155" s="14">
        <f t="shared" si="120"/>
        <v>0</v>
      </c>
      <c r="L155" s="201"/>
      <c r="M155" s="14"/>
      <c r="N155" s="14">
        <f t="shared" si="120"/>
        <v>0</v>
      </c>
      <c r="O155" s="14">
        <f t="shared" si="120"/>
        <v>0</v>
      </c>
      <c r="P155" s="14">
        <f t="shared" si="120"/>
        <v>0</v>
      </c>
      <c r="Q155" s="14">
        <f t="shared" si="120"/>
        <v>0</v>
      </c>
      <c r="R155" s="14"/>
      <c r="S155" s="14">
        <f t="shared" si="120"/>
        <v>0</v>
      </c>
      <c r="T155" s="14">
        <f t="shared" si="120"/>
        <v>0</v>
      </c>
      <c r="U155" s="14">
        <f t="shared" si="120"/>
        <v>0</v>
      </c>
      <c r="V155" s="14">
        <f t="shared" si="120"/>
        <v>0</v>
      </c>
      <c r="W155" s="14"/>
      <c r="X155" s="14"/>
    </row>
    <row r="156" spans="1:24" ht="27" x14ac:dyDescent="0.25">
      <c r="A156" s="18" t="s">
        <v>145</v>
      </c>
      <c r="B156" s="33" t="s">
        <v>146</v>
      </c>
      <c r="C156" s="32" t="s">
        <v>71</v>
      </c>
      <c r="D156" s="14">
        <f t="shared" ref="D156:I156" si="121">D157+D158+D161+D164</f>
        <v>0</v>
      </c>
      <c r="E156" s="14">
        <f t="shared" si="121"/>
        <v>0</v>
      </c>
      <c r="F156" s="14">
        <f t="shared" si="121"/>
        <v>0</v>
      </c>
      <c r="G156" s="14">
        <v>0</v>
      </c>
      <c r="H156" s="14">
        <f t="shared" si="121"/>
        <v>0</v>
      </c>
      <c r="I156" s="14">
        <f t="shared" si="121"/>
        <v>0</v>
      </c>
      <c r="J156" s="14">
        <f>J157+J158+J161+J164</f>
        <v>0</v>
      </c>
      <c r="K156" s="14">
        <f>K157+K158+K161+K164</f>
        <v>0</v>
      </c>
      <c r="L156" s="201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f t="shared" ref="S156:T156" si="122">S157+S158+S161+S164</f>
        <v>0</v>
      </c>
      <c r="T156" s="14">
        <f t="shared" si="122"/>
        <v>0</v>
      </c>
      <c r="U156" s="14">
        <f>U157+U158+U161+U164</f>
        <v>0</v>
      </c>
      <c r="V156" s="14">
        <f>V157+V158+V161+V164</f>
        <v>0</v>
      </c>
      <c r="W156" s="14"/>
      <c r="X156" s="14">
        <v>0</v>
      </c>
    </row>
    <row r="157" spans="1:24" hidden="1" x14ac:dyDescent="0.25">
      <c r="A157" s="19" t="str">
        <f>A156 &amp; ".1"</f>
        <v>16.4.1</v>
      </c>
      <c r="B157" s="34" t="s">
        <v>147</v>
      </c>
      <c r="C157" s="13" t="s">
        <v>71</v>
      </c>
      <c r="D157" s="11">
        <v>0</v>
      </c>
      <c r="E157" s="11">
        <v>0</v>
      </c>
      <c r="F157" s="11">
        <v>0</v>
      </c>
      <c r="G157" s="11"/>
      <c r="H157" s="11">
        <v>0</v>
      </c>
      <c r="I157" s="11">
        <v>0</v>
      </c>
      <c r="J157" s="11">
        <v>0</v>
      </c>
      <c r="K157" s="11">
        <v>0</v>
      </c>
      <c r="L157" s="198"/>
      <c r="M157" s="11"/>
      <c r="N157" s="11">
        <v>0</v>
      </c>
      <c r="O157" s="11">
        <v>0</v>
      </c>
      <c r="P157" s="11">
        <v>0</v>
      </c>
      <c r="Q157" s="11">
        <v>0</v>
      </c>
      <c r="R157" s="11"/>
      <c r="S157" s="11">
        <v>0</v>
      </c>
      <c r="T157" s="11">
        <v>0</v>
      </c>
      <c r="U157" s="11">
        <v>0</v>
      </c>
      <c r="V157" s="11">
        <v>0</v>
      </c>
      <c r="W157" s="11"/>
      <c r="X157" s="11"/>
    </row>
    <row r="158" spans="1:24" hidden="1" x14ac:dyDescent="0.25">
      <c r="A158" s="19" t="str">
        <f>A156 &amp; ".2"</f>
        <v>16.4.2</v>
      </c>
      <c r="B158" s="34" t="s">
        <v>148</v>
      </c>
      <c r="C158" s="13" t="s">
        <v>71</v>
      </c>
      <c r="D158" s="14">
        <f t="shared" ref="D158:I158" si="123">D159*D160/1000</f>
        <v>0</v>
      </c>
      <c r="E158" s="14">
        <f t="shared" si="123"/>
        <v>0</v>
      </c>
      <c r="F158" s="14">
        <f t="shared" si="123"/>
        <v>0</v>
      </c>
      <c r="G158" s="14"/>
      <c r="H158" s="14">
        <f t="shared" si="123"/>
        <v>0</v>
      </c>
      <c r="I158" s="14">
        <f t="shared" si="123"/>
        <v>0</v>
      </c>
      <c r="J158" s="14">
        <f>J159*J160/1000</f>
        <v>0</v>
      </c>
      <c r="K158" s="14">
        <f>K159*K160/1000</f>
        <v>0</v>
      </c>
      <c r="L158" s="201"/>
      <c r="M158" s="14"/>
      <c r="N158" s="14">
        <f t="shared" ref="N158:O158" si="124">N159*N160/1000</f>
        <v>0</v>
      </c>
      <c r="O158" s="14">
        <f t="shared" si="124"/>
        <v>0</v>
      </c>
      <c r="P158" s="14">
        <f>P159*P160/1000</f>
        <v>0</v>
      </c>
      <c r="Q158" s="14">
        <f>Q159*Q160/1000</f>
        <v>0</v>
      </c>
      <c r="R158" s="14"/>
      <c r="S158" s="14">
        <f t="shared" ref="S158:T158" si="125">S159*S160/1000</f>
        <v>0</v>
      </c>
      <c r="T158" s="14">
        <f t="shared" si="125"/>
        <v>0</v>
      </c>
      <c r="U158" s="14">
        <f>U159*U160/1000</f>
        <v>0</v>
      </c>
      <c r="V158" s="14">
        <f>V159*V160/1000</f>
        <v>0</v>
      </c>
      <c r="W158" s="14"/>
      <c r="X158" s="14"/>
    </row>
    <row r="159" spans="1:24" hidden="1" x14ac:dyDescent="0.25">
      <c r="A159" s="19" t="str">
        <f>A158 &amp; ".1"</f>
        <v>16.4.2.1</v>
      </c>
      <c r="B159" s="35" t="s">
        <v>149</v>
      </c>
      <c r="C159" s="36" t="s">
        <v>86</v>
      </c>
      <c r="D159" s="11">
        <v>0</v>
      </c>
      <c r="E159" s="11">
        <v>0</v>
      </c>
      <c r="F159" s="11">
        <v>0</v>
      </c>
      <c r="G159" s="11"/>
      <c r="H159" s="11">
        <v>0</v>
      </c>
      <c r="I159" s="11">
        <v>0</v>
      </c>
      <c r="J159" s="11">
        <v>0</v>
      </c>
      <c r="K159" s="11">
        <v>0</v>
      </c>
      <c r="L159" s="198"/>
      <c r="M159" s="11"/>
      <c r="N159" s="11">
        <v>0</v>
      </c>
      <c r="O159" s="11">
        <v>0</v>
      </c>
      <c r="P159" s="11">
        <v>0</v>
      </c>
      <c r="Q159" s="11">
        <v>0</v>
      </c>
      <c r="R159" s="11"/>
      <c r="S159" s="11">
        <v>0</v>
      </c>
      <c r="T159" s="11">
        <v>0</v>
      </c>
      <c r="U159" s="11">
        <v>0</v>
      </c>
      <c r="V159" s="11">
        <v>0</v>
      </c>
      <c r="W159" s="11"/>
      <c r="X159" s="11"/>
    </row>
    <row r="160" spans="1:24" hidden="1" x14ac:dyDescent="0.25">
      <c r="A160" s="19" t="str">
        <f>A158 &amp; ".2"</f>
        <v>16.4.2.2</v>
      </c>
      <c r="B160" s="35" t="s">
        <v>150</v>
      </c>
      <c r="C160" s="36" t="s">
        <v>88</v>
      </c>
      <c r="D160" s="11">
        <v>0</v>
      </c>
      <c r="E160" s="11">
        <v>0</v>
      </c>
      <c r="F160" s="11">
        <v>0</v>
      </c>
      <c r="G160" s="11"/>
      <c r="H160" s="11">
        <v>0</v>
      </c>
      <c r="I160" s="11">
        <v>0</v>
      </c>
      <c r="J160" s="11">
        <v>0</v>
      </c>
      <c r="K160" s="11">
        <v>0</v>
      </c>
      <c r="L160" s="198"/>
      <c r="M160" s="11"/>
      <c r="N160" s="11">
        <v>0</v>
      </c>
      <c r="O160" s="11">
        <v>0</v>
      </c>
      <c r="P160" s="11">
        <v>0</v>
      </c>
      <c r="Q160" s="11">
        <v>0</v>
      </c>
      <c r="R160" s="11"/>
      <c r="S160" s="11">
        <v>0</v>
      </c>
      <c r="T160" s="11">
        <v>0</v>
      </c>
      <c r="U160" s="11">
        <v>0</v>
      </c>
      <c r="V160" s="11">
        <v>0</v>
      </c>
      <c r="W160" s="11"/>
      <c r="X160" s="11"/>
    </row>
    <row r="161" spans="1:24" hidden="1" x14ac:dyDescent="0.25">
      <c r="A161" s="19" t="str">
        <f>A156 &amp; ".3"</f>
        <v>16.4.3</v>
      </c>
      <c r="B161" s="34" t="s">
        <v>151</v>
      </c>
      <c r="C161" s="13" t="s">
        <v>71</v>
      </c>
      <c r="D161" s="14">
        <f t="shared" ref="D161:I161" si="126">D162*D163/1000</f>
        <v>0</v>
      </c>
      <c r="E161" s="14">
        <f t="shared" si="126"/>
        <v>0</v>
      </c>
      <c r="F161" s="14">
        <f t="shared" si="126"/>
        <v>0</v>
      </c>
      <c r="G161" s="14"/>
      <c r="H161" s="14">
        <f t="shared" si="126"/>
        <v>0</v>
      </c>
      <c r="I161" s="14">
        <f t="shared" si="126"/>
        <v>0</v>
      </c>
      <c r="J161" s="14">
        <f>J162*J163/1000</f>
        <v>0</v>
      </c>
      <c r="K161" s="14">
        <f>K162*K163/1000</f>
        <v>0</v>
      </c>
      <c r="L161" s="201"/>
      <c r="M161" s="14"/>
      <c r="N161" s="14">
        <f t="shared" ref="N161:O161" si="127">N162*N163/1000</f>
        <v>0</v>
      </c>
      <c r="O161" s="14">
        <f t="shared" si="127"/>
        <v>0</v>
      </c>
      <c r="P161" s="14">
        <f>P162*P163/1000</f>
        <v>0</v>
      </c>
      <c r="Q161" s="14">
        <f>Q162*Q163/1000</f>
        <v>0</v>
      </c>
      <c r="R161" s="14"/>
      <c r="S161" s="14">
        <f t="shared" ref="S161:T161" si="128">S162*S163/1000</f>
        <v>0</v>
      </c>
      <c r="T161" s="14">
        <f t="shared" si="128"/>
        <v>0</v>
      </c>
      <c r="U161" s="14">
        <f>U162*U163/1000</f>
        <v>0</v>
      </c>
      <c r="V161" s="14">
        <f>V162*V163/1000</f>
        <v>0</v>
      </c>
      <c r="W161" s="14"/>
      <c r="X161" s="14"/>
    </row>
    <row r="162" spans="1:24" hidden="1" x14ac:dyDescent="0.25">
      <c r="A162" s="19" t="str">
        <f>A161 &amp; ".1"</f>
        <v>16.4.3.1</v>
      </c>
      <c r="B162" s="35" t="s">
        <v>152</v>
      </c>
      <c r="C162" s="36" t="s">
        <v>86</v>
      </c>
      <c r="D162" s="11">
        <v>0</v>
      </c>
      <c r="E162" s="11">
        <v>0</v>
      </c>
      <c r="F162" s="11">
        <v>0</v>
      </c>
      <c r="G162" s="11"/>
      <c r="H162" s="11">
        <v>0</v>
      </c>
      <c r="I162" s="11">
        <v>0</v>
      </c>
      <c r="J162" s="11">
        <v>0</v>
      </c>
      <c r="K162" s="11">
        <v>0</v>
      </c>
      <c r="L162" s="198"/>
      <c r="M162" s="11"/>
      <c r="N162" s="11">
        <v>0</v>
      </c>
      <c r="O162" s="11">
        <v>0</v>
      </c>
      <c r="P162" s="11">
        <v>0</v>
      </c>
      <c r="Q162" s="11">
        <v>0</v>
      </c>
      <c r="R162" s="11"/>
      <c r="S162" s="11">
        <v>0</v>
      </c>
      <c r="T162" s="11">
        <v>0</v>
      </c>
      <c r="U162" s="11">
        <v>0</v>
      </c>
      <c r="V162" s="11">
        <v>0</v>
      </c>
      <c r="W162" s="11"/>
      <c r="X162" s="11"/>
    </row>
    <row r="163" spans="1:24" hidden="1" x14ac:dyDescent="0.25">
      <c r="A163" s="19" t="str">
        <f>A161 &amp; ".2"</f>
        <v>16.4.3.2</v>
      </c>
      <c r="B163" s="35" t="s">
        <v>153</v>
      </c>
      <c r="C163" s="36" t="s">
        <v>88</v>
      </c>
      <c r="D163" s="11">
        <v>0</v>
      </c>
      <c r="E163" s="11">
        <v>0</v>
      </c>
      <c r="F163" s="11">
        <v>0</v>
      </c>
      <c r="G163" s="11"/>
      <c r="H163" s="11">
        <v>0</v>
      </c>
      <c r="I163" s="11">
        <v>0</v>
      </c>
      <c r="J163" s="11">
        <v>0</v>
      </c>
      <c r="K163" s="11">
        <v>0</v>
      </c>
      <c r="L163" s="198"/>
      <c r="M163" s="11"/>
      <c r="N163" s="11">
        <v>0</v>
      </c>
      <c r="O163" s="11">
        <v>0</v>
      </c>
      <c r="P163" s="11">
        <v>0</v>
      </c>
      <c r="Q163" s="11">
        <v>0</v>
      </c>
      <c r="R163" s="11"/>
      <c r="S163" s="11">
        <v>0</v>
      </c>
      <c r="T163" s="11">
        <v>0</v>
      </c>
      <c r="U163" s="11">
        <v>0</v>
      </c>
      <c r="V163" s="11">
        <v>0</v>
      </c>
      <c r="W163" s="11"/>
      <c r="X163" s="11"/>
    </row>
    <row r="164" spans="1:24" hidden="1" x14ac:dyDescent="0.25">
      <c r="A164" s="19" t="str">
        <f>A156 &amp; ".4"</f>
        <v>16.4.4</v>
      </c>
      <c r="B164" s="34" t="s">
        <v>154</v>
      </c>
      <c r="C164" s="13" t="s">
        <v>71</v>
      </c>
      <c r="D164" s="14">
        <f t="shared" ref="D164:I164" si="129">D165*D166/1000</f>
        <v>0</v>
      </c>
      <c r="E164" s="14">
        <f t="shared" si="129"/>
        <v>0</v>
      </c>
      <c r="F164" s="14">
        <f t="shared" si="129"/>
        <v>0</v>
      </c>
      <c r="G164" s="14"/>
      <c r="H164" s="14">
        <f t="shared" si="129"/>
        <v>0</v>
      </c>
      <c r="I164" s="14">
        <f t="shared" si="129"/>
        <v>0</v>
      </c>
      <c r="J164" s="14">
        <f>J165*J166/1000</f>
        <v>0</v>
      </c>
      <c r="K164" s="14">
        <f>K165*K166/1000</f>
        <v>0</v>
      </c>
      <c r="L164" s="201"/>
      <c r="M164" s="14"/>
      <c r="N164" s="14">
        <f t="shared" ref="N164:O164" si="130">N165*N166/1000</f>
        <v>0</v>
      </c>
      <c r="O164" s="14">
        <f t="shared" si="130"/>
        <v>0</v>
      </c>
      <c r="P164" s="14">
        <f>P165*P166/1000</f>
        <v>0</v>
      </c>
      <c r="Q164" s="14">
        <f>Q165*Q166/1000</f>
        <v>0</v>
      </c>
      <c r="R164" s="14"/>
      <c r="S164" s="14">
        <f t="shared" ref="S164:T164" si="131">S165*S166/1000</f>
        <v>0</v>
      </c>
      <c r="T164" s="14">
        <f t="shared" si="131"/>
        <v>0</v>
      </c>
      <c r="U164" s="14">
        <f>U165*U166/1000</f>
        <v>0</v>
      </c>
      <c r="V164" s="14">
        <f>V165*V166/1000</f>
        <v>0</v>
      </c>
      <c r="W164" s="14"/>
      <c r="X164" s="14"/>
    </row>
    <row r="165" spans="1:24" hidden="1" x14ac:dyDescent="0.25">
      <c r="A165" s="19" t="str">
        <f>A164 &amp; ".1"</f>
        <v>16.4.4.1</v>
      </c>
      <c r="B165" s="35" t="s">
        <v>155</v>
      </c>
      <c r="C165" s="36" t="s">
        <v>86</v>
      </c>
      <c r="D165" s="11">
        <v>0</v>
      </c>
      <c r="E165" s="11">
        <v>0</v>
      </c>
      <c r="F165" s="11">
        <v>0</v>
      </c>
      <c r="G165" s="11"/>
      <c r="H165" s="11">
        <v>0</v>
      </c>
      <c r="I165" s="11">
        <v>0</v>
      </c>
      <c r="J165" s="11">
        <v>0</v>
      </c>
      <c r="K165" s="11">
        <v>0</v>
      </c>
      <c r="L165" s="198"/>
      <c r="M165" s="11"/>
      <c r="N165" s="11">
        <v>0</v>
      </c>
      <c r="O165" s="11">
        <v>0</v>
      </c>
      <c r="P165" s="11">
        <v>0</v>
      </c>
      <c r="Q165" s="11">
        <v>0</v>
      </c>
      <c r="R165" s="11"/>
      <c r="S165" s="11">
        <v>0</v>
      </c>
      <c r="T165" s="11">
        <v>0</v>
      </c>
      <c r="U165" s="11">
        <v>0</v>
      </c>
      <c r="V165" s="11">
        <v>0</v>
      </c>
      <c r="W165" s="11"/>
      <c r="X165" s="11"/>
    </row>
    <row r="166" spans="1:24" hidden="1" x14ac:dyDescent="0.25">
      <c r="A166" s="19" t="str">
        <f>A164 &amp; ".2"</f>
        <v>16.4.4.2</v>
      </c>
      <c r="B166" s="35" t="s">
        <v>156</v>
      </c>
      <c r="C166" s="36" t="s">
        <v>88</v>
      </c>
      <c r="D166" s="11">
        <v>0</v>
      </c>
      <c r="E166" s="11">
        <v>0</v>
      </c>
      <c r="F166" s="11">
        <v>0</v>
      </c>
      <c r="G166" s="11"/>
      <c r="H166" s="11">
        <v>0</v>
      </c>
      <c r="I166" s="11">
        <v>0</v>
      </c>
      <c r="J166" s="11">
        <v>0</v>
      </c>
      <c r="K166" s="11">
        <v>0</v>
      </c>
      <c r="L166" s="198"/>
      <c r="M166" s="11"/>
      <c r="N166" s="11">
        <v>0</v>
      </c>
      <c r="O166" s="11">
        <v>0</v>
      </c>
      <c r="P166" s="11">
        <v>0</v>
      </c>
      <c r="Q166" s="11">
        <v>0</v>
      </c>
      <c r="R166" s="11"/>
      <c r="S166" s="11">
        <v>0</v>
      </c>
      <c r="T166" s="11">
        <v>0</v>
      </c>
      <c r="U166" s="11">
        <v>0</v>
      </c>
      <c r="V166" s="11">
        <v>0</v>
      </c>
      <c r="W166" s="11"/>
      <c r="X166" s="11"/>
    </row>
    <row r="167" spans="1:24" hidden="1" x14ac:dyDescent="0.25">
      <c r="A167" s="19" t="str">
        <f>A156 &amp; ".5"</f>
        <v>16.4.5</v>
      </c>
      <c r="B167" s="34" t="s">
        <v>157</v>
      </c>
      <c r="C167" s="13" t="s">
        <v>26</v>
      </c>
      <c r="D167" s="11">
        <v>0</v>
      </c>
      <c r="E167" s="11">
        <v>0</v>
      </c>
      <c r="F167" s="11">
        <v>0</v>
      </c>
      <c r="G167" s="11"/>
      <c r="H167" s="11">
        <v>0</v>
      </c>
      <c r="I167" s="11">
        <v>0</v>
      </c>
      <c r="J167" s="11">
        <v>0</v>
      </c>
      <c r="K167" s="11">
        <v>0</v>
      </c>
      <c r="L167" s="198"/>
      <c r="M167" s="11"/>
      <c r="N167" s="11">
        <v>0</v>
      </c>
      <c r="O167" s="11">
        <v>0</v>
      </c>
      <c r="P167" s="11">
        <v>0</v>
      </c>
      <c r="Q167" s="11">
        <v>0</v>
      </c>
      <c r="R167" s="11"/>
      <c r="S167" s="11">
        <v>0</v>
      </c>
      <c r="T167" s="11">
        <v>0</v>
      </c>
      <c r="U167" s="11">
        <v>0</v>
      </c>
      <c r="V167" s="11">
        <v>0</v>
      </c>
      <c r="W167" s="11"/>
      <c r="X167" s="11"/>
    </row>
    <row r="168" spans="1:24" hidden="1" x14ac:dyDescent="0.25">
      <c r="A168" s="19" t="str">
        <f>A156 &amp; ".6"</f>
        <v>16.4.6</v>
      </c>
      <c r="B168" s="35" t="s">
        <v>158</v>
      </c>
      <c r="C168" s="36" t="s">
        <v>97</v>
      </c>
      <c r="D168" s="11">
        <v>0</v>
      </c>
      <c r="E168" s="11">
        <v>0</v>
      </c>
      <c r="F168" s="11">
        <v>0</v>
      </c>
      <c r="G168" s="11"/>
      <c r="H168" s="11">
        <v>0</v>
      </c>
      <c r="I168" s="11">
        <v>0</v>
      </c>
      <c r="J168" s="11">
        <v>0</v>
      </c>
      <c r="K168" s="11">
        <v>0</v>
      </c>
      <c r="L168" s="198"/>
      <c r="M168" s="11"/>
      <c r="N168" s="11">
        <v>0</v>
      </c>
      <c r="O168" s="11">
        <v>0</v>
      </c>
      <c r="P168" s="11">
        <v>0</v>
      </c>
      <c r="Q168" s="11">
        <v>0</v>
      </c>
      <c r="R168" s="11"/>
      <c r="S168" s="11">
        <v>0</v>
      </c>
      <c r="T168" s="11">
        <v>0</v>
      </c>
      <c r="U168" s="11">
        <v>0</v>
      </c>
      <c r="V168" s="11">
        <v>0</v>
      </c>
      <c r="W168" s="11"/>
      <c r="X168" s="11"/>
    </row>
    <row r="169" spans="1:24" hidden="1" x14ac:dyDescent="0.25">
      <c r="A169" s="19" t="str">
        <f>A156 &amp; ".7"</f>
        <v>16.4.7</v>
      </c>
      <c r="B169" s="35" t="s">
        <v>159</v>
      </c>
      <c r="C169" s="36" t="s">
        <v>99</v>
      </c>
      <c r="D169" s="14">
        <f t="shared" ref="D169:I169" si="132">D168*D167/1000</f>
        <v>0</v>
      </c>
      <c r="E169" s="14">
        <f t="shared" si="132"/>
        <v>0</v>
      </c>
      <c r="F169" s="14">
        <f t="shared" si="132"/>
        <v>0</v>
      </c>
      <c r="G169" s="14"/>
      <c r="H169" s="14">
        <f t="shared" si="132"/>
        <v>0</v>
      </c>
      <c r="I169" s="14">
        <f t="shared" si="132"/>
        <v>0</v>
      </c>
      <c r="J169" s="14">
        <f>J168*J167/1000</f>
        <v>0</v>
      </c>
      <c r="K169" s="14">
        <f>K168*K167/1000</f>
        <v>0</v>
      </c>
      <c r="L169" s="201"/>
      <c r="M169" s="14"/>
      <c r="N169" s="14">
        <f t="shared" ref="N169:O169" si="133">N168*N167/1000</f>
        <v>0</v>
      </c>
      <c r="O169" s="14">
        <f t="shared" si="133"/>
        <v>0</v>
      </c>
      <c r="P169" s="14">
        <f>P168*P167/1000</f>
        <v>0</v>
      </c>
      <c r="Q169" s="14">
        <f>Q168*Q167/1000</f>
        <v>0</v>
      </c>
      <c r="R169" s="14"/>
      <c r="S169" s="14">
        <f t="shared" ref="S169:T169" si="134">S168*S167/1000</f>
        <v>0</v>
      </c>
      <c r="T169" s="14">
        <f t="shared" si="134"/>
        <v>0</v>
      </c>
      <c r="U169" s="14">
        <f>U168*U167/1000</f>
        <v>0</v>
      </c>
      <c r="V169" s="14">
        <f>V168*V167/1000</f>
        <v>0</v>
      </c>
      <c r="W169" s="14"/>
      <c r="X169" s="14"/>
    </row>
    <row r="170" spans="1:24" hidden="1" x14ac:dyDescent="0.25">
      <c r="A170" s="19" t="str">
        <f>A156 &amp; ".8"</f>
        <v>16.4.8</v>
      </c>
      <c r="B170" s="35" t="s">
        <v>160</v>
      </c>
      <c r="C170" s="36"/>
      <c r="D170" s="11">
        <v>0</v>
      </c>
      <c r="E170" s="11">
        <v>0</v>
      </c>
      <c r="F170" s="11">
        <v>0</v>
      </c>
      <c r="G170" s="11"/>
      <c r="H170" s="11">
        <v>0</v>
      </c>
      <c r="I170" s="11">
        <v>0</v>
      </c>
      <c r="J170" s="11">
        <v>0</v>
      </c>
      <c r="K170" s="11">
        <v>0</v>
      </c>
      <c r="L170" s="198"/>
      <c r="M170" s="11"/>
      <c r="N170" s="11">
        <v>0</v>
      </c>
      <c r="O170" s="11">
        <v>0</v>
      </c>
      <c r="P170" s="11">
        <v>0</v>
      </c>
      <c r="Q170" s="11">
        <v>0</v>
      </c>
      <c r="R170" s="11"/>
      <c r="S170" s="11">
        <v>0</v>
      </c>
      <c r="T170" s="11">
        <v>0</v>
      </c>
      <c r="U170" s="11">
        <v>0</v>
      </c>
      <c r="V170" s="11">
        <v>0</v>
      </c>
      <c r="W170" s="11"/>
      <c r="X170" s="11"/>
    </row>
    <row r="171" spans="1:24" hidden="1" x14ac:dyDescent="0.25">
      <c r="A171" s="19" t="str">
        <f>A156 &amp; ".9"</f>
        <v>16.4.9</v>
      </c>
      <c r="B171" s="35" t="s">
        <v>161</v>
      </c>
      <c r="C171" s="36" t="s">
        <v>102</v>
      </c>
      <c r="D171" s="14">
        <f t="shared" ref="D171:I171" si="135">IF(D170=0,0,D169/D170)</f>
        <v>0</v>
      </c>
      <c r="E171" s="14">
        <f t="shared" si="135"/>
        <v>0</v>
      </c>
      <c r="F171" s="14">
        <f t="shared" si="135"/>
        <v>0</v>
      </c>
      <c r="G171" s="14"/>
      <c r="H171" s="14">
        <f t="shared" si="135"/>
        <v>0</v>
      </c>
      <c r="I171" s="14">
        <f t="shared" si="135"/>
        <v>0</v>
      </c>
      <c r="J171" s="14">
        <f>IF(J170=0,0,J169/J170)</f>
        <v>0</v>
      </c>
      <c r="K171" s="14">
        <f>IF(K170=0,0,K169/K170)</f>
        <v>0</v>
      </c>
      <c r="L171" s="201"/>
      <c r="M171" s="14"/>
      <c r="N171" s="14">
        <f t="shared" ref="N171:O171" si="136">IF(N170=0,0,N169/N170)</f>
        <v>0</v>
      </c>
      <c r="O171" s="14">
        <f t="shared" si="136"/>
        <v>0</v>
      </c>
      <c r="P171" s="14">
        <f>IF(P170=0,0,P169/P170)</f>
        <v>0</v>
      </c>
      <c r="Q171" s="14">
        <f>IF(Q170=0,0,Q169/Q170)</f>
        <v>0</v>
      </c>
      <c r="R171" s="14"/>
      <c r="S171" s="14">
        <f t="shared" ref="S171:T171" si="137">IF(S170=0,0,S169/S170)</f>
        <v>0</v>
      </c>
      <c r="T171" s="14">
        <f t="shared" si="137"/>
        <v>0</v>
      </c>
      <c r="U171" s="14">
        <f>IF(U170=0,0,U169/U170)</f>
        <v>0</v>
      </c>
      <c r="V171" s="14">
        <f>IF(V170=0,0,V169/V170)</f>
        <v>0</v>
      </c>
      <c r="W171" s="14"/>
      <c r="X171" s="14"/>
    </row>
    <row r="172" spans="1:24" hidden="1" x14ac:dyDescent="0.25">
      <c r="A172" s="19" t="str">
        <f>A156 &amp; ".10"</f>
        <v>16.4.10</v>
      </c>
      <c r="B172" s="35" t="s">
        <v>162</v>
      </c>
      <c r="C172" s="36" t="s">
        <v>104</v>
      </c>
      <c r="D172" s="14">
        <f t="shared" ref="D172:I172" si="138">IF(D167=0,0,D171/D167*1000)</f>
        <v>0</v>
      </c>
      <c r="E172" s="14">
        <f t="shared" si="138"/>
        <v>0</v>
      </c>
      <c r="F172" s="14">
        <f t="shared" si="138"/>
        <v>0</v>
      </c>
      <c r="G172" s="14"/>
      <c r="H172" s="14">
        <f t="shared" si="138"/>
        <v>0</v>
      </c>
      <c r="I172" s="14">
        <f t="shared" si="138"/>
        <v>0</v>
      </c>
      <c r="J172" s="14">
        <f>IF(J167=0,0,J171/J167*1000)</f>
        <v>0</v>
      </c>
      <c r="K172" s="14">
        <f>IF(K167=0,0,K171/K167*1000)</f>
        <v>0</v>
      </c>
      <c r="L172" s="201"/>
      <c r="M172" s="14"/>
      <c r="N172" s="14">
        <f t="shared" ref="N172:O172" si="139">IF(N167=0,0,N171/N167*1000)</f>
        <v>0</v>
      </c>
      <c r="O172" s="14">
        <f t="shared" si="139"/>
        <v>0</v>
      </c>
      <c r="P172" s="14">
        <f>IF(P167=0,0,P171/P167*1000)</f>
        <v>0</v>
      </c>
      <c r="Q172" s="14">
        <f>IF(Q167=0,0,Q171/Q167*1000)</f>
        <v>0</v>
      </c>
      <c r="R172" s="14"/>
      <c r="S172" s="14">
        <f t="shared" ref="S172:T172" si="140">IF(S167=0,0,S171/S167*1000)</f>
        <v>0</v>
      </c>
      <c r="T172" s="14">
        <f t="shared" si="140"/>
        <v>0</v>
      </c>
      <c r="U172" s="14">
        <f>IF(U167=0,0,U171/U167*1000)</f>
        <v>0</v>
      </c>
      <c r="V172" s="14">
        <f>IF(V167=0,0,V171/V167*1000)</f>
        <v>0</v>
      </c>
      <c r="W172" s="14"/>
      <c r="X172" s="14"/>
    </row>
    <row r="173" spans="1:24" hidden="1" x14ac:dyDescent="0.25">
      <c r="A173" s="19" t="str">
        <f>A156 &amp; ".11"</f>
        <v>16.4.11</v>
      </c>
      <c r="B173" s="35" t="s">
        <v>163</v>
      </c>
      <c r="C173" s="36" t="s">
        <v>106</v>
      </c>
      <c r="D173" s="14">
        <f t="shared" ref="D173:V173" si="141">IF(D171=0,0,D156/D171*1000)</f>
        <v>0</v>
      </c>
      <c r="E173" s="14">
        <f t="shared" si="141"/>
        <v>0</v>
      </c>
      <c r="F173" s="14">
        <f t="shared" si="141"/>
        <v>0</v>
      </c>
      <c r="G173" s="14"/>
      <c r="H173" s="14">
        <f t="shared" si="141"/>
        <v>0</v>
      </c>
      <c r="I173" s="14">
        <f t="shared" si="141"/>
        <v>0</v>
      </c>
      <c r="J173" s="14">
        <f t="shared" si="141"/>
        <v>0</v>
      </c>
      <c r="K173" s="14">
        <f t="shared" si="141"/>
        <v>0</v>
      </c>
      <c r="L173" s="201"/>
      <c r="M173" s="14"/>
      <c r="N173" s="14">
        <f t="shared" si="141"/>
        <v>0</v>
      </c>
      <c r="O173" s="14">
        <f t="shared" si="141"/>
        <v>0</v>
      </c>
      <c r="P173" s="14">
        <f t="shared" si="141"/>
        <v>0</v>
      </c>
      <c r="Q173" s="14">
        <f t="shared" si="141"/>
        <v>0</v>
      </c>
      <c r="R173" s="14"/>
      <c r="S173" s="14">
        <f t="shared" si="141"/>
        <v>0</v>
      </c>
      <c r="T173" s="14">
        <f t="shared" si="141"/>
        <v>0</v>
      </c>
      <c r="U173" s="14">
        <f t="shared" si="141"/>
        <v>0</v>
      </c>
      <c r="V173" s="14">
        <f t="shared" si="141"/>
        <v>0</v>
      </c>
      <c r="W173" s="14"/>
      <c r="X173" s="14"/>
    </row>
    <row r="174" spans="1:24" ht="27" x14ac:dyDescent="0.25">
      <c r="A174" s="18" t="s">
        <v>164</v>
      </c>
      <c r="B174" s="33" t="s">
        <v>165</v>
      </c>
      <c r="C174" s="32" t="s">
        <v>71</v>
      </c>
      <c r="D174" s="14">
        <f t="shared" ref="D174:I174" si="142">D175+D176+D179+D182</f>
        <v>0</v>
      </c>
      <c r="E174" s="14">
        <f t="shared" si="142"/>
        <v>0</v>
      </c>
      <c r="F174" s="14">
        <f t="shared" si="142"/>
        <v>0</v>
      </c>
      <c r="G174" s="14">
        <v>0</v>
      </c>
      <c r="H174" s="14">
        <f t="shared" si="142"/>
        <v>0</v>
      </c>
      <c r="I174" s="14">
        <f t="shared" si="142"/>
        <v>0</v>
      </c>
      <c r="J174" s="14">
        <f>J175+J176+J179+J182</f>
        <v>0</v>
      </c>
      <c r="K174" s="14">
        <f>K175+K176+K179+K182</f>
        <v>0</v>
      </c>
      <c r="L174" s="201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f t="shared" ref="S174:T174" si="143">S175+S176+S179+S182</f>
        <v>0</v>
      </c>
      <c r="T174" s="14">
        <f t="shared" si="143"/>
        <v>0</v>
      </c>
      <c r="U174" s="14">
        <f>U175+U176+U179+U182</f>
        <v>0</v>
      </c>
      <c r="V174" s="14">
        <f>V175+V176+V179+V182</f>
        <v>0</v>
      </c>
      <c r="W174" s="14"/>
      <c r="X174" s="14">
        <v>0</v>
      </c>
    </row>
    <row r="175" spans="1:24" hidden="1" x14ac:dyDescent="0.25">
      <c r="A175" s="19" t="str">
        <f>A174 &amp; ".1"</f>
        <v>16.5.1</v>
      </c>
      <c r="B175" s="34" t="s">
        <v>166</v>
      </c>
      <c r="C175" s="13" t="s">
        <v>71</v>
      </c>
      <c r="D175" s="11">
        <v>0</v>
      </c>
      <c r="E175" s="11">
        <v>0</v>
      </c>
      <c r="F175" s="11">
        <v>0</v>
      </c>
      <c r="G175" s="11"/>
      <c r="H175" s="11">
        <v>0</v>
      </c>
      <c r="I175" s="11">
        <v>0</v>
      </c>
      <c r="J175" s="11">
        <v>0</v>
      </c>
      <c r="K175" s="11">
        <v>0</v>
      </c>
      <c r="L175" s="198"/>
      <c r="M175" s="11"/>
      <c r="N175" s="11">
        <v>0</v>
      </c>
      <c r="O175" s="11">
        <v>0</v>
      </c>
      <c r="P175" s="11">
        <v>0</v>
      </c>
      <c r="Q175" s="11">
        <v>0</v>
      </c>
      <c r="R175" s="11"/>
      <c r="S175" s="11">
        <v>0</v>
      </c>
      <c r="T175" s="11">
        <v>0</v>
      </c>
      <c r="U175" s="11">
        <v>0</v>
      </c>
      <c r="V175" s="11">
        <v>0</v>
      </c>
      <c r="W175" s="11"/>
      <c r="X175" s="11"/>
    </row>
    <row r="176" spans="1:24" hidden="1" x14ac:dyDescent="0.25">
      <c r="A176" s="19" t="str">
        <f>A174 &amp; ".2"</f>
        <v>16.5.2</v>
      </c>
      <c r="B176" s="34" t="s">
        <v>167</v>
      </c>
      <c r="C176" s="13" t="s">
        <v>71</v>
      </c>
      <c r="D176" s="14">
        <f t="shared" ref="D176:I176" si="144">D177*D178/1000</f>
        <v>0</v>
      </c>
      <c r="E176" s="14">
        <f t="shared" si="144"/>
        <v>0</v>
      </c>
      <c r="F176" s="14">
        <f t="shared" si="144"/>
        <v>0</v>
      </c>
      <c r="G176" s="14"/>
      <c r="H176" s="14">
        <f t="shared" si="144"/>
        <v>0</v>
      </c>
      <c r="I176" s="14">
        <f t="shared" si="144"/>
        <v>0</v>
      </c>
      <c r="J176" s="14">
        <f>J177*J178/1000</f>
        <v>0</v>
      </c>
      <c r="K176" s="14">
        <f>K177*K178/1000</f>
        <v>0</v>
      </c>
      <c r="L176" s="201"/>
      <c r="M176" s="14"/>
      <c r="N176" s="14">
        <f t="shared" ref="N176:O176" si="145">N177*N178/1000</f>
        <v>0</v>
      </c>
      <c r="O176" s="14">
        <f t="shared" si="145"/>
        <v>0</v>
      </c>
      <c r="P176" s="14">
        <f>P177*P178/1000</f>
        <v>0</v>
      </c>
      <c r="Q176" s="14">
        <f>Q177*Q178/1000</f>
        <v>0</v>
      </c>
      <c r="R176" s="14"/>
      <c r="S176" s="14">
        <f t="shared" ref="S176:T176" si="146">S177*S178/1000</f>
        <v>0</v>
      </c>
      <c r="T176" s="14">
        <f t="shared" si="146"/>
        <v>0</v>
      </c>
      <c r="U176" s="14">
        <f>U177*U178/1000</f>
        <v>0</v>
      </c>
      <c r="V176" s="14">
        <f>V177*V178/1000</f>
        <v>0</v>
      </c>
      <c r="W176" s="14"/>
      <c r="X176" s="14"/>
    </row>
    <row r="177" spans="1:24" hidden="1" x14ac:dyDescent="0.25">
      <c r="A177" s="19" t="str">
        <f>A176 &amp; ".1"</f>
        <v>16.5.2.1</v>
      </c>
      <c r="B177" s="35" t="s">
        <v>168</v>
      </c>
      <c r="C177" s="36" t="s">
        <v>86</v>
      </c>
      <c r="D177" s="11">
        <v>0</v>
      </c>
      <c r="E177" s="11">
        <v>0</v>
      </c>
      <c r="F177" s="11">
        <v>0</v>
      </c>
      <c r="G177" s="11"/>
      <c r="H177" s="11">
        <v>0</v>
      </c>
      <c r="I177" s="11">
        <v>0</v>
      </c>
      <c r="J177" s="11">
        <v>0</v>
      </c>
      <c r="K177" s="11">
        <v>0</v>
      </c>
      <c r="L177" s="198"/>
      <c r="M177" s="11"/>
      <c r="N177" s="11">
        <v>0</v>
      </c>
      <c r="O177" s="11">
        <v>0</v>
      </c>
      <c r="P177" s="11">
        <v>0</v>
      </c>
      <c r="Q177" s="11">
        <v>0</v>
      </c>
      <c r="R177" s="11"/>
      <c r="S177" s="11">
        <v>0</v>
      </c>
      <c r="T177" s="11">
        <v>0</v>
      </c>
      <c r="U177" s="11">
        <v>0</v>
      </c>
      <c r="V177" s="11">
        <v>0</v>
      </c>
      <c r="W177" s="11"/>
      <c r="X177" s="11"/>
    </row>
    <row r="178" spans="1:24" hidden="1" x14ac:dyDescent="0.25">
      <c r="A178" s="19" t="str">
        <f>A176 &amp; ".2"</f>
        <v>16.5.2.2</v>
      </c>
      <c r="B178" s="35" t="s">
        <v>169</v>
      </c>
      <c r="C178" s="36" t="s">
        <v>88</v>
      </c>
      <c r="D178" s="11">
        <v>0</v>
      </c>
      <c r="E178" s="11">
        <v>0</v>
      </c>
      <c r="F178" s="11">
        <v>0</v>
      </c>
      <c r="G178" s="11"/>
      <c r="H178" s="11">
        <v>0</v>
      </c>
      <c r="I178" s="11">
        <v>0</v>
      </c>
      <c r="J178" s="11">
        <v>0</v>
      </c>
      <c r="K178" s="11">
        <v>0</v>
      </c>
      <c r="L178" s="198"/>
      <c r="M178" s="11"/>
      <c r="N178" s="11">
        <v>0</v>
      </c>
      <c r="O178" s="11">
        <v>0</v>
      </c>
      <c r="P178" s="11">
        <v>0</v>
      </c>
      <c r="Q178" s="11">
        <v>0</v>
      </c>
      <c r="R178" s="11"/>
      <c r="S178" s="11">
        <v>0</v>
      </c>
      <c r="T178" s="11">
        <v>0</v>
      </c>
      <c r="U178" s="11">
        <v>0</v>
      </c>
      <c r="V178" s="11">
        <v>0</v>
      </c>
      <c r="W178" s="11"/>
      <c r="X178" s="11"/>
    </row>
    <row r="179" spans="1:24" hidden="1" x14ac:dyDescent="0.25">
      <c r="A179" s="19" t="str">
        <f>A174 &amp; ".3"</f>
        <v>16.5.3</v>
      </c>
      <c r="B179" s="34" t="s">
        <v>170</v>
      </c>
      <c r="C179" s="13" t="s">
        <v>71</v>
      </c>
      <c r="D179" s="14">
        <f t="shared" ref="D179:I179" si="147">D180*D181/1000</f>
        <v>0</v>
      </c>
      <c r="E179" s="14">
        <f t="shared" si="147"/>
        <v>0</v>
      </c>
      <c r="F179" s="14">
        <f t="shared" si="147"/>
        <v>0</v>
      </c>
      <c r="G179" s="14"/>
      <c r="H179" s="14">
        <f t="shared" si="147"/>
        <v>0</v>
      </c>
      <c r="I179" s="14">
        <f t="shared" si="147"/>
        <v>0</v>
      </c>
      <c r="J179" s="14">
        <f>J180*J181/1000</f>
        <v>0</v>
      </c>
      <c r="K179" s="14">
        <f>K180*K181/1000</f>
        <v>0</v>
      </c>
      <c r="L179" s="201"/>
      <c r="M179" s="14"/>
      <c r="N179" s="14">
        <f t="shared" ref="N179:O179" si="148">N180*N181/1000</f>
        <v>0</v>
      </c>
      <c r="O179" s="14">
        <f t="shared" si="148"/>
        <v>0</v>
      </c>
      <c r="P179" s="14">
        <f>P180*P181/1000</f>
        <v>0</v>
      </c>
      <c r="Q179" s="14">
        <f>Q180*Q181/1000</f>
        <v>0</v>
      </c>
      <c r="R179" s="14"/>
      <c r="S179" s="14">
        <f t="shared" ref="S179:T179" si="149">S180*S181/1000</f>
        <v>0</v>
      </c>
      <c r="T179" s="14">
        <f t="shared" si="149"/>
        <v>0</v>
      </c>
      <c r="U179" s="14">
        <f>U180*U181/1000</f>
        <v>0</v>
      </c>
      <c r="V179" s="14">
        <f>V180*V181/1000</f>
        <v>0</v>
      </c>
      <c r="W179" s="14"/>
      <c r="X179" s="14"/>
    </row>
    <row r="180" spans="1:24" hidden="1" x14ac:dyDescent="0.25">
      <c r="A180" s="19" t="str">
        <f>A179 &amp; ".1"</f>
        <v>16.5.3.1</v>
      </c>
      <c r="B180" s="35" t="s">
        <v>171</v>
      </c>
      <c r="C180" s="36" t="s">
        <v>86</v>
      </c>
      <c r="D180" s="11">
        <v>0</v>
      </c>
      <c r="E180" s="11">
        <v>0</v>
      </c>
      <c r="F180" s="11">
        <v>0</v>
      </c>
      <c r="G180" s="11"/>
      <c r="H180" s="11">
        <v>0</v>
      </c>
      <c r="I180" s="11">
        <v>0</v>
      </c>
      <c r="J180" s="11">
        <v>0</v>
      </c>
      <c r="K180" s="11">
        <v>0</v>
      </c>
      <c r="L180" s="198"/>
      <c r="M180" s="11"/>
      <c r="N180" s="11">
        <v>0</v>
      </c>
      <c r="O180" s="11">
        <v>0</v>
      </c>
      <c r="P180" s="11">
        <v>0</v>
      </c>
      <c r="Q180" s="11">
        <v>0</v>
      </c>
      <c r="R180" s="11"/>
      <c r="S180" s="11">
        <v>0</v>
      </c>
      <c r="T180" s="11">
        <v>0</v>
      </c>
      <c r="U180" s="11">
        <v>0</v>
      </c>
      <c r="V180" s="11">
        <v>0</v>
      </c>
      <c r="W180" s="11"/>
      <c r="X180" s="11"/>
    </row>
    <row r="181" spans="1:24" hidden="1" x14ac:dyDescent="0.25">
      <c r="A181" s="19" t="str">
        <f>A179 &amp; ".2"</f>
        <v>16.5.3.2</v>
      </c>
      <c r="B181" s="35" t="s">
        <v>172</v>
      </c>
      <c r="C181" s="36" t="s">
        <v>88</v>
      </c>
      <c r="D181" s="11">
        <v>0</v>
      </c>
      <c r="E181" s="11">
        <v>0</v>
      </c>
      <c r="F181" s="11">
        <v>0</v>
      </c>
      <c r="G181" s="11"/>
      <c r="H181" s="11">
        <v>0</v>
      </c>
      <c r="I181" s="11">
        <v>0</v>
      </c>
      <c r="J181" s="11">
        <v>0</v>
      </c>
      <c r="K181" s="11">
        <v>0</v>
      </c>
      <c r="L181" s="198"/>
      <c r="M181" s="11"/>
      <c r="N181" s="11">
        <v>0</v>
      </c>
      <c r="O181" s="11">
        <v>0</v>
      </c>
      <c r="P181" s="11">
        <v>0</v>
      </c>
      <c r="Q181" s="11">
        <v>0</v>
      </c>
      <c r="R181" s="11"/>
      <c r="S181" s="11">
        <v>0</v>
      </c>
      <c r="T181" s="11">
        <v>0</v>
      </c>
      <c r="U181" s="11">
        <v>0</v>
      </c>
      <c r="V181" s="11">
        <v>0</v>
      </c>
      <c r="W181" s="11"/>
      <c r="X181" s="11"/>
    </row>
    <row r="182" spans="1:24" hidden="1" x14ac:dyDescent="0.25">
      <c r="A182" s="19" t="str">
        <f>A174 &amp; ".4"</f>
        <v>16.5.4</v>
      </c>
      <c r="B182" s="34" t="s">
        <v>173</v>
      </c>
      <c r="C182" s="13" t="s">
        <v>71</v>
      </c>
      <c r="D182" s="14">
        <f t="shared" ref="D182:I182" si="150">D183*D184/1000</f>
        <v>0</v>
      </c>
      <c r="E182" s="14">
        <f t="shared" si="150"/>
        <v>0</v>
      </c>
      <c r="F182" s="14">
        <f t="shared" si="150"/>
        <v>0</v>
      </c>
      <c r="G182" s="14"/>
      <c r="H182" s="14">
        <f t="shared" si="150"/>
        <v>0</v>
      </c>
      <c r="I182" s="14">
        <f t="shared" si="150"/>
        <v>0</v>
      </c>
      <c r="J182" s="14">
        <f>J183*J184/1000</f>
        <v>0</v>
      </c>
      <c r="K182" s="14">
        <f>K183*K184/1000</f>
        <v>0</v>
      </c>
      <c r="L182" s="201"/>
      <c r="M182" s="14"/>
      <c r="N182" s="14">
        <f t="shared" ref="N182:O182" si="151">N183*N184/1000</f>
        <v>0</v>
      </c>
      <c r="O182" s="14">
        <f t="shared" si="151"/>
        <v>0</v>
      </c>
      <c r="P182" s="14">
        <f>P183*P184/1000</f>
        <v>0</v>
      </c>
      <c r="Q182" s="14">
        <f>Q183*Q184/1000</f>
        <v>0</v>
      </c>
      <c r="R182" s="14"/>
      <c r="S182" s="14">
        <f t="shared" ref="S182:T182" si="152">S183*S184/1000</f>
        <v>0</v>
      </c>
      <c r="T182" s="14">
        <f t="shared" si="152"/>
        <v>0</v>
      </c>
      <c r="U182" s="14">
        <f>U183*U184/1000</f>
        <v>0</v>
      </c>
      <c r="V182" s="14">
        <f>V183*V184/1000</f>
        <v>0</v>
      </c>
      <c r="W182" s="14"/>
      <c r="X182" s="14"/>
    </row>
    <row r="183" spans="1:24" hidden="1" x14ac:dyDescent="0.25">
      <c r="A183" s="19" t="str">
        <f>A182 &amp; ".1"</f>
        <v>16.5.4.1</v>
      </c>
      <c r="B183" s="35" t="s">
        <v>174</v>
      </c>
      <c r="C183" s="36" t="s">
        <v>86</v>
      </c>
      <c r="D183" s="11">
        <v>0</v>
      </c>
      <c r="E183" s="11">
        <v>0</v>
      </c>
      <c r="F183" s="11">
        <v>0</v>
      </c>
      <c r="G183" s="11"/>
      <c r="H183" s="11">
        <v>0</v>
      </c>
      <c r="I183" s="11">
        <v>0</v>
      </c>
      <c r="J183" s="11">
        <v>0</v>
      </c>
      <c r="K183" s="11">
        <v>0</v>
      </c>
      <c r="L183" s="198"/>
      <c r="M183" s="11"/>
      <c r="N183" s="11">
        <v>0</v>
      </c>
      <c r="O183" s="11">
        <v>0</v>
      </c>
      <c r="P183" s="11">
        <v>0</v>
      </c>
      <c r="Q183" s="11">
        <v>0</v>
      </c>
      <c r="R183" s="11"/>
      <c r="S183" s="11">
        <v>0</v>
      </c>
      <c r="T183" s="11">
        <v>0</v>
      </c>
      <c r="U183" s="11">
        <v>0</v>
      </c>
      <c r="V183" s="11">
        <v>0</v>
      </c>
      <c r="W183" s="11"/>
      <c r="X183" s="11"/>
    </row>
    <row r="184" spans="1:24" hidden="1" x14ac:dyDescent="0.25">
      <c r="A184" s="19" t="str">
        <f>A182 &amp; ".2"</f>
        <v>16.5.4.2</v>
      </c>
      <c r="B184" s="35" t="s">
        <v>175</v>
      </c>
      <c r="C184" s="36" t="s">
        <v>88</v>
      </c>
      <c r="D184" s="11">
        <v>0</v>
      </c>
      <c r="E184" s="11">
        <v>0</v>
      </c>
      <c r="F184" s="11">
        <v>0</v>
      </c>
      <c r="G184" s="11"/>
      <c r="H184" s="11">
        <v>0</v>
      </c>
      <c r="I184" s="11">
        <v>0</v>
      </c>
      <c r="J184" s="11">
        <v>0</v>
      </c>
      <c r="K184" s="11">
        <v>0</v>
      </c>
      <c r="L184" s="198"/>
      <c r="M184" s="11"/>
      <c r="N184" s="11">
        <v>0</v>
      </c>
      <c r="O184" s="11">
        <v>0</v>
      </c>
      <c r="P184" s="11">
        <v>0</v>
      </c>
      <c r="Q184" s="11">
        <v>0</v>
      </c>
      <c r="R184" s="11"/>
      <c r="S184" s="11">
        <v>0</v>
      </c>
      <c r="T184" s="11">
        <v>0</v>
      </c>
      <c r="U184" s="11">
        <v>0</v>
      </c>
      <c r="V184" s="11">
        <v>0</v>
      </c>
      <c r="W184" s="11"/>
      <c r="X184" s="11"/>
    </row>
    <row r="185" spans="1:24" hidden="1" x14ac:dyDescent="0.25">
      <c r="A185" s="19" t="str">
        <f>A174 &amp; ".5"</f>
        <v>16.5.5</v>
      </c>
      <c r="B185" s="34" t="s">
        <v>176</v>
      </c>
      <c r="C185" s="13" t="s">
        <v>26</v>
      </c>
      <c r="D185" s="11">
        <v>0</v>
      </c>
      <c r="E185" s="11">
        <v>0</v>
      </c>
      <c r="F185" s="11">
        <v>0</v>
      </c>
      <c r="G185" s="11"/>
      <c r="H185" s="11">
        <v>0</v>
      </c>
      <c r="I185" s="11">
        <v>0</v>
      </c>
      <c r="J185" s="11">
        <v>0</v>
      </c>
      <c r="K185" s="11">
        <v>0</v>
      </c>
      <c r="L185" s="198"/>
      <c r="M185" s="11"/>
      <c r="N185" s="11">
        <v>0</v>
      </c>
      <c r="O185" s="11">
        <v>0</v>
      </c>
      <c r="P185" s="11">
        <v>0</v>
      </c>
      <c r="Q185" s="11">
        <v>0</v>
      </c>
      <c r="R185" s="11"/>
      <c r="S185" s="11">
        <v>0</v>
      </c>
      <c r="T185" s="11">
        <v>0</v>
      </c>
      <c r="U185" s="11">
        <v>0</v>
      </c>
      <c r="V185" s="11">
        <v>0</v>
      </c>
      <c r="W185" s="11"/>
      <c r="X185" s="11"/>
    </row>
    <row r="186" spans="1:24" hidden="1" x14ac:dyDescent="0.25">
      <c r="A186" s="19" t="str">
        <f>A174 &amp; ".6"</f>
        <v>16.5.6</v>
      </c>
      <c r="B186" s="35" t="s">
        <v>177</v>
      </c>
      <c r="C186" s="36" t="s">
        <v>97</v>
      </c>
      <c r="D186" s="11">
        <v>0</v>
      </c>
      <c r="E186" s="11">
        <v>0</v>
      </c>
      <c r="F186" s="11">
        <v>0</v>
      </c>
      <c r="G186" s="11"/>
      <c r="H186" s="11">
        <v>0</v>
      </c>
      <c r="I186" s="11">
        <v>0</v>
      </c>
      <c r="J186" s="11">
        <v>0</v>
      </c>
      <c r="K186" s="11">
        <v>0</v>
      </c>
      <c r="L186" s="198"/>
      <c r="M186" s="11"/>
      <c r="N186" s="11">
        <v>0</v>
      </c>
      <c r="O186" s="11">
        <v>0</v>
      </c>
      <c r="P186" s="11">
        <v>0</v>
      </c>
      <c r="Q186" s="11">
        <v>0</v>
      </c>
      <c r="R186" s="11"/>
      <c r="S186" s="11">
        <v>0</v>
      </c>
      <c r="T186" s="11">
        <v>0</v>
      </c>
      <c r="U186" s="11">
        <v>0</v>
      </c>
      <c r="V186" s="11">
        <v>0</v>
      </c>
      <c r="W186" s="11"/>
      <c r="X186" s="11"/>
    </row>
    <row r="187" spans="1:24" hidden="1" x14ac:dyDescent="0.25">
      <c r="A187" s="19" t="str">
        <f>A174 &amp; ".7"</f>
        <v>16.5.7</v>
      </c>
      <c r="B187" s="35" t="s">
        <v>178</v>
      </c>
      <c r="C187" s="36" t="s">
        <v>99</v>
      </c>
      <c r="D187" s="14">
        <f t="shared" ref="D187:I187" si="153">D186*D185/1000</f>
        <v>0</v>
      </c>
      <c r="E187" s="14">
        <f t="shared" si="153"/>
        <v>0</v>
      </c>
      <c r="F187" s="14">
        <f t="shared" si="153"/>
        <v>0</v>
      </c>
      <c r="G187" s="14"/>
      <c r="H187" s="14">
        <f t="shared" si="153"/>
        <v>0</v>
      </c>
      <c r="I187" s="14">
        <f t="shared" si="153"/>
        <v>0</v>
      </c>
      <c r="J187" s="14">
        <f>J186*J185/1000</f>
        <v>0</v>
      </c>
      <c r="K187" s="14">
        <f>K186*K185/1000</f>
        <v>0</v>
      </c>
      <c r="L187" s="201"/>
      <c r="M187" s="14"/>
      <c r="N187" s="14">
        <f t="shared" ref="N187:O187" si="154">N186*N185/1000</f>
        <v>0</v>
      </c>
      <c r="O187" s="14">
        <f t="shared" si="154"/>
        <v>0</v>
      </c>
      <c r="P187" s="14">
        <f>P186*P185/1000</f>
        <v>0</v>
      </c>
      <c r="Q187" s="14">
        <f>Q186*Q185/1000</f>
        <v>0</v>
      </c>
      <c r="R187" s="14"/>
      <c r="S187" s="14">
        <f t="shared" ref="S187:T187" si="155">S186*S185/1000</f>
        <v>0</v>
      </c>
      <c r="T187" s="14">
        <f t="shared" si="155"/>
        <v>0</v>
      </c>
      <c r="U187" s="14">
        <f>U186*U185/1000</f>
        <v>0</v>
      </c>
      <c r="V187" s="14">
        <f>V186*V185/1000</f>
        <v>0</v>
      </c>
      <c r="W187" s="14"/>
      <c r="X187" s="14"/>
    </row>
    <row r="188" spans="1:24" hidden="1" x14ac:dyDescent="0.25">
      <c r="A188" s="19" t="str">
        <f>A174 &amp; ".8"</f>
        <v>16.5.8</v>
      </c>
      <c r="B188" s="35" t="s">
        <v>179</v>
      </c>
      <c r="C188" s="36"/>
      <c r="D188" s="11">
        <v>0</v>
      </c>
      <c r="E188" s="11">
        <v>0</v>
      </c>
      <c r="F188" s="11">
        <v>0</v>
      </c>
      <c r="G188" s="11"/>
      <c r="H188" s="11">
        <v>0</v>
      </c>
      <c r="I188" s="11">
        <v>0</v>
      </c>
      <c r="J188" s="11">
        <v>0</v>
      </c>
      <c r="K188" s="11">
        <v>0</v>
      </c>
      <c r="L188" s="198"/>
      <c r="M188" s="11"/>
      <c r="N188" s="11">
        <v>0</v>
      </c>
      <c r="O188" s="11">
        <v>0</v>
      </c>
      <c r="P188" s="11">
        <v>0</v>
      </c>
      <c r="Q188" s="11">
        <v>0</v>
      </c>
      <c r="R188" s="11"/>
      <c r="S188" s="11">
        <v>0</v>
      </c>
      <c r="T188" s="11">
        <v>0</v>
      </c>
      <c r="U188" s="11">
        <v>0</v>
      </c>
      <c r="V188" s="11">
        <v>0</v>
      </c>
      <c r="W188" s="11"/>
      <c r="X188" s="11"/>
    </row>
    <row r="189" spans="1:24" hidden="1" x14ac:dyDescent="0.25">
      <c r="A189" s="19" t="str">
        <f>A174 &amp; ".9"</f>
        <v>16.5.9</v>
      </c>
      <c r="B189" s="35" t="s">
        <v>180</v>
      </c>
      <c r="C189" s="36" t="s">
        <v>102</v>
      </c>
      <c r="D189" s="14">
        <f t="shared" ref="D189:I189" si="156">IF(D188=0,0,D187/D188)</f>
        <v>0</v>
      </c>
      <c r="E189" s="14">
        <f t="shared" si="156"/>
        <v>0</v>
      </c>
      <c r="F189" s="14">
        <f t="shared" si="156"/>
        <v>0</v>
      </c>
      <c r="G189" s="14"/>
      <c r="H189" s="14">
        <f t="shared" si="156"/>
        <v>0</v>
      </c>
      <c r="I189" s="14">
        <f t="shared" si="156"/>
        <v>0</v>
      </c>
      <c r="J189" s="14">
        <f>IF(J188=0,0,J187/J188)</f>
        <v>0</v>
      </c>
      <c r="K189" s="14">
        <f>IF(K188=0,0,K187/K188)</f>
        <v>0</v>
      </c>
      <c r="L189" s="201"/>
      <c r="M189" s="14"/>
      <c r="N189" s="14">
        <f t="shared" ref="N189:O189" si="157">IF(N188=0,0,N187/N188)</f>
        <v>0</v>
      </c>
      <c r="O189" s="14">
        <f t="shared" si="157"/>
        <v>0</v>
      </c>
      <c r="P189" s="14">
        <f>IF(P188=0,0,P187/P188)</f>
        <v>0</v>
      </c>
      <c r="Q189" s="14">
        <f>IF(Q188=0,0,Q187/Q188)</f>
        <v>0</v>
      </c>
      <c r="R189" s="14"/>
      <c r="S189" s="14">
        <f t="shared" ref="S189:T189" si="158">IF(S188=0,0,S187/S188)</f>
        <v>0</v>
      </c>
      <c r="T189" s="14">
        <f t="shared" si="158"/>
        <v>0</v>
      </c>
      <c r="U189" s="14">
        <f>IF(U188=0,0,U187/U188)</f>
        <v>0</v>
      </c>
      <c r="V189" s="14">
        <f>IF(V188=0,0,V187/V188)</f>
        <v>0</v>
      </c>
      <c r="W189" s="14"/>
      <c r="X189" s="14"/>
    </row>
    <row r="190" spans="1:24" hidden="1" x14ac:dyDescent="0.25">
      <c r="A190" s="19" t="str">
        <f>A174 &amp; ".10"</f>
        <v>16.5.10</v>
      </c>
      <c r="B190" s="35" t="s">
        <v>181</v>
      </c>
      <c r="C190" s="36" t="s">
        <v>104</v>
      </c>
      <c r="D190" s="14">
        <f t="shared" ref="D190:I190" si="159">IF(D185=0,0,D189/D185*1000)</f>
        <v>0</v>
      </c>
      <c r="E190" s="14">
        <f t="shared" si="159"/>
        <v>0</v>
      </c>
      <c r="F190" s="14">
        <f t="shared" si="159"/>
        <v>0</v>
      </c>
      <c r="G190" s="14"/>
      <c r="H190" s="14">
        <f t="shared" si="159"/>
        <v>0</v>
      </c>
      <c r="I190" s="14">
        <f t="shared" si="159"/>
        <v>0</v>
      </c>
      <c r="J190" s="14">
        <f>IF(J185=0,0,J189/J185*1000)</f>
        <v>0</v>
      </c>
      <c r="K190" s="14">
        <f>IF(K185=0,0,K189/K185*1000)</f>
        <v>0</v>
      </c>
      <c r="L190" s="201"/>
      <c r="M190" s="14"/>
      <c r="N190" s="14">
        <f t="shared" ref="N190:O190" si="160">IF(N185=0,0,N189/N185*1000)</f>
        <v>0</v>
      </c>
      <c r="O190" s="14">
        <f t="shared" si="160"/>
        <v>0</v>
      </c>
      <c r="P190" s="14">
        <f>IF(P185=0,0,P189/P185*1000)</f>
        <v>0</v>
      </c>
      <c r="Q190" s="14">
        <f>IF(Q185=0,0,Q189/Q185*1000)</f>
        <v>0</v>
      </c>
      <c r="R190" s="14"/>
      <c r="S190" s="14">
        <f t="shared" ref="S190:T190" si="161">IF(S185=0,0,S189/S185*1000)</f>
        <v>0</v>
      </c>
      <c r="T190" s="14">
        <f t="shared" si="161"/>
        <v>0</v>
      </c>
      <c r="U190" s="14">
        <f>IF(U185=0,0,U189/U185*1000)</f>
        <v>0</v>
      </c>
      <c r="V190" s="14">
        <f>IF(V185=0,0,V189/V185*1000)</f>
        <v>0</v>
      </c>
      <c r="W190" s="14"/>
      <c r="X190" s="14"/>
    </row>
    <row r="191" spans="1:24" hidden="1" x14ac:dyDescent="0.25">
      <c r="A191" s="19" t="str">
        <f>A174 &amp; ".11"</f>
        <v>16.5.11</v>
      </c>
      <c r="B191" s="35" t="s">
        <v>182</v>
      </c>
      <c r="C191" s="36" t="s">
        <v>106</v>
      </c>
      <c r="D191" s="14">
        <f t="shared" ref="D191:V191" si="162">IF(D189=0,0,D174/D189*1000)</f>
        <v>0</v>
      </c>
      <c r="E191" s="14">
        <f t="shared" si="162"/>
        <v>0</v>
      </c>
      <c r="F191" s="14">
        <f t="shared" si="162"/>
        <v>0</v>
      </c>
      <c r="G191" s="14"/>
      <c r="H191" s="14">
        <f t="shared" si="162"/>
        <v>0</v>
      </c>
      <c r="I191" s="14">
        <f t="shared" si="162"/>
        <v>0</v>
      </c>
      <c r="J191" s="14">
        <f t="shared" si="162"/>
        <v>0</v>
      </c>
      <c r="K191" s="14">
        <f t="shared" si="162"/>
        <v>0</v>
      </c>
      <c r="L191" s="201"/>
      <c r="M191" s="14"/>
      <c r="N191" s="14">
        <f t="shared" si="162"/>
        <v>0</v>
      </c>
      <c r="O191" s="14">
        <f t="shared" si="162"/>
        <v>0</v>
      </c>
      <c r="P191" s="14">
        <f t="shared" si="162"/>
        <v>0</v>
      </c>
      <c r="Q191" s="14">
        <f t="shared" si="162"/>
        <v>0</v>
      </c>
      <c r="R191" s="14"/>
      <c r="S191" s="14">
        <f t="shared" si="162"/>
        <v>0</v>
      </c>
      <c r="T191" s="14">
        <f t="shared" si="162"/>
        <v>0</v>
      </c>
      <c r="U191" s="14">
        <f t="shared" si="162"/>
        <v>0</v>
      </c>
      <c r="V191" s="14">
        <f t="shared" si="162"/>
        <v>0</v>
      </c>
      <c r="W191" s="14"/>
      <c r="X191" s="14"/>
    </row>
    <row r="192" spans="1:24" ht="27" x14ac:dyDescent="0.25">
      <c r="A192" s="18" t="s">
        <v>183</v>
      </c>
      <c r="B192" s="33" t="s">
        <v>184</v>
      </c>
      <c r="C192" s="32" t="s">
        <v>71</v>
      </c>
      <c r="D192" s="14">
        <f t="shared" ref="D192:V192" si="163">D196+D199+D202+D205</f>
        <v>0</v>
      </c>
      <c r="E192" s="14">
        <f t="shared" si="163"/>
        <v>0</v>
      </c>
      <c r="F192" s="14">
        <f t="shared" si="163"/>
        <v>0</v>
      </c>
      <c r="G192" s="14">
        <v>0</v>
      </c>
      <c r="H192" s="14">
        <f t="shared" si="163"/>
        <v>0</v>
      </c>
      <c r="I192" s="14">
        <f t="shared" si="163"/>
        <v>0</v>
      </c>
      <c r="J192" s="14">
        <f t="shared" si="163"/>
        <v>0</v>
      </c>
      <c r="K192" s="14">
        <f t="shared" si="163"/>
        <v>0</v>
      </c>
      <c r="L192" s="201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f t="shared" si="163"/>
        <v>0</v>
      </c>
      <c r="T192" s="14">
        <f t="shared" si="163"/>
        <v>0</v>
      </c>
      <c r="U192" s="14">
        <f t="shared" si="163"/>
        <v>0</v>
      </c>
      <c r="V192" s="14">
        <f t="shared" si="163"/>
        <v>0</v>
      </c>
      <c r="W192" s="14"/>
      <c r="X192" s="14">
        <v>0</v>
      </c>
    </row>
    <row r="193" spans="1:24" hidden="1" x14ac:dyDescent="0.25">
      <c r="A193" s="19" t="str">
        <f>A192 &amp; ".0.1"</f>
        <v>16.6.0.1</v>
      </c>
      <c r="B193" s="40" t="s">
        <v>185</v>
      </c>
      <c r="C193" s="36" t="s">
        <v>186</v>
      </c>
      <c r="D193" s="14">
        <f>D198+D201+D204+D207</f>
        <v>0</v>
      </c>
      <c r="E193" s="14">
        <f t="shared" ref="E193:V193" si="164">E198+E201+E204+E207</f>
        <v>0</v>
      </c>
      <c r="F193" s="14">
        <f t="shared" si="164"/>
        <v>0</v>
      </c>
      <c r="G193" s="14"/>
      <c r="H193" s="14">
        <f t="shared" si="164"/>
        <v>0</v>
      </c>
      <c r="I193" s="14">
        <f t="shared" si="164"/>
        <v>0</v>
      </c>
      <c r="J193" s="14">
        <f t="shared" si="164"/>
        <v>0</v>
      </c>
      <c r="K193" s="14">
        <f t="shared" si="164"/>
        <v>0</v>
      </c>
      <c r="L193" s="14"/>
      <c r="M193" s="165"/>
      <c r="N193" s="14">
        <f t="shared" si="164"/>
        <v>0</v>
      </c>
      <c r="O193" s="14">
        <f t="shared" si="164"/>
        <v>0</v>
      </c>
      <c r="P193" s="14">
        <f t="shared" si="164"/>
        <v>0</v>
      </c>
      <c r="Q193" s="14">
        <f t="shared" si="164"/>
        <v>0</v>
      </c>
      <c r="R193" s="14"/>
      <c r="S193" s="14">
        <f t="shared" si="164"/>
        <v>0</v>
      </c>
      <c r="T193" s="14">
        <f t="shared" si="164"/>
        <v>0</v>
      </c>
      <c r="U193" s="14">
        <f t="shared" si="164"/>
        <v>0</v>
      </c>
      <c r="V193" s="14">
        <f t="shared" si="164"/>
        <v>0</v>
      </c>
      <c r="W193" s="14"/>
      <c r="X193" s="14"/>
    </row>
    <row r="194" spans="1:24" hidden="1" x14ac:dyDescent="0.25">
      <c r="A194" s="19" t="str">
        <f>A192 &amp; ".0.2"</f>
        <v>16.6.0.2</v>
      </c>
      <c r="B194" s="40" t="s">
        <v>187</v>
      </c>
      <c r="C194" s="36" t="s">
        <v>188</v>
      </c>
      <c r="D194" s="41">
        <f>IF(D192=0,0,D192/D193)</f>
        <v>0</v>
      </c>
      <c r="E194" s="41">
        <f t="shared" ref="E194:V194" si="165">IF(E192=0,0,E192/E193)</f>
        <v>0</v>
      </c>
      <c r="F194" s="41">
        <f t="shared" si="165"/>
        <v>0</v>
      </c>
      <c r="G194" s="41"/>
      <c r="H194" s="41">
        <f t="shared" si="165"/>
        <v>0</v>
      </c>
      <c r="I194" s="41">
        <f t="shared" si="165"/>
        <v>0</v>
      </c>
      <c r="J194" s="41">
        <f t="shared" si="165"/>
        <v>0</v>
      </c>
      <c r="K194" s="41">
        <f t="shared" si="165"/>
        <v>0</v>
      </c>
      <c r="L194" s="41"/>
      <c r="M194" s="167"/>
      <c r="N194" s="41">
        <f t="shared" si="165"/>
        <v>0</v>
      </c>
      <c r="O194" s="41">
        <f t="shared" si="165"/>
        <v>0</v>
      </c>
      <c r="P194" s="41">
        <f t="shared" si="165"/>
        <v>0</v>
      </c>
      <c r="Q194" s="41">
        <f t="shared" si="165"/>
        <v>0</v>
      </c>
      <c r="R194" s="41"/>
      <c r="S194" s="41">
        <f t="shared" si="165"/>
        <v>0</v>
      </c>
      <c r="T194" s="41">
        <f t="shared" si="165"/>
        <v>0</v>
      </c>
      <c r="U194" s="41">
        <f t="shared" si="165"/>
        <v>0</v>
      </c>
      <c r="V194" s="41">
        <f t="shared" si="165"/>
        <v>0</v>
      </c>
      <c r="W194" s="41"/>
      <c r="X194" s="41"/>
    </row>
    <row r="195" spans="1:24" hidden="1" x14ac:dyDescent="0.25">
      <c r="A195" s="19" t="str">
        <f>A192 &amp; ".0.3"</f>
        <v>16.6.0.3</v>
      </c>
      <c r="B195" s="40" t="s">
        <v>189</v>
      </c>
      <c r="C195" s="36" t="s">
        <v>190</v>
      </c>
      <c r="D195" s="11">
        <v>0</v>
      </c>
      <c r="E195" s="11">
        <v>0</v>
      </c>
      <c r="F195" s="11">
        <v>0</v>
      </c>
      <c r="G195" s="11"/>
      <c r="H195" s="11">
        <v>0</v>
      </c>
      <c r="I195" s="11">
        <v>0</v>
      </c>
      <c r="J195" s="11">
        <v>0</v>
      </c>
      <c r="K195" s="11">
        <v>0</v>
      </c>
      <c r="L195" s="11"/>
      <c r="M195" s="164"/>
      <c r="N195" s="11">
        <v>0</v>
      </c>
      <c r="O195" s="11">
        <v>0</v>
      </c>
      <c r="P195" s="11">
        <v>0</v>
      </c>
      <c r="Q195" s="11">
        <v>0</v>
      </c>
      <c r="R195" s="11"/>
      <c r="S195" s="11">
        <v>0</v>
      </c>
      <c r="T195" s="11">
        <v>0</v>
      </c>
      <c r="U195" s="11">
        <v>0</v>
      </c>
      <c r="V195" s="11">
        <v>0</v>
      </c>
      <c r="W195" s="11"/>
      <c r="X195" s="11"/>
    </row>
    <row r="196" spans="1:24" hidden="1" x14ac:dyDescent="0.25">
      <c r="A196" s="19" t="str">
        <f>A192 &amp; ".1"</f>
        <v>16.6.1</v>
      </c>
      <c r="B196" s="40" t="s">
        <v>191</v>
      </c>
      <c r="C196" s="36" t="s">
        <v>71</v>
      </c>
      <c r="D196" s="14">
        <f>D197*D198</f>
        <v>0</v>
      </c>
      <c r="E196" s="14">
        <f t="shared" ref="E196:V196" si="166">E197*E198</f>
        <v>0</v>
      </c>
      <c r="F196" s="14">
        <f t="shared" si="166"/>
        <v>0</v>
      </c>
      <c r="G196" s="14"/>
      <c r="H196" s="14">
        <f t="shared" si="166"/>
        <v>0</v>
      </c>
      <c r="I196" s="14">
        <f t="shared" si="166"/>
        <v>0</v>
      </c>
      <c r="J196" s="14">
        <f t="shared" si="166"/>
        <v>0</v>
      </c>
      <c r="K196" s="14">
        <f t="shared" si="166"/>
        <v>0</v>
      </c>
      <c r="L196" s="14"/>
      <c r="M196" s="165"/>
      <c r="N196" s="14">
        <f t="shared" si="166"/>
        <v>0</v>
      </c>
      <c r="O196" s="14">
        <f t="shared" si="166"/>
        <v>0</v>
      </c>
      <c r="P196" s="14">
        <f t="shared" si="166"/>
        <v>0</v>
      </c>
      <c r="Q196" s="14">
        <f t="shared" si="166"/>
        <v>0</v>
      </c>
      <c r="R196" s="14"/>
      <c r="S196" s="14">
        <f t="shared" si="166"/>
        <v>0</v>
      </c>
      <c r="T196" s="14">
        <f t="shared" si="166"/>
        <v>0</v>
      </c>
      <c r="U196" s="14">
        <f t="shared" si="166"/>
        <v>0</v>
      </c>
      <c r="V196" s="14">
        <f t="shared" si="166"/>
        <v>0</v>
      </c>
      <c r="W196" s="14"/>
      <c r="X196" s="14"/>
    </row>
    <row r="197" spans="1:24" hidden="1" x14ac:dyDescent="0.25">
      <c r="A197" s="19" t="str">
        <f>A194 &amp; ".1"</f>
        <v>16.6.0.2.1</v>
      </c>
      <c r="B197" s="40" t="s">
        <v>192</v>
      </c>
      <c r="C197" s="36" t="s">
        <v>188</v>
      </c>
      <c r="D197" s="42">
        <v>0</v>
      </c>
      <c r="E197" s="42">
        <v>0</v>
      </c>
      <c r="F197" s="42">
        <v>0</v>
      </c>
      <c r="G197" s="42"/>
      <c r="H197" s="42">
        <v>0</v>
      </c>
      <c r="I197" s="42">
        <v>0</v>
      </c>
      <c r="J197" s="42">
        <v>0</v>
      </c>
      <c r="K197" s="42">
        <v>0</v>
      </c>
      <c r="L197" s="42"/>
      <c r="M197" s="168"/>
      <c r="N197" s="42">
        <v>0</v>
      </c>
      <c r="O197" s="42">
        <v>0</v>
      </c>
      <c r="P197" s="42">
        <v>0</v>
      </c>
      <c r="Q197" s="42">
        <v>0</v>
      </c>
      <c r="R197" s="42"/>
      <c r="S197" s="42">
        <v>0</v>
      </c>
      <c r="T197" s="42">
        <v>0</v>
      </c>
      <c r="U197" s="42">
        <v>0</v>
      </c>
      <c r="V197" s="42">
        <v>0</v>
      </c>
      <c r="W197" s="42"/>
      <c r="X197" s="42"/>
    </row>
    <row r="198" spans="1:24" hidden="1" x14ac:dyDescent="0.25">
      <c r="A198" s="19" t="str">
        <f>A193 &amp; ".1"</f>
        <v>16.6.0.1.1</v>
      </c>
      <c r="B198" s="40" t="s">
        <v>193</v>
      </c>
      <c r="C198" s="36" t="s">
        <v>186</v>
      </c>
      <c r="D198" s="11">
        <v>0</v>
      </c>
      <c r="E198" s="11">
        <v>0</v>
      </c>
      <c r="F198" s="11">
        <v>0</v>
      </c>
      <c r="G198" s="11"/>
      <c r="H198" s="11">
        <v>0</v>
      </c>
      <c r="I198" s="11">
        <v>0</v>
      </c>
      <c r="J198" s="11">
        <v>0</v>
      </c>
      <c r="K198" s="11">
        <v>0</v>
      </c>
      <c r="L198" s="11"/>
      <c r="M198" s="164"/>
      <c r="N198" s="11">
        <v>0</v>
      </c>
      <c r="O198" s="11">
        <v>0</v>
      </c>
      <c r="P198" s="11">
        <v>0</v>
      </c>
      <c r="Q198" s="11">
        <v>0</v>
      </c>
      <c r="R198" s="11"/>
      <c r="S198" s="11">
        <v>0</v>
      </c>
      <c r="T198" s="11">
        <v>0</v>
      </c>
      <c r="U198" s="11">
        <v>0</v>
      </c>
      <c r="V198" s="11">
        <v>0</v>
      </c>
      <c r="W198" s="11"/>
      <c r="X198" s="11"/>
    </row>
    <row r="199" spans="1:24" hidden="1" x14ac:dyDescent="0.25">
      <c r="A199" s="19" t="str">
        <f>A192 &amp; ".2"</f>
        <v>16.6.2</v>
      </c>
      <c r="B199" s="40" t="s">
        <v>194</v>
      </c>
      <c r="C199" s="36" t="s">
        <v>71</v>
      </c>
      <c r="D199" s="14">
        <f>D200*D201</f>
        <v>0</v>
      </c>
      <c r="E199" s="14">
        <f t="shared" ref="E199:V199" si="167">E200*E201</f>
        <v>0</v>
      </c>
      <c r="F199" s="14">
        <f t="shared" si="167"/>
        <v>0</v>
      </c>
      <c r="G199" s="14"/>
      <c r="H199" s="14">
        <f t="shared" si="167"/>
        <v>0</v>
      </c>
      <c r="I199" s="14">
        <f t="shared" si="167"/>
        <v>0</v>
      </c>
      <c r="J199" s="14">
        <f t="shared" si="167"/>
        <v>0</v>
      </c>
      <c r="K199" s="14">
        <f t="shared" si="167"/>
        <v>0</v>
      </c>
      <c r="L199" s="14"/>
      <c r="M199" s="165"/>
      <c r="N199" s="14">
        <f t="shared" si="167"/>
        <v>0</v>
      </c>
      <c r="O199" s="14">
        <f t="shared" si="167"/>
        <v>0</v>
      </c>
      <c r="P199" s="14">
        <f t="shared" si="167"/>
        <v>0</v>
      </c>
      <c r="Q199" s="14">
        <f t="shared" si="167"/>
        <v>0</v>
      </c>
      <c r="R199" s="14"/>
      <c r="S199" s="14">
        <f t="shared" si="167"/>
        <v>0</v>
      </c>
      <c r="T199" s="14">
        <f t="shared" si="167"/>
        <v>0</v>
      </c>
      <c r="U199" s="14">
        <f t="shared" si="167"/>
        <v>0</v>
      </c>
      <c r="V199" s="14">
        <f t="shared" si="167"/>
        <v>0</v>
      </c>
      <c r="W199" s="14"/>
      <c r="X199" s="14"/>
    </row>
    <row r="200" spans="1:24" hidden="1" x14ac:dyDescent="0.25">
      <c r="A200" s="19" t="str">
        <f>A194 &amp; ".2"</f>
        <v>16.6.0.2.2</v>
      </c>
      <c r="B200" s="40" t="s">
        <v>195</v>
      </c>
      <c r="C200" s="36" t="s">
        <v>188</v>
      </c>
      <c r="D200" s="42">
        <v>0</v>
      </c>
      <c r="E200" s="42">
        <v>0</v>
      </c>
      <c r="F200" s="42">
        <v>0</v>
      </c>
      <c r="G200" s="42"/>
      <c r="H200" s="42">
        <v>0</v>
      </c>
      <c r="I200" s="42">
        <v>0</v>
      </c>
      <c r="J200" s="42">
        <v>0</v>
      </c>
      <c r="K200" s="42">
        <v>0</v>
      </c>
      <c r="L200" s="42"/>
      <c r="M200" s="168"/>
      <c r="N200" s="42">
        <v>0</v>
      </c>
      <c r="O200" s="42">
        <v>0</v>
      </c>
      <c r="P200" s="42">
        <v>0</v>
      </c>
      <c r="Q200" s="42">
        <v>0</v>
      </c>
      <c r="R200" s="42"/>
      <c r="S200" s="42">
        <v>0</v>
      </c>
      <c r="T200" s="42">
        <v>0</v>
      </c>
      <c r="U200" s="42">
        <v>0</v>
      </c>
      <c r="V200" s="42">
        <v>0</v>
      </c>
      <c r="W200" s="42"/>
      <c r="X200" s="42"/>
    </row>
    <row r="201" spans="1:24" hidden="1" x14ac:dyDescent="0.25">
      <c r="A201" s="19" t="str">
        <f>A193 &amp; ".2"</f>
        <v>16.6.0.1.2</v>
      </c>
      <c r="B201" s="40" t="s">
        <v>196</v>
      </c>
      <c r="C201" s="36" t="s">
        <v>186</v>
      </c>
      <c r="D201" s="43">
        <v>0</v>
      </c>
      <c r="E201" s="43">
        <v>0</v>
      </c>
      <c r="F201" s="43">
        <v>0</v>
      </c>
      <c r="G201" s="43"/>
      <c r="H201" s="43">
        <v>0</v>
      </c>
      <c r="I201" s="43">
        <v>0</v>
      </c>
      <c r="J201" s="43">
        <v>0</v>
      </c>
      <c r="K201" s="43">
        <v>0</v>
      </c>
      <c r="L201" s="43"/>
      <c r="M201" s="280"/>
      <c r="N201" s="43">
        <v>0</v>
      </c>
      <c r="O201" s="43">
        <v>0</v>
      </c>
      <c r="P201" s="43">
        <v>0</v>
      </c>
      <c r="Q201" s="43">
        <v>0</v>
      </c>
      <c r="R201" s="43"/>
      <c r="S201" s="43">
        <v>0</v>
      </c>
      <c r="T201" s="43">
        <v>0</v>
      </c>
      <c r="U201" s="43">
        <v>0</v>
      </c>
      <c r="V201" s="43">
        <v>0</v>
      </c>
      <c r="W201" s="43"/>
      <c r="X201" s="43"/>
    </row>
    <row r="202" spans="1:24" hidden="1" x14ac:dyDescent="0.25">
      <c r="A202" s="19" t="str">
        <f>A192 &amp; ".3"</f>
        <v>16.6.3</v>
      </c>
      <c r="B202" s="40" t="s">
        <v>197</v>
      </c>
      <c r="C202" s="36" t="s">
        <v>71</v>
      </c>
      <c r="D202" s="14">
        <f>D203*D204</f>
        <v>0</v>
      </c>
      <c r="E202" s="14">
        <f t="shared" ref="E202:V202" si="168">E203*E204</f>
        <v>0</v>
      </c>
      <c r="F202" s="14">
        <f t="shared" si="168"/>
        <v>0</v>
      </c>
      <c r="G202" s="14"/>
      <c r="H202" s="14">
        <f t="shared" si="168"/>
        <v>0</v>
      </c>
      <c r="I202" s="14">
        <f t="shared" si="168"/>
        <v>0</v>
      </c>
      <c r="J202" s="14">
        <f t="shared" si="168"/>
        <v>0</v>
      </c>
      <c r="K202" s="14">
        <f t="shared" si="168"/>
        <v>0</v>
      </c>
      <c r="L202" s="14"/>
      <c r="M202" s="165"/>
      <c r="N202" s="14">
        <f t="shared" si="168"/>
        <v>0</v>
      </c>
      <c r="O202" s="14">
        <f t="shared" si="168"/>
        <v>0</v>
      </c>
      <c r="P202" s="14">
        <f t="shared" si="168"/>
        <v>0</v>
      </c>
      <c r="Q202" s="14">
        <f t="shared" si="168"/>
        <v>0</v>
      </c>
      <c r="R202" s="14"/>
      <c r="S202" s="14">
        <f t="shared" si="168"/>
        <v>0</v>
      </c>
      <c r="T202" s="14">
        <f t="shared" si="168"/>
        <v>0</v>
      </c>
      <c r="U202" s="14">
        <f t="shared" si="168"/>
        <v>0</v>
      </c>
      <c r="V202" s="14">
        <f t="shared" si="168"/>
        <v>0</v>
      </c>
      <c r="W202" s="14"/>
      <c r="X202" s="14"/>
    </row>
    <row r="203" spans="1:24" hidden="1" x14ac:dyDescent="0.25">
      <c r="A203" s="19" t="str">
        <f>A194 &amp; ".3"</f>
        <v>16.6.0.2.3</v>
      </c>
      <c r="B203" s="40" t="s">
        <v>198</v>
      </c>
      <c r="C203" s="36" t="s">
        <v>188</v>
      </c>
      <c r="D203" s="42">
        <v>0</v>
      </c>
      <c r="E203" s="42">
        <v>0</v>
      </c>
      <c r="F203" s="42">
        <v>0</v>
      </c>
      <c r="G203" s="42"/>
      <c r="H203" s="42">
        <v>0</v>
      </c>
      <c r="I203" s="42">
        <v>0</v>
      </c>
      <c r="J203" s="42">
        <v>0</v>
      </c>
      <c r="K203" s="42">
        <v>0</v>
      </c>
      <c r="L203" s="42"/>
      <c r="M203" s="168"/>
      <c r="N203" s="42">
        <v>0</v>
      </c>
      <c r="O203" s="42">
        <v>0</v>
      </c>
      <c r="P203" s="42">
        <v>0</v>
      </c>
      <c r="Q203" s="42">
        <v>0</v>
      </c>
      <c r="R203" s="42"/>
      <c r="S203" s="42">
        <v>0</v>
      </c>
      <c r="T203" s="42">
        <v>0</v>
      </c>
      <c r="U203" s="42">
        <v>0</v>
      </c>
      <c r="V203" s="42">
        <v>0</v>
      </c>
      <c r="W203" s="42"/>
      <c r="X203" s="42"/>
    </row>
    <row r="204" spans="1:24" hidden="1" x14ac:dyDescent="0.25">
      <c r="A204" s="19" t="str">
        <f>A193 &amp; ".3"</f>
        <v>16.6.0.1.3</v>
      </c>
      <c r="B204" s="40" t="s">
        <v>199</v>
      </c>
      <c r="C204" s="36" t="s">
        <v>186</v>
      </c>
      <c r="D204" s="11">
        <v>0</v>
      </c>
      <c r="E204" s="11">
        <v>0</v>
      </c>
      <c r="F204" s="11">
        <v>0</v>
      </c>
      <c r="G204" s="11"/>
      <c r="H204" s="11">
        <v>0</v>
      </c>
      <c r="I204" s="11">
        <v>0</v>
      </c>
      <c r="J204" s="11">
        <v>0</v>
      </c>
      <c r="K204" s="11">
        <v>0</v>
      </c>
      <c r="L204" s="11"/>
      <c r="M204" s="164"/>
      <c r="N204" s="11">
        <v>0</v>
      </c>
      <c r="O204" s="11">
        <v>0</v>
      </c>
      <c r="P204" s="11">
        <v>0</v>
      </c>
      <c r="Q204" s="11">
        <v>0</v>
      </c>
      <c r="R204" s="11"/>
      <c r="S204" s="11">
        <v>0</v>
      </c>
      <c r="T204" s="11">
        <v>0</v>
      </c>
      <c r="U204" s="11">
        <v>0</v>
      </c>
      <c r="V204" s="11">
        <v>0</v>
      </c>
      <c r="W204" s="11"/>
      <c r="X204" s="11"/>
    </row>
    <row r="205" spans="1:24" hidden="1" x14ac:dyDescent="0.25">
      <c r="A205" s="19" t="str">
        <f>A192 &amp; ".4"</f>
        <v>16.6.4</v>
      </c>
      <c r="B205" s="40" t="s">
        <v>200</v>
      </c>
      <c r="C205" s="36" t="s">
        <v>71</v>
      </c>
      <c r="D205" s="14">
        <f>D206*D207</f>
        <v>0</v>
      </c>
      <c r="E205" s="14">
        <f t="shared" ref="E205:V205" si="169">E206*E207</f>
        <v>0</v>
      </c>
      <c r="F205" s="14">
        <f t="shared" si="169"/>
        <v>0</v>
      </c>
      <c r="G205" s="14"/>
      <c r="H205" s="14">
        <f t="shared" si="169"/>
        <v>0</v>
      </c>
      <c r="I205" s="14">
        <f t="shared" si="169"/>
        <v>0</v>
      </c>
      <c r="J205" s="14">
        <f t="shared" si="169"/>
        <v>0</v>
      </c>
      <c r="K205" s="14">
        <f t="shared" si="169"/>
        <v>0</v>
      </c>
      <c r="L205" s="14"/>
      <c r="M205" s="165"/>
      <c r="N205" s="14">
        <f t="shared" si="169"/>
        <v>0</v>
      </c>
      <c r="O205" s="14">
        <f t="shared" si="169"/>
        <v>0</v>
      </c>
      <c r="P205" s="14">
        <f t="shared" si="169"/>
        <v>0</v>
      </c>
      <c r="Q205" s="14">
        <f t="shared" si="169"/>
        <v>0</v>
      </c>
      <c r="R205" s="14"/>
      <c r="S205" s="14">
        <f t="shared" si="169"/>
        <v>0</v>
      </c>
      <c r="T205" s="14">
        <f t="shared" si="169"/>
        <v>0</v>
      </c>
      <c r="U205" s="14">
        <f t="shared" si="169"/>
        <v>0</v>
      </c>
      <c r="V205" s="14">
        <f t="shared" si="169"/>
        <v>0</v>
      </c>
      <c r="W205" s="14"/>
      <c r="X205" s="14"/>
    </row>
    <row r="206" spans="1:24" hidden="1" x14ac:dyDescent="0.25">
      <c r="A206" s="19" t="str">
        <f>A194 &amp; ".4"</f>
        <v>16.6.0.2.4</v>
      </c>
      <c r="B206" s="40" t="s">
        <v>201</v>
      </c>
      <c r="C206" s="36" t="s">
        <v>188</v>
      </c>
      <c r="D206" s="42">
        <v>0</v>
      </c>
      <c r="E206" s="42">
        <v>0</v>
      </c>
      <c r="F206" s="42">
        <v>0</v>
      </c>
      <c r="G206" s="42"/>
      <c r="H206" s="42">
        <v>0</v>
      </c>
      <c r="I206" s="42">
        <v>0</v>
      </c>
      <c r="J206" s="42">
        <v>0</v>
      </c>
      <c r="K206" s="42">
        <v>0</v>
      </c>
      <c r="L206" s="42"/>
      <c r="M206" s="168"/>
      <c r="N206" s="42">
        <v>0</v>
      </c>
      <c r="O206" s="42">
        <v>0</v>
      </c>
      <c r="P206" s="42">
        <v>0</v>
      </c>
      <c r="Q206" s="42">
        <v>0</v>
      </c>
      <c r="R206" s="42"/>
      <c r="S206" s="42">
        <v>0</v>
      </c>
      <c r="T206" s="42">
        <v>0</v>
      </c>
      <c r="U206" s="42">
        <v>0</v>
      </c>
      <c r="V206" s="42">
        <v>0</v>
      </c>
      <c r="W206" s="42"/>
      <c r="X206" s="42"/>
    </row>
    <row r="207" spans="1:24" hidden="1" x14ac:dyDescent="0.25">
      <c r="A207" s="19" t="str">
        <f>A193 &amp; ".4"</f>
        <v>16.6.0.1.4</v>
      </c>
      <c r="B207" s="40" t="s">
        <v>202</v>
      </c>
      <c r="C207" s="36" t="s">
        <v>186</v>
      </c>
      <c r="D207" s="11">
        <v>0</v>
      </c>
      <c r="E207" s="11">
        <v>0</v>
      </c>
      <c r="F207" s="11">
        <v>0</v>
      </c>
      <c r="G207" s="11"/>
      <c r="H207" s="11">
        <v>0</v>
      </c>
      <c r="I207" s="11">
        <v>0</v>
      </c>
      <c r="J207" s="11">
        <v>0</v>
      </c>
      <c r="K207" s="11">
        <v>0</v>
      </c>
      <c r="L207" s="11"/>
      <c r="M207" s="164"/>
      <c r="N207" s="11">
        <v>0</v>
      </c>
      <c r="O207" s="11">
        <v>0</v>
      </c>
      <c r="P207" s="11">
        <v>0</v>
      </c>
      <c r="Q207" s="11">
        <v>0</v>
      </c>
      <c r="R207" s="11"/>
      <c r="S207" s="11">
        <v>0</v>
      </c>
      <c r="T207" s="11">
        <v>0</v>
      </c>
      <c r="U207" s="11">
        <v>0</v>
      </c>
      <c r="V207" s="11">
        <v>0</v>
      </c>
      <c r="W207" s="11"/>
      <c r="X207" s="11"/>
    </row>
    <row r="208" spans="1:24" x14ac:dyDescent="0.25">
      <c r="A208" s="44" t="s">
        <v>203</v>
      </c>
      <c r="B208" s="15" t="s">
        <v>204</v>
      </c>
      <c r="C208" s="32" t="s">
        <v>71</v>
      </c>
      <c r="D208" s="31">
        <f t="shared" ref="D208:V208" si="170">D209+D229</f>
        <v>1246.76</v>
      </c>
      <c r="E208" s="31">
        <f t="shared" si="170"/>
        <v>1123.5999999999999</v>
      </c>
      <c r="F208" s="31">
        <f t="shared" si="170"/>
        <v>1246.76</v>
      </c>
      <c r="G208" s="31">
        <f t="shared" si="170"/>
        <v>1049.095998</v>
      </c>
      <c r="H208" s="31">
        <f t="shared" si="170"/>
        <v>1358.9684000000002</v>
      </c>
      <c r="I208" s="31">
        <f t="shared" si="170"/>
        <v>0</v>
      </c>
      <c r="J208" s="31">
        <f t="shared" si="170"/>
        <v>0</v>
      </c>
      <c r="K208" s="31">
        <f t="shared" si="170"/>
        <v>0</v>
      </c>
      <c r="L208" s="199">
        <f t="shared" si="170"/>
        <v>1366.7300220000002</v>
      </c>
      <c r="M208" s="31">
        <f t="shared" si="170"/>
        <v>1687.62058</v>
      </c>
      <c r="N208" s="31">
        <f t="shared" si="170"/>
        <v>1481.2755560000003</v>
      </c>
      <c r="O208" s="31">
        <f t="shared" si="170"/>
        <v>0</v>
      </c>
      <c r="P208" s="31">
        <f t="shared" si="170"/>
        <v>0</v>
      </c>
      <c r="Q208" s="31">
        <f t="shared" si="170"/>
        <v>0</v>
      </c>
      <c r="R208" s="31">
        <f t="shared" si="170"/>
        <v>1446.3501249600001</v>
      </c>
      <c r="S208" s="31">
        <f t="shared" si="170"/>
        <v>1762.7179116400002</v>
      </c>
      <c r="T208" s="31">
        <f t="shared" si="170"/>
        <v>0</v>
      </c>
      <c r="U208" s="31">
        <f t="shared" si="170"/>
        <v>0</v>
      </c>
      <c r="V208" s="31">
        <f t="shared" si="170"/>
        <v>0</v>
      </c>
      <c r="W208" s="31"/>
      <c r="X208" s="31">
        <f t="shared" ref="X208" si="171">X209+X229</f>
        <v>2023.0001530514021</v>
      </c>
    </row>
    <row r="209" spans="1:24" x14ac:dyDescent="0.25">
      <c r="A209" s="45" t="s">
        <v>205</v>
      </c>
      <c r="B209" s="15" t="s">
        <v>206</v>
      </c>
      <c r="C209" s="32" t="s">
        <v>71</v>
      </c>
      <c r="D209" s="31">
        <f t="shared" ref="D209:V209" si="172">D210+D212+D213</f>
        <v>1246.76</v>
      </c>
      <c r="E209" s="31">
        <f t="shared" si="172"/>
        <v>1123.5999999999999</v>
      </c>
      <c r="F209" s="31">
        <f t="shared" si="172"/>
        <v>1246.76</v>
      </c>
      <c r="G209" s="31">
        <f t="shared" si="172"/>
        <v>1049.095998</v>
      </c>
      <c r="H209" s="31">
        <f t="shared" si="172"/>
        <v>1358.9684000000002</v>
      </c>
      <c r="I209" s="31">
        <f t="shared" si="172"/>
        <v>0</v>
      </c>
      <c r="J209" s="31">
        <f t="shared" si="172"/>
        <v>0</v>
      </c>
      <c r="K209" s="31">
        <f t="shared" si="172"/>
        <v>0</v>
      </c>
      <c r="L209" s="199">
        <f t="shared" si="172"/>
        <v>1366.7300220000002</v>
      </c>
      <c r="M209" s="31">
        <f t="shared" si="172"/>
        <v>1687.62058</v>
      </c>
      <c r="N209" s="31">
        <f t="shared" si="172"/>
        <v>1481.2755560000003</v>
      </c>
      <c r="O209" s="31">
        <f t="shared" si="172"/>
        <v>0</v>
      </c>
      <c r="P209" s="31">
        <f t="shared" si="172"/>
        <v>0</v>
      </c>
      <c r="Q209" s="31">
        <f t="shared" si="172"/>
        <v>0</v>
      </c>
      <c r="R209" s="31">
        <f t="shared" si="172"/>
        <v>1446.3501249600001</v>
      </c>
      <c r="S209" s="31">
        <f t="shared" si="172"/>
        <v>1762.7179116400002</v>
      </c>
      <c r="T209" s="31">
        <f t="shared" si="172"/>
        <v>0</v>
      </c>
      <c r="U209" s="31">
        <f t="shared" si="172"/>
        <v>0</v>
      </c>
      <c r="V209" s="31">
        <f t="shared" si="172"/>
        <v>0</v>
      </c>
      <c r="W209" s="31"/>
      <c r="X209" s="31">
        <f t="shared" ref="X209" si="173">X210+X212+X213</f>
        <v>2023.0001530514021</v>
      </c>
    </row>
    <row r="210" spans="1:24" x14ac:dyDescent="0.25">
      <c r="A210" s="45" t="s">
        <v>207</v>
      </c>
      <c r="B210" s="15" t="s">
        <v>208</v>
      </c>
      <c r="C210" s="32" t="s">
        <v>71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98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/>
      <c r="X210" s="11">
        <v>0</v>
      </c>
    </row>
    <row r="211" spans="1:24" x14ac:dyDescent="0.25">
      <c r="A211" s="45" t="s">
        <v>209</v>
      </c>
      <c r="B211" s="34" t="s">
        <v>210</v>
      </c>
      <c r="C211" s="36" t="s">
        <v>71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98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/>
      <c r="X211" s="11">
        <v>0</v>
      </c>
    </row>
    <row r="212" spans="1:24" ht="27" customHeight="1" x14ac:dyDescent="0.25">
      <c r="A212" s="45" t="s">
        <v>211</v>
      </c>
      <c r="B212" s="46" t="s">
        <v>212</v>
      </c>
      <c r="C212" s="32" t="s">
        <v>71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98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/>
      <c r="X212" s="11">
        <v>0</v>
      </c>
    </row>
    <row r="213" spans="1:24" x14ac:dyDescent="0.25">
      <c r="A213" s="47" t="s">
        <v>213</v>
      </c>
      <c r="B213" s="46" t="s">
        <v>214</v>
      </c>
      <c r="C213" s="32" t="s">
        <v>71</v>
      </c>
      <c r="D213" s="31">
        <f t="shared" ref="D213:V214" si="174">D217+D220+D223+D226</f>
        <v>1246.76</v>
      </c>
      <c r="E213" s="31">
        <f t="shared" si="174"/>
        <v>1123.5999999999999</v>
      </c>
      <c r="F213" s="31">
        <f t="shared" si="174"/>
        <v>1246.76</v>
      </c>
      <c r="G213" s="31">
        <f t="shared" si="174"/>
        <v>1049.095998</v>
      </c>
      <c r="H213" s="31">
        <f t="shared" si="174"/>
        <v>1358.9684000000002</v>
      </c>
      <c r="I213" s="31">
        <f t="shared" si="174"/>
        <v>0</v>
      </c>
      <c r="J213" s="31">
        <f t="shared" si="174"/>
        <v>0</v>
      </c>
      <c r="K213" s="31">
        <f t="shared" si="174"/>
        <v>0</v>
      </c>
      <c r="L213" s="199">
        <f t="shared" si="174"/>
        <v>1366.7300220000002</v>
      </c>
      <c r="M213" s="31">
        <f t="shared" si="174"/>
        <v>1687.62058</v>
      </c>
      <c r="N213" s="31">
        <f t="shared" si="174"/>
        <v>1481.2755560000003</v>
      </c>
      <c r="O213" s="31">
        <f t="shared" si="174"/>
        <v>0</v>
      </c>
      <c r="P213" s="31">
        <f t="shared" si="174"/>
        <v>0</v>
      </c>
      <c r="Q213" s="31">
        <f t="shared" si="174"/>
        <v>0</v>
      </c>
      <c r="R213" s="31">
        <f t="shared" si="174"/>
        <v>1446.3501249600001</v>
      </c>
      <c r="S213" s="31">
        <f t="shared" si="174"/>
        <v>1762.7179116400002</v>
      </c>
      <c r="T213" s="31">
        <f t="shared" si="174"/>
        <v>0</v>
      </c>
      <c r="U213" s="31">
        <f t="shared" si="174"/>
        <v>0</v>
      </c>
      <c r="V213" s="31">
        <f t="shared" si="174"/>
        <v>0</v>
      </c>
      <c r="W213" s="31"/>
      <c r="X213" s="31">
        <f t="shared" ref="X213" si="175">X217+X220+X223+X226</f>
        <v>2023.0001530514021</v>
      </c>
    </row>
    <row r="214" spans="1:24" x14ac:dyDescent="0.25">
      <c r="A214" s="19" t="str">
        <f>A213 &amp; ".0.1"</f>
        <v>17.1.3.0.1</v>
      </c>
      <c r="B214" s="35" t="s">
        <v>215</v>
      </c>
      <c r="C214" s="36" t="s">
        <v>186</v>
      </c>
      <c r="D214" s="14">
        <f t="shared" si="174"/>
        <v>267.89</v>
      </c>
      <c r="E214" s="14">
        <f t="shared" si="174"/>
        <v>257.81</v>
      </c>
      <c r="F214" s="31">
        <f t="shared" si="174"/>
        <v>267.89</v>
      </c>
      <c r="G214" s="31">
        <f t="shared" si="174"/>
        <v>233.13244399999999</v>
      </c>
      <c r="H214" s="14">
        <f t="shared" si="174"/>
        <v>267.89</v>
      </c>
      <c r="I214" s="14">
        <f t="shared" si="174"/>
        <v>0</v>
      </c>
      <c r="J214" s="14">
        <f t="shared" si="174"/>
        <v>0</v>
      </c>
      <c r="K214" s="14">
        <f t="shared" si="174"/>
        <v>0</v>
      </c>
      <c r="L214" s="201">
        <f t="shared" si="174"/>
        <v>281.62</v>
      </c>
      <c r="M214" s="14">
        <f t="shared" si="174"/>
        <v>361.37485653104926</v>
      </c>
      <c r="N214" s="14">
        <f t="shared" si="174"/>
        <v>267.89</v>
      </c>
      <c r="O214" s="14">
        <f t="shared" si="174"/>
        <v>0</v>
      </c>
      <c r="P214" s="14">
        <f t="shared" si="174"/>
        <v>0</v>
      </c>
      <c r="Q214" s="14">
        <f t="shared" si="174"/>
        <v>0</v>
      </c>
      <c r="R214" s="14">
        <f t="shared" si="174"/>
        <v>281.61900000000003</v>
      </c>
      <c r="S214" s="14">
        <f t="shared" si="174"/>
        <v>267.89</v>
      </c>
      <c r="T214" s="14">
        <f t="shared" si="174"/>
        <v>0</v>
      </c>
      <c r="U214" s="14">
        <f t="shared" si="174"/>
        <v>0</v>
      </c>
      <c r="V214" s="14">
        <f t="shared" si="174"/>
        <v>0</v>
      </c>
      <c r="W214" s="14"/>
      <c r="X214" s="14">
        <f t="shared" ref="X214" si="176">X218+X221+X224+X227</f>
        <v>361.37485653104926</v>
      </c>
    </row>
    <row r="215" spans="1:24" x14ac:dyDescent="0.25">
      <c r="A215" s="19" t="str">
        <f>A213 &amp; ".0.2"</f>
        <v>17.1.3.0.2</v>
      </c>
      <c r="B215" s="35" t="s">
        <v>216</v>
      </c>
      <c r="C215" s="36" t="s">
        <v>188</v>
      </c>
      <c r="D215" s="41">
        <f t="shared" ref="D215:V215" si="177">IF(D213=0,0,D213/D214)</f>
        <v>4.6539997760274741</v>
      </c>
      <c r="E215" s="41">
        <f t="shared" si="177"/>
        <v>4.3582483224079747</v>
      </c>
      <c r="F215" s="123">
        <f t="shared" si="177"/>
        <v>4.6539997760274741</v>
      </c>
      <c r="G215" s="123">
        <f t="shared" si="177"/>
        <v>4.5</v>
      </c>
      <c r="H215" s="41">
        <f t="shared" si="177"/>
        <v>5.0728597558699473</v>
      </c>
      <c r="I215" s="41">
        <f t="shared" si="177"/>
        <v>0</v>
      </c>
      <c r="J215" s="41">
        <f t="shared" si="177"/>
        <v>0</v>
      </c>
      <c r="K215" s="41">
        <f t="shared" si="177"/>
        <v>0</v>
      </c>
      <c r="L215" s="203">
        <f t="shared" si="177"/>
        <v>4.8531000000000004</v>
      </c>
      <c r="M215" s="41">
        <f t="shared" si="177"/>
        <v>4.67</v>
      </c>
      <c r="N215" s="41">
        <f t="shared" si="177"/>
        <v>5.5294171338982432</v>
      </c>
      <c r="O215" s="41">
        <f t="shared" si="177"/>
        <v>0</v>
      </c>
      <c r="P215" s="41">
        <f t="shared" si="177"/>
        <v>0</v>
      </c>
      <c r="Q215" s="41">
        <f t="shared" si="177"/>
        <v>0</v>
      </c>
      <c r="R215" s="41">
        <f t="shared" si="177"/>
        <v>5.13584</v>
      </c>
      <c r="S215" s="41">
        <f t="shared" si="177"/>
        <v>6.5800063893389087</v>
      </c>
      <c r="T215" s="41">
        <f t="shared" si="177"/>
        <v>0</v>
      </c>
      <c r="U215" s="41">
        <f t="shared" si="177"/>
        <v>0</v>
      </c>
      <c r="V215" s="41">
        <f t="shared" si="177"/>
        <v>0</v>
      </c>
      <c r="W215" s="41"/>
      <c r="X215" s="41">
        <f t="shared" ref="X215" si="178">IF(X213=0,0,X213/X214)</f>
        <v>5.5980656</v>
      </c>
    </row>
    <row r="216" spans="1:24" x14ac:dyDescent="0.25">
      <c r="A216" s="19" t="str">
        <f>A213 &amp; ".0.3"</f>
        <v>17.1.3.0.3</v>
      </c>
      <c r="B216" s="35" t="s">
        <v>217</v>
      </c>
      <c r="C216" s="36" t="s">
        <v>190</v>
      </c>
      <c r="D216" s="14">
        <f t="shared" ref="D216:V216" si="179">IF(D10=0,0,IF(D7=0,D214/D10*1000,D214/D7*1000))</f>
        <v>28.434084101953786</v>
      </c>
      <c r="E216" s="14">
        <f t="shared" si="179"/>
        <v>27.412685265030404</v>
      </c>
      <c r="F216" s="31">
        <f t="shared" si="179"/>
        <v>28.434084101953786</v>
      </c>
      <c r="G216" s="31">
        <f t="shared" si="179"/>
        <v>26.345302991981708</v>
      </c>
      <c r="H216" s="14">
        <f t="shared" si="179"/>
        <v>26.073745026434839</v>
      </c>
      <c r="I216" s="14">
        <f t="shared" si="179"/>
        <v>0</v>
      </c>
      <c r="J216" s="14">
        <f t="shared" si="179"/>
        <v>0</v>
      </c>
      <c r="K216" s="14">
        <f t="shared" si="179"/>
        <v>0</v>
      </c>
      <c r="L216" s="201">
        <f t="shared" si="179"/>
        <v>27.410091842592376</v>
      </c>
      <c r="M216" s="14">
        <f t="shared" si="179"/>
        <v>38.390448307239424</v>
      </c>
      <c r="N216" s="14">
        <f t="shared" si="179"/>
        <v>26.073745026434839</v>
      </c>
      <c r="O216" s="14">
        <f t="shared" si="179"/>
        <v>0</v>
      </c>
      <c r="P216" s="14">
        <f t="shared" si="179"/>
        <v>0</v>
      </c>
      <c r="Q216" s="14">
        <f t="shared" si="179"/>
        <v>0</v>
      </c>
      <c r="R216" s="14">
        <f t="shared" si="179"/>
        <v>27.409994512531153</v>
      </c>
      <c r="S216" s="14">
        <f t="shared" si="179"/>
        <v>26.073745026434839</v>
      </c>
      <c r="T216" s="14">
        <f t="shared" si="179"/>
        <v>0</v>
      </c>
      <c r="U216" s="14">
        <f t="shared" si="179"/>
        <v>0</v>
      </c>
      <c r="V216" s="14">
        <f t="shared" si="179"/>
        <v>0</v>
      </c>
      <c r="W216" s="14"/>
      <c r="X216" s="14">
        <f t="shared" ref="X216" si="180">IF(X10=0,0,IF(X7=0,X214/X10*1000,X214/X7*1000))</f>
        <v>35.172636911866</v>
      </c>
    </row>
    <row r="217" spans="1:24" x14ac:dyDescent="0.25">
      <c r="A217" s="19" t="str">
        <f>A213 &amp; ".1"</f>
        <v>17.1.3.1</v>
      </c>
      <c r="B217" s="35" t="s">
        <v>218</v>
      </c>
      <c r="C217" s="36" t="s">
        <v>71</v>
      </c>
      <c r="D217" s="14">
        <f t="shared" ref="D217:V217" si="181">D218*D219</f>
        <v>0</v>
      </c>
      <c r="E217" s="14">
        <f t="shared" si="181"/>
        <v>0</v>
      </c>
      <c r="F217" s="14">
        <f t="shared" si="181"/>
        <v>0</v>
      </c>
      <c r="G217" s="14">
        <f t="shared" si="181"/>
        <v>0</v>
      </c>
      <c r="H217" s="14">
        <f t="shared" si="181"/>
        <v>0</v>
      </c>
      <c r="I217" s="14">
        <f t="shared" si="181"/>
        <v>0</v>
      </c>
      <c r="J217" s="14">
        <f t="shared" si="181"/>
        <v>0</v>
      </c>
      <c r="K217" s="14">
        <f t="shared" si="181"/>
        <v>0</v>
      </c>
      <c r="L217" s="201">
        <f t="shared" si="181"/>
        <v>0</v>
      </c>
      <c r="M217" s="14">
        <f t="shared" si="181"/>
        <v>0</v>
      </c>
      <c r="N217" s="14">
        <f t="shared" si="181"/>
        <v>0</v>
      </c>
      <c r="O217" s="14">
        <f t="shared" si="181"/>
        <v>0</v>
      </c>
      <c r="P217" s="14">
        <f t="shared" si="181"/>
        <v>0</v>
      </c>
      <c r="Q217" s="14">
        <f t="shared" si="181"/>
        <v>0</v>
      </c>
      <c r="R217" s="14">
        <f t="shared" si="181"/>
        <v>0</v>
      </c>
      <c r="S217" s="14">
        <f t="shared" si="181"/>
        <v>0</v>
      </c>
      <c r="T217" s="14">
        <f t="shared" si="181"/>
        <v>0</v>
      </c>
      <c r="U217" s="14">
        <f t="shared" si="181"/>
        <v>0</v>
      </c>
      <c r="V217" s="14">
        <f t="shared" si="181"/>
        <v>0</v>
      </c>
      <c r="W217" s="14"/>
      <c r="X217" s="14">
        <f t="shared" ref="X217" si="182">X218*X219</f>
        <v>0</v>
      </c>
    </row>
    <row r="218" spans="1:24" ht="16.5" customHeight="1" x14ac:dyDescent="0.25">
      <c r="A218" s="19" t="str">
        <f>A217 &amp; ".1"</f>
        <v>17.1.3.1.1</v>
      </c>
      <c r="B218" s="35" t="s">
        <v>219</v>
      </c>
      <c r="C218" s="36" t="s">
        <v>186</v>
      </c>
      <c r="D218" s="11"/>
      <c r="E218" s="11"/>
      <c r="F218" s="11"/>
      <c r="G218" s="11">
        <v>0</v>
      </c>
      <c r="H218" s="11"/>
      <c r="I218" s="11"/>
      <c r="J218" s="11"/>
      <c r="K218" s="11"/>
      <c r="L218" s="198">
        <v>0</v>
      </c>
      <c r="M218" s="11">
        <v>0</v>
      </c>
      <c r="N218" s="11"/>
      <c r="O218" s="11"/>
      <c r="P218" s="11"/>
      <c r="Q218" s="11"/>
      <c r="R218" s="11">
        <v>0</v>
      </c>
      <c r="S218" s="11"/>
      <c r="T218" s="11"/>
      <c r="U218" s="11"/>
      <c r="V218" s="11"/>
      <c r="W218" s="11"/>
      <c r="X218" s="11">
        <v>0</v>
      </c>
    </row>
    <row r="219" spans="1:24" ht="16.5" customHeight="1" x14ac:dyDescent="0.25">
      <c r="A219" s="19" t="str">
        <f>A217 &amp; ".2"</f>
        <v>17.1.3.1.2</v>
      </c>
      <c r="B219" s="35" t="s">
        <v>220</v>
      </c>
      <c r="C219" s="36" t="s">
        <v>188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98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/>
      <c r="U219" s="11"/>
      <c r="V219" s="11"/>
      <c r="W219" s="11"/>
      <c r="X219" s="11">
        <v>0</v>
      </c>
    </row>
    <row r="220" spans="1:24" x14ac:dyDescent="0.25">
      <c r="A220" s="19" t="str">
        <f>A213 &amp; ".2"</f>
        <v>17.1.3.2</v>
      </c>
      <c r="B220" s="35" t="s">
        <v>221</v>
      </c>
      <c r="C220" s="36" t="s">
        <v>71</v>
      </c>
      <c r="D220" s="14">
        <f>D221*D222</f>
        <v>1246.76</v>
      </c>
      <c r="E220" s="14">
        <f t="shared" ref="E220:V220" si="183">E221*E222</f>
        <v>1123.5999999999999</v>
      </c>
      <c r="F220" s="31">
        <f t="shared" si="183"/>
        <v>1246.76</v>
      </c>
      <c r="G220" s="123">
        <f t="shared" si="183"/>
        <v>1049.095998</v>
      </c>
      <c r="H220" s="14">
        <f t="shared" si="183"/>
        <v>1358.9684000000002</v>
      </c>
      <c r="I220" s="14">
        <f t="shared" si="183"/>
        <v>0</v>
      </c>
      <c r="J220" s="14">
        <f t="shared" si="183"/>
        <v>0</v>
      </c>
      <c r="K220" s="14">
        <f t="shared" si="183"/>
        <v>0</v>
      </c>
      <c r="L220" s="201">
        <f t="shared" si="183"/>
        <v>1366.7300220000002</v>
      </c>
      <c r="M220" s="14">
        <f t="shared" si="183"/>
        <v>1687.62058</v>
      </c>
      <c r="N220" s="14">
        <f t="shared" si="183"/>
        <v>1481.2755560000003</v>
      </c>
      <c r="O220" s="14">
        <f t="shared" si="183"/>
        <v>0</v>
      </c>
      <c r="P220" s="14">
        <f t="shared" si="183"/>
        <v>0</v>
      </c>
      <c r="Q220" s="14">
        <f t="shared" si="183"/>
        <v>0</v>
      </c>
      <c r="R220" s="14">
        <f t="shared" si="183"/>
        <v>1446.3501249600001</v>
      </c>
      <c r="S220" s="14">
        <f t="shared" si="183"/>
        <v>1762.7179116400002</v>
      </c>
      <c r="T220" s="14">
        <f t="shared" si="183"/>
        <v>0</v>
      </c>
      <c r="U220" s="14">
        <f t="shared" si="183"/>
        <v>0</v>
      </c>
      <c r="V220" s="14">
        <f t="shared" si="183"/>
        <v>0</v>
      </c>
      <c r="W220" s="14"/>
      <c r="X220" s="14">
        <f t="shared" ref="X220" si="184">X221*X222</f>
        <v>2023.0001530514021</v>
      </c>
    </row>
    <row r="221" spans="1:24" ht="16.5" customHeight="1" x14ac:dyDescent="0.25">
      <c r="A221" s="19" t="str">
        <f>A220 &amp; ".1"</f>
        <v>17.1.3.2.1</v>
      </c>
      <c r="B221" s="35" t="s">
        <v>222</v>
      </c>
      <c r="C221" s="36" t="s">
        <v>186</v>
      </c>
      <c r="D221" s="11">
        <v>267.89</v>
      </c>
      <c r="E221" s="11">
        <v>257.81</v>
      </c>
      <c r="F221" s="53">
        <v>267.89</v>
      </c>
      <c r="G221" s="42">
        <v>233.13244399999999</v>
      </c>
      <c r="H221" s="11">
        <f>F221</f>
        <v>267.89</v>
      </c>
      <c r="I221" s="11"/>
      <c r="J221" s="11"/>
      <c r="K221" s="11"/>
      <c r="L221" s="198">
        <v>281.62</v>
      </c>
      <c r="M221" s="11">
        <f>1687.62058/M222</f>
        <v>361.37485653104926</v>
      </c>
      <c r="N221" s="11">
        <f>H221</f>
        <v>267.89</v>
      </c>
      <c r="O221" s="11"/>
      <c r="P221" s="11"/>
      <c r="Q221" s="11"/>
      <c r="R221" s="11">
        <v>281.61900000000003</v>
      </c>
      <c r="S221" s="11">
        <f>N221</f>
        <v>267.89</v>
      </c>
      <c r="T221" s="11"/>
      <c r="U221" s="11"/>
      <c r="V221" s="11"/>
      <c r="W221" s="11"/>
      <c r="X221" s="11">
        <f>M221</f>
        <v>361.37485653104926</v>
      </c>
    </row>
    <row r="222" spans="1:24" ht="16.5" customHeight="1" x14ac:dyDescent="0.25">
      <c r="A222" s="19" t="str">
        <f>A220 &amp; ".2"</f>
        <v>17.1.3.2.2</v>
      </c>
      <c r="B222" s="35" t="s">
        <v>223</v>
      </c>
      <c r="C222" s="36" t="s">
        <v>188</v>
      </c>
      <c r="D222" s="11">
        <f>1246.76/D221</f>
        <v>4.6539997760274741</v>
      </c>
      <c r="E222" s="42">
        <f>1123.6/E221</f>
        <v>4.3582483224079747</v>
      </c>
      <c r="F222" s="122">
        <f>1246.76/F221</f>
        <v>4.6539997760274741</v>
      </c>
      <c r="G222" s="42">
        <v>4.5</v>
      </c>
      <c r="H222" s="42">
        <f>F222*1.09</f>
        <v>5.0728597558699473</v>
      </c>
      <c r="I222" s="42"/>
      <c r="J222" s="42"/>
      <c r="K222" s="42"/>
      <c r="L222" s="204">
        <v>4.8531000000000004</v>
      </c>
      <c r="M222" s="42">
        <v>4.67</v>
      </c>
      <c r="N222" s="42">
        <f>H222*1.09</f>
        <v>5.5294171338982432</v>
      </c>
      <c r="O222" s="42"/>
      <c r="P222" s="42"/>
      <c r="Q222" s="42"/>
      <c r="R222" s="42">
        <v>5.13584</v>
      </c>
      <c r="S222" s="42">
        <f>N222*1.19</f>
        <v>6.5800063893389087</v>
      </c>
      <c r="T222" s="42"/>
      <c r="U222" s="42"/>
      <c r="V222" s="42"/>
      <c r="W222" s="42"/>
      <c r="X222" s="42">
        <f>5.13584*1.09</f>
        <v>5.5980656</v>
      </c>
    </row>
    <row r="223" spans="1:24" x14ac:dyDescent="0.25">
      <c r="A223" s="19" t="str">
        <f>A213 &amp; ".3"</f>
        <v>17.1.3.3</v>
      </c>
      <c r="B223" s="35" t="s">
        <v>224</v>
      </c>
      <c r="C223" s="36" t="s">
        <v>71</v>
      </c>
      <c r="D223" s="14">
        <f>D224*D225</f>
        <v>0</v>
      </c>
      <c r="E223" s="14">
        <f t="shared" ref="E223:V223" si="185">E224*E225</f>
        <v>0</v>
      </c>
      <c r="F223" s="14">
        <f t="shared" si="185"/>
        <v>0</v>
      </c>
      <c r="G223" s="14">
        <f t="shared" si="185"/>
        <v>0</v>
      </c>
      <c r="H223" s="14">
        <f t="shared" si="185"/>
        <v>0</v>
      </c>
      <c r="I223" s="14">
        <f t="shared" si="185"/>
        <v>0</v>
      </c>
      <c r="J223" s="14">
        <f t="shared" si="185"/>
        <v>0</v>
      </c>
      <c r="K223" s="14">
        <f t="shared" si="185"/>
        <v>0</v>
      </c>
      <c r="L223" s="201">
        <f t="shared" si="185"/>
        <v>0</v>
      </c>
      <c r="M223" s="14">
        <f t="shared" si="185"/>
        <v>0</v>
      </c>
      <c r="N223" s="14">
        <f t="shared" si="185"/>
        <v>0</v>
      </c>
      <c r="O223" s="14">
        <f t="shared" si="185"/>
        <v>0</v>
      </c>
      <c r="P223" s="14">
        <f t="shared" si="185"/>
        <v>0</v>
      </c>
      <c r="Q223" s="14">
        <f t="shared" si="185"/>
        <v>0</v>
      </c>
      <c r="R223" s="14">
        <f t="shared" ref="R223" si="186">R224*R225</f>
        <v>0</v>
      </c>
      <c r="S223" s="14">
        <f t="shared" si="185"/>
        <v>0</v>
      </c>
      <c r="T223" s="14">
        <f t="shared" si="185"/>
        <v>0</v>
      </c>
      <c r="U223" s="14">
        <f t="shared" si="185"/>
        <v>0</v>
      </c>
      <c r="V223" s="14">
        <f t="shared" si="185"/>
        <v>0</v>
      </c>
      <c r="W223" s="14"/>
      <c r="X223" s="14">
        <f t="shared" ref="X223" si="187">X224*X225</f>
        <v>0</v>
      </c>
    </row>
    <row r="224" spans="1:24" x14ac:dyDescent="0.25">
      <c r="A224" s="19" t="str">
        <f>A223 &amp; ".1"</f>
        <v>17.1.3.3.1</v>
      </c>
      <c r="B224" s="35" t="s">
        <v>225</v>
      </c>
      <c r="C224" s="36" t="s">
        <v>186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98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/>
      <c r="U224" s="11"/>
      <c r="V224" s="11"/>
      <c r="W224" s="11"/>
      <c r="X224" s="11">
        <v>0</v>
      </c>
    </row>
    <row r="225" spans="1:24" x14ac:dyDescent="0.25">
      <c r="A225" s="19" t="str">
        <f>A223 &amp; ".2"</f>
        <v>17.1.3.3.2</v>
      </c>
      <c r="B225" s="35" t="s">
        <v>226</v>
      </c>
      <c r="C225" s="36" t="s">
        <v>188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98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42"/>
      <c r="U225" s="42"/>
      <c r="V225" s="42"/>
      <c r="W225" s="42"/>
      <c r="X225" s="11">
        <v>0</v>
      </c>
    </row>
    <row r="226" spans="1:24" x14ac:dyDescent="0.25">
      <c r="A226" s="19" t="str">
        <f>A213 &amp; ".4"</f>
        <v>17.1.3.4</v>
      </c>
      <c r="B226" s="35" t="s">
        <v>227</v>
      </c>
      <c r="C226" s="36" t="s">
        <v>71</v>
      </c>
      <c r="D226" s="14">
        <f>D227*D228</f>
        <v>0</v>
      </c>
      <c r="E226" s="14">
        <f t="shared" ref="E226:V226" si="188">E227*E228</f>
        <v>0</v>
      </c>
      <c r="F226" s="14">
        <f t="shared" si="188"/>
        <v>0</v>
      </c>
      <c r="G226" s="14">
        <f t="shared" si="188"/>
        <v>0</v>
      </c>
      <c r="H226" s="14">
        <f t="shared" si="188"/>
        <v>0</v>
      </c>
      <c r="I226" s="14">
        <f t="shared" si="188"/>
        <v>0</v>
      </c>
      <c r="J226" s="14">
        <f t="shared" si="188"/>
        <v>0</v>
      </c>
      <c r="K226" s="14">
        <f t="shared" si="188"/>
        <v>0</v>
      </c>
      <c r="L226" s="201">
        <f t="shared" si="188"/>
        <v>0</v>
      </c>
      <c r="M226" s="14">
        <f t="shared" si="188"/>
        <v>0</v>
      </c>
      <c r="N226" s="14">
        <f t="shared" si="188"/>
        <v>0</v>
      </c>
      <c r="O226" s="14">
        <f t="shared" si="188"/>
        <v>0</v>
      </c>
      <c r="P226" s="14">
        <f t="shared" si="188"/>
        <v>0</v>
      </c>
      <c r="Q226" s="14">
        <f t="shared" si="188"/>
        <v>0</v>
      </c>
      <c r="R226" s="14">
        <f t="shared" ref="R226" si="189">R227*R228</f>
        <v>0</v>
      </c>
      <c r="S226" s="14">
        <f t="shared" si="188"/>
        <v>0</v>
      </c>
      <c r="T226" s="14">
        <f t="shared" si="188"/>
        <v>0</v>
      </c>
      <c r="U226" s="14">
        <f t="shared" si="188"/>
        <v>0</v>
      </c>
      <c r="V226" s="14">
        <f t="shared" si="188"/>
        <v>0</v>
      </c>
      <c r="W226" s="14"/>
      <c r="X226" s="14">
        <f t="shared" ref="X226" si="190">X227*X228</f>
        <v>0</v>
      </c>
    </row>
    <row r="227" spans="1:24" x14ac:dyDescent="0.25">
      <c r="A227" s="19" t="str">
        <f>A226 &amp; ".1"</f>
        <v>17.1.3.4.1</v>
      </c>
      <c r="B227" s="35" t="s">
        <v>228</v>
      </c>
      <c r="C227" s="36" t="s">
        <v>186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98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/>
      <c r="U227" s="11"/>
      <c r="V227" s="11"/>
      <c r="W227" s="11"/>
      <c r="X227" s="11">
        <v>0</v>
      </c>
    </row>
    <row r="228" spans="1:24" x14ac:dyDescent="0.25">
      <c r="A228" s="19" t="str">
        <f>A226 &amp; ".2"</f>
        <v>17.1.3.4.2</v>
      </c>
      <c r="B228" s="35" t="s">
        <v>229</v>
      </c>
      <c r="C228" s="36" t="s">
        <v>188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98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42"/>
      <c r="U228" s="42"/>
      <c r="V228" s="42"/>
      <c r="W228" s="42"/>
      <c r="X228" s="11">
        <v>0</v>
      </c>
    </row>
    <row r="229" spans="1:24" x14ac:dyDescent="0.25">
      <c r="A229" s="47" t="s">
        <v>230</v>
      </c>
      <c r="B229" s="15" t="s">
        <v>539</v>
      </c>
      <c r="C229" s="48" t="s">
        <v>71</v>
      </c>
      <c r="D229" s="31">
        <f>D230+D231</f>
        <v>0</v>
      </c>
      <c r="E229" s="31">
        <f t="shared" ref="E229:V229" si="191">E230+E231</f>
        <v>0</v>
      </c>
      <c r="F229" s="31">
        <f t="shared" si="191"/>
        <v>0</v>
      </c>
      <c r="G229" s="31">
        <f t="shared" si="191"/>
        <v>0</v>
      </c>
      <c r="H229" s="31">
        <f t="shared" si="191"/>
        <v>0</v>
      </c>
      <c r="I229" s="31">
        <f t="shared" si="191"/>
        <v>0</v>
      </c>
      <c r="J229" s="31">
        <f t="shared" si="191"/>
        <v>0</v>
      </c>
      <c r="K229" s="31">
        <f t="shared" si="191"/>
        <v>0</v>
      </c>
      <c r="L229" s="199">
        <f t="shared" si="191"/>
        <v>0</v>
      </c>
      <c r="M229" s="31">
        <f t="shared" si="191"/>
        <v>0</v>
      </c>
      <c r="N229" s="31">
        <f t="shared" si="191"/>
        <v>0</v>
      </c>
      <c r="O229" s="31">
        <f t="shared" si="191"/>
        <v>0</v>
      </c>
      <c r="P229" s="31">
        <f t="shared" si="191"/>
        <v>0</v>
      </c>
      <c r="Q229" s="31">
        <f t="shared" si="191"/>
        <v>0</v>
      </c>
      <c r="R229" s="31">
        <f t="shared" ref="R229" si="192">R230+R231</f>
        <v>0</v>
      </c>
      <c r="S229" s="31">
        <f t="shared" si="191"/>
        <v>0</v>
      </c>
      <c r="T229" s="31">
        <f t="shared" si="191"/>
        <v>0</v>
      </c>
      <c r="U229" s="31">
        <f t="shared" si="191"/>
        <v>0</v>
      </c>
      <c r="V229" s="31">
        <f t="shared" si="191"/>
        <v>0</v>
      </c>
      <c r="W229" s="31"/>
      <c r="X229" s="31">
        <f t="shared" ref="X229" si="193">X230+X231</f>
        <v>0</v>
      </c>
    </row>
    <row r="230" spans="1:24" x14ac:dyDescent="0.25">
      <c r="A230" s="47" t="s">
        <v>232</v>
      </c>
      <c r="B230" s="15" t="s">
        <v>233</v>
      </c>
      <c r="C230" s="32" t="s">
        <v>71</v>
      </c>
      <c r="D230" s="11">
        <v>0</v>
      </c>
      <c r="E230" s="11">
        <v>0</v>
      </c>
      <c r="F230" s="11">
        <v>0</v>
      </c>
      <c r="G230" s="11">
        <v>0</v>
      </c>
      <c r="H230" s="11"/>
      <c r="I230" s="11"/>
      <c r="J230" s="11"/>
      <c r="K230" s="11"/>
      <c r="L230" s="198">
        <v>0</v>
      </c>
      <c r="M230" s="11">
        <v>0</v>
      </c>
      <c r="N230" s="11"/>
      <c r="O230" s="11"/>
      <c r="P230" s="11"/>
      <c r="Q230" s="11"/>
      <c r="R230" s="11">
        <v>0</v>
      </c>
      <c r="S230" s="11"/>
      <c r="T230" s="11"/>
      <c r="U230" s="11"/>
      <c r="V230" s="11"/>
      <c r="W230" s="11"/>
      <c r="X230" s="11">
        <v>0</v>
      </c>
    </row>
    <row r="231" spans="1:24" x14ac:dyDescent="0.25">
      <c r="A231" s="47" t="s">
        <v>234</v>
      </c>
      <c r="B231" s="46" t="s">
        <v>235</v>
      </c>
      <c r="C231" s="32" t="s">
        <v>71</v>
      </c>
      <c r="D231" s="31">
        <f t="shared" ref="D231:V232" si="194">D235+D238+D241+D244</f>
        <v>0</v>
      </c>
      <c r="E231" s="31">
        <f t="shared" si="194"/>
        <v>0</v>
      </c>
      <c r="F231" s="31">
        <f t="shared" si="194"/>
        <v>0</v>
      </c>
      <c r="G231" s="31">
        <f t="shared" si="194"/>
        <v>0</v>
      </c>
      <c r="H231" s="31">
        <f t="shared" si="194"/>
        <v>0</v>
      </c>
      <c r="I231" s="31">
        <f t="shared" si="194"/>
        <v>0</v>
      </c>
      <c r="J231" s="31">
        <f t="shared" si="194"/>
        <v>0</v>
      </c>
      <c r="K231" s="31">
        <f t="shared" si="194"/>
        <v>0</v>
      </c>
      <c r="L231" s="199">
        <f t="shared" si="194"/>
        <v>0</v>
      </c>
      <c r="M231" s="31">
        <f t="shared" si="194"/>
        <v>0</v>
      </c>
      <c r="N231" s="31">
        <f t="shared" si="194"/>
        <v>0</v>
      </c>
      <c r="O231" s="31">
        <f t="shared" si="194"/>
        <v>0</v>
      </c>
      <c r="P231" s="31">
        <f t="shared" si="194"/>
        <v>0</v>
      </c>
      <c r="Q231" s="31">
        <f t="shared" si="194"/>
        <v>0</v>
      </c>
      <c r="R231" s="31">
        <f t="shared" ref="R231" si="195">R235+R238+R241+R244</f>
        <v>0</v>
      </c>
      <c r="S231" s="31">
        <f t="shared" si="194"/>
        <v>0</v>
      </c>
      <c r="T231" s="31">
        <f t="shared" si="194"/>
        <v>0</v>
      </c>
      <c r="U231" s="31">
        <f t="shared" si="194"/>
        <v>0</v>
      </c>
      <c r="V231" s="31">
        <f t="shared" si="194"/>
        <v>0</v>
      </c>
      <c r="W231" s="31"/>
      <c r="X231" s="31">
        <f t="shared" ref="X231" si="196">X235+X238+X241+X244</f>
        <v>0</v>
      </c>
    </row>
    <row r="232" spans="1:24" hidden="1" x14ac:dyDescent="0.25">
      <c r="A232" s="19" t="str">
        <f>A231 &amp; ".0.1"</f>
        <v>17.2.2.0.1</v>
      </c>
      <c r="B232" s="35" t="s">
        <v>215</v>
      </c>
      <c r="C232" s="36" t="s">
        <v>186</v>
      </c>
      <c r="D232" s="14">
        <f t="shared" si="194"/>
        <v>0</v>
      </c>
      <c r="E232" s="14">
        <f t="shared" si="194"/>
        <v>0</v>
      </c>
      <c r="F232" s="14">
        <f t="shared" si="194"/>
        <v>0</v>
      </c>
      <c r="G232" s="14"/>
      <c r="H232" s="14">
        <f t="shared" si="194"/>
        <v>0</v>
      </c>
      <c r="I232" s="14">
        <f t="shared" si="194"/>
        <v>0</v>
      </c>
      <c r="J232" s="14">
        <f t="shared" si="194"/>
        <v>0</v>
      </c>
      <c r="K232" s="14">
        <f t="shared" si="194"/>
        <v>0</v>
      </c>
      <c r="L232" s="201"/>
      <c r="M232" s="14"/>
      <c r="N232" s="14">
        <f t="shared" si="194"/>
        <v>0</v>
      </c>
      <c r="O232" s="14">
        <f t="shared" si="194"/>
        <v>0</v>
      </c>
      <c r="P232" s="14">
        <f t="shared" si="194"/>
        <v>0</v>
      </c>
      <c r="Q232" s="14">
        <f t="shared" si="194"/>
        <v>0</v>
      </c>
      <c r="R232" s="14"/>
      <c r="S232" s="14">
        <f t="shared" si="194"/>
        <v>0</v>
      </c>
      <c r="T232" s="14">
        <f t="shared" si="194"/>
        <v>0</v>
      </c>
      <c r="U232" s="14">
        <f t="shared" si="194"/>
        <v>0</v>
      </c>
      <c r="V232" s="14">
        <f t="shared" si="194"/>
        <v>0</v>
      </c>
      <c r="W232" s="14"/>
      <c r="X232" s="14"/>
    </row>
    <row r="233" spans="1:24" hidden="1" x14ac:dyDescent="0.25">
      <c r="A233" s="19" t="str">
        <f>A231 &amp; ".0.2"</f>
        <v>17.2.2.0.2</v>
      </c>
      <c r="B233" s="35" t="s">
        <v>216</v>
      </c>
      <c r="C233" s="36" t="s">
        <v>188</v>
      </c>
      <c r="D233" s="41">
        <f t="shared" ref="D233:V233" si="197">IF(D231=0,0,D231/D232)</f>
        <v>0</v>
      </c>
      <c r="E233" s="41">
        <f t="shared" si="197"/>
        <v>0</v>
      </c>
      <c r="F233" s="41">
        <f t="shared" si="197"/>
        <v>0</v>
      </c>
      <c r="G233" s="41"/>
      <c r="H233" s="41">
        <f t="shared" si="197"/>
        <v>0</v>
      </c>
      <c r="I233" s="41">
        <f t="shared" si="197"/>
        <v>0</v>
      </c>
      <c r="J233" s="41">
        <f t="shared" si="197"/>
        <v>0</v>
      </c>
      <c r="K233" s="41">
        <f t="shared" si="197"/>
        <v>0</v>
      </c>
      <c r="L233" s="203"/>
      <c r="M233" s="41"/>
      <c r="N233" s="41">
        <f t="shared" si="197"/>
        <v>0</v>
      </c>
      <c r="O233" s="41">
        <f t="shared" si="197"/>
        <v>0</v>
      </c>
      <c r="P233" s="41">
        <f t="shared" si="197"/>
        <v>0</v>
      </c>
      <c r="Q233" s="41">
        <f t="shared" si="197"/>
        <v>0</v>
      </c>
      <c r="R233" s="41"/>
      <c r="S233" s="41">
        <f t="shared" si="197"/>
        <v>0</v>
      </c>
      <c r="T233" s="41">
        <f t="shared" si="197"/>
        <v>0</v>
      </c>
      <c r="U233" s="41">
        <f t="shared" si="197"/>
        <v>0</v>
      </c>
      <c r="V233" s="41">
        <f t="shared" si="197"/>
        <v>0</v>
      </c>
      <c r="W233" s="41"/>
      <c r="X233" s="41"/>
    </row>
    <row r="234" spans="1:24" hidden="1" x14ac:dyDescent="0.25">
      <c r="A234" s="19" t="str">
        <f>A231 &amp; ".0.3"</f>
        <v>17.2.2.0.3</v>
      </c>
      <c r="B234" s="35" t="s">
        <v>217</v>
      </c>
      <c r="C234" s="36" t="s">
        <v>190</v>
      </c>
      <c r="D234" s="14">
        <f t="shared" ref="D234:V234" si="198">IF(D10=0,0,IF(D7=0,D232/D28*1000,D232/D7*1000))</f>
        <v>0</v>
      </c>
      <c r="E234" s="14">
        <f t="shared" si="198"/>
        <v>0</v>
      </c>
      <c r="F234" s="14">
        <f t="shared" si="198"/>
        <v>0</v>
      </c>
      <c r="G234" s="14"/>
      <c r="H234" s="14">
        <f t="shared" si="198"/>
        <v>0</v>
      </c>
      <c r="I234" s="14">
        <f t="shared" si="198"/>
        <v>0</v>
      </c>
      <c r="J234" s="14">
        <f t="shared" si="198"/>
        <v>0</v>
      </c>
      <c r="K234" s="14">
        <f t="shared" si="198"/>
        <v>0</v>
      </c>
      <c r="L234" s="201"/>
      <c r="M234" s="14"/>
      <c r="N234" s="14">
        <f t="shared" si="198"/>
        <v>0</v>
      </c>
      <c r="O234" s="14">
        <f t="shared" si="198"/>
        <v>0</v>
      </c>
      <c r="P234" s="14">
        <f t="shared" si="198"/>
        <v>0</v>
      </c>
      <c r="Q234" s="14">
        <f t="shared" si="198"/>
        <v>0</v>
      </c>
      <c r="R234" s="14"/>
      <c r="S234" s="14">
        <f t="shared" si="198"/>
        <v>0</v>
      </c>
      <c r="T234" s="14">
        <f t="shared" si="198"/>
        <v>0</v>
      </c>
      <c r="U234" s="14">
        <f t="shared" si="198"/>
        <v>0</v>
      </c>
      <c r="V234" s="14">
        <f t="shared" si="198"/>
        <v>0</v>
      </c>
      <c r="W234" s="14"/>
      <c r="X234" s="14"/>
    </row>
    <row r="235" spans="1:24" hidden="1" x14ac:dyDescent="0.25">
      <c r="A235" s="19" t="str">
        <f>A231 &amp; ".1"</f>
        <v>17.2.2.1</v>
      </c>
      <c r="B235" s="35" t="s">
        <v>218</v>
      </c>
      <c r="C235" s="36" t="s">
        <v>71</v>
      </c>
      <c r="D235" s="14">
        <f t="shared" ref="D235:V235" si="199">D236*D237</f>
        <v>0</v>
      </c>
      <c r="E235" s="14">
        <f t="shared" si="199"/>
        <v>0</v>
      </c>
      <c r="F235" s="14">
        <f t="shared" si="199"/>
        <v>0</v>
      </c>
      <c r="G235" s="14"/>
      <c r="H235" s="14">
        <f t="shared" si="199"/>
        <v>0</v>
      </c>
      <c r="I235" s="14">
        <f t="shared" si="199"/>
        <v>0</v>
      </c>
      <c r="J235" s="14">
        <f t="shared" si="199"/>
        <v>0</v>
      </c>
      <c r="K235" s="14">
        <f t="shared" si="199"/>
        <v>0</v>
      </c>
      <c r="L235" s="201"/>
      <c r="M235" s="14"/>
      <c r="N235" s="14">
        <f t="shared" si="199"/>
        <v>0</v>
      </c>
      <c r="O235" s="14">
        <f t="shared" si="199"/>
        <v>0</v>
      </c>
      <c r="P235" s="14">
        <f t="shared" si="199"/>
        <v>0</v>
      </c>
      <c r="Q235" s="14">
        <f t="shared" si="199"/>
        <v>0</v>
      </c>
      <c r="R235" s="14"/>
      <c r="S235" s="14">
        <f t="shared" si="199"/>
        <v>0</v>
      </c>
      <c r="T235" s="14">
        <f t="shared" si="199"/>
        <v>0</v>
      </c>
      <c r="U235" s="14">
        <f t="shared" si="199"/>
        <v>0</v>
      </c>
      <c r="V235" s="14">
        <f t="shared" si="199"/>
        <v>0</v>
      </c>
      <c r="W235" s="14"/>
      <c r="X235" s="14"/>
    </row>
    <row r="236" spans="1:24" hidden="1" x14ac:dyDescent="0.25">
      <c r="A236" s="19" t="str">
        <f>A235 &amp; ".1"</f>
        <v>17.2.2.1.1</v>
      </c>
      <c r="B236" s="35" t="s">
        <v>219</v>
      </c>
      <c r="C236" s="36" t="s">
        <v>186</v>
      </c>
      <c r="D236" s="11">
        <v>0</v>
      </c>
      <c r="E236" s="11">
        <v>0</v>
      </c>
      <c r="F236" s="11">
        <v>0</v>
      </c>
      <c r="G236" s="11"/>
      <c r="H236" s="11">
        <v>0</v>
      </c>
      <c r="I236" s="11">
        <v>0</v>
      </c>
      <c r="J236" s="11">
        <v>0</v>
      </c>
      <c r="K236" s="11">
        <v>0</v>
      </c>
      <c r="L236" s="198"/>
      <c r="M236" s="11"/>
      <c r="N236" s="11">
        <v>0</v>
      </c>
      <c r="O236" s="11">
        <v>0</v>
      </c>
      <c r="P236" s="11">
        <v>0</v>
      </c>
      <c r="Q236" s="11">
        <v>0</v>
      </c>
      <c r="R236" s="11"/>
      <c r="S236" s="11">
        <v>0</v>
      </c>
      <c r="T236" s="11">
        <v>0</v>
      </c>
      <c r="U236" s="11">
        <v>0</v>
      </c>
      <c r="V236" s="11">
        <v>0</v>
      </c>
      <c r="W236" s="11"/>
      <c r="X236" s="11"/>
    </row>
    <row r="237" spans="1:24" hidden="1" x14ac:dyDescent="0.25">
      <c r="A237" s="19" t="str">
        <f>A235 &amp; ".2"</f>
        <v>17.2.2.1.2</v>
      </c>
      <c r="B237" s="35" t="s">
        <v>220</v>
      </c>
      <c r="C237" s="36" t="s">
        <v>188</v>
      </c>
      <c r="D237" s="11">
        <v>0</v>
      </c>
      <c r="E237" s="11">
        <v>0</v>
      </c>
      <c r="F237" s="11">
        <v>0</v>
      </c>
      <c r="G237" s="11"/>
      <c r="H237" s="11">
        <v>0</v>
      </c>
      <c r="I237" s="11">
        <v>0</v>
      </c>
      <c r="J237" s="11">
        <v>0</v>
      </c>
      <c r="K237" s="11">
        <v>0</v>
      </c>
      <c r="L237" s="198"/>
      <c r="M237" s="11"/>
      <c r="N237" s="11">
        <v>0</v>
      </c>
      <c r="O237" s="11">
        <v>0</v>
      </c>
      <c r="P237" s="11">
        <v>0</v>
      </c>
      <c r="Q237" s="11">
        <v>0</v>
      </c>
      <c r="R237" s="11"/>
      <c r="S237" s="11">
        <v>0</v>
      </c>
      <c r="T237" s="11">
        <v>0</v>
      </c>
      <c r="U237" s="11">
        <v>0</v>
      </c>
      <c r="V237" s="11">
        <v>0</v>
      </c>
      <c r="W237" s="11"/>
      <c r="X237" s="11"/>
    </row>
    <row r="238" spans="1:24" hidden="1" x14ac:dyDescent="0.25">
      <c r="A238" s="19" t="str">
        <f>A231 &amp; ".2"</f>
        <v>17.2.2.2</v>
      </c>
      <c r="B238" s="35" t="s">
        <v>221</v>
      </c>
      <c r="C238" s="36" t="s">
        <v>71</v>
      </c>
      <c r="D238" s="14">
        <f>D239*D240</f>
        <v>0</v>
      </c>
      <c r="E238" s="14">
        <f t="shared" ref="E238:I238" si="200">E239*E240</f>
        <v>0</v>
      </c>
      <c r="F238" s="14">
        <f t="shared" si="200"/>
        <v>0</v>
      </c>
      <c r="G238" s="14"/>
      <c r="H238" s="14">
        <f t="shared" si="200"/>
        <v>0</v>
      </c>
      <c r="I238" s="14">
        <f t="shared" si="200"/>
        <v>0</v>
      </c>
      <c r="J238" s="14">
        <f>J239*J240</f>
        <v>0</v>
      </c>
      <c r="K238" s="14">
        <f>K239*K240</f>
        <v>0</v>
      </c>
      <c r="L238" s="201"/>
      <c r="M238" s="14"/>
      <c r="N238" s="14">
        <f t="shared" ref="N238:O238" si="201">N239*N240</f>
        <v>0</v>
      </c>
      <c r="O238" s="14">
        <f t="shared" si="201"/>
        <v>0</v>
      </c>
      <c r="P238" s="14">
        <f>P239*P240</f>
        <v>0</v>
      </c>
      <c r="Q238" s="14">
        <f>Q239*Q240</f>
        <v>0</v>
      </c>
      <c r="R238" s="14"/>
      <c r="S238" s="14">
        <f t="shared" ref="S238:T238" si="202">S239*S240</f>
        <v>0</v>
      </c>
      <c r="T238" s="14">
        <f t="shared" si="202"/>
        <v>0</v>
      </c>
      <c r="U238" s="14">
        <f>U239*U240</f>
        <v>0</v>
      </c>
      <c r="V238" s="14">
        <f>V239*V240</f>
        <v>0</v>
      </c>
      <c r="W238" s="14"/>
      <c r="X238" s="14"/>
    </row>
    <row r="239" spans="1:24" hidden="1" x14ac:dyDescent="0.25">
      <c r="A239" s="19" t="str">
        <f>A238 &amp; ".1"</f>
        <v>17.2.2.2.1</v>
      </c>
      <c r="B239" s="35" t="s">
        <v>222</v>
      </c>
      <c r="C239" s="36" t="s">
        <v>186</v>
      </c>
      <c r="D239" s="11">
        <v>0</v>
      </c>
      <c r="E239" s="11">
        <v>0</v>
      </c>
      <c r="F239" s="11">
        <v>0</v>
      </c>
      <c r="G239" s="11"/>
      <c r="H239" s="11">
        <v>0</v>
      </c>
      <c r="I239" s="11">
        <v>0</v>
      </c>
      <c r="J239" s="11">
        <v>0</v>
      </c>
      <c r="K239" s="11">
        <v>0</v>
      </c>
      <c r="L239" s="198"/>
      <c r="M239" s="11"/>
      <c r="N239" s="11">
        <v>0</v>
      </c>
      <c r="O239" s="11">
        <v>0</v>
      </c>
      <c r="P239" s="11">
        <v>0</v>
      </c>
      <c r="Q239" s="11">
        <v>0</v>
      </c>
      <c r="R239" s="11"/>
      <c r="S239" s="11">
        <v>0</v>
      </c>
      <c r="T239" s="11">
        <v>0</v>
      </c>
      <c r="U239" s="11">
        <v>0</v>
      </c>
      <c r="V239" s="11">
        <v>0</v>
      </c>
      <c r="W239" s="11"/>
      <c r="X239" s="11"/>
    </row>
    <row r="240" spans="1:24" hidden="1" x14ac:dyDescent="0.25">
      <c r="A240" s="19" t="str">
        <f>A238 &amp; ".2"</f>
        <v>17.2.2.2.2</v>
      </c>
      <c r="B240" s="35" t="s">
        <v>223</v>
      </c>
      <c r="C240" s="36" t="s">
        <v>188</v>
      </c>
      <c r="D240" s="11">
        <v>0</v>
      </c>
      <c r="E240" s="11">
        <v>0</v>
      </c>
      <c r="F240" s="11">
        <v>0</v>
      </c>
      <c r="G240" s="11"/>
      <c r="H240" s="11">
        <v>0</v>
      </c>
      <c r="I240" s="11">
        <v>0</v>
      </c>
      <c r="J240" s="11">
        <v>0</v>
      </c>
      <c r="K240" s="11">
        <v>0</v>
      </c>
      <c r="L240" s="198"/>
      <c r="M240" s="11"/>
      <c r="N240" s="11">
        <v>0</v>
      </c>
      <c r="O240" s="11">
        <v>0</v>
      </c>
      <c r="P240" s="11">
        <v>0</v>
      </c>
      <c r="Q240" s="11">
        <v>0</v>
      </c>
      <c r="R240" s="11"/>
      <c r="S240" s="11">
        <v>0</v>
      </c>
      <c r="T240" s="11">
        <v>0</v>
      </c>
      <c r="U240" s="11">
        <v>0</v>
      </c>
      <c r="V240" s="11">
        <v>0</v>
      </c>
      <c r="W240" s="11"/>
      <c r="X240" s="11"/>
    </row>
    <row r="241" spans="1:24" hidden="1" x14ac:dyDescent="0.25">
      <c r="A241" s="19" t="str">
        <f>A231 &amp; ".3"</f>
        <v>17.2.2.3</v>
      </c>
      <c r="B241" s="35" t="s">
        <v>224</v>
      </c>
      <c r="C241" s="36" t="s">
        <v>71</v>
      </c>
      <c r="D241" s="14">
        <f>D242*D243</f>
        <v>0</v>
      </c>
      <c r="E241" s="14">
        <f t="shared" ref="E241:I241" si="203">E242*E243</f>
        <v>0</v>
      </c>
      <c r="F241" s="14">
        <f t="shared" si="203"/>
        <v>0</v>
      </c>
      <c r="G241" s="14"/>
      <c r="H241" s="14">
        <f t="shared" si="203"/>
        <v>0</v>
      </c>
      <c r="I241" s="14">
        <f t="shared" si="203"/>
        <v>0</v>
      </c>
      <c r="J241" s="14">
        <f>J242*J243</f>
        <v>0</v>
      </c>
      <c r="K241" s="14">
        <f>K242*K243</f>
        <v>0</v>
      </c>
      <c r="L241" s="201"/>
      <c r="M241" s="14"/>
      <c r="N241" s="14">
        <f t="shared" ref="N241:O241" si="204">N242*N243</f>
        <v>0</v>
      </c>
      <c r="O241" s="14">
        <f t="shared" si="204"/>
        <v>0</v>
      </c>
      <c r="P241" s="14">
        <f>P242*P243</f>
        <v>0</v>
      </c>
      <c r="Q241" s="14">
        <f>Q242*Q243</f>
        <v>0</v>
      </c>
      <c r="R241" s="14"/>
      <c r="S241" s="14">
        <f t="shared" ref="S241:T241" si="205">S242*S243</f>
        <v>0</v>
      </c>
      <c r="T241" s="14">
        <f t="shared" si="205"/>
        <v>0</v>
      </c>
      <c r="U241" s="14">
        <f>U242*U243</f>
        <v>0</v>
      </c>
      <c r="V241" s="14">
        <f>V242*V243</f>
        <v>0</v>
      </c>
      <c r="W241" s="14"/>
      <c r="X241" s="14"/>
    </row>
    <row r="242" spans="1:24" hidden="1" x14ac:dyDescent="0.25">
      <c r="A242" s="19" t="str">
        <f>A241 &amp; ".1"</f>
        <v>17.2.2.3.1</v>
      </c>
      <c r="B242" s="35" t="s">
        <v>225</v>
      </c>
      <c r="C242" s="36" t="s">
        <v>186</v>
      </c>
      <c r="D242" s="11">
        <v>0</v>
      </c>
      <c r="E242" s="11">
        <v>0</v>
      </c>
      <c r="F242" s="11">
        <v>0</v>
      </c>
      <c r="G242" s="11"/>
      <c r="H242" s="11">
        <v>0</v>
      </c>
      <c r="I242" s="11">
        <v>0</v>
      </c>
      <c r="J242" s="11">
        <v>0</v>
      </c>
      <c r="K242" s="11">
        <v>0</v>
      </c>
      <c r="L242" s="198"/>
      <c r="M242" s="11"/>
      <c r="N242" s="11">
        <v>0</v>
      </c>
      <c r="O242" s="11">
        <v>0</v>
      </c>
      <c r="P242" s="11">
        <v>0</v>
      </c>
      <c r="Q242" s="11">
        <v>0</v>
      </c>
      <c r="R242" s="11"/>
      <c r="S242" s="11">
        <v>0</v>
      </c>
      <c r="T242" s="11">
        <v>0</v>
      </c>
      <c r="U242" s="11">
        <v>0</v>
      </c>
      <c r="V242" s="11">
        <v>0</v>
      </c>
      <c r="W242" s="11"/>
      <c r="X242" s="11"/>
    </row>
    <row r="243" spans="1:24" hidden="1" x14ac:dyDescent="0.25">
      <c r="A243" s="19" t="str">
        <f>A241 &amp; ".2"</f>
        <v>17.2.2.3.2</v>
      </c>
      <c r="B243" s="35" t="s">
        <v>226</v>
      </c>
      <c r="C243" s="36" t="s">
        <v>188</v>
      </c>
      <c r="D243" s="11">
        <v>0</v>
      </c>
      <c r="E243" s="11">
        <v>0</v>
      </c>
      <c r="F243" s="11">
        <v>0</v>
      </c>
      <c r="G243" s="11"/>
      <c r="H243" s="11">
        <v>0</v>
      </c>
      <c r="I243" s="11">
        <v>0</v>
      </c>
      <c r="J243" s="11">
        <v>0</v>
      </c>
      <c r="K243" s="11">
        <v>0</v>
      </c>
      <c r="L243" s="198"/>
      <c r="M243" s="11"/>
      <c r="N243" s="11">
        <v>0</v>
      </c>
      <c r="O243" s="11">
        <v>0</v>
      </c>
      <c r="P243" s="11">
        <v>0</v>
      </c>
      <c r="Q243" s="11">
        <v>0</v>
      </c>
      <c r="R243" s="11"/>
      <c r="S243" s="11">
        <v>0</v>
      </c>
      <c r="T243" s="11">
        <v>0</v>
      </c>
      <c r="U243" s="11">
        <v>0</v>
      </c>
      <c r="V243" s="11">
        <v>0</v>
      </c>
      <c r="W243" s="11"/>
      <c r="X243" s="11"/>
    </row>
    <row r="244" spans="1:24" hidden="1" x14ac:dyDescent="0.25">
      <c r="A244" s="19" t="str">
        <f>A231 &amp; ".4"</f>
        <v>17.2.2.4</v>
      </c>
      <c r="B244" s="35" t="s">
        <v>227</v>
      </c>
      <c r="C244" s="36" t="s">
        <v>71</v>
      </c>
      <c r="D244" s="14">
        <f>D245*D246</f>
        <v>0</v>
      </c>
      <c r="E244" s="14">
        <f t="shared" ref="E244:I244" si="206">E245*E246</f>
        <v>0</v>
      </c>
      <c r="F244" s="14">
        <f t="shared" si="206"/>
        <v>0</v>
      </c>
      <c r="G244" s="14"/>
      <c r="H244" s="14">
        <f t="shared" si="206"/>
        <v>0</v>
      </c>
      <c r="I244" s="14">
        <f t="shared" si="206"/>
        <v>0</v>
      </c>
      <c r="J244" s="14">
        <f>J245*J246</f>
        <v>0</v>
      </c>
      <c r="K244" s="14">
        <f>K245*K246</f>
        <v>0</v>
      </c>
      <c r="L244" s="201"/>
      <c r="M244" s="14"/>
      <c r="N244" s="14">
        <f t="shared" ref="N244:O244" si="207">N245*N246</f>
        <v>0</v>
      </c>
      <c r="O244" s="14">
        <f t="shared" si="207"/>
        <v>0</v>
      </c>
      <c r="P244" s="14">
        <f>P245*P246</f>
        <v>0</v>
      </c>
      <c r="Q244" s="14">
        <f>Q245*Q246</f>
        <v>0</v>
      </c>
      <c r="R244" s="14"/>
      <c r="S244" s="14">
        <f t="shared" ref="S244:T244" si="208">S245*S246</f>
        <v>0</v>
      </c>
      <c r="T244" s="14">
        <f t="shared" si="208"/>
        <v>0</v>
      </c>
      <c r="U244" s="14">
        <f>U245*U246</f>
        <v>0</v>
      </c>
      <c r="V244" s="14">
        <f>V245*V246</f>
        <v>0</v>
      </c>
      <c r="W244" s="14"/>
      <c r="X244" s="14"/>
    </row>
    <row r="245" spans="1:24" hidden="1" x14ac:dyDescent="0.25">
      <c r="A245" s="19" t="str">
        <f>A244 &amp; ".1"</f>
        <v>17.2.2.4.1</v>
      </c>
      <c r="B245" s="35" t="s">
        <v>228</v>
      </c>
      <c r="C245" s="36" t="s">
        <v>186</v>
      </c>
      <c r="D245" s="11">
        <v>0</v>
      </c>
      <c r="E245" s="11">
        <v>0</v>
      </c>
      <c r="F245" s="11">
        <v>0</v>
      </c>
      <c r="G245" s="11"/>
      <c r="H245" s="11">
        <v>0</v>
      </c>
      <c r="I245" s="11">
        <v>0</v>
      </c>
      <c r="J245" s="11">
        <v>0</v>
      </c>
      <c r="K245" s="11">
        <v>0</v>
      </c>
      <c r="L245" s="198"/>
      <c r="M245" s="11"/>
      <c r="N245" s="11">
        <v>0</v>
      </c>
      <c r="O245" s="11">
        <v>0</v>
      </c>
      <c r="P245" s="11">
        <v>0</v>
      </c>
      <c r="Q245" s="11">
        <v>0</v>
      </c>
      <c r="R245" s="11"/>
      <c r="S245" s="11">
        <v>0</v>
      </c>
      <c r="T245" s="11">
        <v>0</v>
      </c>
      <c r="U245" s="11">
        <v>0</v>
      </c>
      <c r="V245" s="11">
        <v>0</v>
      </c>
      <c r="W245" s="11"/>
      <c r="X245" s="11"/>
    </row>
    <row r="246" spans="1:24" hidden="1" x14ac:dyDescent="0.25">
      <c r="A246" s="19" t="str">
        <f>A244 &amp; ".2"</f>
        <v>17.2.2.4.2</v>
      </c>
      <c r="B246" s="35" t="s">
        <v>229</v>
      </c>
      <c r="C246" s="36" t="s">
        <v>188</v>
      </c>
      <c r="D246" s="11">
        <v>0</v>
      </c>
      <c r="E246" s="11">
        <v>0</v>
      </c>
      <c r="F246" s="11">
        <v>0</v>
      </c>
      <c r="G246" s="11"/>
      <c r="H246" s="11">
        <v>0</v>
      </c>
      <c r="I246" s="11">
        <v>0</v>
      </c>
      <c r="J246" s="11">
        <v>0</v>
      </c>
      <c r="K246" s="11">
        <v>0</v>
      </c>
      <c r="L246" s="198"/>
      <c r="M246" s="11"/>
      <c r="N246" s="11">
        <v>0</v>
      </c>
      <c r="O246" s="11">
        <v>0</v>
      </c>
      <c r="P246" s="11">
        <v>0</v>
      </c>
      <c r="Q246" s="11">
        <v>0</v>
      </c>
      <c r="R246" s="11"/>
      <c r="S246" s="11">
        <v>0</v>
      </c>
      <c r="T246" s="11">
        <v>0</v>
      </c>
      <c r="U246" s="11">
        <v>0</v>
      </c>
      <c r="V246" s="11">
        <v>0</v>
      </c>
      <c r="W246" s="11"/>
      <c r="X246" s="11"/>
    </row>
    <row r="247" spans="1:24" x14ac:dyDescent="0.25">
      <c r="A247" s="47" t="s">
        <v>236</v>
      </c>
      <c r="B247" s="15" t="s">
        <v>237</v>
      </c>
      <c r="C247" s="32" t="s">
        <v>71</v>
      </c>
      <c r="D247" s="31">
        <f>D248*D249</f>
        <v>23.21885</v>
      </c>
      <c r="E247" s="31">
        <f t="shared" ref="E247:M247" si="209">E248*E249</f>
        <v>37.61</v>
      </c>
      <c r="F247" s="31">
        <f t="shared" si="209"/>
        <v>23.21885</v>
      </c>
      <c r="G247" s="31">
        <f t="shared" si="209"/>
        <v>0</v>
      </c>
      <c r="H247" s="31">
        <f t="shared" si="209"/>
        <v>39.377669999999995</v>
      </c>
      <c r="I247" s="31">
        <f t="shared" si="209"/>
        <v>0</v>
      </c>
      <c r="J247" s="31">
        <f t="shared" si="209"/>
        <v>0</v>
      </c>
      <c r="K247" s="31">
        <f t="shared" si="209"/>
        <v>0</v>
      </c>
      <c r="L247" s="199">
        <f t="shared" si="209"/>
        <v>24.4758</v>
      </c>
      <c r="M247" s="31">
        <f t="shared" si="209"/>
        <v>0</v>
      </c>
      <c r="N247" s="31">
        <f t="shared" ref="N247:O247" si="210">N248*N249</f>
        <v>41.228420489999991</v>
      </c>
      <c r="O247" s="31">
        <f t="shared" si="210"/>
        <v>0</v>
      </c>
      <c r="P247" s="31">
        <f>P248*P249</f>
        <v>0</v>
      </c>
      <c r="Q247" s="31">
        <f>Q248*Q249</f>
        <v>0</v>
      </c>
      <c r="R247" s="31">
        <f t="shared" ref="R247" si="211">R248*R249</f>
        <v>24.995639999999998</v>
      </c>
      <c r="S247" s="31">
        <f t="shared" ref="S247:T247" si="212">S248*S249</f>
        <v>43.166156253029989</v>
      </c>
      <c r="T247" s="31">
        <f t="shared" si="212"/>
        <v>0</v>
      </c>
      <c r="U247" s="31">
        <f>U248*U249</f>
        <v>0</v>
      </c>
      <c r="V247" s="31">
        <f>V248*V249</f>
        <v>0</v>
      </c>
      <c r="W247" s="31"/>
      <c r="X247" s="31">
        <f t="shared" ref="X247" si="213">X248*X249</f>
        <v>26.720339159999995</v>
      </c>
    </row>
    <row r="248" spans="1:24" x14ac:dyDescent="0.25">
      <c r="A248" s="49" t="s">
        <v>238</v>
      </c>
      <c r="B248" s="35" t="s">
        <v>239</v>
      </c>
      <c r="C248" s="36" t="s">
        <v>240</v>
      </c>
      <c r="D248" s="43">
        <v>1.9430000000000001</v>
      </c>
      <c r="E248" s="43">
        <v>2.29</v>
      </c>
      <c r="F248" s="125">
        <v>1.9430000000000001</v>
      </c>
      <c r="G248" s="43">
        <v>0</v>
      </c>
      <c r="H248" s="43">
        <f>E248</f>
        <v>2.29</v>
      </c>
      <c r="I248" s="43"/>
      <c r="J248" s="43"/>
      <c r="K248" s="43"/>
      <c r="L248" s="205">
        <v>1.444</v>
      </c>
      <c r="M248" s="43">
        <v>0</v>
      </c>
      <c r="N248" s="43">
        <f>H248</f>
        <v>2.29</v>
      </c>
      <c r="O248" s="43"/>
      <c r="P248" s="43"/>
      <c r="Q248" s="43"/>
      <c r="R248" s="43">
        <v>1.444</v>
      </c>
      <c r="S248" s="43">
        <f>N248</f>
        <v>2.29</v>
      </c>
      <c r="T248" s="43"/>
      <c r="U248" s="43"/>
      <c r="V248" s="43"/>
      <c r="W248" s="43"/>
      <c r="X248" s="43">
        <v>1.444</v>
      </c>
    </row>
    <row r="249" spans="1:24" x14ac:dyDescent="0.25">
      <c r="A249" s="49" t="s">
        <v>241</v>
      </c>
      <c r="B249" s="35" t="s">
        <v>242</v>
      </c>
      <c r="C249" s="36" t="s">
        <v>243</v>
      </c>
      <c r="D249" s="11">
        <v>11.95</v>
      </c>
      <c r="E249" s="11">
        <f>37.61/E248</f>
        <v>16.4235807860262</v>
      </c>
      <c r="F249" s="53">
        <v>11.95</v>
      </c>
      <c r="G249" s="11">
        <v>0</v>
      </c>
      <c r="H249" s="11">
        <f>E249*1.047</f>
        <v>17.195489082969431</v>
      </c>
      <c r="I249" s="11"/>
      <c r="J249" s="11"/>
      <c r="K249" s="11"/>
      <c r="L249" s="198">
        <v>16.95</v>
      </c>
      <c r="M249" s="11">
        <v>0</v>
      </c>
      <c r="N249" s="11">
        <f>H249*1.047</f>
        <v>18.003677069868992</v>
      </c>
      <c r="O249" s="11"/>
      <c r="P249" s="11"/>
      <c r="Q249" s="11"/>
      <c r="R249" s="11">
        <v>17.309999999999999</v>
      </c>
      <c r="S249" s="11">
        <f>N249*1.047</f>
        <v>18.849849892152832</v>
      </c>
      <c r="T249" s="11"/>
      <c r="U249" s="11"/>
      <c r="V249" s="11"/>
      <c r="W249" s="11"/>
      <c r="X249" s="11">
        <f>17.31*1.069</f>
        <v>18.504389999999997</v>
      </c>
    </row>
    <row r="250" spans="1:24" x14ac:dyDescent="0.25">
      <c r="A250" s="49" t="s">
        <v>244</v>
      </c>
      <c r="B250" s="35" t="s">
        <v>245</v>
      </c>
      <c r="C250" s="36" t="s">
        <v>246</v>
      </c>
      <c r="D250" s="50">
        <f t="shared" ref="D250:V250" si="214">IF(D10=0,0,IF(D7=0,D248/D10*1000,D248/D7*1000))</f>
        <v>0.20623175710215469</v>
      </c>
      <c r="E250" s="50">
        <f t="shared" si="214"/>
        <v>0.24349346129676747</v>
      </c>
      <c r="F250" s="50">
        <f t="shared" si="214"/>
        <v>0.20623175710215469</v>
      </c>
      <c r="G250" s="50">
        <f t="shared" si="214"/>
        <v>0</v>
      </c>
      <c r="H250" s="50">
        <f t="shared" si="214"/>
        <v>0.22288579682159015</v>
      </c>
      <c r="I250" s="50">
        <f t="shared" si="214"/>
        <v>0</v>
      </c>
      <c r="J250" s="50">
        <f t="shared" si="214"/>
        <v>0</v>
      </c>
      <c r="K250" s="50">
        <f t="shared" si="214"/>
        <v>0</v>
      </c>
      <c r="L250" s="206">
        <f t="shared" si="214"/>
        <v>0.14054460841099137</v>
      </c>
      <c r="M250" s="50">
        <f t="shared" si="214"/>
        <v>0</v>
      </c>
      <c r="N250" s="50">
        <f t="shared" si="214"/>
        <v>0.22288579682159015</v>
      </c>
      <c r="O250" s="50">
        <f t="shared" si="214"/>
        <v>0</v>
      </c>
      <c r="P250" s="50">
        <f t="shared" si="214"/>
        <v>0</v>
      </c>
      <c r="Q250" s="50">
        <f t="shared" si="214"/>
        <v>0</v>
      </c>
      <c r="R250" s="50">
        <f t="shared" ref="R250" si="215">IF(R10=0,0,IF(R7=0,R248/R10*1000,R248/R7*1000))</f>
        <v>0.14054460841099137</v>
      </c>
      <c r="S250" s="50">
        <f t="shared" si="214"/>
        <v>0.22288579682159015</v>
      </c>
      <c r="T250" s="50">
        <f t="shared" si="214"/>
        <v>0</v>
      </c>
      <c r="U250" s="50">
        <f t="shared" si="214"/>
        <v>0</v>
      </c>
      <c r="V250" s="50">
        <f t="shared" si="214"/>
        <v>0</v>
      </c>
      <c r="W250" s="50"/>
      <c r="X250" s="50">
        <f t="shared" ref="X250" si="216">IF(X10=0,0,IF(X7=0,X248/X10*1000,X248/X7*1000))</f>
        <v>0.14054460841099137</v>
      </c>
    </row>
    <row r="251" spans="1:24" x14ac:dyDescent="0.25">
      <c r="A251" s="47" t="s">
        <v>247</v>
      </c>
      <c r="B251" s="15" t="s">
        <v>248</v>
      </c>
      <c r="C251" s="32" t="s">
        <v>71</v>
      </c>
      <c r="D251" s="31">
        <f t="shared" ref="D251:V251" si="217">D252*D253</f>
        <v>0</v>
      </c>
      <c r="E251" s="31">
        <f t="shared" si="217"/>
        <v>0</v>
      </c>
      <c r="F251" s="31">
        <f t="shared" si="217"/>
        <v>0</v>
      </c>
      <c r="G251" s="31">
        <f t="shared" si="217"/>
        <v>0</v>
      </c>
      <c r="H251" s="31">
        <f t="shared" si="217"/>
        <v>0</v>
      </c>
      <c r="I251" s="31">
        <f t="shared" si="217"/>
        <v>0</v>
      </c>
      <c r="J251" s="31">
        <f t="shared" si="217"/>
        <v>0</v>
      </c>
      <c r="K251" s="31">
        <f t="shared" si="217"/>
        <v>0</v>
      </c>
      <c r="L251" s="199">
        <f t="shared" si="217"/>
        <v>0</v>
      </c>
      <c r="M251" s="31">
        <f t="shared" si="217"/>
        <v>0</v>
      </c>
      <c r="N251" s="31">
        <f t="shared" si="217"/>
        <v>0</v>
      </c>
      <c r="O251" s="31">
        <f t="shared" si="217"/>
        <v>0</v>
      </c>
      <c r="P251" s="31">
        <f t="shared" si="217"/>
        <v>0</v>
      </c>
      <c r="Q251" s="31">
        <f t="shared" si="217"/>
        <v>0</v>
      </c>
      <c r="R251" s="31">
        <f t="shared" ref="R251" si="218">R252*R253</f>
        <v>0</v>
      </c>
      <c r="S251" s="31">
        <f t="shared" si="217"/>
        <v>0</v>
      </c>
      <c r="T251" s="31">
        <f t="shared" si="217"/>
        <v>0</v>
      </c>
      <c r="U251" s="31">
        <f t="shared" si="217"/>
        <v>0</v>
      </c>
      <c r="V251" s="31">
        <f t="shared" si="217"/>
        <v>0</v>
      </c>
      <c r="W251" s="31"/>
      <c r="X251" s="31">
        <f t="shared" ref="X251" si="219">X252*X253</f>
        <v>0</v>
      </c>
    </row>
    <row r="252" spans="1:24" x14ac:dyDescent="0.25">
      <c r="A252" s="49" t="s">
        <v>249</v>
      </c>
      <c r="B252" s="35" t="s">
        <v>250</v>
      </c>
      <c r="C252" s="36" t="s">
        <v>240</v>
      </c>
      <c r="D252" s="43">
        <v>0</v>
      </c>
      <c r="E252" s="43">
        <v>0</v>
      </c>
      <c r="F252" s="43">
        <v>0</v>
      </c>
      <c r="G252" s="43">
        <v>0</v>
      </c>
      <c r="H252" s="43">
        <v>0</v>
      </c>
      <c r="I252" s="43">
        <v>0</v>
      </c>
      <c r="J252" s="43">
        <v>0</v>
      </c>
      <c r="K252" s="43">
        <v>0</v>
      </c>
      <c r="L252" s="205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/>
      <c r="U252" s="43"/>
      <c r="V252" s="43"/>
      <c r="W252" s="43"/>
      <c r="X252" s="43">
        <v>0</v>
      </c>
    </row>
    <row r="253" spans="1:24" x14ac:dyDescent="0.25">
      <c r="A253" s="49" t="s">
        <v>251</v>
      </c>
      <c r="B253" s="35" t="s">
        <v>252</v>
      </c>
      <c r="C253" s="36" t="s">
        <v>243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98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/>
      <c r="U253" s="11"/>
      <c r="V253" s="11"/>
      <c r="W253" s="11"/>
      <c r="X253" s="11">
        <v>0</v>
      </c>
    </row>
    <row r="254" spans="1:24" x14ac:dyDescent="0.25">
      <c r="A254" s="49" t="s">
        <v>253</v>
      </c>
      <c r="B254" s="35" t="s">
        <v>254</v>
      </c>
      <c r="C254" s="36" t="s">
        <v>246</v>
      </c>
      <c r="D254" s="50">
        <f>IF(D10=0,0,IF(D7=0,D252/D10*1000,D252/D7*1000))</f>
        <v>0</v>
      </c>
      <c r="E254" s="50">
        <f t="shared" ref="E254:V254" si="220">IF(E10=0,0,IF(E7=0,E252/E10*1000,E252/E7*1000))</f>
        <v>0</v>
      </c>
      <c r="F254" s="50">
        <f t="shared" si="220"/>
        <v>0</v>
      </c>
      <c r="G254" s="50">
        <f t="shared" si="220"/>
        <v>0</v>
      </c>
      <c r="H254" s="50">
        <f t="shared" si="220"/>
        <v>0</v>
      </c>
      <c r="I254" s="50">
        <f t="shared" si="220"/>
        <v>0</v>
      </c>
      <c r="J254" s="50">
        <f t="shared" si="220"/>
        <v>0</v>
      </c>
      <c r="K254" s="50">
        <f t="shared" si="220"/>
        <v>0</v>
      </c>
      <c r="L254" s="206">
        <f t="shared" si="220"/>
        <v>0</v>
      </c>
      <c r="M254" s="50">
        <f t="shared" si="220"/>
        <v>0</v>
      </c>
      <c r="N254" s="50">
        <f t="shared" si="220"/>
        <v>0</v>
      </c>
      <c r="O254" s="50">
        <f t="shared" si="220"/>
        <v>0</v>
      </c>
      <c r="P254" s="50">
        <f t="shared" si="220"/>
        <v>0</v>
      </c>
      <c r="Q254" s="50">
        <f t="shared" si="220"/>
        <v>0</v>
      </c>
      <c r="R254" s="50">
        <f t="shared" ref="R254" si="221">IF(R10=0,0,IF(R7=0,R252/R10*1000,R252/R7*1000))</f>
        <v>0</v>
      </c>
      <c r="S254" s="50">
        <f t="shared" si="220"/>
        <v>0</v>
      </c>
      <c r="T254" s="50">
        <f t="shared" si="220"/>
        <v>0</v>
      </c>
      <c r="U254" s="50">
        <f t="shared" si="220"/>
        <v>0</v>
      </c>
      <c r="V254" s="50">
        <f t="shared" si="220"/>
        <v>0</v>
      </c>
      <c r="W254" s="50"/>
      <c r="X254" s="50">
        <f t="shared" ref="X254" si="222">IF(X10=0,0,IF(X7=0,X252/X10*1000,X252/X7*1000))</f>
        <v>0</v>
      </c>
    </row>
    <row r="255" spans="1:24" x14ac:dyDescent="0.25">
      <c r="A255" s="47" t="s">
        <v>255</v>
      </c>
      <c r="B255" s="15" t="s">
        <v>256</v>
      </c>
      <c r="C255" s="48" t="s">
        <v>71</v>
      </c>
      <c r="D255" s="53">
        <v>170.15</v>
      </c>
      <c r="E255" s="53">
        <v>239.32</v>
      </c>
      <c r="F255" s="53">
        <v>170.15</v>
      </c>
      <c r="G255" s="53">
        <v>208.78701000000001</v>
      </c>
      <c r="H255" s="53">
        <f>E255</f>
        <v>239.32</v>
      </c>
      <c r="I255" s="53"/>
      <c r="J255" s="53"/>
      <c r="K255" s="53"/>
      <c r="L255" s="200">
        <v>163.69999999999999</v>
      </c>
      <c r="M255" s="53">
        <v>219.83932999999999</v>
      </c>
      <c r="N255" s="53">
        <f>H255</f>
        <v>239.32</v>
      </c>
      <c r="O255" s="53"/>
      <c r="P255" s="53"/>
      <c r="Q255" s="53"/>
      <c r="R255" s="53">
        <v>147.85</v>
      </c>
      <c r="S255" s="53">
        <f>N255</f>
        <v>239.32</v>
      </c>
      <c r="T255" s="53"/>
      <c r="U255" s="53"/>
      <c r="V255" s="53"/>
      <c r="W255" s="53"/>
      <c r="X255" s="53">
        <f>M255</f>
        <v>219.83932999999999</v>
      </c>
    </row>
    <row r="256" spans="1:24" ht="48.75" customHeight="1" x14ac:dyDescent="0.25">
      <c r="A256" s="49" t="s">
        <v>257</v>
      </c>
      <c r="B256" s="51" t="s">
        <v>600</v>
      </c>
      <c r="C256" s="52" t="s">
        <v>71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98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/>
      <c r="U256" s="11"/>
      <c r="V256" s="11"/>
      <c r="W256" s="11"/>
      <c r="X256" s="11">
        <v>0</v>
      </c>
    </row>
    <row r="257" spans="1:24" x14ac:dyDescent="0.25">
      <c r="A257" s="47" t="s">
        <v>259</v>
      </c>
      <c r="B257" s="15" t="s">
        <v>260</v>
      </c>
      <c r="C257" s="48" t="s">
        <v>71</v>
      </c>
      <c r="D257" s="31">
        <f>D258+D259+D260</f>
        <v>0</v>
      </c>
      <c r="E257" s="31">
        <f t="shared" ref="E257:R257" si="223">E258+E259+E260</f>
        <v>0</v>
      </c>
      <c r="F257" s="31">
        <f t="shared" si="223"/>
        <v>0</v>
      </c>
      <c r="G257" s="31">
        <f t="shared" si="223"/>
        <v>0</v>
      </c>
      <c r="H257" s="31">
        <f t="shared" si="223"/>
        <v>0</v>
      </c>
      <c r="I257" s="31">
        <f t="shared" si="223"/>
        <v>0</v>
      </c>
      <c r="J257" s="31">
        <f t="shared" si="223"/>
        <v>0</v>
      </c>
      <c r="K257" s="31">
        <f t="shared" si="223"/>
        <v>0</v>
      </c>
      <c r="L257" s="199">
        <f t="shared" si="223"/>
        <v>0</v>
      </c>
      <c r="M257" s="31">
        <f t="shared" si="223"/>
        <v>0</v>
      </c>
      <c r="N257" s="31">
        <f t="shared" si="223"/>
        <v>0</v>
      </c>
      <c r="O257" s="31">
        <f t="shared" si="223"/>
        <v>0</v>
      </c>
      <c r="P257" s="31">
        <f t="shared" si="223"/>
        <v>0</v>
      </c>
      <c r="Q257" s="31">
        <f t="shared" si="223"/>
        <v>0</v>
      </c>
      <c r="R257" s="31">
        <f t="shared" si="223"/>
        <v>0</v>
      </c>
      <c r="S257" s="31">
        <f t="shared" ref="S257:T257" si="224">S258+S259+S260</f>
        <v>0</v>
      </c>
      <c r="T257" s="31">
        <f t="shared" si="224"/>
        <v>0</v>
      </c>
      <c r="U257" s="31">
        <f>U258+U259+U260</f>
        <v>0</v>
      </c>
      <c r="V257" s="31">
        <f>V258+V259+V260</f>
        <v>0</v>
      </c>
      <c r="W257" s="31"/>
      <c r="X257" s="31">
        <f t="shared" ref="X257" si="225">X258+X259+X260</f>
        <v>0</v>
      </c>
    </row>
    <row r="258" spans="1:24" x14ac:dyDescent="0.25">
      <c r="A258" s="49" t="s">
        <v>261</v>
      </c>
      <c r="B258" s="38" t="s">
        <v>262</v>
      </c>
      <c r="C258" s="13" t="s">
        <v>71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98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/>
      <c r="X258" s="11">
        <v>0</v>
      </c>
    </row>
    <row r="259" spans="1:24" x14ac:dyDescent="0.25">
      <c r="A259" s="49" t="s">
        <v>263</v>
      </c>
      <c r="B259" s="38" t="s">
        <v>264</v>
      </c>
      <c r="C259" s="13" t="s">
        <v>71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98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/>
      <c r="X259" s="11">
        <v>0</v>
      </c>
    </row>
    <row r="260" spans="1:24" x14ac:dyDescent="0.25">
      <c r="A260" s="49" t="s">
        <v>265</v>
      </c>
      <c r="B260" s="34" t="s">
        <v>266</v>
      </c>
      <c r="C260" s="13" t="s">
        <v>71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98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/>
      <c r="X260" s="11">
        <v>0</v>
      </c>
    </row>
    <row r="261" spans="1:24" x14ac:dyDescent="0.25">
      <c r="A261" s="47" t="s">
        <v>267</v>
      </c>
      <c r="B261" s="46" t="s">
        <v>268</v>
      </c>
      <c r="C261" s="48" t="s">
        <v>71</v>
      </c>
      <c r="D261" s="53">
        <v>4444.57</v>
      </c>
      <c r="E261" s="53">
        <v>3925.15</v>
      </c>
      <c r="F261" s="53">
        <v>4444.57</v>
      </c>
      <c r="G261" s="53">
        <f>3619.07485+209.21108</f>
        <v>3828.28593</v>
      </c>
      <c r="H261" s="53">
        <v>8043.27</v>
      </c>
      <c r="I261" s="53"/>
      <c r="J261" s="53"/>
      <c r="K261" s="53"/>
      <c r="L261" s="200">
        <v>6648.92</v>
      </c>
      <c r="M261" s="53">
        <f>3364.24478+291.08264</f>
        <v>3655.3274200000001</v>
      </c>
      <c r="N261" s="53">
        <f>H261*1.047</f>
        <v>8421.3036900000006</v>
      </c>
      <c r="O261" s="53"/>
      <c r="P261" s="53"/>
      <c r="Q261" s="53"/>
      <c r="R261" s="53">
        <v>6971.58</v>
      </c>
      <c r="S261" s="53">
        <f>N261*1.047</f>
        <v>8817.1049634299998</v>
      </c>
      <c r="T261" s="53"/>
      <c r="U261" s="53"/>
      <c r="V261" s="53"/>
      <c r="W261" s="53"/>
      <c r="X261" s="53">
        <f>6971.58*1.069</f>
        <v>7452.6190199999992</v>
      </c>
    </row>
    <row r="262" spans="1:24" x14ac:dyDescent="0.25">
      <c r="A262" s="49" t="s">
        <v>269</v>
      </c>
      <c r="B262" s="34" t="s">
        <v>270</v>
      </c>
      <c r="C262" s="13" t="s">
        <v>271</v>
      </c>
      <c r="D262" s="11">
        <v>6612.88</v>
      </c>
      <c r="E262" s="11">
        <v>6656.09</v>
      </c>
      <c r="F262" s="11">
        <v>6612.88</v>
      </c>
      <c r="G262" s="11">
        <v>6668.93</v>
      </c>
      <c r="H262" s="11">
        <v>8819</v>
      </c>
      <c r="I262" s="11"/>
      <c r="J262" s="11"/>
      <c r="K262" s="11"/>
      <c r="L262" s="198">
        <v>8010</v>
      </c>
      <c r="M262" s="11">
        <v>6668.93</v>
      </c>
      <c r="N262" s="11">
        <f>H262*1.047</f>
        <v>9233.4929999999986</v>
      </c>
      <c r="O262" s="11"/>
      <c r="P262" s="11"/>
      <c r="Q262" s="11"/>
      <c r="R262" s="11">
        <v>8202.66</v>
      </c>
      <c r="S262" s="11">
        <f>N262*1.047</f>
        <v>9667.4671709999984</v>
      </c>
      <c r="T262" s="11"/>
      <c r="U262" s="11"/>
      <c r="V262" s="11"/>
      <c r="W262" s="11"/>
      <c r="X262" s="11">
        <f>8202.66*1.069</f>
        <v>8768.6435399999991</v>
      </c>
    </row>
    <row r="263" spans="1:24" x14ac:dyDescent="0.25">
      <c r="A263" s="49" t="s">
        <v>272</v>
      </c>
      <c r="B263" s="35" t="s">
        <v>273</v>
      </c>
      <c r="C263" s="36" t="s">
        <v>274</v>
      </c>
      <c r="D263" s="11">
        <v>15.91</v>
      </c>
      <c r="E263" s="11">
        <v>14</v>
      </c>
      <c r="F263" s="11">
        <v>15.91</v>
      </c>
      <c r="G263" s="11">
        <v>13</v>
      </c>
      <c r="H263" s="11">
        <v>16.5</v>
      </c>
      <c r="I263" s="11">
        <v>15.91</v>
      </c>
      <c r="J263" s="11">
        <v>15.91</v>
      </c>
      <c r="K263" s="11">
        <v>15.91</v>
      </c>
      <c r="L263" s="198">
        <v>21.21</v>
      </c>
      <c r="M263" s="11">
        <v>11.19</v>
      </c>
      <c r="N263" s="11">
        <f>H263</f>
        <v>16.5</v>
      </c>
      <c r="O263" s="11">
        <v>15.91</v>
      </c>
      <c r="P263" s="11">
        <v>15.91</v>
      </c>
      <c r="Q263" s="11">
        <v>15.91</v>
      </c>
      <c r="R263" s="11">
        <v>21.47</v>
      </c>
      <c r="S263" s="11">
        <f>N263</f>
        <v>16.5</v>
      </c>
      <c r="T263" s="11"/>
      <c r="U263" s="11"/>
      <c r="V263" s="11"/>
      <c r="W263" s="11"/>
      <c r="X263" s="11">
        <v>21.47</v>
      </c>
    </row>
    <row r="264" spans="1:24" x14ac:dyDescent="0.25">
      <c r="A264" s="49" t="s">
        <v>275</v>
      </c>
      <c r="B264" s="35" t="s">
        <v>276</v>
      </c>
      <c r="C264" s="36" t="s">
        <v>277</v>
      </c>
      <c r="D264" s="14">
        <f>IF(D263=0,0,D261/D263/12*1000)</f>
        <v>23279.750680913468</v>
      </c>
      <c r="E264" s="14">
        <f t="shared" ref="E264:V264" si="226">IF(E263=0,0,E261/E263/12*1000)</f>
        <v>23363.988095238095</v>
      </c>
      <c r="F264" s="14">
        <f>IF(F263=0,0,F261/F263/12*1000)-0.02</f>
        <v>23279.730680913468</v>
      </c>
      <c r="G264" s="14">
        <f>IF(G263=0,0,G261/G263/12*1000)</f>
        <v>24540.294423076924</v>
      </c>
      <c r="H264" s="14">
        <f t="shared" si="226"/>
        <v>40622.57575757576</v>
      </c>
      <c r="I264" s="14">
        <f t="shared" si="226"/>
        <v>0</v>
      </c>
      <c r="J264" s="14">
        <f t="shared" si="226"/>
        <v>0</v>
      </c>
      <c r="K264" s="14">
        <f t="shared" si="226"/>
        <v>0</v>
      </c>
      <c r="L264" s="201">
        <f t="shared" si="226"/>
        <v>26123.369479805122</v>
      </c>
      <c r="M264" s="14">
        <f>IF(M263=0,0,M261/M263/12*1000)</f>
        <v>27221.681709859997</v>
      </c>
      <c r="N264" s="14">
        <f t="shared" ref="N264:Q264" si="227">IF(N263=0,0,N261/N263/12*1000)</f>
        <v>42531.836818181822</v>
      </c>
      <c r="O264" s="14">
        <f t="shared" si="227"/>
        <v>0</v>
      </c>
      <c r="P264" s="14">
        <f t="shared" si="227"/>
        <v>0</v>
      </c>
      <c r="Q264" s="14">
        <f t="shared" si="227"/>
        <v>0</v>
      </c>
      <c r="R264" s="14">
        <f t="shared" si="226"/>
        <v>27059.385188635308</v>
      </c>
      <c r="S264" s="14">
        <f t="shared" si="226"/>
        <v>44530.83314863636</v>
      </c>
      <c r="T264" s="14">
        <f t="shared" si="226"/>
        <v>0</v>
      </c>
      <c r="U264" s="14">
        <f t="shared" si="226"/>
        <v>0</v>
      </c>
      <c r="V264" s="14">
        <f t="shared" si="226"/>
        <v>0</v>
      </c>
      <c r="W264" s="14"/>
      <c r="X264" s="14">
        <f t="shared" ref="X264" si="228">IF(X263=0,0,X261/X263/12*1000)</f>
        <v>28926.482766651137</v>
      </c>
    </row>
    <row r="265" spans="1:24" x14ac:dyDescent="0.25">
      <c r="A265" s="47" t="s">
        <v>278</v>
      </c>
      <c r="B265" s="46" t="s">
        <v>279</v>
      </c>
      <c r="C265" s="48" t="s">
        <v>71</v>
      </c>
      <c r="D265" s="53">
        <v>1342.26</v>
      </c>
      <c r="E265" s="53">
        <v>1316.5</v>
      </c>
      <c r="F265" s="53">
        <v>1342.26</v>
      </c>
      <c r="G265" s="53">
        <f>1218.2108+8.14274+63.18175</f>
        <v>1289.53529</v>
      </c>
      <c r="H265" s="53">
        <f>H261*30.2%</f>
        <v>2429.06754</v>
      </c>
      <c r="I265" s="53">
        <f t="shared" ref="I265:L265" si="229">I261*30.2%</f>
        <v>0</v>
      </c>
      <c r="J265" s="53">
        <f t="shared" si="229"/>
        <v>0</v>
      </c>
      <c r="K265" s="53">
        <f t="shared" si="229"/>
        <v>0</v>
      </c>
      <c r="L265" s="200">
        <f t="shared" si="229"/>
        <v>2007.9738399999999</v>
      </c>
      <c r="M265" s="53">
        <f>1193.67273+7.21705+98.49932</f>
        <v>1299.3890999999999</v>
      </c>
      <c r="N265" s="53">
        <f t="shared" ref="N265:S265" si="230">N261*30.2%</f>
        <v>2543.23371438</v>
      </c>
      <c r="O265" s="53">
        <f t="shared" si="230"/>
        <v>0</v>
      </c>
      <c r="P265" s="53">
        <f t="shared" si="230"/>
        <v>0</v>
      </c>
      <c r="Q265" s="53">
        <f t="shared" si="230"/>
        <v>0</v>
      </c>
      <c r="R265" s="53">
        <f t="shared" si="230"/>
        <v>2105.41716</v>
      </c>
      <c r="S265" s="53">
        <f t="shared" si="230"/>
        <v>2662.76569895586</v>
      </c>
      <c r="T265" s="53"/>
      <c r="U265" s="53"/>
      <c r="V265" s="53"/>
      <c r="W265" s="53"/>
      <c r="X265" s="53">
        <f t="shared" ref="X265" si="231">X261*30.2%</f>
        <v>2250.6909440399995</v>
      </c>
    </row>
    <row r="266" spans="1:24" x14ac:dyDescent="0.25">
      <c r="A266" s="54" t="s">
        <v>280</v>
      </c>
      <c r="B266" s="35" t="s">
        <v>281</v>
      </c>
      <c r="C266" s="36" t="s">
        <v>29</v>
      </c>
      <c r="D266" s="14">
        <f t="shared" ref="D266:V266" si="232">IF(D261=0,0,D265/D261*100)</f>
        <v>30.19999685008899</v>
      </c>
      <c r="E266" s="14">
        <f t="shared" si="232"/>
        <v>33.540119485879522</v>
      </c>
      <c r="F266" s="14">
        <f t="shared" si="232"/>
        <v>30.19999685008899</v>
      </c>
      <c r="G266" s="14">
        <f t="shared" si="232"/>
        <v>33.684403766570284</v>
      </c>
      <c r="H266" s="14">
        <f t="shared" si="232"/>
        <v>30.2</v>
      </c>
      <c r="I266" s="14">
        <f t="shared" si="232"/>
        <v>0</v>
      </c>
      <c r="J266" s="14">
        <f t="shared" si="232"/>
        <v>0</v>
      </c>
      <c r="K266" s="14">
        <f t="shared" si="232"/>
        <v>0</v>
      </c>
      <c r="L266" s="201">
        <f t="shared" si="232"/>
        <v>30.2</v>
      </c>
      <c r="M266" s="14">
        <f t="shared" si="232"/>
        <v>35.547816944945524</v>
      </c>
      <c r="N266" s="14">
        <f t="shared" si="232"/>
        <v>30.2</v>
      </c>
      <c r="O266" s="14">
        <f t="shared" si="232"/>
        <v>0</v>
      </c>
      <c r="P266" s="14">
        <f t="shared" si="232"/>
        <v>0</v>
      </c>
      <c r="Q266" s="14">
        <f t="shared" si="232"/>
        <v>0</v>
      </c>
      <c r="R266" s="14">
        <f t="shared" si="232"/>
        <v>30.2</v>
      </c>
      <c r="S266" s="14">
        <f t="shared" si="232"/>
        <v>30.2</v>
      </c>
      <c r="T266" s="14">
        <f t="shared" si="232"/>
        <v>0</v>
      </c>
      <c r="U266" s="14">
        <f t="shared" si="232"/>
        <v>0</v>
      </c>
      <c r="V266" s="14">
        <f t="shared" si="232"/>
        <v>0</v>
      </c>
      <c r="W266" s="14"/>
      <c r="X266" s="14">
        <f t="shared" ref="X266" si="233">IF(X261=0,0,X265/X261*100)</f>
        <v>30.2</v>
      </c>
    </row>
    <row r="267" spans="1:24" x14ac:dyDescent="0.25">
      <c r="A267" s="18" t="s">
        <v>282</v>
      </c>
      <c r="B267" s="15" t="s">
        <v>283</v>
      </c>
      <c r="C267" s="48" t="s">
        <v>71</v>
      </c>
      <c r="D267" s="31">
        <f t="shared" ref="D267:V267" si="234">D268+D269</f>
        <v>317.14999999999998</v>
      </c>
      <c r="E267" s="31">
        <f t="shared" si="234"/>
        <v>365.92</v>
      </c>
      <c r="F267" s="31">
        <f t="shared" si="234"/>
        <v>317.14999999999998</v>
      </c>
      <c r="G267" s="31">
        <f t="shared" si="234"/>
        <v>111.49</v>
      </c>
      <c r="H267" s="31">
        <f t="shared" si="234"/>
        <v>478.16399999999999</v>
      </c>
      <c r="I267" s="31">
        <f t="shared" si="234"/>
        <v>0</v>
      </c>
      <c r="J267" s="31">
        <f t="shared" si="234"/>
        <v>0</v>
      </c>
      <c r="K267" s="31">
        <f t="shared" si="234"/>
        <v>0</v>
      </c>
      <c r="L267" s="199">
        <f t="shared" si="234"/>
        <v>445.3</v>
      </c>
      <c r="M267" s="31">
        <f t="shared" si="234"/>
        <v>3.7</v>
      </c>
      <c r="N267" s="31">
        <f t="shared" si="234"/>
        <v>521.19899999999996</v>
      </c>
      <c r="O267" s="31">
        <f t="shared" si="234"/>
        <v>0</v>
      </c>
      <c r="P267" s="31">
        <f t="shared" si="234"/>
        <v>0</v>
      </c>
      <c r="Q267" s="31">
        <f t="shared" si="234"/>
        <v>0</v>
      </c>
      <c r="R267" s="31">
        <f t="shared" si="234"/>
        <v>461.2</v>
      </c>
      <c r="S267" s="31">
        <f t="shared" si="234"/>
        <v>568.10599999999999</v>
      </c>
      <c r="T267" s="31">
        <f t="shared" si="234"/>
        <v>0</v>
      </c>
      <c r="U267" s="31">
        <f t="shared" si="234"/>
        <v>0</v>
      </c>
      <c r="V267" s="31">
        <f t="shared" si="234"/>
        <v>0</v>
      </c>
      <c r="W267" s="31"/>
      <c r="X267" s="31">
        <f t="shared" ref="X267" si="235">X268+X269</f>
        <v>493.02279999999996</v>
      </c>
    </row>
    <row r="268" spans="1:24" x14ac:dyDescent="0.25">
      <c r="A268" s="19" t="str">
        <f>A267 &amp; ".1"</f>
        <v>24.1</v>
      </c>
      <c r="B268" s="38" t="s">
        <v>284</v>
      </c>
      <c r="C268" s="13" t="s">
        <v>71</v>
      </c>
      <c r="D268" s="11">
        <v>0</v>
      </c>
      <c r="E268" s="11">
        <v>0</v>
      </c>
      <c r="F268" s="11">
        <v>0</v>
      </c>
      <c r="G268" s="11">
        <v>111.49</v>
      </c>
      <c r="H268" s="11">
        <v>0</v>
      </c>
      <c r="I268" s="11">
        <v>0</v>
      </c>
      <c r="J268" s="11">
        <v>0</v>
      </c>
      <c r="K268" s="11">
        <v>0</v>
      </c>
      <c r="L268" s="198"/>
      <c r="M268" s="11"/>
      <c r="N268" s="11">
        <v>0</v>
      </c>
      <c r="O268" s="11">
        <v>0</v>
      </c>
      <c r="P268" s="11">
        <v>0</v>
      </c>
      <c r="Q268" s="11">
        <v>0</v>
      </c>
      <c r="R268" s="11"/>
      <c r="S268" s="11">
        <v>0</v>
      </c>
      <c r="T268" s="11"/>
      <c r="U268" s="11"/>
      <c r="V268" s="11"/>
      <c r="W268" s="11"/>
      <c r="X268" s="11"/>
    </row>
    <row r="269" spans="1:24" x14ac:dyDescent="0.25">
      <c r="A269" s="19" t="str">
        <f>A267 &amp; ".2"</f>
        <v>24.2</v>
      </c>
      <c r="B269" s="38" t="s">
        <v>285</v>
      </c>
      <c r="C269" s="13" t="s">
        <v>71</v>
      </c>
      <c r="D269" s="14">
        <f>D270+D273+D274</f>
        <v>317.14999999999998</v>
      </c>
      <c r="E269" s="14">
        <f t="shared" ref="E269:R269" si="236">E270+E273+E274</f>
        <v>365.92</v>
      </c>
      <c r="F269" s="14">
        <f t="shared" si="236"/>
        <v>317.14999999999998</v>
      </c>
      <c r="G269" s="14">
        <f t="shared" si="236"/>
        <v>0</v>
      </c>
      <c r="H269" s="14">
        <f t="shared" si="236"/>
        <v>478.16399999999999</v>
      </c>
      <c r="I269" s="14">
        <f t="shared" si="236"/>
        <v>0</v>
      </c>
      <c r="J269" s="14">
        <f t="shared" si="236"/>
        <v>0</v>
      </c>
      <c r="K269" s="14">
        <f t="shared" si="236"/>
        <v>0</v>
      </c>
      <c r="L269" s="201">
        <f t="shared" si="236"/>
        <v>445.3</v>
      </c>
      <c r="M269" s="14">
        <f t="shared" si="236"/>
        <v>3.7</v>
      </c>
      <c r="N269" s="14">
        <f t="shared" si="236"/>
        <v>521.19899999999996</v>
      </c>
      <c r="O269" s="14">
        <f t="shared" si="236"/>
        <v>0</v>
      </c>
      <c r="P269" s="14">
        <f t="shared" si="236"/>
        <v>0</v>
      </c>
      <c r="Q269" s="14">
        <f t="shared" si="236"/>
        <v>0</v>
      </c>
      <c r="R269" s="14">
        <f t="shared" si="236"/>
        <v>461.2</v>
      </c>
      <c r="S269" s="14">
        <f t="shared" ref="S269:T269" si="237">S270+S273+S274</f>
        <v>568.10599999999999</v>
      </c>
      <c r="T269" s="14">
        <f t="shared" si="237"/>
        <v>0</v>
      </c>
      <c r="U269" s="14">
        <f>U270+U273+U274</f>
        <v>0</v>
      </c>
      <c r="V269" s="14">
        <f>V270+V273+V274</f>
        <v>0</v>
      </c>
      <c r="W269" s="14"/>
      <c r="X269" s="14">
        <f t="shared" ref="X269" si="238">X270+X273+X274</f>
        <v>493.02279999999996</v>
      </c>
    </row>
    <row r="270" spans="1:24" x14ac:dyDescent="0.25">
      <c r="A270" s="19" t="str">
        <f>A269 &amp; ".1"</f>
        <v>24.2.1</v>
      </c>
      <c r="B270" s="38" t="s">
        <v>286</v>
      </c>
      <c r="C270" s="13" t="s">
        <v>71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98"/>
      <c r="M270" s="11"/>
      <c r="N270" s="11">
        <v>0</v>
      </c>
      <c r="O270" s="11">
        <v>0</v>
      </c>
      <c r="P270" s="11">
        <v>0</v>
      </c>
      <c r="Q270" s="11">
        <v>0</v>
      </c>
      <c r="R270" s="11"/>
      <c r="S270" s="11">
        <v>0</v>
      </c>
      <c r="T270" s="11"/>
      <c r="U270" s="11"/>
      <c r="V270" s="11"/>
      <c r="W270" s="11"/>
      <c r="X270" s="11"/>
    </row>
    <row r="271" spans="1:24" x14ac:dyDescent="0.25">
      <c r="A271" s="19" t="str">
        <f>A270 &amp; ".1"</f>
        <v>24.2.1.1</v>
      </c>
      <c r="B271" s="55" t="s">
        <v>287</v>
      </c>
      <c r="C271" s="36" t="s">
        <v>274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98"/>
      <c r="M271" s="11"/>
      <c r="N271" s="11">
        <v>0</v>
      </c>
      <c r="O271" s="11">
        <v>0</v>
      </c>
      <c r="P271" s="11">
        <v>0</v>
      </c>
      <c r="Q271" s="11">
        <v>0</v>
      </c>
      <c r="R271" s="11"/>
      <c r="S271" s="11">
        <v>0</v>
      </c>
      <c r="T271" s="11"/>
      <c r="U271" s="11"/>
      <c r="V271" s="11"/>
      <c r="W271" s="11"/>
      <c r="X271" s="11"/>
    </row>
    <row r="272" spans="1:24" x14ac:dyDescent="0.25">
      <c r="A272" s="19" t="str">
        <f>A270 &amp; ".2"</f>
        <v>24.2.1.2</v>
      </c>
      <c r="B272" s="55" t="s">
        <v>288</v>
      </c>
      <c r="C272" s="36" t="s">
        <v>277</v>
      </c>
      <c r="D272" s="14">
        <f>IF(D271=0,0,D270/D271/12*1000)</f>
        <v>0</v>
      </c>
      <c r="E272" s="14">
        <f t="shared" ref="E272:V272" si="239">IF(E271=0,0,E270/E271/12*1000)</f>
        <v>0</v>
      </c>
      <c r="F272" s="14">
        <f t="shared" si="239"/>
        <v>0</v>
      </c>
      <c r="G272" s="14">
        <f t="shared" si="239"/>
        <v>0</v>
      </c>
      <c r="H272" s="14">
        <f t="shared" si="239"/>
        <v>0</v>
      </c>
      <c r="I272" s="14">
        <f t="shared" si="239"/>
        <v>0</v>
      </c>
      <c r="J272" s="14">
        <f t="shared" si="239"/>
        <v>0</v>
      </c>
      <c r="K272" s="14">
        <f t="shared" si="239"/>
        <v>0</v>
      </c>
      <c r="L272" s="201">
        <f t="shared" si="239"/>
        <v>0</v>
      </c>
      <c r="M272" s="14">
        <f t="shared" si="239"/>
        <v>0</v>
      </c>
      <c r="N272" s="14">
        <f t="shared" si="239"/>
        <v>0</v>
      </c>
      <c r="O272" s="14">
        <f t="shared" si="239"/>
        <v>0</v>
      </c>
      <c r="P272" s="14">
        <f t="shared" si="239"/>
        <v>0</v>
      </c>
      <c r="Q272" s="14">
        <f t="shared" si="239"/>
        <v>0</v>
      </c>
      <c r="R272" s="14">
        <f t="shared" si="239"/>
        <v>0</v>
      </c>
      <c r="S272" s="14">
        <f t="shared" si="239"/>
        <v>0</v>
      </c>
      <c r="T272" s="14">
        <f t="shared" si="239"/>
        <v>0</v>
      </c>
      <c r="U272" s="14">
        <f t="shared" si="239"/>
        <v>0</v>
      </c>
      <c r="V272" s="14">
        <f t="shared" si="239"/>
        <v>0</v>
      </c>
      <c r="W272" s="14"/>
      <c r="X272" s="14">
        <f t="shared" ref="X272" si="240">IF(X271=0,0,X270/X271/12*1000)</f>
        <v>0</v>
      </c>
    </row>
    <row r="273" spans="1:24" x14ac:dyDescent="0.25">
      <c r="A273" s="19" t="str">
        <f>A269 &amp; ".2"</f>
        <v>24.2.2</v>
      </c>
      <c r="B273" s="38" t="s">
        <v>289</v>
      </c>
      <c r="C273" s="13" t="s">
        <v>71</v>
      </c>
      <c r="D273" s="11"/>
      <c r="E273" s="11"/>
      <c r="F273" s="11">
        <v>0</v>
      </c>
      <c r="G273" s="11">
        <v>0</v>
      </c>
      <c r="H273" s="11"/>
      <c r="I273" s="11"/>
      <c r="J273" s="11"/>
      <c r="K273" s="11"/>
      <c r="L273" s="198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</row>
    <row r="274" spans="1:24" x14ac:dyDescent="0.25">
      <c r="A274" s="19" t="str">
        <f>A269 &amp; ".3"</f>
        <v>24.2.3</v>
      </c>
      <c r="B274" s="38" t="s">
        <v>290</v>
      </c>
      <c r="C274" s="13" t="s">
        <v>71</v>
      </c>
      <c r="D274" s="11">
        <v>317.14999999999998</v>
      </c>
      <c r="E274" s="11">
        <v>365.92</v>
      </c>
      <c r="F274" s="11">
        <v>317.14999999999998</v>
      </c>
      <c r="G274" s="11">
        <v>0</v>
      </c>
      <c r="H274" s="11">
        <v>478.16399999999999</v>
      </c>
      <c r="I274" s="11"/>
      <c r="J274" s="11"/>
      <c r="K274" s="11"/>
      <c r="L274" s="198">
        <v>445.3</v>
      </c>
      <c r="M274" s="11">
        <v>3.7</v>
      </c>
      <c r="N274" s="11">
        <v>521.19899999999996</v>
      </c>
      <c r="O274" s="11"/>
      <c r="P274" s="11"/>
      <c r="Q274" s="11"/>
      <c r="R274" s="11">
        <v>461.2</v>
      </c>
      <c r="S274" s="11">
        <v>568.10599999999999</v>
      </c>
      <c r="T274" s="11"/>
      <c r="U274" s="11"/>
      <c r="V274" s="11"/>
      <c r="W274" s="11"/>
      <c r="X274" s="11">
        <f>461.2*1.069</f>
        <v>493.02279999999996</v>
      </c>
    </row>
    <row r="275" spans="1:24" x14ac:dyDescent="0.25">
      <c r="A275" s="18" t="s">
        <v>291</v>
      </c>
      <c r="B275" s="15" t="s">
        <v>292</v>
      </c>
      <c r="C275" s="48" t="s">
        <v>71</v>
      </c>
      <c r="D275" s="31">
        <f>D276+D279+D280+D281</f>
        <v>0</v>
      </c>
      <c r="E275" s="31">
        <f t="shared" ref="E275:R275" si="241">E276+E279+E280+E281</f>
        <v>232.45999999999998</v>
      </c>
      <c r="F275" s="31">
        <f t="shared" si="241"/>
        <v>0</v>
      </c>
      <c r="G275" s="31">
        <f t="shared" si="241"/>
        <v>186.92923999999999</v>
      </c>
      <c r="H275" s="31">
        <f t="shared" si="241"/>
        <v>2282.6489999999999</v>
      </c>
      <c r="I275" s="31">
        <f t="shared" si="241"/>
        <v>0</v>
      </c>
      <c r="J275" s="31">
        <f t="shared" si="241"/>
        <v>0</v>
      </c>
      <c r="K275" s="31">
        <f t="shared" si="241"/>
        <v>0</v>
      </c>
      <c r="L275" s="199">
        <f t="shared" si="241"/>
        <v>656.68974000000003</v>
      </c>
      <c r="M275" s="31">
        <f t="shared" si="241"/>
        <v>472.21571000000006</v>
      </c>
      <c r="N275" s="123">
        <f t="shared" si="241"/>
        <v>2394.3499642800002</v>
      </c>
      <c r="O275" s="123">
        <f t="shared" si="241"/>
        <v>0</v>
      </c>
      <c r="P275" s="123">
        <f t="shared" si="241"/>
        <v>0</v>
      </c>
      <c r="Q275" s="123">
        <f t="shared" si="241"/>
        <v>0</v>
      </c>
      <c r="R275" s="31">
        <f t="shared" si="241"/>
        <v>687.01332000000002</v>
      </c>
      <c r="S275" s="31">
        <f t="shared" ref="S275:T275" si="242">S276+S279+S280+S281</f>
        <v>2511.6011932482002</v>
      </c>
      <c r="T275" s="31">
        <f t="shared" si="242"/>
        <v>0</v>
      </c>
      <c r="U275" s="31">
        <f>U276+U279+U280+U281</f>
        <v>0</v>
      </c>
      <c r="V275" s="31">
        <f>V276+V279+V280+V281</f>
        <v>0</v>
      </c>
      <c r="W275" s="31"/>
      <c r="X275" s="31">
        <f t="shared" ref="X275" si="243">X276+X279+X280+X281</f>
        <v>767.74778298104991</v>
      </c>
    </row>
    <row r="276" spans="1:24" x14ac:dyDescent="0.25">
      <c r="A276" s="19" t="str">
        <f>A275 &amp; ".1"</f>
        <v>25.1</v>
      </c>
      <c r="B276" s="38" t="s">
        <v>293</v>
      </c>
      <c r="C276" s="13" t="s">
        <v>71</v>
      </c>
      <c r="D276" s="11">
        <v>0</v>
      </c>
      <c r="E276" s="11">
        <v>36.35</v>
      </c>
      <c r="F276" s="11">
        <v>0</v>
      </c>
      <c r="G276" s="11">
        <v>131.1438</v>
      </c>
      <c r="H276" s="11">
        <v>1591.66</v>
      </c>
      <c r="I276" s="11"/>
      <c r="J276" s="11"/>
      <c r="K276" s="11"/>
      <c r="L276" s="198">
        <v>504.37</v>
      </c>
      <c r="M276" s="11">
        <v>338.46127000000001</v>
      </c>
      <c r="N276" s="11">
        <f>H276*1.047</f>
        <v>1666.46802</v>
      </c>
      <c r="O276" s="11"/>
      <c r="P276" s="11"/>
      <c r="Q276" s="11"/>
      <c r="R276" s="11">
        <v>527.66</v>
      </c>
      <c r="S276" s="11">
        <f>N276*1.047</f>
        <v>1744.7920169399999</v>
      </c>
      <c r="T276" s="11"/>
      <c r="U276" s="11"/>
      <c r="V276" s="11"/>
      <c r="W276" s="11"/>
      <c r="X276" s="11">
        <f>527.66*1.069</f>
        <v>564.06853999999998</v>
      </c>
    </row>
    <row r="277" spans="1:24" x14ac:dyDescent="0.25">
      <c r="A277" s="19" t="str">
        <f>A276 &amp; ".1"</f>
        <v>25.1.1</v>
      </c>
      <c r="B277" s="55" t="s">
        <v>294</v>
      </c>
      <c r="C277" s="36" t="s">
        <v>274</v>
      </c>
      <c r="D277" s="11">
        <v>0</v>
      </c>
      <c r="E277" s="11">
        <v>0.1</v>
      </c>
      <c r="F277" s="11">
        <v>0</v>
      </c>
      <c r="G277" s="11">
        <v>0.5</v>
      </c>
      <c r="H277" s="11">
        <v>2.5</v>
      </c>
      <c r="I277" s="11"/>
      <c r="J277" s="11"/>
      <c r="K277" s="11"/>
      <c r="L277" s="198">
        <v>1.25</v>
      </c>
      <c r="M277" s="11">
        <v>0.94401234567901238</v>
      </c>
      <c r="N277" s="11">
        <f>H277</f>
        <v>2.5</v>
      </c>
      <c r="O277" s="11"/>
      <c r="P277" s="11"/>
      <c r="Q277" s="11"/>
      <c r="R277" s="11">
        <v>1.26</v>
      </c>
      <c r="S277" s="11">
        <f>N277</f>
        <v>2.5</v>
      </c>
      <c r="T277" s="11"/>
      <c r="U277" s="11"/>
      <c r="V277" s="11"/>
      <c r="W277" s="11"/>
      <c r="X277" s="11">
        <v>1.26</v>
      </c>
    </row>
    <row r="278" spans="1:24" x14ac:dyDescent="0.25">
      <c r="A278" s="19" t="str">
        <f>A276 &amp; ".2"</f>
        <v>25.1.2</v>
      </c>
      <c r="B278" s="55" t="s">
        <v>295</v>
      </c>
      <c r="C278" s="36" t="s">
        <v>277</v>
      </c>
      <c r="D278" s="14">
        <f>IF(D277=0,0,D276/D277*1000/12)</f>
        <v>0</v>
      </c>
      <c r="E278" s="14">
        <f t="shared" ref="E278:V278" si="244">IF(E277=0,0,E276/E277*1000/12)</f>
        <v>30291.666666666668</v>
      </c>
      <c r="F278" s="14">
        <f t="shared" si="244"/>
        <v>0</v>
      </c>
      <c r="G278" s="14">
        <f t="shared" si="244"/>
        <v>21857.3</v>
      </c>
      <c r="H278" s="14">
        <f t="shared" si="244"/>
        <v>53055.333333333336</v>
      </c>
      <c r="I278" s="14">
        <f t="shared" si="244"/>
        <v>0</v>
      </c>
      <c r="J278" s="14">
        <f t="shared" si="244"/>
        <v>0</v>
      </c>
      <c r="K278" s="14">
        <f t="shared" si="244"/>
        <v>0</v>
      </c>
      <c r="L278" s="201">
        <f t="shared" si="244"/>
        <v>33624.666666666664</v>
      </c>
      <c r="M278" s="14">
        <f>IF(M277=0,0,M276/M277*1000/12)</f>
        <v>29877.899333028181</v>
      </c>
      <c r="N278" s="14">
        <f t="shared" ref="N278:R278" si="245">IF(N277=0,0,N276/N277*1000/12)</f>
        <v>55548.934000000001</v>
      </c>
      <c r="O278" s="14">
        <f t="shared" si="245"/>
        <v>0</v>
      </c>
      <c r="P278" s="14">
        <f t="shared" si="245"/>
        <v>0</v>
      </c>
      <c r="Q278" s="14">
        <f t="shared" si="245"/>
        <v>0</v>
      </c>
      <c r="R278" s="14">
        <f t="shared" si="245"/>
        <v>34898.148148148146</v>
      </c>
      <c r="S278" s="14">
        <f t="shared" si="244"/>
        <v>58159.733897999999</v>
      </c>
      <c r="T278" s="14">
        <f t="shared" si="244"/>
        <v>0</v>
      </c>
      <c r="U278" s="14">
        <f t="shared" si="244"/>
        <v>0</v>
      </c>
      <c r="V278" s="14">
        <f t="shared" si="244"/>
        <v>0</v>
      </c>
      <c r="W278" s="14"/>
      <c r="X278" s="14">
        <f t="shared" ref="X278" si="246">IF(X277=0,0,X276/X277*1000/12)</f>
        <v>37306.120370370372</v>
      </c>
    </row>
    <row r="279" spans="1:24" x14ac:dyDescent="0.25">
      <c r="A279" s="19" t="str">
        <f>A275 &amp; ".2"</f>
        <v>25.2</v>
      </c>
      <c r="B279" s="38" t="s">
        <v>296</v>
      </c>
      <c r="C279" s="13" t="s">
        <v>71</v>
      </c>
      <c r="D279" s="11">
        <v>0</v>
      </c>
      <c r="E279" s="11">
        <v>10.98</v>
      </c>
      <c r="F279" s="11">
        <v>0</v>
      </c>
      <c r="G279" s="11">
        <f>39.34313+0.2626</f>
        <v>39.605730000000001</v>
      </c>
      <c r="H279" s="11">
        <f>H276*30.2%</f>
        <v>480.68132000000003</v>
      </c>
      <c r="I279" s="11">
        <f t="shared" ref="I279:L279" si="247">I276*30.2%</f>
        <v>0</v>
      </c>
      <c r="J279" s="11">
        <f t="shared" si="247"/>
        <v>0</v>
      </c>
      <c r="K279" s="11">
        <f t="shared" si="247"/>
        <v>0</v>
      </c>
      <c r="L279" s="198">
        <f t="shared" si="247"/>
        <v>152.31974</v>
      </c>
      <c r="M279" s="11">
        <f>103.85952+0.67357</f>
        <v>104.53309</v>
      </c>
      <c r="N279" s="11">
        <f t="shared" ref="N279:S279" si="248">N276*30.2%</f>
        <v>503.27334203999999</v>
      </c>
      <c r="O279" s="11">
        <f t="shared" si="248"/>
        <v>0</v>
      </c>
      <c r="P279" s="11">
        <f t="shared" si="248"/>
        <v>0</v>
      </c>
      <c r="Q279" s="11">
        <f t="shared" si="248"/>
        <v>0</v>
      </c>
      <c r="R279" s="11">
        <f t="shared" si="248"/>
        <v>159.35332</v>
      </c>
      <c r="S279" s="11">
        <f t="shared" si="248"/>
        <v>526.92718911587997</v>
      </c>
      <c r="T279" s="11"/>
      <c r="U279" s="11"/>
      <c r="V279" s="11"/>
      <c r="W279" s="11"/>
      <c r="X279" s="11">
        <f t="shared" ref="X279" si="249">X276*30.2%</f>
        <v>170.34869907999999</v>
      </c>
    </row>
    <row r="280" spans="1:24" x14ac:dyDescent="0.25">
      <c r="A280" s="19" t="str">
        <f>A275 &amp; ".3"</f>
        <v>25.3</v>
      </c>
      <c r="B280" s="38" t="s">
        <v>297</v>
      </c>
      <c r="C280" s="13" t="s">
        <v>71</v>
      </c>
      <c r="D280" s="11">
        <v>0</v>
      </c>
      <c r="E280" s="11"/>
      <c r="F280" s="11">
        <v>0</v>
      </c>
      <c r="G280" s="11">
        <v>3.4974500000000002</v>
      </c>
      <c r="H280" s="11"/>
      <c r="I280" s="11"/>
      <c r="J280" s="11"/>
      <c r="K280" s="11"/>
      <c r="L280" s="198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</row>
    <row r="281" spans="1:24" x14ac:dyDescent="0.25">
      <c r="A281" s="19" t="str">
        <f>A275 &amp; ".4"</f>
        <v>25.4</v>
      </c>
      <c r="B281" s="38" t="s">
        <v>298</v>
      </c>
      <c r="C281" s="13" t="s">
        <v>71</v>
      </c>
      <c r="D281" s="11">
        <v>0</v>
      </c>
      <c r="E281" s="11">
        <v>185.13</v>
      </c>
      <c r="F281" s="11">
        <v>0</v>
      </c>
      <c r="G281" s="11">
        <f>7.57234+4.77966+0.33026</f>
        <v>12.682259999999999</v>
      </c>
      <c r="H281" s="11">
        <f>E281*1.136</f>
        <v>210.30767999999998</v>
      </c>
      <c r="I281" s="11"/>
      <c r="J281" s="11"/>
      <c r="K281" s="11"/>
      <c r="L281" s="198">
        <v>0</v>
      </c>
      <c r="M281" s="11">
        <f>19.24294+5.56691+4.4115</f>
        <v>29.221350000000001</v>
      </c>
      <c r="N281" s="11">
        <f>H281*1.068</f>
        <v>224.60860223999998</v>
      </c>
      <c r="O281" s="11"/>
      <c r="P281" s="11"/>
      <c r="Q281" s="11"/>
      <c r="R281" s="11">
        <v>0</v>
      </c>
      <c r="S281" s="11">
        <f>N281*1.068</f>
        <v>239.88198719232</v>
      </c>
      <c r="T281" s="11"/>
      <c r="U281" s="11"/>
      <c r="V281" s="11"/>
      <c r="W281" s="11"/>
      <c r="X281" s="11">
        <f>M281*1.067*1.069</f>
        <v>33.33054390105</v>
      </c>
    </row>
    <row r="282" spans="1:24" x14ac:dyDescent="0.25">
      <c r="A282" s="18" t="s">
        <v>299</v>
      </c>
      <c r="B282" s="15" t="s">
        <v>300</v>
      </c>
      <c r="C282" s="48" t="s">
        <v>71</v>
      </c>
      <c r="D282" s="31">
        <f>D283+D286+D287+D288+D289+D290+D291+D292+D294+D293+D295+D296+D297+D298</f>
        <v>1350.04</v>
      </c>
      <c r="E282" s="31">
        <f t="shared" ref="E282:R282" si="250">E283+E286+E287+E288+E289+E290+E291+E292+E294+E293+E295+E296+E297+E298</f>
        <v>1434.91</v>
      </c>
      <c r="F282" s="31">
        <f t="shared" si="250"/>
        <v>1350.04</v>
      </c>
      <c r="G282" s="31">
        <f t="shared" si="250"/>
        <v>1326.7988800000003</v>
      </c>
      <c r="H282" s="31">
        <f t="shared" si="250"/>
        <v>3230.7833999999993</v>
      </c>
      <c r="I282" s="31">
        <f t="shared" si="250"/>
        <v>0</v>
      </c>
      <c r="J282" s="31">
        <f t="shared" si="250"/>
        <v>0</v>
      </c>
      <c r="K282" s="31">
        <f t="shared" si="250"/>
        <v>0</v>
      </c>
      <c r="L282" s="199">
        <f t="shared" si="250"/>
        <v>2477.2580200000002</v>
      </c>
      <c r="M282" s="31">
        <f t="shared" si="250"/>
        <v>3915.3552199999999</v>
      </c>
      <c r="N282" s="31">
        <f t="shared" si="250"/>
        <v>3393.5588297999998</v>
      </c>
      <c r="O282" s="31">
        <f t="shared" si="250"/>
        <v>0</v>
      </c>
      <c r="P282" s="31">
        <f t="shared" si="250"/>
        <v>0</v>
      </c>
      <c r="Q282" s="31">
        <f t="shared" si="250"/>
        <v>0</v>
      </c>
      <c r="R282" s="31">
        <f t="shared" si="250"/>
        <v>2589.3807999999999</v>
      </c>
      <c r="S282" s="31">
        <f t="shared" ref="S282:T282" si="251">S283+S286+S287+S288+S289+S290+S291+S292+S294+S293+S295+S296+S297+S298</f>
        <v>3564.7278502805993</v>
      </c>
      <c r="T282" s="31">
        <f t="shared" si="251"/>
        <v>0</v>
      </c>
      <c r="U282" s="31">
        <f>U283+U286+U287+U288+U289+U290+U291+U292+U294+U293+U295+U296+U297+U298</f>
        <v>0</v>
      </c>
      <c r="V282" s="31">
        <f>V283+V286+V287+V288+V289+V290+V291+V292+V294+V293+V295+V296+V297+V298</f>
        <v>0</v>
      </c>
      <c r="W282" s="31"/>
      <c r="X282" s="31">
        <f t="shared" ref="X282" si="252">X283+X286+X287+X288+X289+X290+X291+X292+X294+X293+X295+X296+X297+X298</f>
        <v>4501.0571654796204</v>
      </c>
    </row>
    <row r="283" spans="1:24" x14ac:dyDescent="0.25">
      <c r="A283" s="19" t="str">
        <f>A282 &amp; ".1"</f>
        <v>26.1</v>
      </c>
      <c r="B283" s="38" t="s">
        <v>301</v>
      </c>
      <c r="C283" s="13" t="s">
        <v>71</v>
      </c>
      <c r="D283" s="11">
        <v>533.42999999999995</v>
      </c>
      <c r="E283" s="11">
        <v>832.24</v>
      </c>
      <c r="F283" s="11">
        <v>533.42999999999995</v>
      </c>
      <c r="G283" s="11">
        <f>835.7536</f>
        <v>835.75360000000001</v>
      </c>
      <c r="H283" s="11">
        <v>2081.6999999999998</v>
      </c>
      <c r="I283" s="11"/>
      <c r="J283" s="11"/>
      <c r="K283" s="11"/>
      <c r="L283" s="198">
        <v>1382.51</v>
      </c>
      <c r="M283" s="11">
        <v>2522.8063499999998</v>
      </c>
      <c r="N283" s="11">
        <f>H283*1.047</f>
        <v>2179.5398999999998</v>
      </c>
      <c r="O283" s="11"/>
      <c r="P283" s="11"/>
      <c r="Q283" s="11"/>
      <c r="R283" s="11">
        <v>1445.4</v>
      </c>
      <c r="S283" s="11">
        <f>N283*1.047</f>
        <v>2281.9782752999995</v>
      </c>
      <c r="T283" s="11"/>
      <c r="U283" s="11"/>
      <c r="V283" s="11"/>
      <c r="W283" s="11"/>
      <c r="X283" s="11">
        <v>2750.4610600000001</v>
      </c>
    </row>
    <row r="284" spans="1:24" x14ac:dyDescent="0.25">
      <c r="A284" s="19" t="str">
        <f>A283 &amp; ".1"</f>
        <v>26.1.1</v>
      </c>
      <c r="B284" s="55" t="s">
        <v>302</v>
      </c>
      <c r="C284" s="36" t="s">
        <v>274</v>
      </c>
      <c r="D284" s="11"/>
      <c r="E284" s="11">
        <v>1.5</v>
      </c>
      <c r="F284" s="11"/>
      <c r="G284" s="11">
        <v>1.4930673999999999</v>
      </c>
      <c r="H284" s="11">
        <v>2.34</v>
      </c>
      <c r="I284" s="11">
        <v>2.34</v>
      </c>
      <c r="J284" s="11">
        <v>2.34</v>
      </c>
      <c r="K284" s="11">
        <v>2.34</v>
      </c>
      <c r="L284" s="198">
        <v>3.07</v>
      </c>
      <c r="M284" s="11">
        <v>3.5292269702991703</v>
      </c>
      <c r="N284" s="11">
        <v>2.34</v>
      </c>
      <c r="O284" s="11">
        <v>2.34</v>
      </c>
      <c r="P284" s="11">
        <v>2.34</v>
      </c>
      <c r="Q284" s="11">
        <v>2.34</v>
      </c>
      <c r="R284" s="11">
        <v>3.1</v>
      </c>
      <c r="S284" s="11">
        <v>2.34</v>
      </c>
      <c r="T284" s="11"/>
      <c r="U284" s="11"/>
      <c r="V284" s="11"/>
      <c r="W284" s="11"/>
      <c r="X284" s="11">
        <v>3.53</v>
      </c>
    </row>
    <row r="285" spans="1:24" x14ac:dyDescent="0.25">
      <c r="A285" s="19" t="str">
        <f>A283 &amp; ".2"</f>
        <v>26.1.2</v>
      </c>
      <c r="B285" s="55" t="s">
        <v>303</v>
      </c>
      <c r="C285" s="36" t="s">
        <v>277</v>
      </c>
      <c r="D285" s="14">
        <f>IF(D284=0,0,D283/D284/12*1000)</f>
        <v>0</v>
      </c>
      <c r="E285" s="14">
        <f t="shared" ref="E285:V285" si="253">IF(E284=0,0,E283/E284/12*1000)</f>
        <v>46235.555555555555</v>
      </c>
      <c r="F285" s="14">
        <f>IF(F284=0,0,F283/F284/12*1000)</f>
        <v>0</v>
      </c>
      <c r="G285" s="14">
        <f>IF(G284=0,0,G283/G284/12*1000)</f>
        <v>46646.342511619594</v>
      </c>
      <c r="H285" s="14">
        <f>IF(H284=0,0,H283/H284/12*1000)</f>
        <v>74134.61538461539</v>
      </c>
      <c r="I285" s="14">
        <f t="shared" ref="I285:L285" si="254">IF(I284=0,0,I283/I284/12*1000)</f>
        <v>0</v>
      </c>
      <c r="J285" s="14">
        <f t="shared" si="254"/>
        <v>0</v>
      </c>
      <c r="K285" s="14">
        <f t="shared" si="254"/>
        <v>0</v>
      </c>
      <c r="L285" s="201">
        <f t="shared" si="254"/>
        <v>37527.415852334423</v>
      </c>
      <c r="M285" s="14">
        <f>IF(M284=0,0,M283/M284/12*1000)</f>
        <v>59569.38</v>
      </c>
      <c r="N285" s="14">
        <f t="shared" ref="N285:R285" si="255">IF(N284=0,0,N283/N284/12*1000)</f>
        <v>77618.942307692312</v>
      </c>
      <c r="O285" s="14">
        <f t="shared" si="255"/>
        <v>0</v>
      </c>
      <c r="P285" s="14">
        <f t="shared" si="255"/>
        <v>0</v>
      </c>
      <c r="Q285" s="14">
        <f t="shared" si="255"/>
        <v>0</v>
      </c>
      <c r="R285" s="14">
        <f t="shared" si="255"/>
        <v>38854.838709677417</v>
      </c>
      <c r="S285" s="14">
        <f t="shared" si="253"/>
        <v>81267.032596153833</v>
      </c>
      <c r="T285" s="14">
        <f t="shared" si="253"/>
        <v>0</v>
      </c>
      <c r="U285" s="14">
        <f t="shared" si="253"/>
        <v>0</v>
      </c>
      <c r="V285" s="14">
        <f t="shared" si="253"/>
        <v>0</v>
      </c>
      <c r="W285" s="14"/>
      <c r="X285" s="14">
        <f t="shared" ref="X285" si="256">IF(X284=0,0,X283/X284/12*1000)</f>
        <v>64930.619924457045</v>
      </c>
    </row>
    <row r="286" spans="1:24" x14ac:dyDescent="0.25">
      <c r="A286" s="19" t="str">
        <f>A282 &amp; ".2"</f>
        <v>26.2</v>
      </c>
      <c r="B286" s="38" t="s">
        <v>304</v>
      </c>
      <c r="C286" s="13" t="s">
        <v>71</v>
      </c>
      <c r="D286" s="11">
        <v>157.36000000000001</v>
      </c>
      <c r="E286" s="11">
        <v>235.52</v>
      </c>
      <c r="F286" s="11">
        <v>157.36000000000001</v>
      </c>
      <c r="G286" s="11">
        <f>227.61547+1.58462</f>
        <v>229.20008999999999</v>
      </c>
      <c r="H286" s="11">
        <f>H283*30.2%</f>
        <v>628.6733999999999</v>
      </c>
      <c r="I286" s="11">
        <f t="shared" ref="I286:L286" si="257">I283*30.2%</f>
        <v>0</v>
      </c>
      <c r="J286" s="11">
        <f t="shared" si="257"/>
        <v>0</v>
      </c>
      <c r="K286" s="11">
        <f t="shared" si="257"/>
        <v>0</v>
      </c>
      <c r="L286" s="198">
        <f t="shared" si="257"/>
        <v>417.51801999999998</v>
      </c>
      <c r="M286" s="11">
        <f>581.49905+4.51088</f>
        <v>586.00993000000005</v>
      </c>
      <c r="N286" s="11">
        <f t="shared" ref="N286:S286" si="258">N283*30.2%</f>
        <v>658.22104979999995</v>
      </c>
      <c r="O286" s="11">
        <f t="shared" si="258"/>
        <v>0</v>
      </c>
      <c r="P286" s="11">
        <f t="shared" si="258"/>
        <v>0</v>
      </c>
      <c r="Q286" s="11">
        <f t="shared" si="258"/>
        <v>0</v>
      </c>
      <c r="R286" s="11">
        <f t="shared" si="258"/>
        <v>436.51080000000002</v>
      </c>
      <c r="S286" s="11">
        <f t="shared" si="258"/>
        <v>689.15743914059988</v>
      </c>
      <c r="T286" s="11"/>
      <c r="U286" s="11"/>
      <c r="V286" s="11"/>
      <c r="W286" s="11"/>
      <c r="X286" s="11">
        <f t="shared" ref="X286" si="259">X283*30.2%</f>
        <v>830.63924011999995</v>
      </c>
    </row>
    <row r="287" spans="1:24" x14ac:dyDescent="0.25">
      <c r="A287" s="19" t="str">
        <f>A282 &amp; ".3"</f>
        <v>26.3</v>
      </c>
      <c r="B287" s="38" t="s">
        <v>305</v>
      </c>
      <c r="C287" s="13" t="s">
        <v>71</v>
      </c>
      <c r="D287" s="11"/>
      <c r="E287" s="11">
        <v>10.39</v>
      </c>
      <c r="F287" s="11"/>
      <c r="G287" s="11">
        <v>7.0136599999999998</v>
      </c>
      <c r="H287" s="11"/>
      <c r="I287" s="11"/>
      <c r="J287" s="11"/>
      <c r="K287" s="11"/>
      <c r="L287" s="198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</row>
    <row r="288" spans="1:24" x14ac:dyDescent="0.25">
      <c r="A288" s="19" t="str">
        <f>A282 &amp; ".4"</f>
        <v>26.4</v>
      </c>
      <c r="B288" s="38" t="s">
        <v>306</v>
      </c>
      <c r="C288" s="13" t="s">
        <v>71</v>
      </c>
      <c r="D288" s="11"/>
      <c r="E288" s="11">
        <v>8.32</v>
      </c>
      <c r="F288" s="11"/>
      <c r="G288" s="11">
        <v>7.2813299999999996</v>
      </c>
      <c r="H288" s="11"/>
      <c r="I288" s="11"/>
      <c r="J288" s="11"/>
      <c r="K288" s="11"/>
      <c r="L288" s="198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</row>
    <row r="289" spans="1:24" x14ac:dyDescent="0.25">
      <c r="A289" s="19" t="str">
        <f>A282 &amp; ".5"</f>
        <v>26.5</v>
      </c>
      <c r="B289" s="38" t="s">
        <v>307</v>
      </c>
      <c r="C289" s="13" t="s">
        <v>71</v>
      </c>
      <c r="D289" s="11"/>
      <c r="E289" s="11">
        <v>2.7</v>
      </c>
      <c r="F289" s="11"/>
      <c r="G289" s="11">
        <v>5.3360200000000004</v>
      </c>
      <c r="H289" s="11"/>
      <c r="I289" s="11"/>
      <c r="J289" s="11"/>
      <c r="K289" s="11"/>
      <c r="L289" s="198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</row>
    <row r="290" spans="1:24" x14ac:dyDescent="0.25">
      <c r="A290" s="19" t="str">
        <f>A282 &amp; ".6"</f>
        <v>26.6</v>
      </c>
      <c r="B290" s="38" t="s">
        <v>308</v>
      </c>
      <c r="C290" s="13" t="s">
        <v>71</v>
      </c>
      <c r="D290" s="11"/>
      <c r="E290" s="11">
        <v>2.72</v>
      </c>
      <c r="F290" s="11"/>
      <c r="G290" s="11">
        <v>0.33027000000000001</v>
      </c>
      <c r="H290" s="11"/>
      <c r="I290" s="11"/>
      <c r="J290" s="11"/>
      <c r="K290" s="11"/>
      <c r="L290" s="198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</row>
    <row r="291" spans="1:24" x14ac:dyDescent="0.25">
      <c r="A291" s="19" t="str">
        <f>A282 &amp; ".7"</f>
        <v>26.7</v>
      </c>
      <c r="B291" s="38" t="s">
        <v>309</v>
      </c>
      <c r="C291" s="13" t="s">
        <v>71</v>
      </c>
      <c r="D291" s="11"/>
      <c r="E291" s="11">
        <v>15.46</v>
      </c>
      <c r="F291" s="11"/>
      <c r="G291" s="11">
        <v>13.62622</v>
      </c>
      <c r="H291" s="11"/>
      <c r="I291" s="11"/>
      <c r="J291" s="11"/>
      <c r="K291" s="11"/>
      <c r="L291" s="198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</row>
    <row r="292" spans="1:24" x14ac:dyDescent="0.25">
      <c r="A292" s="19" t="str">
        <f>A282 &amp; ".8"</f>
        <v>26.8</v>
      </c>
      <c r="B292" s="38" t="s">
        <v>310</v>
      </c>
      <c r="C292" s="13" t="s">
        <v>71</v>
      </c>
      <c r="D292" s="11"/>
      <c r="E292" s="11"/>
      <c r="F292" s="11"/>
      <c r="G292" s="11">
        <v>0</v>
      </c>
      <c r="H292" s="11"/>
      <c r="I292" s="11"/>
      <c r="J292" s="11"/>
      <c r="K292" s="11"/>
      <c r="L292" s="198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</row>
    <row r="293" spans="1:24" x14ac:dyDescent="0.25">
      <c r="A293" s="19" t="str">
        <f>A282 &amp; ".9"</f>
        <v>26.9</v>
      </c>
      <c r="B293" s="38" t="s">
        <v>311</v>
      </c>
      <c r="C293" s="13" t="s">
        <v>71</v>
      </c>
      <c r="D293" s="11"/>
      <c r="E293" s="11">
        <f>3.32+0.68+0.63+0.71</f>
        <v>5.34</v>
      </c>
      <c r="F293" s="11"/>
      <c r="G293" s="11">
        <f>5.1717+29.04494</f>
        <v>34.216639999999998</v>
      </c>
      <c r="H293" s="11"/>
      <c r="I293" s="11"/>
      <c r="J293" s="11"/>
      <c r="K293" s="11"/>
      <c r="L293" s="198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</row>
    <row r="294" spans="1:24" x14ac:dyDescent="0.25">
      <c r="A294" s="19" t="str">
        <f>A282 &amp; ".10"</f>
        <v>26.10</v>
      </c>
      <c r="B294" s="38" t="s">
        <v>312</v>
      </c>
      <c r="C294" s="13" t="s">
        <v>71</v>
      </c>
      <c r="D294" s="11"/>
      <c r="E294" s="11">
        <v>0</v>
      </c>
      <c r="F294" s="11"/>
      <c r="G294" s="11">
        <v>0</v>
      </c>
      <c r="H294" s="11"/>
      <c r="I294" s="11"/>
      <c r="J294" s="11"/>
      <c r="K294" s="11"/>
      <c r="L294" s="198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</row>
    <row r="295" spans="1:24" x14ac:dyDescent="0.25">
      <c r="A295" s="19" t="str">
        <f>A282 &amp; ".11"</f>
        <v>26.11</v>
      </c>
      <c r="B295" s="38" t="s">
        <v>313</v>
      </c>
      <c r="C295" s="13" t="s">
        <v>71</v>
      </c>
      <c r="D295" s="11"/>
      <c r="E295" s="11">
        <f>4.17+0.58</f>
        <v>4.75</v>
      </c>
      <c r="F295" s="11"/>
      <c r="G295" s="11">
        <v>7.87683</v>
      </c>
      <c r="H295" s="11"/>
      <c r="I295" s="11"/>
      <c r="J295" s="11"/>
      <c r="K295" s="11"/>
      <c r="L295" s="198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</row>
    <row r="296" spans="1:24" x14ac:dyDescent="0.25">
      <c r="A296" s="19" t="str">
        <f>A282 &amp; ".12"</f>
        <v>26.12</v>
      </c>
      <c r="B296" s="38" t="s">
        <v>314</v>
      </c>
      <c r="C296" s="13" t="s">
        <v>71</v>
      </c>
      <c r="D296" s="11"/>
      <c r="E296" s="11">
        <v>0.05</v>
      </c>
      <c r="F296" s="11"/>
      <c r="G296" s="11">
        <v>1.0468200000000001</v>
      </c>
      <c r="H296" s="11"/>
      <c r="I296" s="11"/>
      <c r="J296" s="11"/>
      <c r="K296" s="11"/>
      <c r="L296" s="198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</row>
    <row r="297" spans="1:24" x14ac:dyDescent="0.25">
      <c r="A297" s="19" t="str">
        <f>A282 &amp; ".13"</f>
        <v>26.13</v>
      </c>
      <c r="B297" s="38" t="s">
        <v>315</v>
      </c>
      <c r="C297" s="13" t="s">
        <v>71</v>
      </c>
      <c r="D297" s="11"/>
      <c r="E297" s="11">
        <v>20.76</v>
      </c>
      <c r="F297" s="11"/>
      <c r="G297" s="11">
        <v>26.406790000000001</v>
      </c>
      <c r="H297" s="11"/>
      <c r="I297" s="11"/>
      <c r="J297" s="11"/>
      <c r="K297" s="11"/>
      <c r="L297" s="198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</row>
    <row r="298" spans="1:24" x14ac:dyDescent="0.25">
      <c r="A298" s="19" t="str">
        <f>A282 &amp; ".14"</f>
        <v>26.14</v>
      </c>
      <c r="B298" s="38" t="s">
        <v>316</v>
      </c>
      <c r="C298" s="13" t="s">
        <v>71</v>
      </c>
      <c r="D298" s="11">
        <v>659.25</v>
      </c>
      <c r="E298" s="11">
        <f>1434.91-E283-E286-E287-E288-E289-E290-E291-E292-E293-E294-E295-E296-E297</f>
        <v>296.66000000000014</v>
      </c>
      <c r="F298" s="53">
        <v>659.25</v>
      </c>
      <c r="G298" s="53">
        <v>158.71061</v>
      </c>
      <c r="H298" s="11">
        <v>520.41</v>
      </c>
      <c r="I298" s="11"/>
      <c r="J298" s="11"/>
      <c r="K298" s="11"/>
      <c r="L298" s="198">
        <v>677.23</v>
      </c>
      <c r="M298" s="11">
        <f>3915.35522-M283-M286</f>
        <v>806.53894000000003</v>
      </c>
      <c r="N298" s="11">
        <f t="shared" ref="N298" si="260">H298*1.068</f>
        <v>555.79787999999996</v>
      </c>
      <c r="O298" s="11"/>
      <c r="P298" s="11"/>
      <c r="Q298" s="11"/>
      <c r="R298" s="11">
        <v>707.47</v>
      </c>
      <c r="S298" s="11">
        <f t="shared" ref="S298" si="261">N298*1.068</f>
        <v>593.59213583999997</v>
      </c>
      <c r="T298" s="11"/>
      <c r="U298" s="11"/>
      <c r="V298" s="11"/>
      <c r="W298" s="11"/>
      <c r="X298" s="11">
        <f>M298*1.067*1.069</f>
        <v>919.95686535961988</v>
      </c>
    </row>
    <row r="299" spans="1:24" x14ac:dyDescent="0.25">
      <c r="A299" s="47" t="s">
        <v>317</v>
      </c>
      <c r="B299" s="15" t="s">
        <v>318</v>
      </c>
      <c r="C299" s="48" t="s">
        <v>71</v>
      </c>
      <c r="D299" s="31">
        <f>D300+D301+D302+D303+D304+D305+D306+D307+D308</f>
        <v>536.59</v>
      </c>
      <c r="E299" s="31">
        <f t="shared" ref="E299:R299" si="262">E300+E301+E302+E303+E304+E305+E306+E307+E308</f>
        <v>632.79999999999995</v>
      </c>
      <c r="F299" s="31">
        <f t="shared" si="262"/>
        <v>536.59</v>
      </c>
      <c r="G299" s="31">
        <f t="shared" si="262"/>
        <v>969.76145999999994</v>
      </c>
      <c r="H299" s="31">
        <f t="shared" si="262"/>
        <v>675.83039999999994</v>
      </c>
      <c r="I299" s="31">
        <f t="shared" si="262"/>
        <v>573.07812000000001</v>
      </c>
      <c r="J299" s="31">
        <f t="shared" si="262"/>
        <v>696.40798319999999</v>
      </c>
      <c r="K299" s="31">
        <f t="shared" si="262"/>
        <v>612.04743216000008</v>
      </c>
      <c r="L299" s="199">
        <f t="shared" si="262"/>
        <v>566.76</v>
      </c>
      <c r="M299" s="31">
        <f t="shared" si="262"/>
        <v>1536.0913599999999</v>
      </c>
      <c r="N299" s="31">
        <f t="shared" si="262"/>
        <v>769.1426100576</v>
      </c>
      <c r="O299" s="31">
        <f t="shared" si="262"/>
        <v>653.66665754688017</v>
      </c>
      <c r="P299" s="31">
        <f t="shared" si="262"/>
        <v>794.33965942951681</v>
      </c>
      <c r="Q299" s="31">
        <f t="shared" si="262"/>
        <v>698.11599026006809</v>
      </c>
      <c r="R299" s="31">
        <f t="shared" si="262"/>
        <v>594.17499999999995</v>
      </c>
      <c r="S299" s="31">
        <f t="shared" ref="S299:T299" si="263">S300+S301+S302+S303+S304+S305+S306+S307+S308</f>
        <v>875.45940438272407</v>
      </c>
      <c r="T299" s="31">
        <f t="shared" si="263"/>
        <v>0</v>
      </c>
      <c r="U299" s="31">
        <f>U300+U301+U302+U303+U304+U305+U306+U307+U308</f>
        <v>0</v>
      </c>
      <c r="V299" s="31">
        <f>V300+V301+V302+V303+V304+V305+V306+V307+V308</f>
        <v>0</v>
      </c>
      <c r="W299" s="31"/>
      <c r="X299" s="31">
        <f t="shared" ref="X299" si="264">X300+X301+X302+X303+X304+X305+X306+X307+X308</f>
        <v>1722.6274369972798</v>
      </c>
    </row>
    <row r="300" spans="1:24" ht="25.5" x14ac:dyDescent="0.25">
      <c r="A300" s="19" t="str">
        <f>A299 &amp; ".1"</f>
        <v>27.1</v>
      </c>
      <c r="B300" s="51" t="s">
        <v>319</v>
      </c>
      <c r="C300" s="52" t="s">
        <v>71</v>
      </c>
      <c r="D300" s="11"/>
      <c r="E300" s="11">
        <v>0</v>
      </c>
      <c r="F300" s="11"/>
      <c r="G300" s="11">
        <v>0</v>
      </c>
      <c r="H300" s="11">
        <f t="shared" ref="H300:H307" si="265">E300*1.068</f>
        <v>0</v>
      </c>
      <c r="I300" s="11"/>
      <c r="J300" s="11"/>
      <c r="K300" s="11"/>
      <c r="L300" s="198"/>
      <c r="M300" s="11"/>
      <c r="N300" s="11">
        <f t="shared" ref="N300:N307" si="266">H300*1.068</f>
        <v>0</v>
      </c>
      <c r="O300" s="11"/>
      <c r="P300" s="11"/>
      <c r="Q300" s="11"/>
      <c r="R300" s="11"/>
      <c r="S300" s="11">
        <f t="shared" ref="S300:S307" si="267">N300*1.068</f>
        <v>0</v>
      </c>
      <c r="T300" s="11"/>
      <c r="U300" s="11"/>
      <c r="V300" s="11"/>
      <c r="W300" s="11"/>
      <c r="X300" s="11"/>
    </row>
    <row r="301" spans="1:24" x14ac:dyDescent="0.25">
      <c r="A301" s="19" t="str">
        <f>A299 &amp; ".2"</f>
        <v>27.2</v>
      </c>
      <c r="B301" s="51" t="s">
        <v>320</v>
      </c>
      <c r="C301" s="52" t="s">
        <v>71</v>
      </c>
      <c r="D301" s="11"/>
      <c r="E301" s="11">
        <v>0</v>
      </c>
      <c r="F301" s="11"/>
      <c r="G301" s="11">
        <v>0</v>
      </c>
      <c r="H301" s="11">
        <f t="shared" si="265"/>
        <v>0</v>
      </c>
      <c r="I301" s="11"/>
      <c r="J301" s="11"/>
      <c r="K301" s="11"/>
      <c r="L301" s="198"/>
      <c r="M301" s="11"/>
      <c r="N301" s="11">
        <f t="shared" si="266"/>
        <v>0</v>
      </c>
      <c r="O301" s="11"/>
      <c r="P301" s="11"/>
      <c r="Q301" s="11"/>
      <c r="R301" s="11"/>
      <c r="S301" s="11">
        <f t="shared" si="267"/>
        <v>0</v>
      </c>
      <c r="T301" s="11"/>
      <c r="U301" s="11"/>
      <c r="V301" s="11"/>
      <c r="W301" s="11"/>
      <c r="X301" s="11"/>
    </row>
    <row r="302" spans="1:24" ht="38.25" x14ac:dyDescent="0.25">
      <c r="A302" s="19" t="str">
        <f>A299 &amp; ".3"</f>
        <v>27.3</v>
      </c>
      <c r="B302" s="51" t="s">
        <v>321</v>
      </c>
      <c r="C302" s="52" t="s">
        <v>71</v>
      </c>
      <c r="D302" s="11"/>
      <c r="E302" s="11">
        <v>0</v>
      </c>
      <c r="F302" s="11"/>
      <c r="G302" s="11">
        <v>0</v>
      </c>
      <c r="H302" s="11">
        <f t="shared" si="265"/>
        <v>0</v>
      </c>
      <c r="I302" s="11"/>
      <c r="J302" s="11"/>
      <c r="K302" s="11"/>
      <c r="L302" s="198"/>
      <c r="M302" s="11"/>
      <c r="N302" s="11">
        <f t="shared" si="266"/>
        <v>0</v>
      </c>
      <c r="O302" s="11"/>
      <c r="P302" s="11"/>
      <c r="Q302" s="11"/>
      <c r="R302" s="11"/>
      <c r="S302" s="11">
        <f t="shared" si="267"/>
        <v>0</v>
      </c>
      <c r="T302" s="11"/>
      <c r="U302" s="11"/>
      <c r="V302" s="11"/>
      <c r="W302" s="11"/>
      <c r="X302" s="11"/>
    </row>
    <row r="303" spans="1:24" ht="25.5" x14ac:dyDescent="0.25">
      <c r="A303" s="19" t="str">
        <f>A299 &amp; ".4"</f>
        <v>27.4</v>
      </c>
      <c r="B303" s="51" t="s">
        <v>322</v>
      </c>
      <c r="C303" s="52" t="s">
        <v>71</v>
      </c>
      <c r="D303" s="11"/>
      <c r="E303" s="11">
        <v>10.85</v>
      </c>
      <c r="F303" s="11"/>
      <c r="G303" s="11">
        <v>11.335520000000001</v>
      </c>
      <c r="H303" s="11">
        <f t="shared" si="265"/>
        <v>11.5878</v>
      </c>
      <c r="I303" s="11"/>
      <c r="J303" s="11"/>
      <c r="K303" s="11"/>
      <c r="L303" s="198"/>
      <c r="M303" s="11"/>
      <c r="N303" s="11">
        <f t="shared" si="266"/>
        <v>12.3757704</v>
      </c>
      <c r="O303" s="11"/>
      <c r="P303" s="11"/>
      <c r="Q303" s="11"/>
      <c r="R303" s="11"/>
      <c r="S303" s="11">
        <f t="shared" si="267"/>
        <v>13.217322787200001</v>
      </c>
      <c r="T303" s="11"/>
      <c r="U303" s="11"/>
      <c r="V303" s="11"/>
      <c r="W303" s="11"/>
      <c r="X303" s="11"/>
    </row>
    <row r="304" spans="1:24" ht="25.5" x14ac:dyDescent="0.25">
      <c r="A304" s="19" t="str">
        <f>A299 &amp; ".5"</f>
        <v>27.5</v>
      </c>
      <c r="B304" s="51" t="s">
        <v>323</v>
      </c>
      <c r="C304" s="52" t="s">
        <v>71</v>
      </c>
      <c r="D304" s="11"/>
      <c r="E304" s="11"/>
      <c r="F304" s="11"/>
      <c r="G304" s="11">
        <v>0</v>
      </c>
      <c r="H304" s="11">
        <f t="shared" si="265"/>
        <v>0</v>
      </c>
      <c r="I304" s="11"/>
      <c r="J304" s="11"/>
      <c r="K304" s="11"/>
      <c r="L304" s="198"/>
      <c r="M304" s="11"/>
      <c r="N304" s="11">
        <f t="shared" si="266"/>
        <v>0</v>
      </c>
      <c r="O304" s="11"/>
      <c r="P304" s="11"/>
      <c r="Q304" s="11"/>
      <c r="R304" s="11"/>
      <c r="S304" s="11">
        <f t="shared" si="267"/>
        <v>0</v>
      </c>
      <c r="T304" s="11"/>
      <c r="U304" s="11"/>
      <c r="V304" s="11"/>
      <c r="W304" s="11"/>
      <c r="X304" s="11"/>
    </row>
    <row r="305" spans="1:24" x14ac:dyDescent="0.25">
      <c r="A305" s="19" t="str">
        <f>A299 &amp; ".6"</f>
        <v>27.6</v>
      </c>
      <c r="B305" s="51" t="s">
        <v>324</v>
      </c>
      <c r="C305" s="52" t="s">
        <v>71</v>
      </c>
      <c r="D305" s="11"/>
      <c r="E305" s="11">
        <v>7.9</v>
      </c>
      <c r="F305" s="11"/>
      <c r="G305" s="11">
        <v>0</v>
      </c>
      <c r="H305" s="11">
        <f t="shared" si="265"/>
        <v>8.4372000000000007</v>
      </c>
      <c r="I305" s="11"/>
      <c r="J305" s="11"/>
      <c r="K305" s="11"/>
      <c r="L305" s="198"/>
      <c r="M305" s="11"/>
      <c r="N305" s="11">
        <f t="shared" si="266"/>
        <v>9.0109296000000008</v>
      </c>
      <c r="O305" s="11"/>
      <c r="P305" s="11"/>
      <c r="Q305" s="11"/>
      <c r="R305" s="11"/>
      <c r="S305" s="11">
        <f t="shared" si="267"/>
        <v>9.6236728128000006</v>
      </c>
      <c r="T305" s="11"/>
      <c r="U305" s="11"/>
      <c r="V305" s="11"/>
      <c r="W305" s="11"/>
      <c r="X305" s="11"/>
    </row>
    <row r="306" spans="1:24" x14ac:dyDescent="0.25">
      <c r="A306" s="19" t="str">
        <f>A299 &amp; ".7"</f>
        <v>27.7</v>
      </c>
      <c r="B306" s="51" t="s">
        <v>325</v>
      </c>
      <c r="C306" s="52" t="s">
        <v>71</v>
      </c>
      <c r="D306" s="11"/>
      <c r="E306" s="11"/>
      <c r="F306" s="11"/>
      <c r="G306" s="11">
        <v>0</v>
      </c>
      <c r="H306" s="11">
        <f t="shared" si="265"/>
        <v>0</v>
      </c>
      <c r="I306" s="11"/>
      <c r="J306" s="11"/>
      <c r="K306" s="11"/>
      <c r="L306" s="198"/>
      <c r="M306" s="11"/>
      <c r="N306" s="11">
        <f t="shared" si="266"/>
        <v>0</v>
      </c>
      <c r="O306" s="11"/>
      <c r="P306" s="11"/>
      <c r="Q306" s="11"/>
      <c r="R306" s="11"/>
      <c r="S306" s="11">
        <f t="shared" si="267"/>
        <v>0</v>
      </c>
      <c r="T306" s="11"/>
      <c r="U306" s="11"/>
      <c r="V306" s="11"/>
      <c r="W306" s="11"/>
      <c r="X306" s="11"/>
    </row>
    <row r="307" spans="1:24" x14ac:dyDescent="0.25">
      <c r="A307" s="19" t="str">
        <f>A299 &amp; ".8"</f>
        <v>27.8</v>
      </c>
      <c r="B307" s="51" t="s">
        <v>326</v>
      </c>
      <c r="C307" s="52" t="s">
        <v>71</v>
      </c>
      <c r="D307" s="11"/>
      <c r="E307" s="11">
        <v>3.5</v>
      </c>
      <c r="F307" s="11"/>
      <c r="G307" s="11">
        <v>0</v>
      </c>
      <c r="H307" s="11">
        <f t="shared" si="265"/>
        <v>3.7380000000000004</v>
      </c>
      <c r="I307" s="11"/>
      <c r="J307" s="11"/>
      <c r="K307" s="11"/>
      <c r="L307" s="198"/>
      <c r="M307" s="11"/>
      <c r="N307" s="11">
        <f t="shared" si="266"/>
        <v>3.9921840000000008</v>
      </c>
      <c r="O307" s="11"/>
      <c r="P307" s="11"/>
      <c r="Q307" s="11"/>
      <c r="R307" s="11"/>
      <c r="S307" s="11">
        <f t="shared" si="267"/>
        <v>4.2636525120000011</v>
      </c>
      <c r="T307" s="11"/>
      <c r="U307" s="11"/>
      <c r="V307" s="11"/>
      <c r="W307" s="11"/>
      <c r="X307" s="11"/>
    </row>
    <row r="308" spans="1:24" ht="25.5" x14ac:dyDescent="0.25">
      <c r="A308" s="19" t="str">
        <f>A299 &amp; ".9"</f>
        <v>27.9</v>
      </c>
      <c r="B308" s="51" t="s">
        <v>327</v>
      </c>
      <c r="C308" s="52" t="s">
        <v>71</v>
      </c>
      <c r="D308" s="14">
        <f>D309+D310+D311+D312+D313</f>
        <v>536.59</v>
      </c>
      <c r="E308" s="14">
        <f t="shared" ref="E308:V308" si="268">E309+E310+E311+E312+E313</f>
        <v>610.54999999999995</v>
      </c>
      <c r="F308" s="14">
        <f t="shared" si="268"/>
        <v>536.59</v>
      </c>
      <c r="G308" s="14">
        <f t="shared" si="268"/>
        <v>958.42593999999997</v>
      </c>
      <c r="H308" s="14">
        <f t="shared" si="268"/>
        <v>652.06739999999991</v>
      </c>
      <c r="I308" s="14">
        <f t="shared" si="268"/>
        <v>573.07812000000001</v>
      </c>
      <c r="J308" s="14">
        <f t="shared" si="268"/>
        <v>696.40798319999999</v>
      </c>
      <c r="K308" s="14">
        <f t="shared" si="268"/>
        <v>612.04743216000008</v>
      </c>
      <c r="L308" s="201">
        <f t="shared" si="268"/>
        <v>566.76</v>
      </c>
      <c r="M308" s="14">
        <f t="shared" si="268"/>
        <v>1536.0913599999999</v>
      </c>
      <c r="N308" s="14">
        <f t="shared" si="268"/>
        <v>743.76372605760002</v>
      </c>
      <c r="O308" s="14">
        <f t="shared" si="268"/>
        <v>653.66665754688017</v>
      </c>
      <c r="P308" s="14">
        <f t="shared" si="268"/>
        <v>794.33965942951681</v>
      </c>
      <c r="Q308" s="14">
        <f t="shared" si="268"/>
        <v>698.11599026006809</v>
      </c>
      <c r="R308" s="14">
        <f t="shared" si="268"/>
        <v>594.17499999999995</v>
      </c>
      <c r="S308" s="14">
        <f t="shared" si="268"/>
        <v>848.35475627072412</v>
      </c>
      <c r="T308" s="14">
        <f t="shared" si="268"/>
        <v>0</v>
      </c>
      <c r="U308" s="14">
        <f t="shared" si="268"/>
        <v>0</v>
      </c>
      <c r="V308" s="14">
        <f t="shared" si="268"/>
        <v>0</v>
      </c>
      <c r="W308" s="14"/>
      <c r="X308" s="14">
        <f t="shared" ref="X308" si="269">X309+X310+X311+X312+X313</f>
        <v>1722.6274369972798</v>
      </c>
    </row>
    <row r="309" spans="1:24" x14ac:dyDescent="0.25">
      <c r="A309" s="19" t="str">
        <f>A308 &amp; ".1"</f>
        <v>27.9.1</v>
      </c>
      <c r="B309" s="57" t="s">
        <v>328</v>
      </c>
      <c r="C309" s="52" t="s">
        <v>71</v>
      </c>
      <c r="D309" s="11"/>
      <c r="E309" s="59"/>
      <c r="F309" s="59">
        <v>0</v>
      </c>
      <c r="G309" s="59">
        <v>33.881</v>
      </c>
      <c r="H309" s="59">
        <f t="shared" ref="H309:H313" si="270">E309*1.068</f>
        <v>0</v>
      </c>
      <c r="I309" s="59">
        <f t="shared" ref="I309:I313" si="271">F309*1.068</f>
        <v>0</v>
      </c>
      <c r="J309" s="59">
        <f t="shared" ref="J309:J313" si="272">H309*1.068</f>
        <v>0</v>
      </c>
      <c r="K309" s="59">
        <f t="shared" ref="K309:K313" si="273">I309*1.068</f>
        <v>0</v>
      </c>
      <c r="L309" s="207"/>
      <c r="M309" s="59">
        <v>11.332000000000001</v>
      </c>
      <c r="N309" s="59">
        <f t="shared" ref="N309:N313" si="274">J309*1.068</f>
        <v>0</v>
      </c>
      <c r="O309" s="59">
        <f t="shared" ref="O309:O313" si="275">K309*1.068</f>
        <v>0</v>
      </c>
      <c r="P309" s="59">
        <f t="shared" ref="P309:P313" si="276">N309*1.068</f>
        <v>0</v>
      </c>
      <c r="Q309" s="59">
        <f t="shared" ref="Q309:Q313" si="277">O309*1.068</f>
        <v>0</v>
      </c>
      <c r="R309" s="59"/>
      <c r="S309" s="59">
        <f t="shared" ref="S309:S313" si="278">P309*1.068</f>
        <v>0</v>
      </c>
      <c r="T309" s="59"/>
      <c r="U309" s="59"/>
      <c r="V309" s="59"/>
      <c r="W309" s="59"/>
      <c r="X309" s="59"/>
    </row>
    <row r="310" spans="1:24" x14ac:dyDescent="0.25">
      <c r="A310" s="56" t="str">
        <f>A308 &amp; ".2"</f>
        <v>27.9.2</v>
      </c>
      <c r="B310" s="57" t="s">
        <v>329</v>
      </c>
      <c r="C310" s="58" t="s">
        <v>71</v>
      </c>
      <c r="D310" s="59"/>
      <c r="E310" s="59">
        <v>2.82</v>
      </c>
      <c r="F310" s="59"/>
      <c r="G310" s="59">
        <v>2.82</v>
      </c>
      <c r="H310" s="59">
        <f t="shared" si="270"/>
        <v>3.0117600000000002</v>
      </c>
      <c r="I310" s="59">
        <f t="shared" si="271"/>
        <v>0</v>
      </c>
      <c r="J310" s="59">
        <f t="shared" si="272"/>
        <v>3.2165596800000005</v>
      </c>
      <c r="K310" s="59">
        <f t="shared" si="273"/>
        <v>0</v>
      </c>
      <c r="L310" s="207"/>
      <c r="M310" s="59">
        <v>2.6579999999999999</v>
      </c>
      <c r="N310" s="59">
        <f t="shared" si="274"/>
        <v>3.4352857382400006</v>
      </c>
      <c r="O310" s="59">
        <f t="shared" si="275"/>
        <v>0</v>
      </c>
      <c r="P310" s="59">
        <f t="shared" si="276"/>
        <v>3.6688851684403208</v>
      </c>
      <c r="Q310" s="59">
        <f t="shared" si="277"/>
        <v>0</v>
      </c>
      <c r="R310" s="59"/>
      <c r="S310" s="59">
        <f t="shared" si="278"/>
        <v>3.9183693598942626</v>
      </c>
      <c r="T310" s="59"/>
      <c r="U310" s="59"/>
      <c r="V310" s="59"/>
      <c r="W310" s="59"/>
      <c r="X310" s="59"/>
    </row>
    <row r="311" spans="1:24" x14ac:dyDescent="0.25">
      <c r="A311" s="56" t="str">
        <f>A308 &amp; ".3"</f>
        <v>27.9.3</v>
      </c>
      <c r="B311" s="57" t="s">
        <v>330</v>
      </c>
      <c r="C311" s="58" t="s">
        <v>71</v>
      </c>
      <c r="D311" s="59"/>
      <c r="E311" s="59"/>
      <c r="F311" s="59"/>
      <c r="G311" s="59">
        <v>0</v>
      </c>
      <c r="H311" s="59">
        <f t="shared" si="270"/>
        <v>0</v>
      </c>
      <c r="I311" s="59">
        <f t="shared" si="271"/>
        <v>0</v>
      </c>
      <c r="J311" s="59">
        <f t="shared" si="272"/>
        <v>0</v>
      </c>
      <c r="K311" s="59">
        <f t="shared" si="273"/>
        <v>0</v>
      </c>
      <c r="L311" s="207"/>
      <c r="M311" s="283"/>
      <c r="N311" s="59">
        <f t="shared" si="274"/>
        <v>0</v>
      </c>
      <c r="O311" s="59">
        <f t="shared" si="275"/>
        <v>0</v>
      </c>
      <c r="P311" s="59">
        <f t="shared" si="276"/>
        <v>0</v>
      </c>
      <c r="Q311" s="59">
        <f t="shared" si="277"/>
        <v>0</v>
      </c>
      <c r="R311" s="59"/>
      <c r="S311" s="59">
        <f t="shared" si="278"/>
        <v>0</v>
      </c>
      <c r="T311" s="59"/>
      <c r="U311" s="59"/>
      <c r="V311" s="59"/>
      <c r="W311" s="59"/>
      <c r="X311" s="59"/>
    </row>
    <row r="312" spans="1:24" x14ac:dyDescent="0.25">
      <c r="A312" s="56" t="str">
        <f>A308 &amp; ".4"</f>
        <v>27.9.4</v>
      </c>
      <c r="B312" s="57" t="s">
        <v>331</v>
      </c>
      <c r="C312" s="58" t="s">
        <v>71</v>
      </c>
      <c r="D312" s="59"/>
      <c r="E312" s="59"/>
      <c r="F312" s="59"/>
      <c r="G312" s="59">
        <v>0</v>
      </c>
      <c r="H312" s="59">
        <f t="shared" si="270"/>
        <v>0</v>
      </c>
      <c r="I312" s="59">
        <f t="shared" si="271"/>
        <v>0</v>
      </c>
      <c r="J312" s="59">
        <f t="shared" si="272"/>
        <v>0</v>
      </c>
      <c r="K312" s="59">
        <f t="shared" si="273"/>
        <v>0</v>
      </c>
      <c r="L312" s="207"/>
      <c r="M312" s="59">
        <v>11.85</v>
      </c>
      <c r="N312" s="59">
        <f t="shared" si="274"/>
        <v>0</v>
      </c>
      <c r="O312" s="59">
        <f t="shared" si="275"/>
        <v>0</v>
      </c>
      <c r="P312" s="59">
        <f t="shared" si="276"/>
        <v>0</v>
      </c>
      <c r="Q312" s="59">
        <f t="shared" si="277"/>
        <v>0</v>
      </c>
      <c r="R312" s="59"/>
      <c r="S312" s="59">
        <f t="shared" si="278"/>
        <v>0</v>
      </c>
      <c r="T312" s="59"/>
      <c r="U312" s="59"/>
      <c r="V312" s="59"/>
      <c r="W312" s="59"/>
      <c r="X312" s="59"/>
    </row>
    <row r="313" spans="1:24" x14ac:dyDescent="0.25">
      <c r="A313" s="56" t="str">
        <f>A308 &amp; ".5"</f>
        <v>27.9.5</v>
      </c>
      <c r="B313" s="57" t="s">
        <v>332</v>
      </c>
      <c r="C313" s="58" t="s">
        <v>71</v>
      </c>
      <c r="D313" s="59">
        <v>536.59</v>
      </c>
      <c r="E313" s="59">
        <f>632.8-E300-E301-E302-E303-E304-E305-E306-E307-E309-E310-E311-E312</f>
        <v>607.7299999999999</v>
      </c>
      <c r="F313" s="121">
        <v>536.59</v>
      </c>
      <c r="G313" s="121">
        <f>871.4108+50.31508-0.00094</f>
        <v>921.72493999999995</v>
      </c>
      <c r="H313" s="59">
        <f t="shared" si="270"/>
        <v>649.05563999999993</v>
      </c>
      <c r="I313" s="59">
        <f t="shared" si="271"/>
        <v>573.07812000000001</v>
      </c>
      <c r="J313" s="59">
        <f t="shared" si="272"/>
        <v>693.19142351999994</v>
      </c>
      <c r="K313" s="59">
        <f t="shared" si="273"/>
        <v>612.04743216000008</v>
      </c>
      <c r="L313" s="207">
        <v>566.76</v>
      </c>
      <c r="M313" s="59">
        <f>12.80196+157.75933+9.02845+364.62042+838.91261+41.03848-3.7+6.31087+25.52+49.604+8.35524</f>
        <v>1510.25136</v>
      </c>
      <c r="N313" s="59">
        <f t="shared" si="274"/>
        <v>740.32844031935997</v>
      </c>
      <c r="O313" s="59">
        <f t="shared" si="275"/>
        <v>653.66665754688017</v>
      </c>
      <c r="P313" s="59">
        <f t="shared" si="276"/>
        <v>790.67077426107653</v>
      </c>
      <c r="Q313" s="59">
        <f t="shared" si="277"/>
        <v>698.11599026006809</v>
      </c>
      <c r="R313" s="59">
        <v>594.17499999999995</v>
      </c>
      <c r="S313" s="59">
        <f t="shared" si="278"/>
        <v>844.43638691082981</v>
      </c>
      <c r="T313" s="59"/>
      <c r="U313" s="59"/>
      <c r="V313" s="59"/>
      <c r="W313" s="59"/>
      <c r="X313" s="59">
        <f>M313*1.067*1.069</f>
        <v>1722.6274369972798</v>
      </c>
    </row>
    <row r="314" spans="1:24" x14ac:dyDescent="0.25">
      <c r="A314" s="18" t="s">
        <v>333</v>
      </c>
      <c r="B314" s="30" t="s">
        <v>334</v>
      </c>
      <c r="C314" s="2" t="s">
        <v>71</v>
      </c>
      <c r="D314" s="31">
        <f>D315+D316+D317+D318</f>
        <v>0</v>
      </c>
      <c r="E314" s="31">
        <f t="shared" ref="E314:R314" si="279">E315+E316+E317+E318</f>
        <v>0</v>
      </c>
      <c r="F314" s="31">
        <f t="shared" si="279"/>
        <v>0</v>
      </c>
      <c r="G314" s="31">
        <f t="shared" si="279"/>
        <v>48.9</v>
      </c>
      <c r="H314" s="31">
        <f t="shared" si="279"/>
        <v>176.13201400000003</v>
      </c>
      <c r="I314" s="31">
        <f t="shared" si="279"/>
        <v>0</v>
      </c>
      <c r="J314" s="31">
        <f t="shared" si="279"/>
        <v>0</v>
      </c>
      <c r="K314" s="31">
        <f t="shared" si="279"/>
        <v>0</v>
      </c>
      <c r="L314" s="199">
        <f t="shared" si="279"/>
        <v>0</v>
      </c>
      <c r="M314" s="31">
        <f t="shared" si="279"/>
        <v>0</v>
      </c>
      <c r="N314" s="31">
        <f t="shared" si="279"/>
        <v>0</v>
      </c>
      <c r="O314" s="31">
        <f t="shared" si="279"/>
        <v>0</v>
      </c>
      <c r="P314" s="31">
        <f t="shared" si="279"/>
        <v>0</v>
      </c>
      <c r="Q314" s="31">
        <f t="shared" si="279"/>
        <v>0</v>
      </c>
      <c r="R314" s="31">
        <f t="shared" si="279"/>
        <v>0</v>
      </c>
      <c r="S314" s="31">
        <f t="shared" ref="S314:T314" si="280">S315+S316+S317+S318</f>
        <v>0</v>
      </c>
      <c r="T314" s="31">
        <f t="shared" si="280"/>
        <v>0</v>
      </c>
      <c r="U314" s="31">
        <f>U315+U316+U317+U318</f>
        <v>0</v>
      </c>
      <c r="V314" s="31">
        <f>V315+V316+V317+V318</f>
        <v>0</v>
      </c>
      <c r="W314" s="31"/>
      <c r="X314" s="31">
        <f t="shared" ref="X314" si="281">X315+X316+X317+X318</f>
        <v>0</v>
      </c>
    </row>
    <row r="315" spans="1:24" ht="25.5" x14ac:dyDescent="0.25">
      <c r="A315" s="19" t="str">
        <f>A314 &amp; ".1"</f>
        <v>28.1</v>
      </c>
      <c r="B315" s="51" t="s">
        <v>335</v>
      </c>
      <c r="C315" s="52" t="s">
        <v>71</v>
      </c>
      <c r="D315" s="11">
        <v>0</v>
      </c>
      <c r="E315" s="11">
        <v>0</v>
      </c>
      <c r="F315" s="11">
        <v>0</v>
      </c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</row>
    <row r="316" spans="1:24" x14ac:dyDescent="0.25">
      <c r="A316" s="19" t="str">
        <f>A314 &amp; ".2"</f>
        <v>28.2</v>
      </c>
      <c r="B316" s="51" t="s">
        <v>336</v>
      </c>
      <c r="C316" s="52" t="s">
        <v>71</v>
      </c>
      <c r="D316" s="11">
        <v>0</v>
      </c>
      <c r="E316" s="11">
        <v>0</v>
      </c>
      <c r="F316" s="11">
        <v>0</v>
      </c>
      <c r="G316" s="11">
        <v>48.9</v>
      </c>
      <c r="H316" s="11">
        <v>45.352014000000018</v>
      </c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</row>
    <row r="317" spans="1:24" ht="25.5" x14ac:dyDescent="0.25">
      <c r="A317" s="19" t="str">
        <f>A314 &amp; ".3"</f>
        <v>28.3</v>
      </c>
      <c r="B317" s="51" t="s">
        <v>337</v>
      </c>
      <c r="C317" s="52" t="s">
        <v>71</v>
      </c>
      <c r="D317" s="11">
        <v>0</v>
      </c>
      <c r="E317" s="11">
        <v>0</v>
      </c>
      <c r="F317" s="11">
        <v>0</v>
      </c>
      <c r="G317" s="11"/>
      <c r="H317" s="11"/>
      <c r="I317" s="11"/>
      <c r="J317" s="11"/>
      <c r="K317" s="11"/>
      <c r="L317" s="198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</row>
    <row r="318" spans="1:24" x14ac:dyDescent="0.25">
      <c r="A318" s="19" t="str">
        <f>A314 &amp; ".4"</f>
        <v>28.4</v>
      </c>
      <c r="B318" s="51" t="s">
        <v>338</v>
      </c>
      <c r="C318" s="52" t="s">
        <v>71</v>
      </c>
      <c r="D318" s="14">
        <f>D319+D320</f>
        <v>0</v>
      </c>
      <c r="E318" s="14">
        <f t="shared" ref="E318:R318" si="282">E319+E320</f>
        <v>0</v>
      </c>
      <c r="F318" s="14">
        <f t="shared" si="282"/>
        <v>0</v>
      </c>
      <c r="G318" s="14">
        <f t="shared" si="282"/>
        <v>0</v>
      </c>
      <c r="H318" s="14">
        <f t="shared" si="282"/>
        <v>130.78</v>
      </c>
      <c r="I318" s="14">
        <f t="shared" si="282"/>
        <v>0</v>
      </c>
      <c r="J318" s="14">
        <f t="shared" si="282"/>
        <v>0</v>
      </c>
      <c r="K318" s="14">
        <f t="shared" si="282"/>
        <v>0</v>
      </c>
      <c r="L318" s="201">
        <f t="shared" si="282"/>
        <v>0</v>
      </c>
      <c r="M318" s="14">
        <f t="shared" si="282"/>
        <v>0</v>
      </c>
      <c r="N318" s="14">
        <f t="shared" si="282"/>
        <v>0</v>
      </c>
      <c r="O318" s="14">
        <f t="shared" si="282"/>
        <v>0</v>
      </c>
      <c r="P318" s="14">
        <f t="shared" si="282"/>
        <v>0</v>
      </c>
      <c r="Q318" s="14">
        <f t="shared" si="282"/>
        <v>0</v>
      </c>
      <c r="R318" s="14">
        <f t="shared" si="282"/>
        <v>0</v>
      </c>
      <c r="S318" s="14">
        <f t="shared" ref="S318:T318" si="283">S319+S320</f>
        <v>0</v>
      </c>
      <c r="T318" s="14">
        <f t="shared" si="283"/>
        <v>0</v>
      </c>
      <c r="U318" s="14">
        <f>U319+U320</f>
        <v>0</v>
      </c>
      <c r="V318" s="14">
        <f>V319+V320</f>
        <v>0</v>
      </c>
      <c r="W318" s="14"/>
      <c r="X318" s="14">
        <f t="shared" ref="X318" si="284">X319+X320</f>
        <v>0</v>
      </c>
    </row>
    <row r="319" spans="1:24" x14ac:dyDescent="0.25">
      <c r="A319" s="19" t="str">
        <f>A318 &amp; ".1"</f>
        <v>28.4.1</v>
      </c>
      <c r="B319" s="51" t="s">
        <v>339</v>
      </c>
      <c r="C319" s="52" t="s">
        <v>71</v>
      </c>
      <c r="D319" s="11"/>
      <c r="E319" s="11"/>
      <c r="F319" s="11"/>
      <c r="G319" s="11"/>
      <c r="H319" s="11"/>
      <c r="I319" s="11"/>
      <c r="J319" s="11"/>
      <c r="K319" s="11"/>
      <c r="L319" s="198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</row>
    <row r="320" spans="1:24" x14ac:dyDescent="0.25">
      <c r="A320" s="19" t="str">
        <f>A318 &amp; ".2"</f>
        <v>28.4.2</v>
      </c>
      <c r="B320" s="51" t="s">
        <v>340</v>
      </c>
      <c r="C320" s="52" t="s">
        <v>71</v>
      </c>
      <c r="D320" s="11"/>
      <c r="E320" s="11"/>
      <c r="F320" s="11"/>
      <c r="G320" s="11"/>
      <c r="H320" s="11">
        <v>130.78</v>
      </c>
      <c r="I320" s="11"/>
      <c r="J320" s="11"/>
      <c r="K320" s="11"/>
      <c r="L320" s="198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</row>
    <row r="321" spans="1:25" x14ac:dyDescent="0.25">
      <c r="A321" s="18" t="s">
        <v>341</v>
      </c>
      <c r="B321" s="30" t="s">
        <v>342</v>
      </c>
      <c r="C321" s="2" t="s">
        <v>71</v>
      </c>
      <c r="D321" s="31">
        <f>D322+D323+D324+D325</f>
        <v>0</v>
      </c>
      <c r="E321" s="31">
        <f t="shared" ref="E321:R321" si="285">E322+E323+E324+E325</f>
        <v>0</v>
      </c>
      <c r="F321" s="31">
        <f t="shared" si="285"/>
        <v>0</v>
      </c>
      <c r="G321" s="31">
        <f t="shared" si="285"/>
        <v>0</v>
      </c>
      <c r="H321" s="31">
        <f t="shared" si="285"/>
        <v>3635.52</v>
      </c>
      <c r="I321" s="31">
        <f t="shared" si="285"/>
        <v>0</v>
      </c>
      <c r="J321" s="31">
        <f t="shared" si="285"/>
        <v>0</v>
      </c>
      <c r="K321" s="31">
        <f t="shared" si="285"/>
        <v>0</v>
      </c>
      <c r="L321" s="199">
        <f t="shared" si="285"/>
        <v>0</v>
      </c>
      <c r="M321" s="31">
        <f t="shared" si="285"/>
        <v>0</v>
      </c>
      <c r="N321" s="31">
        <f t="shared" si="285"/>
        <v>0</v>
      </c>
      <c r="O321" s="31">
        <f t="shared" si="285"/>
        <v>0</v>
      </c>
      <c r="P321" s="31">
        <f t="shared" si="285"/>
        <v>0</v>
      </c>
      <c r="Q321" s="31">
        <f t="shared" si="285"/>
        <v>0</v>
      </c>
      <c r="R321" s="31">
        <f t="shared" si="285"/>
        <v>5574.9800000000005</v>
      </c>
      <c r="S321" s="31">
        <f t="shared" ref="S321:T321" si="286">S322+S323+S324+S325</f>
        <v>0</v>
      </c>
      <c r="T321" s="31">
        <f t="shared" si="286"/>
        <v>0</v>
      </c>
      <c r="U321" s="31">
        <f>U322+U323+U324+U325</f>
        <v>0</v>
      </c>
      <c r="V321" s="31">
        <f>V322+V323+V324+V325</f>
        <v>0</v>
      </c>
      <c r="W321" s="31"/>
      <c r="X321" s="31">
        <f t="shared" ref="X321" si="287">X322+X323+X324+X325</f>
        <v>5440.8813046999994</v>
      </c>
    </row>
    <row r="322" spans="1:25" ht="25.5" x14ac:dyDescent="0.25">
      <c r="A322" s="19" t="str">
        <f>A321 &amp; ".1"</f>
        <v>29.1</v>
      </c>
      <c r="B322" s="51" t="s">
        <v>343</v>
      </c>
      <c r="C322" s="52" t="s">
        <v>71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98"/>
      <c r="M322" s="11"/>
      <c r="N322" s="11">
        <v>0</v>
      </c>
      <c r="O322" s="11">
        <v>0</v>
      </c>
      <c r="P322" s="11">
        <v>0</v>
      </c>
      <c r="Q322" s="11">
        <v>0</v>
      </c>
      <c r="R322" s="11"/>
      <c r="S322" s="11">
        <v>0</v>
      </c>
      <c r="T322" s="11"/>
      <c r="U322" s="11"/>
      <c r="V322" s="11"/>
      <c r="W322" s="11"/>
      <c r="X322" s="11"/>
    </row>
    <row r="323" spans="1:25" x14ac:dyDescent="0.25">
      <c r="A323" s="19" t="str">
        <f>A321 &amp; ".2"</f>
        <v>29.2</v>
      </c>
      <c r="B323" s="51" t="s">
        <v>344</v>
      </c>
      <c r="C323" s="52" t="s">
        <v>71</v>
      </c>
      <c r="D323" s="11">
        <v>0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98"/>
      <c r="M323" s="11"/>
      <c r="N323" s="11">
        <v>0</v>
      </c>
      <c r="O323" s="11">
        <v>0</v>
      </c>
      <c r="P323" s="11">
        <v>0</v>
      </c>
      <c r="Q323" s="11">
        <v>0</v>
      </c>
      <c r="R323" s="11"/>
      <c r="S323" s="11">
        <v>0</v>
      </c>
      <c r="T323" s="11"/>
      <c r="U323" s="11"/>
      <c r="V323" s="11"/>
      <c r="W323" s="11"/>
      <c r="X323" s="11"/>
    </row>
    <row r="324" spans="1:25" ht="25.5" x14ac:dyDescent="0.25">
      <c r="A324" s="19" t="str">
        <f>A321 &amp; ".3"</f>
        <v>29.3</v>
      </c>
      <c r="B324" s="51" t="s">
        <v>345</v>
      </c>
      <c r="C324" s="52" t="s">
        <v>71</v>
      </c>
      <c r="D324" s="11">
        <v>0</v>
      </c>
      <c r="E324" s="11">
        <v>0</v>
      </c>
      <c r="F324" s="11">
        <v>0</v>
      </c>
      <c r="G324" s="11">
        <v>0</v>
      </c>
      <c r="H324" s="11">
        <v>1964.53</v>
      </c>
      <c r="I324" s="11"/>
      <c r="J324" s="11"/>
      <c r="K324" s="11"/>
      <c r="L324" s="198"/>
      <c r="M324" s="11"/>
      <c r="N324" s="11">
        <v>0</v>
      </c>
      <c r="O324" s="11">
        <v>0</v>
      </c>
      <c r="P324" s="11">
        <v>0</v>
      </c>
      <c r="Q324" s="11">
        <v>0</v>
      </c>
      <c r="R324" s="11">
        <v>992.22</v>
      </c>
      <c r="S324" s="11">
        <v>0</v>
      </c>
      <c r="T324" s="11"/>
      <c r="U324" s="11"/>
      <c r="V324" s="11"/>
      <c r="W324" s="11"/>
      <c r="X324" s="11">
        <f>(M95-L95)+(M97-L97)+(M208-L208)+(M255-L255)+(M282-L282)+(M299-L299)</f>
        <v>3871.5113046999995</v>
      </c>
    </row>
    <row r="325" spans="1:25" ht="33.75" customHeight="1" x14ac:dyDescent="0.25">
      <c r="A325" s="19" t="str">
        <f>A321 &amp; ".4"</f>
        <v>29.4</v>
      </c>
      <c r="B325" s="51" t="s">
        <v>346</v>
      </c>
      <c r="C325" s="52" t="s">
        <v>71</v>
      </c>
      <c r="D325" s="11">
        <v>0</v>
      </c>
      <c r="E325" s="11">
        <v>0</v>
      </c>
      <c r="F325" s="11">
        <v>0</v>
      </c>
      <c r="G325" s="11">
        <v>0</v>
      </c>
      <c r="H325" s="11">
        <v>1670.99</v>
      </c>
      <c r="I325" s="11"/>
      <c r="J325" s="11"/>
      <c r="K325" s="11"/>
      <c r="L325" s="198"/>
      <c r="M325" s="11"/>
      <c r="N325" s="11">
        <v>0</v>
      </c>
      <c r="O325" s="11">
        <v>0</v>
      </c>
      <c r="P325" s="11">
        <v>0</v>
      </c>
      <c r="Q325" s="11">
        <v>0</v>
      </c>
      <c r="R325" s="11">
        <v>4582.76</v>
      </c>
      <c r="S325" s="11">
        <v>0</v>
      </c>
      <c r="T325" s="11"/>
      <c r="U325" s="11"/>
      <c r="V325" s="11"/>
      <c r="W325" s="11"/>
      <c r="X325" s="11">
        <f>1569.37</f>
        <v>1569.37</v>
      </c>
    </row>
    <row r="326" spans="1:25" ht="25.5" x14ac:dyDescent="0.25">
      <c r="A326" s="47" t="s">
        <v>347</v>
      </c>
      <c r="B326" s="30" t="s">
        <v>348</v>
      </c>
      <c r="C326" s="2" t="s">
        <v>71</v>
      </c>
      <c r="D326" s="11">
        <v>0</v>
      </c>
      <c r="E326" s="11">
        <v>0</v>
      </c>
      <c r="F326" s="11">
        <v>0</v>
      </c>
      <c r="G326" s="11">
        <v>1937.57</v>
      </c>
      <c r="H326" s="11">
        <v>0</v>
      </c>
      <c r="I326" s="11">
        <v>0</v>
      </c>
      <c r="J326" s="11">
        <v>0</v>
      </c>
      <c r="K326" s="11">
        <v>0</v>
      </c>
      <c r="L326" s="198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582.16999999999996</v>
      </c>
      <c r="S326" s="11">
        <v>0</v>
      </c>
      <c r="T326" s="11"/>
      <c r="U326" s="11"/>
      <c r="V326" s="11"/>
      <c r="W326" s="11"/>
      <c r="X326" s="11">
        <f>L247+(L261-M261)+(L265-M265)+(L267-M267)+(L275-M275)+(L329-M329)</f>
        <v>4746.0171500000006</v>
      </c>
    </row>
    <row r="327" spans="1:25" x14ac:dyDescent="0.25">
      <c r="A327" s="47" t="s">
        <v>349</v>
      </c>
      <c r="B327" s="30" t="s">
        <v>350</v>
      </c>
      <c r="C327" s="2" t="s">
        <v>351</v>
      </c>
      <c r="D327" s="31">
        <f t="shared" ref="D327:V327" si="288">IF(D16=0,0,D94/D16*1000)</f>
        <v>1871.7336032314511</v>
      </c>
      <c r="E327" s="31">
        <f t="shared" si="288"/>
        <v>2868.1422049825637</v>
      </c>
      <c r="F327" s="31">
        <f t="shared" si="288"/>
        <v>1871.7336032314511</v>
      </c>
      <c r="G327" s="31">
        <f t="shared" si="288"/>
        <v>2403.7396024735926</v>
      </c>
      <c r="H327" s="31">
        <f t="shared" si="288"/>
        <v>2945.2399348430854</v>
      </c>
      <c r="I327" s="31">
        <f t="shared" si="288"/>
        <v>73.371448851451646</v>
      </c>
      <c r="J327" s="31">
        <f t="shared" si="288"/>
        <v>89.161426576714177</v>
      </c>
      <c r="K327" s="31">
        <f t="shared" si="288"/>
        <v>78.360707373350365</v>
      </c>
      <c r="L327" s="199">
        <f t="shared" si="288"/>
        <v>2395.1969476254626</v>
      </c>
      <c r="M327" s="31">
        <f t="shared" si="288"/>
        <v>2649.2188667288369</v>
      </c>
      <c r="N327" s="31">
        <f t="shared" si="288"/>
        <v>3122.9878458809062</v>
      </c>
      <c r="O327" s="31">
        <f t="shared" si="288"/>
        <v>83.689235474738211</v>
      </c>
      <c r="P327" s="31">
        <f t="shared" si="288"/>
        <v>101.69966302763804</v>
      </c>
      <c r="Q327" s="31">
        <f t="shared" si="288"/>
        <v>89.380103487020406</v>
      </c>
      <c r="R327" s="31">
        <f>IF(R16=0,0,R94/R16*1000)+2.87</f>
        <v>2505.7719342411615</v>
      </c>
      <c r="S327" s="31">
        <f t="shared" si="288"/>
        <v>3328.6375737858393</v>
      </c>
      <c r="T327" s="31">
        <f t="shared" si="288"/>
        <v>0</v>
      </c>
      <c r="U327" s="31">
        <f t="shared" si="288"/>
        <v>0</v>
      </c>
      <c r="V327" s="31">
        <f t="shared" si="288"/>
        <v>0</v>
      </c>
      <c r="W327" s="31"/>
      <c r="X327" s="31">
        <f>IF(X16=0,0,X94/X16*1000)+2.87</f>
        <v>3218.7003915312293</v>
      </c>
    </row>
    <row r="328" spans="1:25" x14ac:dyDescent="0.25">
      <c r="A328" s="47" t="s">
        <v>352</v>
      </c>
      <c r="B328" s="30" t="s">
        <v>353</v>
      </c>
      <c r="C328" s="2" t="s">
        <v>29</v>
      </c>
      <c r="D328" s="31">
        <f t="shared" ref="D328:W328" si="289">IF(D329=0,0,D329/D94*100)</f>
        <v>0.42201975210654835</v>
      </c>
      <c r="E328" s="31">
        <f t="shared" si="289"/>
        <v>0.64640704491512524</v>
      </c>
      <c r="F328" s="31">
        <f t="shared" si="289"/>
        <v>0.42201975210654835</v>
      </c>
      <c r="G328" s="31">
        <f t="shared" si="289"/>
        <v>4.2223208153942322E-2</v>
      </c>
      <c r="H328" s="31">
        <f t="shared" si="289"/>
        <v>4.1052444824320471</v>
      </c>
      <c r="I328" s="31">
        <f t="shared" si="289"/>
        <v>0</v>
      </c>
      <c r="J328" s="31">
        <f t="shared" si="289"/>
        <v>0</v>
      </c>
      <c r="K328" s="31">
        <f t="shared" si="289"/>
        <v>0</v>
      </c>
      <c r="L328" s="199">
        <f t="shared" si="289"/>
        <v>2.0195515805917883</v>
      </c>
      <c r="M328" s="31">
        <f t="shared" si="289"/>
        <v>0.13510461137385862</v>
      </c>
      <c r="N328" s="31">
        <f t="shared" si="289"/>
        <v>0.54878236993525908</v>
      </c>
      <c r="O328" s="31">
        <f t="shared" si="289"/>
        <v>0</v>
      </c>
      <c r="P328" s="31">
        <f t="shared" si="289"/>
        <v>0</v>
      </c>
      <c r="Q328" s="31">
        <f t="shared" si="289"/>
        <v>0</v>
      </c>
      <c r="R328" s="31">
        <f t="shared" si="289"/>
        <v>4.5085278595385212</v>
      </c>
      <c r="S328" s="31">
        <f t="shared" si="289"/>
        <v>0.51487752371679496</v>
      </c>
      <c r="T328" s="31">
        <f t="shared" si="289"/>
        <v>0</v>
      </c>
      <c r="U328" s="31">
        <f t="shared" si="289"/>
        <v>0</v>
      </c>
      <c r="V328" s="31">
        <f t="shared" si="289"/>
        <v>0</v>
      </c>
      <c r="W328" s="31">
        <f t="shared" si="289"/>
        <v>0</v>
      </c>
      <c r="X328" s="31">
        <f t="shared" ref="X328" si="290">IF(X329=0,0,X329/X94*100)</f>
        <v>0.89694941202519574</v>
      </c>
    </row>
    <row r="329" spans="1:25" x14ac:dyDescent="0.25">
      <c r="A329" s="18" t="s">
        <v>354</v>
      </c>
      <c r="B329" s="60" t="s">
        <v>355</v>
      </c>
      <c r="C329" s="2" t="s">
        <v>271</v>
      </c>
      <c r="D329" s="31">
        <f>D330+D331+D332+D333+D335+D334</f>
        <v>62.150000000000006</v>
      </c>
      <c r="E329" s="31">
        <f t="shared" ref="E329:V329" si="291">E330+E331+E332+E333+E335+E334</f>
        <v>98.89</v>
      </c>
      <c r="F329" s="31">
        <f t="shared" si="291"/>
        <v>62.150000000000006</v>
      </c>
      <c r="G329" s="31">
        <f t="shared" si="291"/>
        <v>6.4773300000000003</v>
      </c>
      <c r="H329" s="31">
        <f t="shared" si="291"/>
        <v>1051.79</v>
      </c>
      <c r="I329" s="31">
        <f t="shared" si="291"/>
        <v>0</v>
      </c>
      <c r="J329" s="31">
        <f t="shared" si="291"/>
        <v>0</v>
      </c>
      <c r="K329" s="31">
        <f t="shared" si="291"/>
        <v>0</v>
      </c>
      <c r="L329" s="199">
        <f t="shared" si="291"/>
        <v>420.79</v>
      </c>
      <c r="M329" s="31">
        <f t="shared" si="291"/>
        <v>27.5</v>
      </c>
      <c r="N329" s="31">
        <f t="shared" si="291"/>
        <v>149.08699999999999</v>
      </c>
      <c r="O329" s="31">
        <f t="shared" si="291"/>
        <v>0</v>
      </c>
      <c r="P329" s="31">
        <f t="shared" si="291"/>
        <v>0</v>
      </c>
      <c r="Q329" s="31">
        <f t="shared" si="291"/>
        <v>0</v>
      </c>
      <c r="R329" s="31">
        <f t="shared" si="291"/>
        <v>981.63000000000011</v>
      </c>
      <c r="S329" s="31">
        <f t="shared" si="291"/>
        <v>149.08699999999999</v>
      </c>
      <c r="T329" s="31">
        <f t="shared" si="291"/>
        <v>0</v>
      </c>
      <c r="U329" s="31">
        <f t="shared" si="291"/>
        <v>0</v>
      </c>
      <c r="V329" s="31">
        <f t="shared" si="291"/>
        <v>0</v>
      </c>
      <c r="W329" s="31"/>
      <c r="X329" s="31">
        <f t="shared" ref="X329" si="292">X330+X331+X332+X333+X335+X334</f>
        <v>250.91713250000001</v>
      </c>
      <c r="Y329" s="27"/>
    </row>
    <row r="330" spans="1:25" ht="25.5" x14ac:dyDescent="0.25">
      <c r="A330" s="19" t="str">
        <f>A329 &amp; ".1"</f>
        <v>33.1</v>
      </c>
      <c r="B330" s="61" t="s">
        <v>356</v>
      </c>
      <c r="C330" s="52" t="s">
        <v>71</v>
      </c>
      <c r="D330" s="11"/>
      <c r="E330" s="11"/>
      <c r="F330" s="11"/>
      <c r="G330" s="11">
        <v>0</v>
      </c>
      <c r="H330" s="11"/>
      <c r="I330" s="11"/>
      <c r="J330" s="11"/>
      <c r="K330" s="11"/>
      <c r="L330" s="198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</row>
    <row r="331" spans="1:25" x14ac:dyDescent="0.25">
      <c r="A331" s="19" t="str">
        <f>A329 &amp; ".2"</f>
        <v>33.2</v>
      </c>
      <c r="B331" s="34" t="s">
        <v>357</v>
      </c>
      <c r="C331" s="13" t="s">
        <v>71</v>
      </c>
      <c r="D331" s="11">
        <v>39.880000000000003</v>
      </c>
      <c r="E331" s="11">
        <v>46.53</v>
      </c>
      <c r="F331" s="11">
        <v>39.880000000000003</v>
      </c>
      <c r="G331" s="11">
        <v>6.4773300000000003</v>
      </c>
      <c r="H331" s="11">
        <f>E331</f>
        <v>46.53</v>
      </c>
      <c r="I331" s="11"/>
      <c r="J331" s="11"/>
      <c r="K331" s="11"/>
      <c r="L331" s="198"/>
      <c r="M331" s="11">
        <v>27.5</v>
      </c>
      <c r="N331" s="11">
        <f>H331</f>
        <v>46.53</v>
      </c>
      <c r="O331" s="11"/>
      <c r="P331" s="11"/>
      <c r="Q331" s="11"/>
      <c r="R331" s="11"/>
      <c r="S331" s="11">
        <f>N331</f>
        <v>46.53</v>
      </c>
      <c r="T331" s="11"/>
      <c r="U331" s="11"/>
      <c r="V331" s="11"/>
      <c r="W331" s="11"/>
      <c r="X331" s="11">
        <f>M331*1.067*1.069</f>
        <v>31.367132499999997</v>
      </c>
    </row>
    <row r="332" spans="1:25" x14ac:dyDescent="0.25">
      <c r="A332" s="19" t="str">
        <f>A329 &amp; ".3"</f>
        <v>33.3</v>
      </c>
      <c r="B332" s="34" t="s">
        <v>358</v>
      </c>
      <c r="C332" s="13" t="s">
        <v>71</v>
      </c>
      <c r="D332" s="11"/>
      <c r="E332" s="11"/>
      <c r="F332" s="11"/>
      <c r="G332" s="11">
        <v>0</v>
      </c>
      <c r="H332" s="11"/>
      <c r="I332" s="11"/>
      <c r="J332" s="11"/>
      <c r="K332" s="11"/>
      <c r="L332" s="198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</row>
    <row r="333" spans="1:25" x14ac:dyDescent="0.25">
      <c r="A333" s="19" t="str">
        <f>A329 &amp; ".4"</f>
        <v>33.4</v>
      </c>
      <c r="B333" s="34" t="s">
        <v>359</v>
      </c>
      <c r="C333" s="13" t="s">
        <v>71</v>
      </c>
      <c r="D333" s="11"/>
      <c r="E333" s="11"/>
      <c r="F333" s="11"/>
      <c r="G333" s="11">
        <v>0</v>
      </c>
      <c r="H333" s="11">
        <f>720.93</f>
        <v>720.93</v>
      </c>
      <c r="I333" s="11"/>
      <c r="J333" s="11"/>
      <c r="K333" s="11"/>
      <c r="L333" s="198">
        <v>316.68</v>
      </c>
      <c r="M333" s="11"/>
      <c r="N333" s="11"/>
      <c r="O333" s="11"/>
      <c r="P333" s="11"/>
      <c r="Q333" s="11"/>
      <c r="R333" s="11">
        <v>762.08</v>
      </c>
      <c r="S333" s="11"/>
      <c r="T333" s="11"/>
      <c r="U333" s="11"/>
      <c r="V333" s="11"/>
      <c r="W333" s="11"/>
      <c r="X333" s="11"/>
    </row>
    <row r="334" spans="1:25" x14ac:dyDescent="0.25">
      <c r="A334" s="19" t="str">
        <f>A330 &amp; ".4"</f>
        <v>33.1.4</v>
      </c>
      <c r="B334" s="34" t="s">
        <v>540</v>
      </c>
      <c r="C334" s="13"/>
      <c r="D334" s="11">
        <v>12.3</v>
      </c>
      <c r="E334" s="11">
        <v>15</v>
      </c>
      <c r="F334" s="53">
        <v>12.3</v>
      </c>
      <c r="G334" s="11">
        <v>0</v>
      </c>
      <c r="H334" s="11">
        <v>15</v>
      </c>
      <c r="I334" s="11"/>
      <c r="J334" s="11"/>
      <c r="K334" s="11"/>
      <c r="L334" s="198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</row>
    <row r="335" spans="1:25" x14ac:dyDescent="0.25">
      <c r="A335" s="19" t="str">
        <f>A329 &amp; ".5"</f>
        <v>33.5</v>
      </c>
      <c r="B335" s="34" t="s">
        <v>360</v>
      </c>
      <c r="C335" s="13" t="s">
        <v>71</v>
      </c>
      <c r="D335" s="14">
        <f>D336+D337+D338</f>
        <v>9.9700000000000006</v>
      </c>
      <c r="E335" s="14">
        <f t="shared" ref="E335:R335" si="293">E336+E337+E338</f>
        <v>37.36</v>
      </c>
      <c r="F335" s="14">
        <f>F336+F337+F338</f>
        <v>9.9700000000000006</v>
      </c>
      <c r="G335" s="14">
        <f>G336+G337+G338</f>
        <v>0</v>
      </c>
      <c r="H335" s="14">
        <f t="shared" si="293"/>
        <v>269.33</v>
      </c>
      <c r="I335" s="14">
        <f t="shared" si="293"/>
        <v>0</v>
      </c>
      <c r="J335" s="14">
        <f t="shared" si="293"/>
        <v>0</v>
      </c>
      <c r="K335" s="14">
        <f t="shared" si="293"/>
        <v>0</v>
      </c>
      <c r="L335" s="201">
        <f t="shared" si="293"/>
        <v>104.11</v>
      </c>
      <c r="M335" s="14">
        <f t="shared" si="293"/>
        <v>0</v>
      </c>
      <c r="N335" s="14">
        <f t="shared" si="293"/>
        <v>102.55699999999999</v>
      </c>
      <c r="O335" s="14">
        <f t="shared" si="293"/>
        <v>0</v>
      </c>
      <c r="P335" s="14">
        <f t="shared" si="293"/>
        <v>0</v>
      </c>
      <c r="Q335" s="14">
        <f t="shared" si="293"/>
        <v>0</v>
      </c>
      <c r="R335" s="14">
        <f t="shared" si="293"/>
        <v>219.55</v>
      </c>
      <c r="S335" s="14">
        <f t="shared" ref="S335:T335" si="294">S336+S337+S338</f>
        <v>102.55699999999999</v>
      </c>
      <c r="T335" s="14">
        <f t="shared" si="294"/>
        <v>0</v>
      </c>
      <c r="U335" s="14">
        <f>U336+U337+U338</f>
        <v>0</v>
      </c>
      <c r="V335" s="14">
        <f>V336+V337+V338</f>
        <v>0</v>
      </c>
      <c r="W335" s="14"/>
      <c r="X335" s="14">
        <f t="shared" ref="X335" si="295">X336+X337+X338</f>
        <v>219.55</v>
      </c>
    </row>
    <row r="336" spans="1:25" x14ac:dyDescent="0.25">
      <c r="A336" s="19" t="str">
        <f>A335 &amp; ".1"</f>
        <v>33.5.1</v>
      </c>
      <c r="B336" s="35" t="s">
        <v>361</v>
      </c>
      <c r="C336" s="36" t="s">
        <v>71</v>
      </c>
      <c r="D336" s="11">
        <v>9.9700000000000006</v>
      </c>
      <c r="E336" s="11"/>
      <c r="F336" s="53">
        <v>9.9700000000000006</v>
      </c>
      <c r="G336" s="11">
        <v>0</v>
      </c>
      <c r="H336" s="11">
        <v>180.23</v>
      </c>
      <c r="I336" s="11"/>
      <c r="J336" s="11"/>
      <c r="K336" s="11"/>
      <c r="L336" s="198">
        <v>79.17</v>
      </c>
      <c r="M336" s="11"/>
      <c r="N336" s="11">
        <v>13.457000000000001</v>
      </c>
      <c r="O336" s="11"/>
      <c r="P336" s="11"/>
      <c r="Q336" s="11"/>
      <c r="R336" s="11">
        <v>190.52</v>
      </c>
      <c r="S336" s="11">
        <v>13.457000000000001</v>
      </c>
      <c r="T336" s="11"/>
      <c r="U336" s="11"/>
      <c r="V336" s="11"/>
      <c r="W336" s="11"/>
      <c r="X336" s="11">
        <v>190.52</v>
      </c>
    </row>
    <row r="337" spans="1:24" x14ac:dyDescent="0.25">
      <c r="A337" s="19" t="str">
        <f>A335 &amp; ".2"</f>
        <v>33.5.2</v>
      </c>
      <c r="B337" s="35" t="s">
        <v>362</v>
      </c>
      <c r="C337" s="36" t="s">
        <v>71</v>
      </c>
      <c r="D337" s="11"/>
      <c r="E337" s="11">
        <v>37.36</v>
      </c>
      <c r="F337" s="11"/>
      <c r="G337" s="11">
        <v>0</v>
      </c>
      <c r="H337" s="11">
        <v>89.1</v>
      </c>
      <c r="I337" s="11"/>
      <c r="J337" s="11"/>
      <c r="K337" s="11"/>
      <c r="L337" s="198">
        <v>24.94</v>
      </c>
      <c r="M337" s="164"/>
      <c r="N337" s="11">
        <f>H337</f>
        <v>89.1</v>
      </c>
      <c r="O337" s="11"/>
      <c r="P337" s="11"/>
      <c r="Q337" s="11"/>
      <c r="R337" s="11">
        <v>29.03</v>
      </c>
      <c r="S337" s="11">
        <f>N337</f>
        <v>89.1</v>
      </c>
      <c r="T337" s="11"/>
      <c r="U337" s="11"/>
      <c r="V337" s="11"/>
      <c r="W337" s="11"/>
      <c r="X337" s="11">
        <v>29.03</v>
      </c>
    </row>
    <row r="338" spans="1:24" x14ac:dyDescent="0.25">
      <c r="A338" s="19" t="str">
        <f>A335 &amp; ".3"</f>
        <v>33.5.3</v>
      </c>
      <c r="B338" s="35" t="s">
        <v>363</v>
      </c>
      <c r="C338" s="36" t="s">
        <v>71</v>
      </c>
      <c r="D338" s="11"/>
      <c r="E338" s="11"/>
      <c r="F338" s="11"/>
      <c r="G338" s="11">
        <v>0</v>
      </c>
      <c r="H338" s="11"/>
      <c r="I338" s="11"/>
      <c r="J338" s="11"/>
      <c r="K338" s="11"/>
      <c r="L338" s="198"/>
      <c r="M338" s="164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</row>
    <row r="339" spans="1:24" x14ac:dyDescent="0.25">
      <c r="A339" s="47" t="s">
        <v>364</v>
      </c>
      <c r="B339" s="12" t="s">
        <v>365</v>
      </c>
      <c r="C339" s="12" t="s">
        <v>71</v>
      </c>
      <c r="D339" s="31">
        <f t="shared" ref="D339:V339" si="296">D94+D314+D321-D326+D329</f>
        <v>14788.948849999999</v>
      </c>
      <c r="E339" s="31">
        <f t="shared" si="296"/>
        <v>15397.299999999997</v>
      </c>
      <c r="F339" s="31">
        <f t="shared" si="296"/>
        <v>14788.948849999999</v>
      </c>
      <c r="G339" s="31">
        <f t="shared" si="296"/>
        <v>13458.493846249999</v>
      </c>
      <c r="H339" s="31">
        <f t="shared" si="296"/>
        <v>30484.084207200001</v>
      </c>
      <c r="I339" s="31">
        <f t="shared" si="296"/>
        <v>573.07812000000001</v>
      </c>
      <c r="J339" s="31">
        <f t="shared" si="296"/>
        <v>696.40798319999999</v>
      </c>
      <c r="K339" s="31">
        <f t="shared" si="296"/>
        <v>612.04743216000008</v>
      </c>
      <c r="L339" s="199">
        <f t="shared" si="296"/>
        <v>21256.603457000001</v>
      </c>
      <c r="M339" s="31">
        <f t="shared" si="296"/>
        <v>20382.097611700003</v>
      </c>
      <c r="N339" s="31">
        <f t="shared" si="296"/>
        <v>27315.958271318003</v>
      </c>
      <c r="O339" s="31">
        <f t="shared" si="296"/>
        <v>653.66665754688017</v>
      </c>
      <c r="P339" s="31">
        <f t="shared" si="296"/>
        <v>794.33965942951681</v>
      </c>
      <c r="Q339" s="31">
        <f t="shared" si="296"/>
        <v>698.11599026006809</v>
      </c>
      <c r="R339" s="31">
        <f t="shared" si="296"/>
        <v>27747.17892016</v>
      </c>
      <c r="S339" s="31">
        <f t="shared" si="296"/>
        <v>29104.905254363017</v>
      </c>
      <c r="T339" s="31">
        <f t="shared" si="296"/>
        <v>0</v>
      </c>
      <c r="U339" s="31">
        <f t="shared" si="296"/>
        <v>0</v>
      </c>
      <c r="V339" s="31">
        <f t="shared" si="296"/>
        <v>0</v>
      </c>
      <c r="W339" s="31"/>
      <c r="X339" s="31">
        <f t="shared" ref="X339" si="297">X94+X314+X321-X326+X329</f>
        <v>28920.283431469383</v>
      </c>
    </row>
    <row r="340" spans="1:24" x14ac:dyDescent="0.25">
      <c r="A340" s="47" t="s">
        <v>366</v>
      </c>
      <c r="B340" s="12" t="s">
        <v>367</v>
      </c>
      <c r="C340" s="12" t="s">
        <v>71</v>
      </c>
      <c r="D340" s="31">
        <f t="shared" ref="D340:V340" si="298">IF(D3="да",D339*1.18,D339)</f>
        <v>17450.959642999998</v>
      </c>
      <c r="E340" s="31">
        <f t="shared" si="298"/>
        <v>18168.813999999995</v>
      </c>
      <c r="F340" s="31">
        <f t="shared" si="298"/>
        <v>17450.959642999998</v>
      </c>
      <c r="G340" s="31">
        <f t="shared" si="298"/>
        <v>15881.022738574999</v>
      </c>
      <c r="H340" s="31">
        <f t="shared" si="298"/>
        <v>35971.219364495999</v>
      </c>
      <c r="I340" s="31">
        <f t="shared" si="298"/>
        <v>676.23218159999999</v>
      </c>
      <c r="J340" s="31">
        <f t="shared" si="298"/>
        <v>821.76142017599989</v>
      </c>
      <c r="K340" s="31">
        <f t="shared" si="298"/>
        <v>722.21596994880008</v>
      </c>
      <c r="L340" s="199">
        <f t="shared" si="298"/>
        <v>25082.792079260002</v>
      </c>
      <c r="M340" s="31">
        <f t="shared" si="298"/>
        <v>24050.875181806001</v>
      </c>
      <c r="N340" s="31">
        <f t="shared" si="298"/>
        <v>32232.830760155241</v>
      </c>
      <c r="O340" s="31">
        <f t="shared" si="298"/>
        <v>771.3266559053186</v>
      </c>
      <c r="P340" s="31">
        <f t="shared" si="298"/>
        <v>937.3207981268298</v>
      </c>
      <c r="Q340" s="31">
        <f t="shared" si="298"/>
        <v>823.77686850688031</v>
      </c>
      <c r="R340" s="31">
        <f t="shared" si="298"/>
        <v>32741.671125788798</v>
      </c>
      <c r="S340" s="31">
        <f t="shared" si="298"/>
        <v>34343.788200148359</v>
      </c>
      <c r="T340" s="31">
        <f t="shared" si="298"/>
        <v>0</v>
      </c>
      <c r="U340" s="31">
        <f t="shared" si="298"/>
        <v>0</v>
      </c>
      <c r="V340" s="31">
        <f t="shared" si="298"/>
        <v>0</v>
      </c>
      <c r="W340" s="31"/>
      <c r="X340" s="31">
        <f t="shared" ref="X340" si="299">IF(X3="да",X339*1.18,X339)</f>
        <v>34125.934449133871</v>
      </c>
    </row>
    <row r="341" spans="1:24" ht="25.5" x14ac:dyDescent="0.25">
      <c r="A341" s="47" t="s">
        <v>368</v>
      </c>
      <c r="B341" s="30" t="s">
        <v>369</v>
      </c>
      <c r="C341" s="62" t="s">
        <v>71</v>
      </c>
      <c r="D341" s="31">
        <f t="shared" ref="D341:V341" si="300">D339-D210-D212</f>
        <v>14788.948849999999</v>
      </c>
      <c r="E341" s="31">
        <f t="shared" si="300"/>
        <v>15397.299999999997</v>
      </c>
      <c r="F341" s="31">
        <f t="shared" si="300"/>
        <v>14788.948849999999</v>
      </c>
      <c r="G341" s="31">
        <f t="shared" si="300"/>
        <v>13458.493846249999</v>
      </c>
      <c r="H341" s="31">
        <f t="shared" si="300"/>
        <v>30484.084207200001</v>
      </c>
      <c r="I341" s="31">
        <f t="shared" si="300"/>
        <v>573.07812000000001</v>
      </c>
      <c r="J341" s="31">
        <f t="shared" si="300"/>
        <v>696.40798319999999</v>
      </c>
      <c r="K341" s="31">
        <f t="shared" si="300"/>
        <v>612.04743216000008</v>
      </c>
      <c r="L341" s="199">
        <f t="shared" si="300"/>
        <v>21256.603457000001</v>
      </c>
      <c r="M341" s="31">
        <f t="shared" si="300"/>
        <v>20382.097611700003</v>
      </c>
      <c r="N341" s="31">
        <f t="shared" si="300"/>
        <v>27315.958271318003</v>
      </c>
      <c r="O341" s="31">
        <f t="shared" si="300"/>
        <v>653.66665754688017</v>
      </c>
      <c r="P341" s="31">
        <f t="shared" si="300"/>
        <v>794.33965942951681</v>
      </c>
      <c r="Q341" s="31">
        <f t="shared" si="300"/>
        <v>698.11599026006809</v>
      </c>
      <c r="R341" s="31">
        <f t="shared" si="300"/>
        <v>27747.17892016</v>
      </c>
      <c r="S341" s="31">
        <f t="shared" si="300"/>
        <v>29104.905254363017</v>
      </c>
      <c r="T341" s="31">
        <f t="shared" si="300"/>
        <v>0</v>
      </c>
      <c r="U341" s="31">
        <f t="shared" si="300"/>
        <v>0</v>
      </c>
      <c r="V341" s="31">
        <f t="shared" si="300"/>
        <v>0</v>
      </c>
      <c r="W341" s="31"/>
      <c r="X341" s="31">
        <f t="shared" ref="X341" si="301">X339-X210-X212</f>
        <v>28920.283431469383</v>
      </c>
    </row>
    <row r="342" spans="1:24" x14ac:dyDescent="0.25">
      <c r="A342" s="63" t="s">
        <v>370</v>
      </c>
      <c r="B342" s="64" t="s">
        <v>371</v>
      </c>
      <c r="C342" s="65" t="s">
        <v>372</v>
      </c>
      <c r="D342" s="66">
        <f t="shared" ref="D342:V342" si="302">IF(D16=0,0,ROUND(D339/D16*1000,2))</f>
        <v>1879.63</v>
      </c>
      <c r="E342" s="66">
        <f t="shared" si="302"/>
        <v>2886.68</v>
      </c>
      <c r="F342" s="66">
        <f t="shared" si="302"/>
        <v>1879.63</v>
      </c>
      <c r="G342" s="66">
        <f t="shared" si="302"/>
        <v>2108.8200000000002</v>
      </c>
      <c r="H342" s="66">
        <f>IF(H42=0,0,ROUND(H339/H42*1000,2))</f>
        <v>3549.62</v>
      </c>
      <c r="I342" s="66">
        <f t="shared" ref="I342:R342" si="303">IF(I42=0,0,ROUND(I339/I42*1000,2))</f>
        <v>73.37</v>
      </c>
      <c r="J342" s="66">
        <f t="shared" si="303"/>
        <v>89.16</v>
      </c>
      <c r="K342" s="66">
        <f t="shared" si="303"/>
        <v>78.36</v>
      </c>
      <c r="L342" s="66">
        <f t="shared" si="303"/>
        <v>2443.5700000000002</v>
      </c>
      <c r="M342" s="66">
        <f t="shared" si="303"/>
        <v>2652.8</v>
      </c>
      <c r="N342" s="66">
        <f t="shared" si="303"/>
        <v>3180.72</v>
      </c>
      <c r="O342" s="66">
        <f t="shared" si="303"/>
        <v>83.69</v>
      </c>
      <c r="P342" s="66">
        <f t="shared" si="303"/>
        <v>101.7</v>
      </c>
      <c r="Q342" s="66">
        <f t="shared" si="303"/>
        <v>89.38</v>
      </c>
      <c r="R342" s="66">
        <f t="shared" si="303"/>
        <v>3189.7</v>
      </c>
      <c r="S342" s="66">
        <f t="shared" ref="S342" si="304">IF(S42=0,0,ROUND(S339/S42*1000,2))</f>
        <v>3389.03</v>
      </c>
      <c r="T342" s="66">
        <f t="shared" si="302"/>
        <v>0</v>
      </c>
      <c r="U342" s="66">
        <f t="shared" si="302"/>
        <v>0</v>
      </c>
      <c r="V342" s="66">
        <f t="shared" si="302"/>
        <v>0</v>
      </c>
      <c r="W342" s="66"/>
      <c r="X342" s="66">
        <f t="shared" ref="X342" si="305">IF(X42=0,0,ROUND(X339/X42*1000,2))</f>
        <v>3324.55</v>
      </c>
    </row>
    <row r="343" spans="1:24" x14ac:dyDescent="0.25">
      <c r="A343" s="63" t="s">
        <v>373</v>
      </c>
      <c r="B343" s="65" t="s">
        <v>374</v>
      </c>
      <c r="C343" s="65" t="s">
        <v>372</v>
      </c>
      <c r="D343" s="66">
        <f t="shared" ref="D343:V343" si="306">IF(D3="да",D342*1.18,D342)</f>
        <v>2217.9634000000001</v>
      </c>
      <c r="E343" s="66">
        <f t="shared" si="306"/>
        <v>3406.2823999999996</v>
      </c>
      <c r="F343" s="66">
        <f t="shared" si="306"/>
        <v>2217.9634000000001</v>
      </c>
      <c r="G343" s="66">
        <f t="shared" si="306"/>
        <v>2488.4076</v>
      </c>
      <c r="H343" s="66">
        <f t="shared" si="306"/>
        <v>4188.5515999999998</v>
      </c>
      <c r="I343" s="66">
        <f t="shared" si="306"/>
        <v>86.576599999999999</v>
      </c>
      <c r="J343" s="66">
        <f t="shared" si="306"/>
        <v>105.2088</v>
      </c>
      <c r="K343" s="66">
        <f t="shared" si="306"/>
        <v>92.464799999999997</v>
      </c>
      <c r="L343" s="66">
        <f t="shared" si="306"/>
        <v>2883.4126000000001</v>
      </c>
      <c r="M343" s="66">
        <f t="shared" si="306"/>
        <v>3130.3040000000001</v>
      </c>
      <c r="N343" s="66">
        <f t="shared" si="306"/>
        <v>3753.2495999999996</v>
      </c>
      <c r="O343" s="66">
        <f t="shared" si="306"/>
        <v>98.754199999999997</v>
      </c>
      <c r="P343" s="66">
        <f t="shared" si="306"/>
        <v>120.006</v>
      </c>
      <c r="Q343" s="66">
        <f t="shared" si="306"/>
        <v>105.46839999999999</v>
      </c>
      <c r="R343" s="66">
        <f t="shared" si="306"/>
        <v>3763.8459999999995</v>
      </c>
      <c r="S343" s="66">
        <f t="shared" si="306"/>
        <v>3999.0554000000002</v>
      </c>
      <c r="T343" s="66">
        <f t="shared" si="306"/>
        <v>0</v>
      </c>
      <c r="U343" s="66">
        <f t="shared" si="306"/>
        <v>0</v>
      </c>
      <c r="V343" s="66">
        <f t="shared" si="306"/>
        <v>0</v>
      </c>
      <c r="W343" s="66"/>
      <c r="X343" s="66">
        <f t="shared" ref="X343" si="307">IF(X3="да",X342*1.18,X342)</f>
        <v>3922.9690000000001</v>
      </c>
    </row>
    <row r="344" spans="1:24" x14ac:dyDescent="0.25">
      <c r="A344" s="49" t="s">
        <v>375</v>
      </c>
      <c r="B344" s="12" t="s">
        <v>376</v>
      </c>
      <c r="C344" s="12" t="s">
        <v>71</v>
      </c>
      <c r="D344" s="31">
        <f t="shared" ref="D344:V344" si="308">D345+D346+D347</f>
        <v>14788.927694964606</v>
      </c>
      <c r="E344" s="31">
        <f t="shared" si="308"/>
        <v>13219.4822</v>
      </c>
      <c r="F344" s="31">
        <f t="shared" si="308"/>
        <v>14788.947694964607</v>
      </c>
      <c r="G344" s="123">
        <f t="shared" si="308"/>
        <v>16726.516612203388</v>
      </c>
      <c r="H344" s="31">
        <f t="shared" si="308"/>
        <v>30484.065567600002</v>
      </c>
      <c r="I344" s="31">
        <f t="shared" si="308"/>
        <v>573.06680354000014</v>
      </c>
      <c r="J344" s="31">
        <f t="shared" si="308"/>
        <v>696.39684072</v>
      </c>
      <c r="K344" s="31">
        <f t="shared" si="308"/>
        <v>612.04190712000002</v>
      </c>
      <c r="L344" s="199">
        <f t="shared" si="308"/>
        <v>21256.610542859999</v>
      </c>
      <c r="M344" s="31">
        <f t="shared" si="308"/>
        <v>23780.147870000001</v>
      </c>
      <c r="N344" s="31">
        <f t="shared" si="308"/>
        <v>27315.959745599997</v>
      </c>
      <c r="O344" s="31">
        <f t="shared" si="308"/>
        <v>653.67262898000013</v>
      </c>
      <c r="P344" s="31">
        <f t="shared" si="308"/>
        <v>794.34229140000014</v>
      </c>
      <c r="Q344" s="31">
        <f t="shared" si="308"/>
        <v>698.11518195999986</v>
      </c>
      <c r="R344" s="31">
        <f t="shared" si="308"/>
        <v>27747.193920599999</v>
      </c>
      <c r="S344" s="31">
        <f t="shared" si="308"/>
        <v>29104.921859400001</v>
      </c>
      <c r="T344" s="31">
        <f t="shared" si="308"/>
        <v>0</v>
      </c>
      <c r="U344" s="31">
        <f t="shared" si="308"/>
        <v>0</v>
      </c>
      <c r="V344" s="31">
        <f t="shared" si="308"/>
        <v>0</v>
      </c>
      <c r="W344" s="31"/>
      <c r="X344" s="31">
        <f t="shared" ref="X344" si="309">X345+X346+X347</f>
        <v>28920.253800900002</v>
      </c>
    </row>
    <row r="345" spans="1:24" x14ac:dyDescent="0.25">
      <c r="A345" s="49" t="s">
        <v>377</v>
      </c>
      <c r="B345" s="17" t="s">
        <v>378</v>
      </c>
      <c r="C345" s="17" t="s">
        <v>71</v>
      </c>
      <c r="D345" s="14">
        <f>D343*D55/1000/1.18</f>
        <v>12497.040593637805</v>
      </c>
      <c r="E345" s="14">
        <f>ROUND(12786.1312/1.18,5)</f>
        <v>10835.70441</v>
      </c>
      <c r="F345" s="31">
        <f>F343*F55/1000/1.18+0.02</f>
        <v>12497.060593637805</v>
      </c>
      <c r="G345" s="14">
        <v>14227.795889830508</v>
      </c>
      <c r="H345" s="14">
        <f t="shared" ref="H345:V345" si="310">H343*H55/1000/1.18</f>
        <v>26928.013656160001</v>
      </c>
      <c r="I345" s="14">
        <f t="shared" si="310"/>
        <v>499.56385710000006</v>
      </c>
      <c r="J345" s="14">
        <f t="shared" si="310"/>
        <v>607.07528279999997</v>
      </c>
      <c r="K345" s="14">
        <f t="shared" si="310"/>
        <v>533.53991880000001</v>
      </c>
      <c r="L345" s="201">
        <f t="shared" si="310"/>
        <v>18537.332539759998</v>
      </c>
      <c r="M345" s="14">
        <v>20831.409090000001</v>
      </c>
      <c r="N345" s="14">
        <f t="shared" si="310"/>
        <v>24129.476280959996</v>
      </c>
      <c r="O345" s="14">
        <f t="shared" si="310"/>
        <v>569.83098270000005</v>
      </c>
      <c r="P345" s="14">
        <f t="shared" si="310"/>
        <v>692.45801100000006</v>
      </c>
      <c r="Q345" s="14">
        <f t="shared" si="310"/>
        <v>608.57322539999984</v>
      </c>
      <c r="R345" s="14">
        <f>R343*R55/1000/1.18</f>
        <v>24197.600069599997</v>
      </c>
      <c r="S345" s="14">
        <f t="shared" si="310"/>
        <v>25709.75093704</v>
      </c>
      <c r="T345" s="14">
        <f t="shared" si="310"/>
        <v>0</v>
      </c>
      <c r="U345" s="14">
        <f t="shared" si="310"/>
        <v>0</v>
      </c>
      <c r="V345" s="14">
        <f t="shared" si="310"/>
        <v>0</v>
      </c>
      <c r="W345" s="14"/>
      <c r="X345" s="14">
        <f>X343*X55/1000/1.18</f>
        <v>25220.594824399999</v>
      </c>
    </row>
    <row r="346" spans="1:24" x14ac:dyDescent="0.25">
      <c r="A346" s="49" t="s">
        <v>379</v>
      </c>
      <c r="B346" s="17" t="s">
        <v>380</v>
      </c>
      <c r="C346" s="17" t="s">
        <v>71</v>
      </c>
      <c r="D346" s="14">
        <f>D343*D68/1000/1.18</f>
        <v>1983.0096249693495</v>
      </c>
      <c r="E346" s="14">
        <f>ROUND(2813.77911/1.18-49.42974,5)</f>
        <v>2335.1288300000001</v>
      </c>
      <c r="F346" s="31">
        <f>F343*F68/1000/1.18</f>
        <v>1983.0096249693495</v>
      </c>
      <c r="G346" s="14">
        <v>2447.1360423728815</v>
      </c>
      <c r="H346" s="14">
        <f t="shared" ref="H346:V346" si="311">H343*H68/1000/1.18</f>
        <v>3487.4306576000004</v>
      </c>
      <c r="I346" s="14">
        <f t="shared" si="311"/>
        <v>72.084557600000011</v>
      </c>
      <c r="J346" s="14">
        <f t="shared" si="311"/>
        <v>87.597916800000021</v>
      </c>
      <c r="K346" s="14">
        <f t="shared" si="311"/>
        <v>76.987132800000012</v>
      </c>
      <c r="L346" s="201">
        <f t="shared" si="311"/>
        <v>2400.7586536000003</v>
      </c>
      <c r="M346" s="14">
        <v>2881.7070100000001</v>
      </c>
      <c r="N346" s="14">
        <f t="shared" si="311"/>
        <v>3124.9937856000001</v>
      </c>
      <c r="O346" s="14">
        <f t="shared" si="311"/>
        <v>82.223751200000009</v>
      </c>
      <c r="P346" s="14">
        <f t="shared" si="311"/>
        <v>99.918216000000015</v>
      </c>
      <c r="Q346" s="14">
        <f t="shared" si="311"/>
        <v>87.814062400000012</v>
      </c>
      <c r="R346" s="14">
        <f t="shared" si="311"/>
        <v>3133.816456</v>
      </c>
      <c r="S346" s="14">
        <f t="shared" si="311"/>
        <v>3329.6541944000005</v>
      </c>
      <c r="T346" s="14">
        <f t="shared" si="311"/>
        <v>0</v>
      </c>
      <c r="U346" s="14">
        <f t="shared" si="311"/>
        <v>0</v>
      </c>
      <c r="V346" s="14">
        <f t="shared" si="311"/>
        <v>0</v>
      </c>
      <c r="W346" s="14"/>
      <c r="X346" s="14">
        <f t="shared" ref="X346" si="312">X343*X68/1000/1.18</f>
        <v>3266.3038839999999</v>
      </c>
    </row>
    <row r="347" spans="1:24" x14ac:dyDescent="0.25">
      <c r="A347" s="49" t="s">
        <v>381</v>
      </c>
      <c r="B347" s="17" t="s">
        <v>382</v>
      </c>
      <c r="C347" s="17" t="s">
        <v>71</v>
      </c>
      <c r="D347" s="14">
        <f>D343*D81/1000/1.18</f>
        <v>308.87747635745211</v>
      </c>
      <c r="E347" s="14">
        <f>ROUND(57.40577/1.18,5)</f>
        <v>48.648960000000002</v>
      </c>
      <c r="F347" s="31">
        <f>F343*F81/1000/1.18</f>
        <v>308.87747635745211</v>
      </c>
      <c r="G347" s="14">
        <v>51.584679999999999</v>
      </c>
      <c r="H347" s="14">
        <f t="shared" ref="H347:V347" si="313">H343*H81/1000/1.18</f>
        <v>68.621253840000008</v>
      </c>
      <c r="I347" s="14">
        <f t="shared" si="313"/>
        <v>1.4183888400000002</v>
      </c>
      <c r="J347" s="14">
        <f t="shared" si="313"/>
        <v>1.7236411200000001</v>
      </c>
      <c r="K347" s="14">
        <f t="shared" si="313"/>
        <v>1.51485552</v>
      </c>
      <c r="L347" s="201">
        <f t="shared" si="313"/>
        <v>318.51934950000009</v>
      </c>
      <c r="M347" s="14">
        <v>67.031769999999995</v>
      </c>
      <c r="N347" s="14">
        <f t="shared" si="313"/>
        <v>61.489679039999999</v>
      </c>
      <c r="O347" s="14">
        <f t="shared" si="313"/>
        <v>1.6178950800000003</v>
      </c>
      <c r="P347" s="14">
        <f t="shared" si="313"/>
        <v>1.9660644000000003</v>
      </c>
      <c r="Q347" s="14">
        <f t="shared" si="313"/>
        <v>1.72789416</v>
      </c>
      <c r="R347" s="14">
        <f t="shared" si="313"/>
        <v>415.77739500000001</v>
      </c>
      <c r="S347" s="14">
        <f t="shared" si="313"/>
        <v>65.516727960000011</v>
      </c>
      <c r="T347" s="14">
        <f t="shared" si="313"/>
        <v>0</v>
      </c>
      <c r="U347" s="14">
        <f t="shared" si="313"/>
        <v>0</v>
      </c>
      <c r="V347" s="14">
        <f t="shared" si="313"/>
        <v>0</v>
      </c>
      <c r="W347" s="14"/>
      <c r="X347" s="14">
        <f t="shared" ref="X347" si="314">X343*X81/1000/1.18</f>
        <v>433.35509250000013</v>
      </c>
    </row>
    <row r="348" spans="1:24" x14ac:dyDescent="0.25">
      <c r="A348" s="47" t="s">
        <v>383</v>
      </c>
      <c r="B348" s="12" t="s">
        <v>384</v>
      </c>
      <c r="C348" s="12" t="s">
        <v>71</v>
      </c>
      <c r="D348" s="11">
        <f>ROUND(D344-D94,2)</f>
        <v>62.13</v>
      </c>
      <c r="E348" s="11">
        <f>ROUND(E344-E94,2)</f>
        <v>-2078.9299999999998</v>
      </c>
      <c r="F348" s="11">
        <f>ROUND(F344-F94,2)</f>
        <v>62.15</v>
      </c>
      <c r="G348" s="11">
        <f>ROUND(G344-G94,2)</f>
        <v>1385.83</v>
      </c>
      <c r="H348" s="11">
        <f t="shared" ref="H348:W348" si="315">ROUND(H344-H94,2)</f>
        <v>4863.42</v>
      </c>
      <c r="I348" s="11">
        <f t="shared" si="315"/>
        <v>-0.01</v>
      </c>
      <c r="J348" s="11">
        <f t="shared" si="315"/>
        <v>-0.01</v>
      </c>
      <c r="K348" s="11">
        <f t="shared" si="315"/>
        <v>-0.01</v>
      </c>
      <c r="L348" s="198">
        <f t="shared" si="315"/>
        <v>420.8</v>
      </c>
      <c r="M348" s="11">
        <f t="shared" si="315"/>
        <v>3425.55</v>
      </c>
      <c r="N348" s="11">
        <f t="shared" si="315"/>
        <v>149.09</v>
      </c>
      <c r="O348" s="11">
        <f t="shared" si="315"/>
        <v>0.01</v>
      </c>
      <c r="P348" s="11">
        <f t="shared" si="315"/>
        <v>0</v>
      </c>
      <c r="Q348" s="11">
        <f t="shared" si="315"/>
        <v>0</v>
      </c>
      <c r="R348" s="11">
        <f t="shared" si="315"/>
        <v>5974.46</v>
      </c>
      <c r="S348" s="11">
        <f t="shared" si="315"/>
        <v>149.1</v>
      </c>
      <c r="T348" s="11">
        <f t="shared" si="315"/>
        <v>0</v>
      </c>
      <c r="U348" s="11">
        <f t="shared" si="315"/>
        <v>0</v>
      </c>
      <c r="V348" s="11">
        <f t="shared" si="315"/>
        <v>0</v>
      </c>
      <c r="W348" s="11">
        <f t="shared" si="315"/>
        <v>0</v>
      </c>
      <c r="X348" s="11">
        <f t="shared" ref="X348" si="316">ROUND(X344-X94,2)</f>
        <v>945.75</v>
      </c>
    </row>
    <row r="349" spans="1:24" x14ac:dyDescent="0.25">
      <c r="A349" s="47" t="s">
        <v>385</v>
      </c>
      <c r="B349" s="12" t="s">
        <v>386</v>
      </c>
      <c r="C349" s="12" t="s">
        <v>29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</row>
    <row r="350" spans="1:24" ht="14.25" customHeight="1" x14ac:dyDescent="0.25">
      <c r="A350" s="67"/>
      <c r="B350" s="68"/>
      <c r="C350" s="69"/>
      <c r="D350" s="67"/>
      <c r="E350" s="68"/>
      <c r="F350" s="69"/>
      <c r="G350" s="69"/>
      <c r="H350" s="69"/>
      <c r="I350" s="69"/>
      <c r="J350" s="69"/>
      <c r="K350" s="67"/>
      <c r="L350" s="67"/>
      <c r="M350" s="67"/>
      <c r="N350" s="69"/>
      <c r="O350" s="69"/>
      <c r="P350" s="69"/>
      <c r="Q350" s="67"/>
      <c r="R350" s="67"/>
      <c r="S350" s="69"/>
      <c r="T350" s="69"/>
      <c r="U350" s="69"/>
      <c r="V350" s="67"/>
      <c r="W350" s="212"/>
      <c r="X350" s="67"/>
    </row>
    <row r="351" spans="1:24" ht="14.25" customHeight="1" x14ac:dyDescent="0.25">
      <c r="A351" s="67"/>
      <c r="B351" s="68"/>
      <c r="C351" s="69"/>
      <c r="D351" s="67"/>
      <c r="E351" s="68"/>
      <c r="F351" s="69"/>
      <c r="G351" s="69"/>
      <c r="H351" s="69"/>
      <c r="I351" s="69"/>
      <c r="J351" s="69"/>
      <c r="K351" s="67"/>
      <c r="L351" s="67"/>
      <c r="M351" s="67"/>
      <c r="N351" s="69"/>
      <c r="O351" s="69"/>
      <c r="P351" s="69"/>
      <c r="Q351" s="67"/>
      <c r="R351" s="67"/>
      <c r="S351" s="69"/>
      <c r="T351" s="69"/>
      <c r="U351" s="69"/>
      <c r="V351" s="67"/>
      <c r="W351" s="212"/>
      <c r="X351" s="67"/>
    </row>
    <row r="352" spans="1:24" ht="14.25" customHeight="1" x14ac:dyDescent="0.25">
      <c r="A352" s="67"/>
      <c r="B352" s="68"/>
      <c r="C352" s="69"/>
      <c r="D352" s="67"/>
      <c r="E352" s="68"/>
      <c r="F352" s="69"/>
      <c r="G352" s="69"/>
      <c r="H352" s="69"/>
      <c r="I352" s="69"/>
      <c r="J352" s="69"/>
      <c r="K352" s="67"/>
      <c r="L352" s="67"/>
      <c r="M352" s="67"/>
      <c r="N352" s="69"/>
      <c r="O352" s="69"/>
      <c r="P352" s="69"/>
      <c r="Q352" s="67"/>
      <c r="R352" s="67"/>
      <c r="S352" s="69"/>
      <c r="T352" s="69"/>
      <c r="U352" s="69"/>
      <c r="V352" s="67"/>
      <c r="W352" s="212"/>
      <c r="X352" s="67"/>
    </row>
    <row r="353" spans="1:24" ht="14.25" customHeight="1" x14ac:dyDescent="0.25">
      <c r="A353" s="67"/>
      <c r="B353" s="68"/>
      <c r="C353" s="69"/>
      <c r="D353" s="67"/>
      <c r="E353" s="68"/>
      <c r="F353" s="69"/>
      <c r="G353" s="69"/>
      <c r="H353" s="69"/>
      <c r="I353" s="69"/>
      <c r="J353" s="69"/>
      <c r="K353" s="67"/>
      <c r="L353" s="67"/>
      <c r="M353" s="67"/>
      <c r="N353" s="69"/>
      <c r="O353" s="69"/>
      <c r="P353" s="69"/>
      <c r="Q353" s="67"/>
      <c r="R353" s="67"/>
      <c r="S353" s="69"/>
      <c r="T353" s="69"/>
      <c r="U353" s="69"/>
      <c r="V353" s="67"/>
      <c r="W353" s="212"/>
      <c r="X353" s="67"/>
    </row>
    <row r="354" spans="1:24" ht="15.75" x14ac:dyDescent="0.25">
      <c r="A354" s="294" t="s">
        <v>387</v>
      </c>
      <c r="B354" s="295"/>
      <c r="C354" s="295"/>
      <c r="D354" s="295"/>
      <c r="E354" s="295"/>
      <c r="F354" s="295"/>
      <c r="G354" s="295"/>
      <c r="H354" s="295"/>
      <c r="I354" s="295"/>
      <c r="J354" s="295"/>
      <c r="K354" s="295"/>
      <c r="L354" s="295"/>
      <c r="M354" s="295"/>
      <c r="N354" s="248"/>
      <c r="O354" s="248"/>
      <c r="P354" s="248"/>
      <c r="Q354" s="248"/>
      <c r="R354" s="248"/>
      <c r="S354" s="248"/>
      <c r="T354" s="73"/>
      <c r="U354" s="73"/>
      <c r="V354" s="73"/>
      <c r="W354" s="73"/>
      <c r="X354" s="248"/>
    </row>
    <row r="355" spans="1:24" ht="38.25" x14ac:dyDescent="0.25">
      <c r="A355" s="74"/>
      <c r="B355" s="75" t="s">
        <v>0</v>
      </c>
      <c r="C355" s="76" t="s">
        <v>1</v>
      </c>
      <c r="D355" s="4" t="s">
        <v>603</v>
      </c>
      <c r="E355" s="4" t="s">
        <v>604</v>
      </c>
      <c r="F355" s="4" t="s">
        <v>605</v>
      </c>
      <c r="G355" s="4" t="s">
        <v>606</v>
      </c>
      <c r="H355" s="4" t="s">
        <v>5</v>
      </c>
      <c r="I355" s="4" t="s">
        <v>6</v>
      </c>
      <c r="J355" s="4" t="s">
        <v>7</v>
      </c>
      <c r="K355" s="4" t="s">
        <v>8</v>
      </c>
      <c r="L355" s="6" t="s">
        <v>542</v>
      </c>
      <c r="M355" s="6" t="s">
        <v>607</v>
      </c>
      <c r="N355" s="4" t="s">
        <v>9</v>
      </c>
      <c r="O355" s="4" t="s">
        <v>10</v>
      </c>
      <c r="P355" s="4" t="s">
        <v>11</v>
      </c>
      <c r="Q355" s="4" t="s">
        <v>12</v>
      </c>
      <c r="R355" s="4" t="s">
        <v>543</v>
      </c>
      <c r="S355" s="4" t="s">
        <v>13</v>
      </c>
      <c r="T355" s="4" t="s">
        <v>14</v>
      </c>
      <c r="U355" s="4" t="s">
        <v>15</v>
      </c>
      <c r="V355" s="4" t="s">
        <v>16</v>
      </c>
      <c r="W355" s="4" t="s">
        <v>544</v>
      </c>
      <c r="X355" s="4" t="s">
        <v>543</v>
      </c>
    </row>
    <row r="356" spans="1:24" ht="25.5" x14ac:dyDescent="0.25">
      <c r="A356" s="77" t="s">
        <v>388</v>
      </c>
      <c r="B356" s="78" t="s">
        <v>389</v>
      </c>
      <c r="C356" s="79" t="s">
        <v>71</v>
      </c>
      <c r="D356" s="80">
        <f t="shared" ref="D356:W356" si="317">SUM(D357:D375)</f>
        <v>14739.098849999997</v>
      </c>
      <c r="E356" s="80">
        <f t="shared" si="317"/>
        <v>15350.770000000002</v>
      </c>
      <c r="F356" s="80">
        <f t="shared" si="317"/>
        <v>14739.098849999997</v>
      </c>
      <c r="G356" s="80">
        <f t="shared" si="317"/>
        <v>15340.686516250002</v>
      </c>
      <c r="H356" s="80">
        <f t="shared" si="317"/>
        <v>25724.7421932</v>
      </c>
      <c r="I356" s="80">
        <f t="shared" si="317"/>
        <v>573.07812000000001</v>
      </c>
      <c r="J356" s="80">
        <f t="shared" si="317"/>
        <v>696.40798319999999</v>
      </c>
      <c r="K356" s="80">
        <f t="shared" si="317"/>
        <v>612.04743216000008</v>
      </c>
      <c r="L356" s="80">
        <f t="shared" si="317"/>
        <v>20860.753456999999</v>
      </c>
      <c r="M356" s="80">
        <f t="shared" si="317"/>
        <v>20354.597611699999</v>
      </c>
      <c r="N356" s="80">
        <f t="shared" si="317"/>
        <v>27255.971271318005</v>
      </c>
      <c r="O356" s="80">
        <f t="shared" si="317"/>
        <v>653.66665754688017</v>
      </c>
      <c r="P356" s="80">
        <f t="shared" si="317"/>
        <v>794.33965942951681</v>
      </c>
      <c r="Q356" s="80">
        <f t="shared" si="317"/>
        <v>698.11599026006809</v>
      </c>
      <c r="R356" s="80">
        <f t="shared" si="317"/>
        <v>21801.768920159997</v>
      </c>
      <c r="S356" s="80">
        <f t="shared" si="317"/>
        <v>29044.91825436302</v>
      </c>
      <c r="T356" s="80">
        <f t="shared" si="317"/>
        <v>0</v>
      </c>
      <c r="U356" s="80">
        <f t="shared" si="317"/>
        <v>0</v>
      </c>
      <c r="V356" s="80">
        <f t="shared" si="317"/>
        <v>0</v>
      </c>
      <c r="W356" s="80">
        <f t="shared" si="317"/>
        <v>0</v>
      </c>
      <c r="X356" s="80">
        <f t="shared" ref="X356" si="318">SUM(X357:X375)</f>
        <v>28003.532144269389</v>
      </c>
    </row>
    <row r="357" spans="1:24" x14ac:dyDescent="0.25">
      <c r="A357" s="74"/>
      <c r="B357" s="81" t="s">
        <v>390</v>
      </c>
      <c r="C357" s="82" t="s">
        <v>71</v>
      </c>
      <c r="D357" s="83">
        <f t="shared" ref="D357:W357" si="319">D95</f>
        <v>35.24</v>
      </c>
      <c r="E357" s="83">
        <f t="shared" si="319"/>
        <v>63.37</v>
      </c>
      <c r="F357" s="83">
        <f t="shared" si="319"/>
        <v>35.24</v>
      </c>
      <c r="G357" s="83">
        <f t="shared" si="319"/>
        <v>426.23905000000002</v>
      </c>
      <c r="H357" s="83">
        <f t="shared" si="319"/>
        <v>37.636320000000005</v>
      </c>
      <c r="I357" s="83">
        <f t="shared" si="319"/>
        <v>0</v>
      </c>
      <c r="J357" s="83">
        <f t="shared" si="319"/>
        <v>0</v>
      </c>
      <c r="K357" s="83">
        <f t="shared" si="319"/>
        <v>0</v>
      </c>
      <c r="L357" s="83">
        <f t="shared" si="319"/>
        <v>36.200000000000003</v>
      </c>
      <c r="M357" s="83">
        <f t="shared" si="319"/>
        <v>164.75919999999999</v>
      </c>
      <c r="N357" s="83">
        <f t="shared" si="319"/>
        <v>40.195589760000004</v>
      </c>
      <c r="O357" s="83">
        <f t="shared" si="319"/>
        <v>0</v>
      </c>
      <c r="P357" s="83">
        <f t="shared" si="319"/>
        <v>0</v>
      </c>
      <c r="Q357" s="83">
        <f t="shared" si="319"/>
        <v>0</v>
      </c>
      <c r="R357" s="83">
        <f t="shared" si="319"/>
        <v>37.064999999999998</v>
      </c>
      <c r="S357" s="83">
        <f t="shared" si="319"/>
        <v>42.928889863680006</v>
      </c>
      <c r="T357" s="83">
        <f t="shared" si="319"/>
        <v>0</v>
      </c>
      <c r="U357" s="83">
        <f t="shared" si="319"/>
        <v>0</v>
      </c>
      <c r="V357" s="83">
        <f t="shared" si="319"/>
        <v>0</v>
      </c>
      <c r="W357" s="83">
        <f t="shared" si="319"/>
        <v>0</v>
      </c>
      <c r="X357" s="83">
        <f t="shared" ref="X357" si="320">X95</f>
        <v>191.64164059040002</v>
      </c>
    </row>
    <row r="358" spans="1:24" x14ac:dyDescent="0.25">
      <c r="A358" s="74"/>
      <c r="B358" s="81" t="s">
        <v>391</v>
      </c>
      <c r="C358" s="82" t="s">
        <v>71</v>
      </c>
      <c r="D358" s="83">
        <f t="shared" ref="D358:W358" si="321">D97</f>
        <v>5260.82</v>
      </c>
      <c r="E358" s="83">
        <f t="shared" si="321"/>
        <v>5926.77</v>
      </c>
      <c r="F358" s="83">
        <f t="shared" si="321"/>
        <v>5260.82</v>
      </c>
      <c r="G358" s="83">
        <f t="shared" si="321"/>
        <v>5943.7636582500008</v>
      </c>
      <c r="H358" s="83">
        <f t="shared" si="321"/>
        <v>6805.5754631999998</v>
      </c>
      <c r="I358" s="83">
        <f t="shared" si="321"/>
        <v>0</v>
      </c>
      <c r="J358" s="83">
        <f t="shared" si="321"/>
        <v>0</v>
      </c>
      <c r="K358" s="83">
        <f t="shared" si="321"/>
        <v>0</v>
      </c>
      <c r="L358" s="83">
        <f t="shared" si="321"/>
        <v>6441.8060349999996</v>
      </c>
      <c r="M358" s="83">
        <f t="shared" si="321"/>
        <v>7400.2996917</v>
      </c>
      <c r="N358" s="83">
        <f t="shared" si="321"/>
        <v>7322.0638965504004</v>
      </c>
      <c r="O358" s="83">
        <f t="shared" si="321"/>
        <v>0</v>
      </c>
      <c r="P358" s="83">
        <f t="shared" si="321"/>
        <v>0</v>
      </c>
      <c r="Q358" s="83">
        <f t="shared" si="321"/>
        <v>0</v>
      </c>
      <c r="R358" s="83">
        <f t="shared" si="321"/>
        <v>6707.7118751999997</v>
      </c>
      <c r="S358" s="83">
        <f t="shared" si="321"/>
        <v>7867.9201863089274</v>
      </c>
      <c r="T358" s="83">
        <f t="shared" si="321"/>
        <v>0</v>
      </c>
      <c r="U358" s="83">
        <f t="shared" si="321"/>
        <v>0</v>
      </c>
      <c r="V358" s="83">
        <f t="shared" si="321"/>
        <v>0</v>
      </c>
      <c r="W358" s="83">
        <f t="shared" si="321"/>
        <v>0</v>
      </c>
      <c r="X358" s="83">
        <f t="shared" ref="X358" si="322">X97</f>
        <v>8325.5355319696337</v>
      </c>
    </row>
    <row r="359" spans="1:24" ht="25.5" x14ac:dyDescent="0.25">
      <c r="A359" s="74"/>
      <c r="B359" s="81" t="s">
        <v>392</v>
      </c>
      <c r="C359" s="82" t="s">
        <v>71</v>
      </c>
      <c r="D359" s="83">
        <f t="shared" ref="D359:W359" si="323">D210+D213</f>
        <v>1246.76</v>
      </c>
      <c r="E359" s="83">
        <f t="shared" si="323"/>
        <v>1123.5999999999999</v>
      </c>
      <c r="F359" s="83">
        <f t="shared" si="323"/>
        <v>1246.76</v>
      </c>
      <c r="G359" s="83">
        <f t="shared" si="323"/>
        <v>1049.095998</v>
      </c>
      <c r="H359" s="83">
        <f t="shared" si="323"/>
        <v>1358.9684000000002</v>
      </c>
      <c r="I359" s="83">
        <f t="shared" si="323"/>
        <v>0</v>
      </c>
      <c r="J359" s="83">
        <f t="shared" si="323"/>
        <v>0</v>
      </c>
      <c r="K359" s="83">
        <f t="shared" si="323"/>
        <v>0</v>
      </c>
      <c r="L359" s="83">
        <f t="shared" si="323"/>
        <v>1366.7300220000002</v>
      </c>
      <c r="M359" s="83">
        <f t="shared" si="323"/>
        <v>1687.62058</v>
      </c>
      <c r="N359" s="83">
        <f t="shared" si="323"/>
        <v>1481.2755560000003</v>
      </c>
      <c r="O359" s="83">
        <f t="shared" si="323"/>
        <v>0</v>
      </c>
      <c r="P359" s="83">
        <f t="shared" si="323"/>
        <v>0</v>
      </c>
      <c r="Q359" s="83">
        <f t="shared" si="323"/>
        <v>0</v>
      </c>
      <c r="R359" s="83">
        <f t="shared" si="323"/>
        <v>1446.3501249600001</v>
      </c>
      <c r="S359" s="83">
        <f t="shared" si="323"/>
        <v>1762.7179116400002</v>
      </c>
      <c r="T359" s="83">
        <f t="shared" si="323"/>
        <v>0</v>
      </c>
      <c r="U359" s="83">
        <f t="shared" si="323"/>
        <v>0</v>
      </c>
      <c r="V359" s="83">
        <f t="shared" si="323"/>
        <v>0</v>
      </c>
      <c r="W359" s="83">
        <f t="shared" si="323"/>
        <v>0</v>
      </c>
      <c r="X359" s="83">
        <f t="shared" ref="X359" si="324">X210+X213</f>
        <v>2023.0001530514021</v>
      </c>
    </row>
    <row r="360" spans="1:24" x14ac:dyDescent="0.25">
      <c r="A360" s="74"/>
      <c r="B360" s="81" t="s">
        <v>393</v>
      </c>
      <c r="C360" s="82" t="s">
        <v>71</v>
      </c>
      <c r="D360" s="84">
        <f t="shared" ref="D360:W360" si="325">D247</f>
        <v>23.21885</v>
      </c>
      <c r="E360" s="84">
        <f t="shared" si="325"/>
        <v>37.61</v>
      </c>
      <c r="F360" s="84">
        <f t="shared" si="325"/>
        <v>23.21885</v>
      </c>
      <c r="G360" s="84">
        <f t="shared" si="325"/>
        <v>0</v>
      </c>
      <c r="H360" s="84">
        <f t="shared" si="325"/>
        <v>39.377669999999995</v>
      </c>
      <c r="I360" s="84">
        <f t="shared" si="325"/>
        <v>0</v>
      </c>
      <c r="J360" s="84">
        <f t="shared" si="325"/>
        <v>0</v>
      </c>
      <c r="K360" s="84">
        <f t="shared" si="325"/>
        <v>0</v>
      </c>
      <c r="L360" s="84">
        <f t="shared" si="325"/>
        <v>24.4758</v>
      </c>
      <c r="M360" s="84">
        <f t="shared" si="325"/>
        <v>0</v>
      </c>
      <c r="N360" s="84">
        <f t="shared" si="325"/>
        <v>41.228420489999991</v>
      </c>
      <c r="O360" s="84">
        <f t="shared" si="325"/>
        <v>0</v>
      </c>
      <c r="P360" s="84">
        <f t="shared" si="325"/>
        <v>0</v>
      </c>
      <c r="Q360" s="84">
        <f t="shared" si="325"/>
        <v>0</v>
      </c>
      <c r="R360" s="84">
        <f t="shared" si="325"/>
        <v>24.995639999999998</v>
      </c>
      <c r="S360" s="84">
        <f t="shared" si="325"/>
        <v>43.166156253029989</v>
      </c>
      <c r="T360" s="84">
        <f t="shared" si="325"/>
        <v>0</v>
      </c>
      <c r="U360" s="84">
        <f t="shared" si="325"/>
        <v>0</v>
      </c>
      <c r="V360" s="84">
        <f t="shared" si="325"/>
        <v>0</v>
      </c>
      <c r="W360" s="84">
        <f t="shared" si="325"/>
        <v>0</v>
      </c>
      <c r="X360" s="84">
        <f t="shared" ref="X360" si="326">X247</f>
        <v>26.720339159999995</v>
      </c>
    </row>
    <row r="361" spans="1:24" x14ac:dyDescent="0.25">
      <c r="A361" s="74"/>
      <c r="B361" s="81" t="s">
        <v>394</v>
      </c>
      <c r="C361" s="82" t="s">
        <v>71</v>
      </c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227"/>
      <c r="X361" s="84"/>
    </row>
    <row r="362" spans="1:24" ht="25.5" x14ac:dyDescent="0.25">
      <c r="A362" s="74"/>
      <c r="B362" s="81" t="s">
        <v>395</v>
      </c>
      <c r="C362" s="82" t="s">
        <v>71</v>
      </c>
      <c r="D362" s="84">
        <f t="shared" ref="D362:W362" si="327">D255</f>
        <v>170.15</v>
      </c>
      <c r="E362" s="84">
        <f t="shared" si="327"/>
        <v>239.32</v>
      </c>
      <c r="F362" s="84">
        <f t="shared" si="327"/>
        <v>170.15</v>
      </c>
      <c r="G362" s="84">
        <f t="shared" si="327"/>
        <v>208.78701000000001</v>
      </c>
      <c r="H362" s="84">
        <f t="shared" si="327"/>
        <v>239.32</v>
      </c>
      <c r="I362" s="84">
        <f t="shared" si="327"/>
        <v>0</v>
      </c>
      <c r="J362" s="84">
        <f t="shared" si="327"/>
        <v>0</v>
      </c>
      <c r="K362" s="84">
        <f t="shared" si="327"/>
        <v>0</v>
      </c>
      <c r="L362" s="84">
        <f t="shared" si="327"/>
        <v>163.69999999999999</v>
      </c>
      <c r="M362" s="84">
        <f t="shared" si="327"/>
        <v>219.83932999999999</v>
      </c>
      <c r="N362" s="84">
        <f t="shared" si="327"/>
        <v>239.32</v>
      </c>
      <c r="O362" s="84">
        <f t="shared" si="327"/>
        <v>0</v>
      </c>
      <c r="P362" s="84">
        <f t="shared" si="327"/>
        <v>0</v>
      </c>
      <c r="Q362" s="84">
        <f t="shared" si="327"/>
        <v>0</v>
      </c>
      <c r="R362" s="84">
        <f t="shared" si="327"/>
        <v>147.85</v>
      </c>
      <c r="S362" s="84">
        <f t="shared" si="327"/>
        <v>239.32</v>
      </c>
      <c r="T362" s="84">
        <f t="shared" si="327"/>
        <v>0</v>
      </c>
      <c r="U362" s="84">
        <f t="shared" si="327"/>
        <v>0</v>
      </c>
      <c r="V362" s="84">
        <f t="shared" si="327"/>
        <v>0</v>
      </c>
      <c r="W362" s="84">
        <f t="shared" si="327"/>
        <v>0</v>
      </c>
      <c r="X362" s="84">
        <f t="shared" ref="X362" si="328">X255</f>
        <v>219.83932999999999</v>
      </c>
    </row>
    <row r="363" spans="1:24" x14ac:dyDescent="0.25">
      <c r="A363" s="74"/>
      <c r="B363" s="81" t="s">
        <v>396</v>
      </c>
      <c r="C363" s="82" t="s">
        <v>71</v>
      </c>
      <c r="D363" s="84">
        <f t="shared" ref="D363:W363" si="329">D261+D270+D276+D283</f>
        <v>4978</v>
      </c>
      <c r="E363" s="84">
        <f t="shared" si="329"/>
        <v>4793.74</v>
      </c>
      <c r="F363" s="84">
        <f t="shared" si="329"/>
        <v>4978</v>
      </c>
      <c r="G363" s="84">
        <f t="shared" si="329"/>
        <v>4795.1833299999998</v>
      </c>
      <c r="H363" s="84">
        <f t="shared" si="329"/>
        <v>11716.630000000001</v>
      </c>
      <c r="I363" s="84">
        <f t="shared" si="329"/>
        <v>0</v>
      </c>
      <c r="J363" s="84">
        <f t="shared" si="329"/>
        <v>0</v>
      </c>
      <c r="K363" s="84">
        <f t="shared" si="329"/>
        <v>0</v>
      </c>
      <c r="L363" s="84">
        <f t="shared" si="329"/>
        <v>8535.7999999999993</v>
      </c>
      <c r="M363" s="84">
        <f t="shared" si="329"/>
        <v>6516.5950400000002</v>
      </c>
      <c r="N363" s="84">
        <f t="shared" si="329"/>
        <v>12267.311610000001</v>
      </c>
      <c r="O363" s="84">
        <f t="shared" si="329"/>
        <v>0</v>
      </c>
      <c r="P363" s="84">
        <f t="shared" si="329"/>
        <v>0</v>
      </c>
      <c r="Q363" s="84">
        <f t="shared" si="329"/>
        <v>0</v>
      </c>
      <c r="R363" s="84">
        <f t="shared" si="329"/>
        <v>8944.64</v>
      </c>
      <c r="S363" s="84">
        <f t="shared" si="329"/>
        <v>12843.87525567</v>
      </c>
      <c r="T363" s="84">
        <f t="shared" si="329"/>
        <v>0</v>
      </c>
      <c r="U363" s="84">
        <f t="shared" si="329"/>
        <v>0</v>
      </c>
      <c r="V363" s="84">
        <f t="shared" si="329"/>
        <v>0</v>
      </c>
      <c r="W363" s="84">
        <f t="shared" si="329"/>
        <v>0</v>
      </c>
      <c r="X363" s="84">
        <f t="shared" ref="X363" si="330">X261+X270+X276+X283</f>
        <v>10767.14862</v>
      </c>
    </row>
    <row r="364" spans="1:24" x14ac:dyDescent="0.25">
      <c r="A364" s="74"/>
      <c r="B364" s="81" t="s">
        <v>397</v>
      </c>
      <c r="C364" s="82" t="s">
        <v>71</v>
      </c>
      <c r="D364" s="84">
        <f t="shared" ref="D364:W364" si="331">D265+D273+D279+D286</f>
        <v>1499.62</v>
      </c>
      <c r="E364" s="84">
        <f t="shared" si="331"/>
        <v>1563</v>
      </c>
      <c r="F364" s="84">
        <f t="shared" si="331"/>
        <v>1499.62</v>
      </c>
      <c r="G364" s="84">
        <f t="shared" si="331"/>
        <v>1558.3411100000001</v>
      </c>
      <c r="H364" s="84">
        <f t="shared" si="331"/>
        <v>3538.4222600000003</v>
      </c>
      <c r="I364" s="84">
        <f t="shared" si="331"/>
        <v>0</v>
      </c>
      <c r="J364" s="84">
        <f t="shared" si="331"/>
        <v>0</v>
      </c>
      <c r="K364" s="84">
        <f t="shared" si="331"/>
        <v>0</v>
      </c>
      <c r="L364" s="84">
        <f t="shared" si="331"/>
        <v>2577.8116</v>
      </c>
      <c r="M364" s="84">
        <f t="shared" si="331"/>
        <v>1989.9321199999999</v>
      </c>
      <c r="N364" s="84">
        <f t="shared" si="331"/>
        <v>3704.72810622</v>
      </c>
      <c r="O364" s="84">
        <f t="shared" si="331"/>
        <v>0</v>
      </c>
      <c r="P364" s="84">
        <f t="shared" si="331"/>
        <v>0</v>
      </c>
      <c r="Q364" s="84">
        <f t="shared" si="331"/>
        <v>0</v>
      </c>
      <c r="R364" s="84">
        <f t="shared" si="331"/>
        <v>2701.2812800000002</v>
      </c>
      <c r="S364" s="84">
        <f t="shared" si="331"/>
        <v>3878.8503272123398</v>
      </c>
      <c r="T364" s="84">
        <f t="shared" si="331"/>
        <v>0</v>
      </c>
      <c r="U364" s="84">
        <f t="shared" si="331"/>
        <v>0</v>
      </c>
      <c r="V364" s="84">
        <f t="shared" si="331"/>
        <v>0</v>
      </c>
      <c r="W364" s="84">
        <f t="shared" si="331"/>
        <v>0</v>
      </c>
      <c r="X364" s="84">
        <f t="shared" ref="X364" si="332">X265+X273+X279+X286</f>
        <v>3251.6788832399998</v>
      </c>
    </row>
    <row r="365" spans="1:24" ht="25.5" x14ac:dyDescent="0.25">
      <c r="A365" s="74"/>
      <c r="B365" s="81" t="s">
        <v>398</v>
      </c>
      <c r="C365" s="82" t="s">
        <v>71</v>
      </c>
      <c r="D365" s="84">
        <f t="shared" ref="D365:W365" si="333">D268</f>
        <v>0</v>
      </c>
      <c r="E365" s="84">
        <f t="shared" si="333"/>
        <v>0</v>
      </c>
      <c r="F365" s="84">
        <f t="shared" si="333"/>
        <v>0</v>
      </c>
      <c r="G365" s="84">
        <f t="shared" si="333"/>
        <v>111.49</v>
      </c>
      <c r="H365" s="84">
        <f t="shared" si="333"/>
        <v>0</v>
      </c>
      <c r="I365" s="84">
        <f t="shared" si="333"/>
        <v>0</v>
      </c>
      <c r="J365" s="84">
        <f t="shared" si="333"/>
        <v>0</v>
      </c>
      <c r="K365" s="84">
        <f t="shared" si="333"/>
        <v>0</v>
      </c>
      <c r="L365" s="84">
        <f t="shared" si="333"/>
        <v>0</v>
      </c>
      <c r="M365" s="84">
        <f t="shared" si="333"/>
        <v>0</v>
      </c>
      <c r="N365" s="84">
        <f t="shared" si="333"/>
        <v>0</v>
      </c>
      <c r="O365" s="84">
        <f t="shared" si="333"/>
        <v>0</v>
      </c>
      <c r="P365" s="84">
        <f t="shared" si="333"/>
        <v>0</v>
      </c>
      <c r="Q365" s="84">
        <f t="shared" si="333"/>
        <v>0</v>
      </c>
      <c r="R365" s="84">
        <f t="shared" si="333"/>
        <v>0</v>
      </c>
      <c r="S365" s="84">
        <f t="shared" si="333"/>
        <v>0</v>
      </c>
      <c r="T365" s="84">
        <f t="shared" si="333"/>
        <v>0</v>
      </c>
      <c r="U365" s="84">
        <f t="shared" si="333"/>
        <v>0</v>
      </c>
      <c r="V365" s="84">
        <f t="shared" si="333"/>
        <v>0</v>
      </c>
      <c r="W365" s="84">
        <f t="shared" si="333"/>
        <v>0</v>
      </c>
      <c r="X365" s="84">
        <f t="shared" ref="X365" si="334">X268</f>
        <v>0</v>
      </c>
    </row>
    <row r="366" spans="1:24" ht="25.5" x14ac:dyDescent="0.25">
      <c r="A366" s="74"/>
      <c r="B366" s="81" t="s">
        <v>399</v>
      </c>
      <c r="C366" s="82" t="s">
        <v>71</v>
      </c>
      <c r="D366" s="84">
        <f t="shared" ref="D366:W366" si="335">D251+D229+D212</f>
        <v>0</v>
      </c>
      <c r="E366" s="84">
        <f t="shared" si="335"/>
        <v>0</v>
      </c>
      <c r="F366" s="84">
        <f t="shared" si="335"/>
        <v>0</v>
      </c>
      <c r="G366" s="84">
        <f t="shared" si="335"/>
        <v>0</v>
      </c>
      <c r="H366" s="84">
        <f t="shared" si="335"/>
        <v>0</v>
      </c>
      <c r="I366" s="84">
        <f t="shared" si="335"/>
        <v>0</v>
      </c>
      <c r="J366" s="84">
        <f t="shared" si="335"/>
        <v>0</v>
      </c>
      <c r="K366" s="84">
        <f t="shared" si="335"/>
        <v>0</v>
      </c>
      <c r="L366" s="84">
        <f t="shared" si="335"/>
        <v>0</v>
      </c>
      <c r="M366" s="84">
        <f t="shared" si="335"/>
        <v>0</v>
      </c>
      <c r="N366" s="84">
        <f t="shared" si="335"/>
        <v>0</v>
      </c>
      <c r="O366" s="84">
        <f t="shared" si="335"/>
        <v>0</v>
      </c>
      <c r="P366" s="84">
        <f t="shared" si="335"/>
        <v>0</v>
      </c>
      <c r="Q366" s="84">
        <f t="shared" si="335"/>
        <v>0</v>
      </c>
      <c r="R366" s="84">
        <f t="shared" si="335"/>
        <v>0</v>
      </c>
      <c r="S366" s="84">
        <f t="shared" si="335"/>
        <v>0</v>
      </c>
      <c r="T366" s="84">
        <f t="shared" si="335"/>
        <v>0</v>
      </c>
      <c r="U366" s="84">
        <f t="shared" si="335"/>
        <v>0</v>
      </c>
      <c r="V366" s="84">
        <f t="shared" si="335"/>
        <v>0</v>
      </c>
      <c r="W366" s="84">
        <f t="shared" si="335"/>
        <v>0</v>
      </c>
      <c r="X366" s="84">
        <f t="shared" ref="X366" si="336">X251+X229+X212</f>
        <v>0</v>
      </c>
    </row>
    <row r="367" spans="1:24" ht="51" x14ac:dyDescent="0.25">
      <c r="A367" s="74"/>
      <c r="B367" s="81" t="s">
        <v>400</v>
      </c>
      <c r="C367" s="82" t="s">
        <v>71</v>
      </c>
      <c r="D367" s="84">
        <f t="shared" ref="D367:W367" si="337">D307+D300+D301+D313</f>
        <v>536.59</v>
      </c>
      <c r="E367" s="84">
        <f t="shared" si="337"/>
        <v>611.2299999999999</v>
      </c>
      <c r="F367" s="84">
        <f t="shared" si="337"/>
        <v>536.59</v>
      </c>
      <c r="G367" s="84">
        <f t="shared" si="337"/>
        <v>921.72493999999995</v>
      </c>
      <c r="H367" s="84">
        <f t="shared" si="337"/>
        <v>652.79363999999998</v>
      </c>
      <c r="I367" s="84">
        <f t="shared" si="337"/>
        <v>573.07812000000001</v>
      </c>
      <c r="J367" s="84">
        <f t="shared" si="337"/>
        <v>693.19142351999994</v>
      </c>
      <c r="K367" s="84">
        <f t="shared" si="337"/>
        <v>612.04743216000008</v>
      </c>
      <c r="L367" s="84">
        <f t="shared" si="337"/>
        <v>566.76</v>
      </c>
      <c r="M367" s="84">
        <f t="shared" si="337"/>
        <v>1510.25136</v>
      </c>
      <c r="N367" s="84">
        <f t="shared" si="337"/>
        <v>744.32062431935992</v>
      </c>
      <c r="O367" s="84">
        <f t="shared" si="337"/>
        <v>653.66665754688017</v>
      </c>
      <c r="P367" s="84">
        <f t="shared" si="337"/>
        <v>790.67077426107653</v>
      </c>
      <c r="Q367" s="84">
        <f t="shared" si="337"/>
        <v>698.11599026006809</v>
      </c>
      <c r="R367" s="84">
        <f t="shared" si="337"/>
        <v>594.17499999999995</v>
      </c>
      <c r="S367" s="84">
        <f t="shared" si="337"/>
        <v>848.70003942282983</v>
      </c>
      <c r="T367" s="84">
        <f t="shared" si="337"/>
        <v>0</v>
      </c>
      <c r="U367" s="84">
        <f t="shared" si="337"/>
        <v>0</v>
      </c>
      <c r="V367" s="84">
        <f t="shared" si="337"/>
        <v>0</v>
      </c>
      <c r="W367" s="84">
        <f t="shared" si="337"/>
        <v>0</v>
      </c>
      <c r="X367" s="84">
        <f t="shared" ref="X367" si="338">X307+X300+X301+X313</f>
        <v>1722.6274369972798</v>
      </c>
    </row>
    <row r="368" spans="1:24" ht="63.75" x14ac:dyDescent="0.25">
      <c r="A368" s="74"/>
      <c r="B368" s="81" t="s">
        <v>401</v>
      </c>
      <c r="C368" s="82" t="s">
        <v>71</v>
      </c>
      <c r="D368" s="84">
        <f t="shared" ref="D368:W368" si="339">D291+D292+D293+D294+D295+D296+D297+D298</f>
        <v>659.25</v>
      </c>
      <c r="E368" s="84">
        <f t="shared" si="339"/>
        <v>343.02000000000015</v>
      </c>
      <c r="F368" s="84">
        <f t="shared" si="339"/>
        <v>659.25</v>
      </c>
      <c r="G368" s="84">
        <f t="shared" si="339"/>
        <v>241.88391000000001</v>
      </c>
      <c r="H368" s="84">
        <f t="shared" si="339"/>
        <v>520.41</v>
      </c>
      <c r="I368" s="84">
        <f t="shared" si="339"/>
        <v>0</v>
      </c>
      <c r="J368" s="84">
        <f t="shared" si="339"/>
        <v>0</v>
      </c>
      <c r="K368" s="84">
        <f t="shared" si="339"/>
        <v>0</v>
      </c>
      <c r="L368" s="84">
        <f t="shared" si="339"/>
        <v>677.23</v>
      </c>
      <c r="M368" s="84">
        <f t="shared" si="339"/>
        <v>806.53894000000003</v>
      </c>
      <c r="N368" s="84">
        <f t="shared" si="339"/>
        <v>555.79787999999996</v>
      </c>
      <c r="O368" s="84">
        <f t="shared" si="339"/>
        <v>0</v>
      </c>
      <c r="P368" s="84">
        <f t="shared" si="339"/>
        <v>0</v>
      </c>
      <c r="Q368" s="84">
        <f t="shared" si="339"/>
        <v>0</v>
      </c>
      <c r="R368" s="84">
        <f t="shared" si="339"/>
        <v>707.47</v>
      </c>
      <c r="S368" s="84">
        <f t="shared" si="339"/>
        <v>593.59213583999997</v>
      </c>
      <c r="T368" s="84">
        <f t="shared" si="339"/>
        <v>0</v>
      </c>
      <c r="U368" s="84">
        <f t="shared" si="339"/>
        <v>0</v>
      </c>
      <c r="V368" s="84">
        <f t="shared" si="339"/>
        <v>0</v>
      </c>
      <c r="W368" s="84">
        <f t="shared" si="339"/>
        <v>0</v>
      </c>
      <c r="X368" s="84">
        <f t="shared" ref="X368" si="340">X291+X292+X293+X294+X295+X296+X297+X298</f>
        <v>919.95686535961988</v>
      </c>
    </row>
    <row r="369" spans="1:24" ht="51" x14ac:dyDescent="0.25">
      <c r="A369" s="74"/>
      <c r="B369" s="81" t="s">
        <v>402</v>
      </c>
      <c r="C369" s="82" t="s">
        <v>71</v>
      </c>
      <c r="D369" s="84">
        <f t="shared" ref="D369:W369" si="341">D303</f>
        <v>0</v>
      </c>
      <c r="E369" s="84">
        <f t="shared" si="341"/>
        <v>10.85</v>
      </c>
      <c r="F369" s="84">
        <f t="shared" si="341"/>
        <v>0</v>
      </c>
      <c r="G369" s="84">
        <f t="shared" si="341"/>
        <v>11.335520000000001</v>
      </c>
      <c r="H369" s="84">
        <f t="shared" si="341"/>
        <v>11.5878</v>
      </c>
      <c r="I369" s="84">
        <f t="shared" si="341"/>
        <v>0</v>
      </c>
      <c r="J369" s="84">
        <f t="shared" si="341"/>
        <v>0</v>
      </c>
      <c r="K369" s="84">
        <f t="shared" si="341"/>
        <v>0</v>
      </c>
      <c r="L369" s="84">
        <f t="shared" si="341"/>
        <v>0</v>
      </c>
      <c r="M369" s="84">
        <f t="shared" si="341"/>
        <v>0</v>
      </c>
      <c r="N369" s="84">
        <f t="shared" si="341"/>
        <v>12.3757704</v>
      </c>
      <c r="O369" s="84">
        <f t="shared" si="341"/>
        <v>0</v>
      </c>
      <c r="P369" s="84">
        <f t="shared" si="341"/>
        <v>0</v>
      </c>
      <c r="Q369" s="84">
        <f t="shared" si="341"/>
        <v>0</v>
      </c>
      <c r="R369" s="84">
        <f t="shared" si="341"/>
        <v>0</v>
      </c>
      <c r="S369" s="84">
        <f t="shared" si="341"/>
        <v>13.217322787200001</v>
      </c>
      <c r="T369" s="84">
        <f t="shared" si="341"/>
        <v>0</v>
      </c>
      <c r="U369" s="84">
        <f t="shared" si="341"/>
        <v>0</v>
      </c>
      <c r="V369" s="84">
        <f t="shared" si="341"/>
        <v>0</v>
      </c>
      <c r="W369" s="84">
        <f t="shared" si="341"/>
        <v>0</v>
      </c>
      <c r="X369" s="84">
        <f t="shared" ref="X369" si="342">X303</f>
        <v>0</v>
      </c>
    </row>
    <row r="370" spans="1:24" ht="25.5" x14ac:dyDescent="0.25">
      <c r="A370" s="74"/>
      <c r="B370" s="81" t="s">
        <v>403</v>
      </c>
      <c r="C370" s="82" t="s">
        <v>71</v>
      </c>
      <c r="D370" s="84">
        <f t="shared" ref="D370:W370" si="343">D257+D289</f>
        <v>0</v>
      </c>
      <c r="E370" s="84">
        <f t="shared" si="343"/>
        <v>2.7</v>
      </c>
      <c r="F370" s="84">
        <f t="shared" si="343"/>
        <v>0</v>
      </c>
      <c r="G370" s="84">
        <f t="shared" si="343"/>
        <v>5.3360200000000004</v>
      </c>
      <c r="H370" s="84">
        <f t="shared" si="343"/>
        <v>0</v>
      </c>
      <c r="I370" s="84">
        <f t="shared" si="343"/>
        <v>0</v>
      </c>
      <c r="J370" s="84">
        <f t="shared" si="343"/>
        <v>0</v>
      </c>
      <c r="K370" s="84">
        <f t="shared" si="343"/>
        <v>0</v>
      </c>
      <c r="L370" s="84">
        <f t="shared" si="343"/>
        <v>0</v>
      </c>
      <c r="M370" s="84">
        <f t="shared" si="343"/>
        <v>0</v>
      </c>
      <c r="N370" s="84">
        <f t="shared" si="343"/>
        <v>0</v>
      </c>
      <c r="O370" s="84">
        <f t="shared" si="343"/>
        <v>0</v>
      </c>
      <c r="P370" s="84">
        <f t="shared" si="343"/>
        <v>0</v>
      </c>
      <c r="Q370" s="84">
        <f t="shared" si="343"/>
        <v>0</v>
      </c>
      <c r="R370" s="84">
        <f t="shared" si="343"/>
        <v>0</v>
      </c>
      <c r="S370" s="84">
        <f t="shared" si="343"/>
        <v>0</v>
      </c>
      <c r="T370" s="84">
        <f t="shared" si="343"/>
        <v>0</v>
      </c>
      <c r="U370" s="84">
        <f t="shared" si="343"/>
        <v>0</v>
      </c>
      <c r="V370" s="84">
        <f t="shared" si="343"/>
        <v>0</v>
      </c>
      <c r="W370" s="84">
        <f t="shared" si="343"/>
        <v>0</v>
      </c>
      <c r="X370" s="84">
        <f t="shared" ref="X370" si="344">X257+X289</f>
        <v>0</v>
      </c>
    </row>
    <row r="371" spans="1:24" x14ac:dyDescent="0.25">
      <c r="A371" s="74"/>
      <c r="B371" s="81" t="s">
        <v>404</v>
      </c>
      <c r="C371" s="82" t="s">
        <v>71</v>
      </c>
      <c r="D371" s="84">
        <f t="shared" ref="D371:W371" si="345">D288+D306</f>
        <v>0</v>
      </c>
      <c r="E371" s="84">
        <f t="shared" si="345"/>
        <v>8.32</v>
      </c>
      <c r="F371" s="84">
        <f t="shared" si="345"/>
        <v>0</v>
      </c>
      <c r="G371" s="84">
        <f t="shared" si="345"/>
        <v>7.2813299999999996</v>
      </c>
      <c r="H371" s="84">
        <f t="shared" si="345"/>
        <v>0</v>
      </c>
      <c r="I371" s="84">
        <f t="shared" si="345"/>
        <v>0</v>
      </c>
      <c r="J371" s="84">
        <f t="shared" si="345"/>
        <v>0</v>
      </c>
      <c r="K371" s="84">
        <f t="shared" si="345"/>
        <v>0</v>
      </c>
      <c r="L371" s="84">
        <f t="shared" si="345"/>
        <v>0</v>
      </c>
      <c r="M371" s="84">
        <f t="shared" si="345"/>
        <v>0</v>
      </c>
      <c r="N371" s="84">
        <f t="shared" si="345"/>
        <v>0</v>
      </c>
      <c r="O371" s="84">
        <f t="shared" si="345"/>
        <v>0</v>
      </c>
      <c r="P371" s="84">
        <f t="shared" si="345"/>
        <v>0</v>
      </c>
      <c r="Q371" s="84">
        <f t="shared" si="345"/>
        <v>0</v>
      </c>
      <c r="R371" s="84">
        <f t="shared" si="345"/>
        <v>0</v>
      </c>
      <c r="S371" s="84">
        <f t="shared" si="345"/>
        <v>0</v>
      </c>
      <c r="T371" s="84">
        <f t="shared" si="345"/>
        <v>0</v>
      </c>
      <c r="U371" s="84">
        <f t="shared" si="345"/>
        <v>0</v>
      </c>
      <c r="V371" s="84">
        <f t="shared" si="345"/>
        <v>0</v>
      </c>
      <c r="W371" s="84">
        <f t="shared" si="345"/>
        <v>0</v>
      </c>
      <c r="X371" s="84">
        <f t="shared" ref="X371" si="346">X288+X306</f>
        <v>0</v>
      </c>
    </row>
    <row r="372" spans="1:24" x14ac:dyDescent="0.25">
      <c r="A372" s="74"/>
      <c r="B372" s="81" t="s">
        <v>405</v>
      </c>
      <c r="C372" s="82" t="s">
        <v>71</v>
      </c>
      <c r="D372" s="84">
        <f t="shared" ref="D372:W372" si="347">D305+D290</f>
        <v>0</v>
      </c>
      <c r="E372" s="84">
        <f t="shared" si="347"/>
        <v>10.620000000000001</v>
      </c>
      <c r="F372" s="84">
        <f t="shared" si="347"/>
        <v>0</v>
      </c>
      <c r="G372" s="84">
        <f t="shared" si="347"/>
        <v>0.33027000000000001</v>
      </c>
      <c r="H372" s="84">
        <f t="shared" si="347"/>
        <v>8.4372000000000007</v>
      </c>
      <c r="I372" s="84">
        <f t="shared" si="347"/>
        <v>0</v>
      </c>
      <c r="J372" s="84">
        <f t="shared" si="347"/>
        <v>0</v>
      </c>
      <c r="K372" s="84">
        <f t="shared" si="347"/>
        <v>0</v>
      </c>
      <c r="L372" s="84">
        <f t="shared" si="347"/>
        <v>0</v>
      </c>
      <c r="M372" s="84">
        <f t="shared" si="347"/>
        <v>0</v>
      </c>
      <c r="N372" s="84">
        <f t="shared" si="347"/>
        <v>9.0109296000000008</v>
      </c>
      <c r="O372" s="84">
        <f t="shared" si="347"/>
        <v>0</v>
      </c>
      <c r="P372" s="84">
        <f t="shared" si="347"/>
        <v>0</v>
      </c>
      <c r="Q372" s="84">
        <f t="shared" si="347"/>
        <v>0</v>
      </c>
      <c r="R372" s="84">
        <f t="shared" si="347"/>
        <v>0</v>
      </c>
      <c r="S372" s="84">
        <f t="shared" si="347"/>
        <v>9.6236728128000006</v>
      </c>
      <c r="T372" s="84">
        <f t="shared" si="347"/>
        <v>0</v>
      </c>
      <c r="U372" s="84">
        <f t="shared" si="347"/>
        <v>0</v>
      </c>
      <c r="V372" s="84">
        <f t="shared" si="347"/>
        <v>0</v>
      </c>
      <c r="W372" s="84">
        <f t="shared" si="347"/>
        <v>0</v>
      </c>
      <c r="X372" s="84">
        <f t="shared" ref="X372" si="348">X305+X290</f>
        <v>0</v>
      </c>
    </row>
    <row r="373" spans="1:24" x14ac:dyDescent="0.25">
      <c r="A373" s="19"/>
      <c r="B373" s="81" t="s">
        <v>541</v>
      </c>
      <c r="C373" s="82" t="s">
        <v>71</v>
      </c>
      <c r="D373" s="11">
        <f>D334</f>
        <v>12.3</v>
      </c>
      <c r="E373" s="11">
        <f t="shared" ref="E373:W373" si="349">E334</f>
        <v>15</v>
      </c>
      <c r="F373" s="11">
        <f t="shared" si="349"/>
        <v>12.3</v>
      </c>
      <c r="G373" s="11">
        <f t="shared" si="349"/>
        <v>0</v>
      </c>
      <c r="H373" s="11">
        <f t="shared" si="349"/>
        <v>15</v>
      </c>
      <c r="I373" s="11">
        <f t="shared" si="349"/>
        <v>0</v>
      </c>
      <c r="J373" s="11">
        <f t="shared" si="349"/>
        <v>0</v>
      </c>
      <c r="K373" s="11">
        <f t="shared" si="349"/>
        <v>0</v>
      </c>
      <c r="L373" s="11">
        <f t="shared" si="349"/>
        <v>0</v>
      </c>
      <c r="M373" s="11">
        <f t="shared" si="349"/>
        <v>0</v>
      </c>
      <c r="N373" s="11">
        <f t="shared" si="349"/>
        <v>0</v>
      </c>
      <c r="O373" s="11">
        <f t="shared" si="349"/>
        <v>0</v>
      </c>
      <c r="P373" s="11">
        <f t="shared" si="349"/>
        <v>0</v>
      </c>
      <c r="Q373" s="11">
        <f t="shared" si="349"/>
        <v>0</v>
      </c>
      <c r="R373" s="11">
        <f t="shared" si="349"/>
        <v>0</v>
      </c>
      <c r="S373" s="11">
        <f t="shared" si="349"/>
        <v>0</v>
      </c>
      <c r="T373" s="11">
        <f t="shared" si="349"/>
        <v>0</v>
      </c>
      <c r="U373" s="11">
        <f t="shared" si="349"/>
        <v>0</v>
      </c>
      <c r="V373" s="11">
        <f t="shared" si="349"/>
        <v>0</v>
      </c>
      <c r="W373" s="11">
        <f t="shared" si="349"/>
        <v>0</v>
      </c>
      <c r="X373" s="11">
        <f t="shared" ref="X373" si="350">X334</f>
        <v>0</v>
      </c>
    </row>
    <row r="374" spans="1:24" ht="38.25" x14ac:dyDescent="0.25">
      <c r="A374" s="74"/>
      <c r="B374" s="81" t="s">
        <v>406</v>
      </c>
      <c r="C374" s="82" t="s">
        <v>71</v>
      </c>
      <c r="D374" s="84">
        <f t="shared" ref="D374:W374" si="351">D302</f>
        <v>0</v>
      </c>
      <c r="E374" s="84">
        <f t="shared" si="351"/>
        <v>0</v>
      </c>
      <c r="F374" s="84">
        <f t="shared" si="351"/>
        <v>0</v>
      </c>
      <c r="G374" s="84">
        <f t="shared" si="351"/>
        <v>0</v>
      </c>
      <c r="H374" s="84">
        <f t="shared" si="351"/>
        <v>0</v>
      </c>
      <c r="I374" s="84">
        <f t="shared" si="351"/>
        <v>0</v>
      </c>
      <c r="J374" s="84">
        <f t="shared" si="351"/>
        <v>0</v>
      </c>
      <c r="K374" s="84">
        <f t="shared" si="351"/>
        <v>0</v>
      </c>
      <c r="L374" s="84">
        <f t="shared" si="351"/>
        <v>0</v>
      </c>
      <c r="M374" s="84">
        <f t="shared" si="351"/>
        <v>0</v>
      </c>
      <c r="N374" s="84">
        <f t="shared" si="351"/>
        <v>0</v>
      </c>
      <c r="O374" s="84">
        <f t="shared" si="351"/>
        <v>0</v>
      </c>
      <c r="P374" s="84">
        <f t="shared" si="351"/>
        <v>0</v>
      </c>
      <c r="Q374" s="84">
        <f t="shared" si="351"/>
        <v>0</v>
      </c>
      <c r="R374" s="84">
        <f t="shared" si="351"/>
        <v>0</v>
      </c>
      <c r="S374" s="84">
        <f t="shared" si="351"/>
        <v>0</v>
      </c>
      <c r="T374" s="84">
        <f t="shared" si="351"/>
        <v>0</v>
      </c>
      <c r="U374" s="84">
        <f t="shared" si="351"/>
        <v>0</v>
      </c>
      <c r="V374" s="84">
        <f t="shared" si="351"/>
        <v>0</v>
      </c>
      <c r="W374" s="84">
        <f t="shared" si="351"/>
        <v>0</v>
      </c>
      <c r="X374" s="84">
        <f t="shared" ref="X374" si="352">X302</f>
        <v>0</v>
      </c>
    </row>
    <row r="375" spans="1:24" ht="25.5" x14ac:dyDescent="0.25">
      <c r="A375" s="74"/>
      <c r="B375" s="81" t="s">
        <v>407</v>
      </c>
      <c r="C375" s="82" t="s">
        <v>71</v>
      </c>
      <c r="D375" s="85">
        <f t="shared" ref="D375:W375" si="353">D376+D377+D378+D379+D380+D280+D287+D304+D281+D274</f>
        <v>317.14999999999998</v>
      </c>
      <c r="E375" s="85">
        <f t="shared" si="353"/>
        <v>601.62</v>
      </c>
      <c r="F375" s="85">
        <f t="shared" si="353"/>
        <v>317.14999999999998</v>
      </c>
      <c r="G375" s="85">
        <f t="shared" si="353"/>
        <v>59.894370000000002</v>
      </c>
      <c r="H375" s="85">
        <f t="shared" si="353"/>
        <v>780.58343999999988</v>
      </c>
      <c r="I375" s="85">
        <f t="shared" si="353"/>
        <v>0</v>
      </c>
      <c r="J375" s="85">
        <f t="shared" si="353"/>
        <v>3.2165596800000005</v>
      </c>
      <c r="K375" s="85">
        <f t="shared" si="353"/>
        <v>0</v>
      </c>
      <c r="L375" s="85">
        <f t="shared" si="353"/>
        <v>470.24</v>
      </c>
      <c r="M375" s="85">
        <f t="shared" si="353"/>
        <v>58.761350000000007</v>
      </c>
      <c r="N375" s="85">
        <f t="shared" si="353"/>
        <v>838.3428879782399</v>
      </c>
      <c r="O375" s="85">
        <f t="shared" si="353"/>
        <v>0</v>
      </c>
      <c r="P375" s="85">
        <f t="shared" si="353"/>
        <v>3.6688851684403208</v>
      </c>
      <c r="Q375" s="85">
        <f t="shared" si="353"/>
        <v>0</v>
      </c>
      <c r="R375" s="85">
        <f t="shared" si="353"/>
        <v>490.23</v>
      </c>
      <c r="S375" s="85">
        <f t="shared" si="353"/>
        <v>901.00635655221424</v>
      </c>
      <c r="T375" s="85">
        <f t="shared" si="353"/>
        <v>0</v>
      </c>
      <c r="U375" s="85">
        <f t="shared" si="353"/>
        <v>0</v>
      </c>
      <c r="V375" s="85">
        <f t="shared" si="353"/>
        <v>0</v>
      </c>
      <c r="W375" s="85">
        <f t="shared" si="353"/>
        <v>0</v>
      </c>
      <c r="X375" s="85">
        <f t="shared" ref="X375" si="354">X376+X377+X378+X379+X380+X280+X287+X304+X281+X274</f>
        <v>555.38334390105001</v>
      </c>
    </row>
    <row r="376" spans="1:24" x14ac:dyDescent="0.25">
      <c r="A376" s="74"/>
      <c r="B376" s="81" t="s">
        <v>408</v>
      </c>
      <c r="C376" s="82" t="s">
        <v>71</v>
      </c>
      <c r="D376" s="84">
        <f t="shared" ref="D376:W376" si="355">D337</f>
        <v>0</v>
      </c>
      <c r="E376" s="84">
        <f t="shared" si="355"/>
        <v>37.36</v>
      </c>
      <c r="F376" s="84">
        <f t="shared" si="355"/>
        <v>0</v>
      </c>
      <c r="G376" s="84">
        <f t="shared" si="355"/>
        <v>0</v>
      </c>
      <c r="H376" s="84">
        <f t="shared" si="355"/>
        <v>89.1</v>
      </c>
      <c r="I376" s="84">
        <f t="shared" si="355"/>
        <v>0</v>
      </c>
      <c r="J376" s="84">
        <f t="shared" si="355"/>
        <v>0</v>
      </c>
      <c r="K376" s="84">
        <f t="shared" si="355"/>
        <v>0</v>
      </c>
      <c r="L376" s="84">
        <f t="shared" si="355"/>
        <v>24.94</v>
      </c>
      <c r="M376" s="84">
        <f t="shared" si="355"/>
        <v>0</v>
      </c>
      <c r="N376" s="84">
        <f t="shared" si="355"/>
        <v>89.1</v>
      </c>
      <c r="O376" s="84">
        <f t="shared" si="355"/>
        <v>0</v>
      </c>
      <c r="P376" s="84">
        <f t="shared" si="355"/>
        <v>0</v>
      </c>
      <c r="Q376" s="84">
        <f t="shared" si="355"/>
        <v>0</v>
      </c>
      <c r="R376" s="84">
        <f t="shared" si="355"/>
        <v>29.03</v>
      </c>
      <c r="S376" s="84">
        <f t="shared" si="355"/>
        <v>89.1</v>
      </c>
      <c r="T376" s="84">
        <f t="shared" si="355"/>
        <v>0</v>
      </c>
      <c r="U376" s="84">
        <f t="shared" si="355"/>
        <v>0</v>
      </c>
      <c r="V376" s="84">
        <f t="shared" si="355"/>
        <v>0</v>
      </c>
      <c r="W376" s="84">
        <f t="shared" si="355"/>
        <v>0</v>
      </c>
      <c r="X376" s="84">
        <f t="shared" ref="X376" si="356">X337</f>
        <v>29.03</v>
      </c>
    </row>
    <row r="377" spans="1:24" x14ac:dyDescent="0.25">
      <c r="A377" s="74"/>
      <c r="B377" s="81" t="s">
        <v>409</v>
      </c>
      <c r="C377" s="82" t="s">
        <v>71</v>
      </c>
      <c r="D377" s="84">
        <f t="shared" ref="D377:W377" si="357">D309</f>
        <v>0</v>
      </c>
      <c r="E377" s="84">
        <f t="shared" si="357"/>
        <v>0</v>
      </c>
      <c r="F377" s="84">
        <f t="shared" si="357"/>
        <v>0</v>
      </c>
      <c r="G377" s="84">
        <f t="shared" si="357"/>
        <v>33.881</v>
      </c>
      <c r="H377" s="84">
        <f t="shared" si="357"/>
        <v>0</v>
      </c>
      <c r="I377" s="84">
        <f t="shared" si="357"/>
        <v>0</v>
      </c>
      <c r="J377" s="84">
        <f t="shared" si="357"/>
        <v>0</v>
      </c>
      <c r="K377" s="84">
        <f t="shared" si="357"/>
        <v>0</v>
      </c>
      <c r="L377" s="84">
        <f t="shared" si="357"/>
        <v>0</v>
      </c>
      <c r="M377" s="84">
        <f t="shared" si="357"/>
        <v>11.332000000000001</v>
      </c>
      <c r="N377" s="84">
        <f t="shared" si="357"/>
        <v>0</v>
      </c>
      <c r="O377" s="84">
        <f t="shared" si="357"/>
        <v>0</v>
      </c>
      <c r="P377" s="84">
        <f t="shared" si="357"/>
        <v>0</v>
      </c>
      <c r="Q377" s="84">
        <f t="shared" si="357"/>
        <v>0</v>
      </c>
      <c r="R377" s="84">
        <f t="shared" si="357"/>
        <v>0</v>
      </c>
      <c r="S377" s="84">
        <f t="shared" si="357"/>
        <v>0</v>
      </c>
      <c r="T377" s="84">
        <f t="shared" si="357"/>
        <v>0</v>
      </c>
      <c r="U377" s="84">
        <f t="shared" si="357"/>
        <v>0</v>
      </c>
      <c r="V377" s="84">
        <f t="shared" si="357"/>
        <v>0</v>
      </c>
      <c r="W377" s="84">
        <f t="shared" si="357"/>
        <v>0</v>
      </c>
      <c r="X377" s="84">
        <f t="shared" ref="X377" si="358">X309</f>
        <v>0</v>
      </c>
    </row>
    <row r="378" spans="1:24" x14ac:dyDescent="0.25">
      <c r="A378" s="74"/>
      <c r="B378" s="81" t="s">
        <v>410</v>
      </c>
      <c r="C378" s="82" t="s">
        <v>71</v>
      </c>
      <c r="D378" s="84">
        <f t="shared" ref="D378:W378" si="359">D310</f>
        <v>0</v>
      </c>
      <c r="E378" s="84">
        <f t="shared" si="359"/>
        <v>2.82</v>
      </c>
      <c r="F378" s="84">
        <f t="shared" si="359"/>
        <v>0</v>
      </c>
      <c r="G378" s="84">
        <f t="shared" si="359"/>
        <v>2.82</v>
      </c>
      <c r="H378" s="84">
        <f t="shared" si="359"/>
        <v>3.0117600000000002</v>
      </c>
      <c r="I378" s="84">
        <f t="shared" si="359"/>
        <v>0</v>
      </c>
      <c r="J378" s="84">
        <f t="shared" si="359"/>
        <v>3.2165596800000005</v>
      </c>
      <c r="K378" s="84">
        <f t="shared" si="359"/>
        <v>0</v>
      </c>
      <c r="L378" s="84">
        <f t="shared" si="359"/>
        <v>0</v>
      </c>
      <c r="M378" s="84">
        <f t="shared" si="359"/>
        <v>2.6579999999999999</v>
      </c>
      <c r="N378" s="84">
        <f t="shared" si="359"/>
        <v>3.4352857382400006</v>
      </c>
      <c r="O378" s="84">
        <f t="shared" si="359"/>
        <v>0</v>
      </c>
      <c r="P378" s="84">
        <f t="shared" si="359"/>
        <v>3.6688851684403208</v>
      </c>
      <c r="Q378" s="84">
        <f t="shared" si="359"/>
        <v>0</v>
      </c>
      <c r="R378" s="84">
        <f t="shared" si="359"/>
        <v>0</v>
      </c>
      <c r="S378" s="84">
        <f t="shared" si="359"/>
        <v>3.9183693598942626</v>
      </c>
      <c r="T378" s="84">
        <f t="shared" si="359"/>
        <v>0</v>
      </c>
      <c r="U378" s="84">
        <f t="shared" si="359"/>
        <v>0</v>
      </c>
      <c r="V378" s="84">
        <f t="shared" si="359"/>
        <v>0</v>
      </c>
      <c r="W378" s="84">
        <f t="shared" si="359"/>
        <v>0</v>
      </c>
      <c r="X378" s="84">
        <f t="shared" ref="X378" si="360">X310</f>
        <v>0</v>
      </c>
    </row>
    <row r="379" spans="1:24" x14ac:dyDescent="0.25">
      <c r="A379" s="74"/>
      <c r="B379" s="81" t="s">
        <v>411</v>
      </c>
      <c r="C379" s="82" t="s">
        <v>71</v>
      </c>
      <c r="D379" s="84">
        <f t="shared" ref="D379:W379" si="361">D311</f>
        <v>0</v>
      </c>
      <c r="E379" s="84">
        <f t="shared" si="361"/>
        <v>0</v>
      </c>
      <c r="F379" s="84">
        <f t="shared" si="361"/>
        <v>0</v>
      </c>
      <c r="G379" s="84">
        <f t="shared" si="361"/>
        <v>0</v>
      </c>
      <c r="H379" s="84">
        <f t="shared" si="361"/>
        <v>0</v>
      </c>
      <c r="I379" s="84">
        <f t="shared" si="361"/>
        <v>0</v>
      </c>
      <c r="J379" s="84">
        <f t="shared" si="361"/>
        <v>0</v>
      </c>
      <c r="K379" s="84">
        <f t="shared" si="361"/>
        <v>0</v>
      </c>
      <c r="L379" s="84">
        <f t="shared" si="361"/>
        <v>0</v>
      </c>
      <c r="M379" s="84">
        <f t="shared" si="361"/>
        <v>0</v>
      </c>
      <c r="N379" s="84">
        <f t="shared" si="361"/>
        <v>0</v>
      </c>
      <c r="O379" s="84">
        <f t="shared" si="361"/>
        <v>0</v>
      </c>
      <c r="P379" s="84">
        <f t="shared" si="361"/>
        <v>0</v>
      </c>
      <c r="Q379" s="84">
        <f t="shared" si="361"/>
        <v>0</v>
      </c>
      <c r="R379" s="84">
        <f t="shared" si="361"/>
        <v>0</v>
      </c>
      <c r="S379" s="84">
        <f t="shared" si="361"/>
        <v>0</v>
      </c>
      <c r="T379" s="84">
        <f t="shared" si="361"/>
        <v>0</v>
      </c>
      <c r="U379" s="84">
        <f t="shared" si="361"/>
        <v>0</v>
      </c>
      <c r="V379" s="84">
        <f t="shared" si="361"/>
        <v>0</v>
      </c>
      <c r="W379" s="84">
        <f t="shared" si="361"/>
        <v>0</v>
      </c>
      <c r="X379" s="84">
        <f t="shared" ref="X379" si="362">X311</f>
        <v>0</v>
      </c>
    </row>
    <row r="380" spans="1:24" x14ac:dyDescent="0.25">
      <c r="A380" s="74"/>
      <c r="B380" s="81" t="s">
        <v>412</v>
      </c>
      <c r="C380" s="82" t="s">
        <v>71</v>
      </c>
      <c r="D380" s="84">
        <f t="shared" ref="D380:W380" si="363">D312</f>
        <v>0</v>
      </c>
      <c r="E380" s="84">
        <f t="shared" si="363"/>
        <v>0</v>
      </c>
      <c r="F380" s="84">
        <f t="shared" si="363"/>
        <v>0</v>
      </c>
      <c r="G380" s="84">
        <f t="shared" si="363"/>
        <v>0</v>
      </c>
      <c r="H380" s="84">
        <f t="shared" si="363"/>
        <v>0</v>
      </c>
      <c r="I380" s="84">
        <f t="shared" si="363"/>
        <v>0</v>
      </c>
      <c r="J380" s="84">
        <f t="shared" si="363"/>
        <v>0</v>
      </c>
      <c r="K380" s="84">
        <f t="shared" si="363"/>
        <v>0</v>
      </c>
      <c r="L380" s="84">
        <f t="shared" si="363"/>
        <v>0</v>
      </c>
      <c r="M380" s="84">
        <f t="shared" si="363"/>
        <v>11.85</v>
      </c>
      <c r="N380" s="84">
        <f t="shared" si="363"/>
        <v>0</v>
      </c>
      <c r="O380" s="84">
        <f t="shared" si="363"/>
        <v>0</v>
      </c>
      <c r="P380" s="84">
        <f t="shared" si="363"/>
        <v>0</v>
      </c>
      <c r="Q380" s="84">
        <f t="shared" si="363"/>
        <v>0</v>
      </c>
      <c r="R380" s="84">
        <f t="shared" si="363"/>
        <v>0</v>
      </c>
      <c r="S380" s="84">
        <f t="shared" si="363"/>
        <v>0</v>
      </c>
      <c r="T380" s="84">
        <f t="shared" si="363"/>
        <v>0</v>
      </c>
      <c r="U380" s="84">
        <f t="shared" si="363"/>
        <v>0</v>
      </c>
      <c r="V380" s="84">
        <f t="shared" si="363"/>
        <v>0</v>
      </c>
      <c r="W380" s="84">
        <f t="shared" si="363"/>
        <v>0</v>
      </c>
      <c r="X380" s="84">
        <f t="shared" ref="X380" si="364">X312</f>
        <v>0</v>
      </c>
    </row>
    <row r="381" spans="1:24" x14ac:dyDescent="0.25">
      <c r="A381" s="77" t="s">
        <v>413</v>
      </c>
      <c r="B381" s="86" t="s">
        <v>414</v>
      </c>
      <c r="C381" s="79" t="s">
        <v>71</v>
      </c>
      <c r="D381" s="87">
        <f>D382+D383+D384+D385</f>
        <v>0</v>
      </c>
      <c r="E381" s="87">
        <f t="shared" ref="E381:W381" si="365">E382+E383+E384+E385</f>
        <v>0</v>
      </c>
      <c r="F381" s="87">
        <f t="shared" si="365"/>
        <v>0</v>
      </c>
      <c r="G381" s="87">
        <f t="shared" si="365"/>
        <v>48.9</v>
      </c>
      <c r="H381" s="87">
        <f t="shared" si="365"/>
        <v>176.13201400000003</v>
      </c>
      <c r="I381" s="87">
        <f t="shared" si="365"/>
        <v>0</v>
      </c>
      <c r="J381" s="87">
        <f t="shared" si="365"/>
        <v>0</v>
      </c>
      <c r="K381" s="87">
        <f t="shared" si="365"/>
        <v>0</v>
      </c>
      <c r="L381" s="87">
        <f t="shared" si="365"/>
        <v>0</v>
      </c>
      <c r="M381" s="87">
        <f t="shared" si="365"/>
        <v>0</v>
      </c>
      <c r="N381" s="87">
        <f t="shared" si="365"/>
        <v>0</v>
      </c>
      <c r="O381" s="87">
        <f t="shared" si="365"/>
        <v>0</v>
      </c>
      <c r="P381" s="87">
        <f t="shared" si="365"/>
        <v>0</v>
      </c>
      <c r="Q381" s="87">
        <f t="shared" si="365"/>
        <v>0</v>
      </c>
      <c r="R381" s="87">
        <f t="shared" si="365"/>
        <v>0</v>
      </c>
      <c r="S381" s="87">
        <f t="shared" si="365"/>
        <v>0</v>
      </c>
      <c r="T381" s="87">
        <f t="shared" si="365"/>
        <v>0</v>
      </c>
      <c r="U381" s="87">
        <f t="shared" si="365"/>
        <v>0</v>
      </c>
      <c r="V381" s="87">
        <f t="shared" si="365"/>
        <v>0</v>
      </c>
      <c r="W381" s="87">
        <f t="shared" si="365"/>
        <v>0</v>
      </c>
      <c r="X381" s="87">
        <f t="shared" ref="X381" si="366">X382+X383+X384+X385</f>
        <v>0</v>
      </c>
    </row>
    <row r="382" spans="1:24" ht="25.5" x14ac:dyDescent="0.25">
      <c r="A382" s="74"/>
      <c r="B382" s="81" t="s">
        <v>415</v>
      </c>
      <c r="C382" s="82" t="s">
        <v>71</v>
      </c>
      <c r="D382" s="84">
        <f t="shared" ref="D382:W382" si="367">D315</f>
        <v>0</v>
      </c>
      <c r="E382" s="84">
        <f t="shared" si="367"/>
        <v>0</v>
      </c>
      <c r="F382" s="84">
        <f t="shared" si="367"/>
        <v>0</v>
      </c>
      <c r="G382" s="84">
        <f t="shared" si="367"/>
        <v>0</v>
      </c>
      <c r="H382" s="84">
        <f t="shared" si="367"/>
        <v>0</v>
      </c>
      <c r="I382" s="84">
        <f t="shared" si="367"/>
        <v>0</v>
      </c>
      <c r="J382" s="84">
        <f t="shared" si="367"/>
        <v>0</v>
      </c>
      <c r="K382" s="84">
        <f t="shared" si="367"/>
        <v>0</v>
      </c>
      <c r="L382" s="84">
        <f t="shared" si="367"/>
        <v>0</v>
      </c>
      <c r="M382" s="84">
        <f t="shared" si="367"/>
        <v>0</v>
      </c>
      <c r="N382" s="84">
        <f t="shared" si="367"/>
        <v>0</v>
      </c>
      <c r="O382" s="84">
        <f t="shared" si="367"/>
        <v>0</v>
      </c>
      <c r="P382" s="84">
        <f t="shared" si="367"/>
        <v>0</v>
      </c>
      <c r="Q382" s="84">
        <f t="shared" si="367"/>
        <v>0</v>
      </c>
      <c r="R382" s="84">
        <f t="shared" si="367"/>
        <v>0</v>
      </c>
      <c r="S382" s="84">
        <f t="shared" si="367"/>
        <v>0</v>
      </c>
      <c r="T382" s="84">
        <f t="shared" si="367"/>
        <v>0</v>
      </c>
      <c r="U382" s="84">
        <f t="shared" si="367"/>
        <v>0</v>
      </c>
      <c r="V382" s="84">
        <f t="shared" si="367"/>
        <v>0</v>
      </c>
      <c r="W382" s="84">
        <f t="shared" si="367"/>
        <v>0</v>
      </c>
      <c r="X382" s="84">
        <f t="shared" ref="X382" si="368">X315</f>
        <v>0</v>
      </c>
    </row>
    <row r="383" spans="1:24" x14ac:dyDescent="0.25">
      <c r="A383" s="74"/>
      <c r="B383" s="81" t="s">
        <v>416</v>
      </c>
      <c r="C383" s="82" t="s">
        <v>71</v>
      </c>
      <c r="D383" s="84">
        <f t="shared" ref="D383:W383" si="369">D316</f>
        <v>0</v>
      </c>
      <c r="E383" s="84">
        <f t="shared" si="369"/>
        <v>0</v>
      </c>
      <c r="F383" s="84">
        <f t="shared" si="369"/>
        <v>0</v>
      </c>
      <c r="G383" s="84">
        <f t="shared" si="369"/>
        <v>48.9</v>
      </c>
      <c r="H383" s="84">
        <f t="shared" si="369"/>
        <v>45.352014000000018</v>
      </c>
      <c r="I383" s="84">
        <f t="shared" si="369"/>
        <v>0</v>
      </c>
      <c r="J383" s="84">
        <f t="shared" si="369"/>
        <v>0</v>
      </c>
      <c r="K383" s="84">
        <f t="shared" si="369"/>
        <v>0</v>
      </c>
      <c r="L383" s="84">
        <f t="shared" si="369"/>
        <v>0</v>
      </c>
      <c r="M383" s="84">
        <f t="shared" si="369"/>
        <v>0</v>
      </c>
      <c r="N383" s="84">
        <f t="shared" si="369"/>
        <v>0</v>
      </c>
      <c r="O383" s="84">
        <f t="shared" si="369"/>
        <v>0</v>
      </c>
      <c r="P383" s="84">
        <f t="shared" si="369"/>
        <v>0</v>
      </c>
      <c r="Q383" s="84">
        <f t="shared" si="369"/>
        <v>0</v>
      </c>
      <c r="R383" s="84">
        <f t="shared" si="369"/>
        <v>0</v>
      </c>
      <c r="S383" s="84">
        <f t="shared" si="369"/>
        <v>0</v>
      </c>
      <c r="T383" s="84">
        <f t="shared" si="369"/>
        <v>0</v>
      </c>
      <c r="U383" s="84">
        <f t="shared" si="369"/>
        <v>0</v>
      </c>
      <c r="V383" s="84">
        <f t="shared" si="369"/>
        <v>0</v>
      </c>
      <c r="W383" s="84">
        <f t="shared" si="369"/>
        <v>0</v>
      </c>
      <c r="X383" s="84">
        <f t="shared" ref="X383" si="370">X316</f>
        <v>0</v>
      </c>
    </row>
    <row r="384" spans="1:24" ht="38.25" x14ac:dyDescent="0.25">
      <c r="A384" s="74"/>
      <c r="B384" s="81" t="s">
        <v>417</v>
      </c>
      <c r="C384" s="82" t="s">
        <v>71</v>
      </c>
      <c r="D384" s="84">
        <f t="shared" ref="D384:W384" si="371">D317</f>
        <v>0</v>
      </c>
      <c r="E384" s="84">
        <f t="shared" si="371"/>
        <v>0</v>
      </c>
      <c r="F384" s="84">
        <f t="shared" si="371"/>
        <v>0</v>
      </c>
      <c r="G384" s="84">
        <f t="shared" si="371"/>
        <v>0</v>
      </c>
      <c r="H384" s="84">
        <f t="shared" si="371"/>
        <v>0</v>
      </c>
      <c r="I384" s="84">
        <f t="shared" si="371"/>
        <v>0</v>
      </c>
      <c r="J384" s="84">
        <f t="shared" si="371"/>
        <v>0</v>
      </c>
      <c r="K384" s="84">
        <f t="shared" si="371"/>
        <v>0</v>
      </c>
      <c r="L384" s="84">
        <f t="shared" si="371"/>
        <v>0</v>
      </c>
      <c r="M384" s="84">
        <f t="shared" si="371"/>
        <v>0</v>
      </c>
      <c r="N384" s="84">
        <f t="shared" si="371"/>
        <v>0</v>
      </c>
      <c r="O384" s="84">
        <f t="shared" si="371"/>
        <v>0</v>
      </c>
      <c r="P384" s="84">
        <f t="shared" si="371"/>
        <v>0</v>
      </c>
      <c r="Q384" s="84">
        <f t="shared" si="371"/>
        <v>0</v>
      </c>
      <c r="R384" s="84">
        <f t="shared" si="371"/>
        <v>0</v>
      </c>
      <c r="S384" s="84">
        <f t="shared" si="371"/>
        <v>0</v>
      </c>
      <c r="T384" s="84">
        <f t="shared" si="371"/>
        <v>0</v>
      </c>
      <c r="U384" s="84">
        <f t="shared" si="371"/>
        <v>0</v>
      </c>
      <c r="V384" s="84">
        <f t="shared" si="371"/>
        <v>0</v>
      </c>
      <c r="W384" s="84">
        <f t="shared" si="371"/>
        <v>0</v>
      </c>
      <c r="X384" s="84">
        <f t="shared" ref="X384" si="372">X317</f>
        <v>0</v>
      </c>
    </row>
    <row r="385" spans="1:25" x14ac:dyDescent="0.25">
      <c r="A385" s="74"/>
      <c r="B385" s="81" t="s">
        <v>418</v>
      </c>
      <c r="C385" s="82" t="s">
        <v>71</v>
      </c>
      <c r="D385" s="85">
        <f>D386+D387</f>
        <v>0</v>
      </c>
      <c r="E385" s="85">
        <f t="shared" ref="E385:W385" si="373">E386+E387</f>
        <v>0</v>
      </c>
      <c r="F385" s="85">
        <f t="shared" si="373"/>
        <v>0</v>
      </c>
      <c r="G385" s="85">
        <f t="shared" si="373"/>
        <v>0</v>
      </c>
      <c r="H385" s="85">
        <f t="shared" si="373"/>
        <v>130.78</v>
      </c>
      <c r="I385" s="85">
        <f t="shared" si="373"/>
        <v>0</v>
      </c>
      <c r="J385" s="85">
        <f t="shared" si="373"/>
        <v>0</v>
      </c>
      <c r="K385" s="85">
        <f t="shared" si="373"/>
        <v>0</v>
      </c>
      <c r="L385" s="85">
        <f t="shared" si="373"/>
        <v>0</v>
      </c>
      <c r="M385" s="85">
        <f t="shared" si="373"/>
        <v>0</v>
      </c>
      <c r="N385" s="85">
        <f t="shared" si="373"/>
        <v>0</v>
      </c>
      <c r="O385" s="85">
        <f t="shared" si="373"/>
        <v>0</v>
      </c>
      <c r="P385" s="85">
        <f t="shared" si="373"/>
        <v>0</v>
      </c>
      <c r="Q385" s="85">
        <f t="shared" si="373"/>
        <v>0</v>
      </c>
      <c r="R385" s="85">
        <f t="shared" si="373"/>
        <v>0</v>
      </c>
      <c r="S385" s="85">
        <f t="shared" si="373"/>
        <v>0</v>
      </c>
      <c r="T385" s="85">
        <f t="shared" si="373"/>
        <v>0</v>
      </c>
      <c r="U385" s="85">
        <f t="shared" si="373"/>
        <v>0</v>
      </c>
      <c r="V385" s="85">
        <f t="shared" si="373"/>
        <v>0</v>
      </c>
      <c r="W385" s="85">
        <f t="shared" si="373"/>
        <v>0</v>
      </c>
      <c r="X385" s="85">
        <f t="shared" ref="X385" si="374">X386+X387</f>
        <v>0</v>
      </c>
    </row>
    <row r="386" spans="1:25" x14ac:dyDescent="0.25">
      <c r="A386" s="74"/>
      <c r="B386" s="81" t="s">
        <v>419</v>
      </c>
      <c r="C386" s="82" t="s">
        <v>71</v>
      </c>
      <c r="D386" s="84">
        <f t="shared" ref="D386:W386" si="375">D319</f>
        <v>0</v>
      </c>
      <c r="E386" s="84">
        <f t="shared" si="375"/>
        <v>0</v>
      </c>
      <c r="F386" s="84">
        <f t="shared" si="375"/>
        <v>0</v>
      </c>
      <c r="G386" s="84">
        <f t="shared" si="375"/>
        <v>0</v>
      </c>
      <c r="H386" s="84">
        <f t="shared" si="375"/>
        <v>0</v>
      </c>
      <c r="I386" s="84">
        <f t="shared" si="375"/>
        <v>0</v>
      </c>
      <c r="J386" s="84">
        <f t="shared" si="375"/>
        <v>0</v>
      </c>
      <c r="K386" s="84">
        <f t="shared" si="375"/>
        <v>0</v>
      </c>
      <c r="L386" s="84">
        <f t="shared" si="375"/>
        <v>0</v>
      </c>
      <c r="M386" s="84">
        <f t="shared" si="375"/>
        <v>0</v>
      </c>
      <c r="N386" s="84">
        <f t="shared" si="375"/>
        <v>0</v>
      </c>
      <c r="O386" s="84">
        <f t="shared" si="375"/>
        <v>0</v>
      </c>
      <c r="P386" s="84">
        <f t="shared" si="375"/>
        <v>0</v>
      </c>
      <c r="Q386" s="84">
        <f t="shared" si="375"/>
        <v>0</v>
      </c>
      <c r="R386" s="84">
        <f t="shared" si="375"/>
        <v>0</v>
      </c>
      <c r="S386" s="84">
        <f t="shared" si="375"/>
        <v>0</v>
      </c>
      <c r="T386" s="84">
        <f t="shared" si="375"/>
        <v>0</v>
      </c>
      <c r="U386" s="84">
        <f t="shared" si="375"/>
        <v>0</v>
      </c>
      <c r="V386" s="84">
        <f t="shared" si="375"/>
        <v>0</v>
      </c>
      <c r="W386" s="84">
        <f t="shared" si="375"/>
        <v>0</v>
      </c>
      <c r="X386" s="84">
        <f t="shared" ref="X386" si="376">X319</f>
        <v>0</v>
      </c>
    </row>
    <row r="387" spans="1:25" x14ac:dyDescent="0.25">
      <c r="A387" s="74"/>
      <c r="B387" s="81" t="s">
        <v>420</v>
      </c>
      <c r="C387" s="82" t="s">
        <v>71</v>
      </c>
      <c r="D387" s="84">
        <f t="shared" ref="D387:W387" si="377">D320</f>
        <v>0</v>
      </c>
      <c r="E387" s="84">
        <f t="shared" si="377"/>
        <v>0</v>
      </c>
      <c r="F387" s="84">
        <f t="shared" si="377"/>
        <v>0</v>
      </c>
      <c r="G387" s="84">
        <f t="shared" si="377"/>
        <v>0</v>
      </c>
      <c r="H387" s="84">
        <f t="shared" si="377"/>
        <v>130.78</v>
      </c>
      <c r="I387" s="84">
        <f t="shared" si="377"/>
        <v>0</v>
      </c>
      <c r="J387" s="84">
        <f t="shared" si="377"/>
        <v>0</v>
      </c>
      <c r="K387" s="84">
        <f t="shared" si="377"/>
        <v>0</v>
      </c>
      <c r="L387" s="84">
        <f t="shared" si="377"/>
        <v>0</v>
      </c>
      <c r="M387" s="84">
        <f t="shared" si="377"/>
        <v>0</v>
      </c>
      <c r="N387" s="84">
        <f t="shared" si="377"/>
        <v>0</v>
      </c>
      <c r="O387" s="84">
        <f t="shared" si="377"/>
        <v>0</v>
      </c>
      <c r="P387" s="84">
        <f t="shared" si="377"/>
        <v>0</v>
      </c>
      <c r="Q387" s="84">
        <f t="shared" si="377"/>
        <v>0</v>
      </c>
      <c r="R387" s="84">
        <f t="shared" si="377"/>
        <v>0</v>
      </c>
      <c r="S387" s="84">
        <f t="shared" si="377"/>
        <v>0</v>
      </c>
      <c r="T387" s="84">
        <f t="shared" si="377"/>
        <v>0</v>
      </c>
      <c r="U387" s="84">
        <f t="shared" si="377"/>
        <v>0</v>
      </c>
      <c r="V387" s="84">
        <f t="shared" si="377"/>
        <v>0</v>
      </c>
      <c r="W387" s="84">
        <f t="shared" si="377"/>
        <v>0</v>
      </c>
      <c r="X387" s="84">
        <f t="shared" ref="X387" si="378">X320</f>
        <v>0</v>
      </c>
    </row>
    <row r="388" spans="1:25" ht="25.5" x14ac:dyDescent="0.25">
      <c r="A388" s="77" t="s">
        <v>421</v>
      </c>
      <c r="B388" s="86" t="s">
        <v>422</v>
      </c>
      <c r="C388" s="79" t="s">
        <v>71</v>
      </c>
      <c r="D388" s="87">
        <f>D389+D390+D391+D392</f>
        <v>39.880000000000003</v>
      </c>
      <c r="E388" s="87">
        <f t="shared" ref="E388:W388" si="379">E389+E390+E391+E392</f>
        <v>46.53</v>
      </c>
      <c r="F388" s="87">
        <f t="shared" si="379"/>
        <v>39.880000000000003</v>
      </c>
      <c r="G388" s="87">
        <f t="shared" si="379"/>
        <v>6.4773300000000003</v>
      </c>
      <c r="H388" s="87">
        <f t="shared" si="379"/>
        <v>767.45999999999992</v>
      </c>
      <c r="I388" s="87">
        <f t="shared" si="379"/>
        <v>0</v>
      </c>
      <c r="J388" s="87">
        <f t="shared" si="379"/>
        <v>0</v>
      </c>
      <c r="K388" s="87">
        <f t="shared" si="379"/>
        <v>0</v>
      </c>
      <c r="L388" s="87">
        <f t="shared" si="379"/>
        <v>316.68</v>
      </c>
      <c r="M388" s="87">
        <f t="shared" si="379"/>
        <v>27.5</v>
      </c>
      <c r="N388" s="87">
        <f t="shared" si="379"/>
        <v>46.53</v>
      </c>
      <c r="O388" s="87">
        <f t="shared" si="379"/>
        <v>0</v>
      </c>
      <c r="P388" s="87">
        <f t="shared" si="379"/>
        <v>0</v>
      </c>
      <c r="Q388" s="87">
        <f t="shared" si="379"/>
        <v>0</v>
      </c>
      <c r="R388" s="87">
        <f t="shared" si="379"/>
        <v>762.08</v>
      </c>
      <c r="S388" s="87">
        <f t="shared" si="379"/>
        <v>46.53</v>
      </c>
      <c r="T388" s="87">
        <f t="shared" si="379"/>
        <v>0</v>
      </c>
      <c r="U388" s="87">
        <f t="shared" si="379"/>
        <v>0</v>
      </c>
      <c r="V388" s="87">
        <f t="shared" si="379"/>
        <v>0</v>
      </c>
      <c r="W388" s="87">
        <f t="shared" si="379"/>
        <v>0</v>
      </c>
      <c r="X388" s="87">
        <f t="shared" ref="X388" si="380">X389+X390+X391+X392</f>
        <v>31.367132499999997</v>
      </c>
    </row>
    <row r="389" spans="1:25" x14ac:dyDescent="0.25">
      <c r="A389" s="74"/>
      <c r="B389" s="81" t="s">
        <v>423</v>
      </c>
      <c r="C389" s="82" t="s">
        <v>71</v>
      </c>
      <c r="D389" s="84">
        <f t="shared" ref="D389:W389" si="381">D330</f>
        <v>0</v>
      </c>
      <c r="E389" s="84">
        <f t="shared" si="381"/>
        <v>0</v>
      </c>
      <c r="F389" s="84">
        <f t="shared" si="381"/>
        <v>0</v>
      </c>
      <c r="G389" s="84">
        <f t="shared" si="381"/>
        <v>0</v>
      </c>
      <c r="H389" s="84">
        <f t="shared" si="381"/>
        <v>0</v>
      </c>
      <c r="I389" s="84">
        <f t="shared" si="381"/>
        <v>0</v>
      </c>
      <c r="J389" s="84">
        <f t="shared" si="381"/>
        <v>0</v>
      </c>
      <c r="K389" s="84">
        <f t="shared" si="381"/>
        <v>0</v>
      </c>
      <c r="L389" s="84">
        <f t="shared" si="381"/>
        <v>0</v>
      </c>
      <c r="M389" s="84">
        <f t="shared" si="381"/>
        <v>0</v>
      </c>
      <c r="N389" s="84">
        <f t="shared" si="381"/>
        <v>0</v>
      </c>
      <c r="O389" s="84">
        <f t="shared" si="381"/>
        <v>0</v>
      </c>
      <c r="P389" s="84">
        <f t="shared" si="381"/>
        <v>0</v>
      </c>
      <c r="Q389" s="84">
        <f t="shared" si="381"/>
        <v>0</v>
      </c>
      <c r="R389" s="84">
        <f t="shared" si="381"/>
        <v>0</v>
      </c>
      <c r="S389" s="84">
        <f t="shared" si="381"/>
        <v>0</v>
      </c>
      <c r="T389" s="84">
        <f t="shared" si="381"/>
        <v>0</v>
      </c>
      <c r="U389" s="84">
        <f t="shared" si="381"/>
        <v>0</v>
      </c>
      <c r="V389" s="84">
        <f t="shared" si="381"/>
        <v>0</v>
      </c>
      <c r="W389" s="84">
        <f t="shared" si="381"/>
        <v>0</v>
      </c>
      <c r="X389" s="84">
        <f t="shared" ref="X389" si="382">X330</f>
        <v>0</v>
      </c>
    </row>
    <row r="390" spans="1:25" ht="25.5" x14ac:dyDescent="0.25">
      <c r="A390" s="74"/>
      <c r="B390" s="81" t="s">
        <v>424</v>
      </c>
      <c r="C390" s="82" t="s">
        <v>71</v>
      </c>
      <c r="D390" s="84">
        <f t="shared" ref="D390:W390" si="383">D332+D331</f>
        <v>39.880000000000003</v>
      </c>
      <c r="E390" s="84">
        <f t="shared" si="383"/>
        <v>46.53</v>
      </c>
      <c r="F390" s="84">
        <f t="shared" si="383"/>
        <v>39.880000000000003</v>
      </c>
      <c r="G390" s="84">
        <f t="shared" si="383"/>
        <v>6.4773300000000003</v>
      </c>
      <c r="H390" s="84">
        <f t="shared" si="383"/>
        <v>46.53</v>
      </c>
      <c r="I390" s="84">
        <f t="shared" si="383"/>
        <v>0</v>
      </c>
      <c r="J390" s="84">
        <f t="shared" si="383"/>
        <v>0</v>
      </c>
      <c r="K390" s="84">
        <f t="shared" si="383"/>
        <v>0</v>
      </c>
      <c r="L390" s="84">
        <f t="shared" si="383"/>
        <v>0</v>
      </c>
      <c r="M390" s="84">
        <f t="shared" si="383"/>
        <v>27.5</v>
      </c>
      <c r="N390" s="84">
        <f t="shared" si="383"/>
        <v>46.53</v>
      </c>
      <c r="O390" s="84">
        <f t="shared" si="383"/>
        <v>0</v>
      </c>
      <c r="P390" s="84">
        <f t="shared" si="383"/>
        <v>0</v>
      </c>
      <c r="Q390" s="84">
        <f t="shared" si="383"/>
        <v>0</v>
      </c>
      <c r="R390" s="84">
        <f t="shared" si="383"/>
        <v>0</v>
      </c>
      <c r="S390" s="84">
        <f t="shared" si="383"/>
        <v>46.53</v>
      </c>
      <c r="T390" s="84">
        <f t="shared" si="383"/>
        <v>0</v>
      </c>
      <c r="U390" s="84">
        <f t="shared" si="383"/>
        <v>0</v>
      </c>
      <c r="V390" s="84">
        <f t="shared" si="383"/>
        <v>0</v>
      </c>
      <c r="W390" s="84">
        <f t="shared" si="383"/>
        <v>0</v>
      </c>
      <c r="X390" s="84">
        <f t="shared" ref="X390" si="384">X332+X331</f>
        <v>31.367132499999997</v>
      </c>
    </row>
    <row r="391" spans="1:25" x14ac:dyDescent="0.25">
      <c r="A391" s="74"/>
      <c r="B391" s="81" t="s">
        <v>425</v>
      </c>
      <c r="C391" s="82" t="s">
        <v>71</v>
      </c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227"/>
      <c r="X391" s="84"/>
    </row>
    <row r="392" spans="1:25" x14ac:dyDescent="0.25">
      <c r="A392" s="74"/>
      <c r="B392" s="81" t="s">
        <v>426</v>
      </c>
      <c r="C392" s="82" t="s">
        <v>71</v>
      </c>
      <c r="D392" s="84">
        <f t="shared" ref="D392:W392" si="385">D333+D338</f>
        <v>0</v>
      </c>
      <c r="E392" s="84">
        <f t="shared" si="385"/>
        <v>0</v>
      </c>
      <c r="F392" s="84">
        <f t="shared" si="385"/>
        <v>0</v>
      </c>
      <c r="G392" s="84">
        <f t="shared" si="385"/>
        <v>0</v>
      </c>
      <c r="H392" s="84">
        <f t="shared" si="385"/>
        <v>720.93</v>
      </c>
      <c r="I392" s="84">
        <f t="shared" si="385"/>
        <v>0</v>
      </c>
      <c r="J392" s="84">
        <f t="shared" si="385"/>
        <v>0</v>
      </c>
      <c r="K392" s="84">
        <f t="shared" si="385"/>
        <v>0</v>
      </c>
      <c r="L392" s="84">
        <f t="shared" si="385"/>
        <v>316.68</v>
      </c>
      <c r="M392" s="84">
        <f t="shared" si="385"/>
        <v>0</v>
      </c>
      <c r="N392" s="84">
        <f t="shared" si="385"/>
        <v>0</v>
      </c>
      <c r="O392" s="84">
        <f t="shared" si="385"/>
        <v>0</v>
      </c>
      <c r="P392" s="84">
        <f t="shared" si="385"/>
        <v>0</v>
      </c>
      <c r="Q392" s="84">
        <f t="shared" si="385"/>
        <v>0</v>
      </c>
      <c r="R392" s="84">
        <f t="shared" si="385"/>
        <v>762.08</v>
      </c>
      <c r="S392" s="84">
        <f t="shared" si="385"/>
        <v>0</v>
      </c>
      <c r="T392" s="84">
        <f t="shared" si="385"/>
        <v>0</v>
      </c>
      <c r="U392" s="84">
        <f t="shared" si="385"/>
        <v>0</v>
      </c>
      <c r="V392" s="84">
        <f t="shared" si="385"/>
        <v>0</v>
      </c>
      <c r="W392" s="84">
        <f t="shared" si="385"/>
        <v>0</v>
      </c>
      <c r="X392" s="84">
        <f t="shared" ref="X392" si="386">X333+X338</f>
        <v>0</v>
      </c>
    </row>
    <row r="393" spans="1:25" x14ac:dyDescent="0.25">
      <c r="A393" s="77" t="s">
        <v>427</v>
      </c>
      <c r="B393" s="86" t="s">
        <v>428</v>
      </c>
      <c r="C393" s="79" t="s">
        <v>71</v>
      </c>
      <c r="D393" s="87">
        <f t="shared" ref="D393:W393" si="387">D336</f>
        <v>9.9700000000000006</v>
      </c>
      <c r="E393" s="87">
        <f t="shared" si="387"/>
        <v>0</v>
      </c>
      <c r="F393" s="87">
        <f t="shared" si="387"/>
        <v>9.9700000000000006</v>
      </c>
      <c r="G393" s="87">
        <f t="shared" si="387"/>
        <v>0</v>
      </c>
      <c r="H393" s="87">
        <f t="shared" si="387"/>
        <v>180.23</v>
      </c>
      <c r="I393" s="87">
        <f t="shared" si="387"/>
        <v>0</v>
      </c>
      <c r="J393" s="87">
        <f t="shared" si="387"/>
        <v>0</v>
      </c>
      <c r="K393" s="87">
        <f t="shared" si="387"/>
        <v>0</v>
      </c>
      <c r="L393" s="87">
        <f t="shared" si="387"/>
        <v>79.17</v>
      </c>
      <c r="M393" s="87">
        <f t="shared" si="387"/>
        <v>0</v>
      </c>
      <c r="N393" s="87">
        <f t="shared" si="387"/>
        <v>13.457000000000001</v>
      </c>
      <c r="O393" s="87">
        <f t="shared" si="387"/>
        <v>0</v>
      </c>
      <c r="P393" s="87">
        <f t="shared" si="387"/>
        <v>0</v>
      </c>
      <c r="Q393" s="87">
        <f t="shared" si="387"/>
        <v>0</v>
      </c>
      <c r="R393" s="87">
        <f t="shared" si="387"/>
        <v>190.52</v>
      </c>
      <c r="S393" s="87">
        <f t="shared" si="387"/>
        <v>13.457000000000001</v>
      </c>
      <c r="T393" s="87">
        <f t="shared" si="387"/>
        <v>0</v>
      </c>
      <c r="U393" s="87">
        <f t="shared" si="387"/>
        <v>0</v>
      </c>
      <c r="V393" s="87">
        <f t="shared" si="387"/>
        <v>0</v>
      </c>
      <c r="W393" s="87">
        <f t="shared" si="387"/>
        <v>0</v>
      </c>
      <c r="X393" s="87">
        <f t="shared" ref="X393" si="388">X336</f>
        <v>190.52</v>
      </c>
    </row>
    <row r="394" spans="1:25" x14ac:dyDescent="0.25">
      <c r="A394" s="77" t="s">
        <v>429</v>
      </c>
      <c r="B394" s="86" t="s">
        <v>430</v>
      </c>
      <c r="C394" s="79" t="s">
        <v>71</v>
      </c>
      <c r="D394" s="87">
        <f t="shared" ref="D394:W394" si="389">D321-D326</f>
        <v>0</v>
      </c>
      <c r="E394" s="87">
        <f t="shared" si="389"/>
        <v>0</v>
      </c>
      <c r="F394" s="87">
        <f t="shared" si="389"/>
        <v>0</v>
      </c>
      <c r="G394" s="87">
        <f t="shared" si="389"/>
        <v>-1937.57</v>
      </c>
      <c r="H394" s="87">
        <f t="shared" si="389"/>
        <v>3635.52</v>
      </c>
      <c r="I394" s="87">
        <f t="shared" si="389"/>
        <v>0</v>
      </c>
      <c r="J394" s="87">
        <f t="shared" si="389"/>
        <v>0</v>
      </c>
      <c r="K394" s="87">
        <f t="shared" si="389"/>
        <v>0</v>
      </c>
      <c r="L394" s="87">
        <f t="shared" si="389"/>
        <v>0</v>
      </c>
      <c r="M394" s="87">
        <f t="shared" si="389"/>
        <v>0</v>
      </c>
      <c r="N394" s="87">
        <f t="shared" si="389"/>
        <v>0</v>
      </c>
      <c r="O394" s="87">
        <f t="shared" si="389"/>
        <v>0</v>
      </c>
      <c r="P394" s="87">
        <f t="shared" si="389"/>
        <v>0</v>
      </c>
      <c r="Q394" s="87">
        <f t="shared" si="389"/>
        <v>0</v>
      </c>
      <c r="R394" s="87">
        <f t="shared" si="389"/>
        <v>4992.8100000000004</v>
      </c>
      <c r="S394" s="87">
        <f t="shared" si="389"/>
        <v>0</v>
      </c>
      <c r="T394" s="87">
        <f t="shared" si="389"/>
        <v>0</v>
      </c>
      <c r="U394" s="87">
        <f t="shared" si="389"/>
        <v>0</v>
      </c>
      <c r="V394" s="87">
        <f t="shared" si="389"/>
        <v>0</v>
      </c>
      <c r="W394" s="87">
        <f t="shared" si="389"/>
        <v>0</v>
      </c>
      <c r="X394" s="87">
        <f t="shared" ref="X394" si="390">X321-X326</f>
        <v>694.86415469999883</v>
      </c>
    </row>
    <row r="395" spans="1:25" x14ac:dyDescent="0.25">
      <c r="A395" s="77" t="s">
        <v>431</v>
      </c>
      <c r="B395" s="86" t="s">
        <v>432</v>
      </c>
      <c r="C395" s="79" t="s">
        <v>71</v>
      </c>
      <c r="D395" s="87">
        <f t="shared" ref="D395:W395" si="391">D356+D388+D381+D393+D394</f>
        <v>14788.948849999995</v>
      </c>
      <c r="E395" s="87">
        <f t="shared" si="391"/>
        <v>15397.300000000003</v>
      </c>
      <c r="F395" s="87">
        <f t="shared" si="391"/>
        <v>14788.948849999995</v>
      </c>
      <c r="G395" s="87">
        <f t="shared" si="391"/>
        <v>13458.493846250001</v>
      </c>
      <c r="H395" s="87">
        <f t="shared" si="391"/>
        <v>30484.084207199998</v>
      </c>
      <c r="I395" s="87">
        <f t="shared" si="391"/>
        <v>573.07812000000001</v>
      </c>
      <c r="J395" s="87">
        <f t="shared" si="391"/>
        <v>696.40798319999999</v>
      </c>
      <c r="K395" s="87">
        <f t="shared" si="391"/>
        <v>612.04743216000008</v>
      </c>
      <c r="L395" s="87">
        <f t="shared" si="391"/>
        <v>21256.603456999997</v>
      </c>
      <c r="M395" s="87">
        <f t="shared" si="391"/>
        <v>20382.097611699999</v>
      </c>
      <c r="N395" s="87">
        <f t="shared" si="391"/>
        <v>27315.958271318003</v>
      </c>
      <c r="O395" s="87">
        <f t="shared" si="391"/>
        <v>653.66665754688017</v>
      </c>
      <c r="P395" s="87">
        <f t="shared" si="391"/>
        <v>794.33965942951681</v>
      </c>
      <c r="Q395" s="87">
        <f t="shared" si="391"/>
        <v>698.11599026006809</v>
      </c>
      <c r="R395" s="87">
        <f t="shared" si="391"/>
        <v>27747.17892016</v>
      </c>
      <c r="S395" s="87">
        <f t="shared" si="391"/>
        <v>29104.905254363017</v>
      </c>
      <c r="T395" s="87">
        <f t="shared" si="391"/>
        <v>0</v>
      </c>
      <c r="U395" s="87">
        <f t="shared" si="391"/>
        <v>0</v>
      </c>
      <c r="V395" s="87">
        <f t="shared" si="391"/>
        <v>0</v>
      </c>
      <c r="W395" s="87">
        <f t="shared" si="391"/>
        <v>0</v>
      </c>
      <c r="X395" s="87">
        <f t="shared" ref="X395" si="392">X356+X388+X381+X393+X394</f>
        <v>28920.28343146939</v>
      </c>
      <c r="Y395" s="23"/>
    </row>
    <row r="396" spans="1:25" x14ac:dyDescent="0.25">
      <c r="A396" s="74" t="s">
        <v>433</v>
      </c>
      <c r="B396" s="81" t="s">
        <v>434</v>
      </c>
      <c r="C396" s="82" t="s">
        <v>71</v>
      </c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227"/>
      <c r="X396" s="84"/>
    </row>
    <row r="397" spans="1:25" x14ac:dyDescent="0.25">
      <c r="A397" s="74" t="s">
        <v>435</v>
      </c>
      <c r="B397" s="88" t="s">
        <v>436</v>
      </c>
      <c r="C397" s="82" t="s">
        <v>71</v>
      </c>
      <c r="D397" s="84">
        <f>D395</f>
        <v>14788.948849999995</v>
      </c>
      <c r="E397" s="84">
        <f t="shared" ref="E397:W397" si="393">E395</f>
        <v>15397.300000000003</v>
      </c>
      <c r="F397" s="84">
        <f t="shared" si="393"/>
        <v>14788.948849999995</v>
      </c>
      <c r="G397" s="84">
        <f t="shared" si="393"/>
        <v>13458.493846250001</v>
      </c>
      <c r="H397" s="84">
        <f t="shared" si="393"/>
        <v>30484.084207199998</v>
      </c>
      <c r="I397" s="84">
        <f t="shared" si="393"/>
        <v>573.07812000000001</v>
      </c>
      <c r="J397" s="84">
        <f t="shared" si="393"/>
        <v>696.40798319999999</v>
      </c>
      <c r="K397" s="84">
        <f t="shared" si="393"/>
        <v>612.04743216000008</v>
      </c>
      <c r="L397" s="84">
        <f t="shared" si="393"/>
        <v>21256.603456999997</v>
      </c>
      <c r="M397" s="84">
        <f t="shared" si="393"/>
        <v>20382.097611699999</v>
      </c>
      <c r="N397" s="84">
        <f t="shared" si="393"/>
        <v>27315.958271318003</v>
      </c>
      <c r="O397" s="84">
        <f t="shared" si="393"/>
        <v>653.66665754688017</v>
      </c>
      <c r="P397" s="84">
        <f t="shared" si="393"/>
        <v>794.33965942951681</v>
      </c>
      <c r="Q397" s="84">
        <f t="shared" si="393"/>
        <v>698.11599026006809</v>
      </c>
      <c r="R397" s="84">
        <f t="shared" si="393"/>
        <v>27747.17892016</v>
      </c>
      <c r="S397" s="84">
        <f t="shared" si="393"/>
        <v>29104.905254363017</v>
      </c>
      <c r="T397" s="84">
        <f t="shared" si="393"/>
        <v>0</v>
      </c>
      <c r="U397" s="84">
        <f t="shared" si="393"/>
        <v>0</v>
      </c>
      <c r="V397" s="84">
        <f t="shared" si="393"/>
        <v>0</v>
      </c>
      <c r="W397" s="237">
        <f t="shared" si="393"/>
        <v>0</v>
      </c>
      <c r="X397" s="84">
        <f t="shared" ref="X397" si="394">X395</f>
        <v>28920.28343146939</v>
      </c>
    </row>
    <row r="398" spans="1:25" x14ac:dyDescent="0.25">
      <c r="A398" s="74" t="s">
        <v>437</v>
      </c>
      <c r="B398" s="88" t="s">
        <v>438</v>
      </c>
      <c r="C398" s="82" t="s">
        <v>71</v>
      </c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214"/>
      <c r="W398" s="112"/>
      <c r="X398" s="84"/>
    </row>
    <row r="399" spans="1:25" x14ac:dyDescent="0.25">
      <c r="A399" s="74" t="s">
        <v>439</v>
      </c>
      <c r="B399" s="88" t="s">
        <v>440</v>
      </c>
      <c r="C399" s="82" t="s">
        <v>71</v>
      </c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214"/>
      <c r="W399" s="112"/>
      <c r="X399" s="84"/>
    </row>
    <row r="400" spans="1:25" x14ac:dyDescent="0.2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213"/>
      <c r="X400" s="68"/>
    </row>
    <row r="401" spans="1:24" ht="30" customHeight="1" x14ac:dyDescent="0.25">
      <c r="A401" s="297" t="s">
        <v>441</v>
      </c>
      <c r="B401" s="298"/>
      <c r="C401" s="298"/>
      <c r="D401" s="298"/>
      <c r="E401" s="298"/>
      <c r="F401" s="298"/>
      <c r="G401" s="298"/>
      <c r="H401" s="298"/>
      <c r="I401" s="298"/>
      <c r="J401" s="298"/>
      <c r="K401" s="298"/>
      <c r="L401" s="298"/>
      <c r="M401" s="298"/>
      <c r="N401" s="249"/>
      <c r="O401" s="249"/>
      <c r="P401" s="249"/>
      <c r="Q401" s="249"/>
      <c r="R401" s="249"/>
      <c r="S401" s="249"/>
      <c r="T401" s="73"/>
      <c r="U401" s="73"/>
      <c r="V401" s="73"/>
      <c r="W401" s="73"/>
      <c r="X401" s="249"/>
    </row>
    <row r="402" spans="1:24" ht="38.25" x14ac:dyDescent="0.25">
      <c r="A402" s="90"/>
      <c r="B402" s="91" t="s">
        <v>0</v>
      </c>
      <c r="C402" s="92" t="s">
        <v>1</v>
      </c>
      <c r="D402" s="4" t="s">
        <v>603</v>
      </c>
      <c r="E402" s="4" t="s">
        <v>604</v>
      </c>
      <c r="F402" s="4" t="s">
        <v>605</v>
      </c>
      <c r="G402" s="4" t="s">
        <v>606</v>
      </c>
      <c r="H402" s="4" t="s">
        <v>5</v>
      </c>
      <c r="I402" s="4" t="s">
        <v>6</v>
      </c>
      <c r="J402" s="4" t="s">
        <v>7</v>
      </c>
      <c r="K402" s="4" t="s">
        <v>8</v>
      </c>
      <c r="L402" s="6" t="s">
        <v>542</v>
      </c>
      <c r="M402" s="6" t="s">
        <v>607</v>
      </c>
      <c r="N402" s="4" t="s">
        <v>9</v>
      </c>
      <c r="O402" s="4" t="s">
        <v>10</v>
      </c>
      <c r="P402" s="4" t="s">
        <v>11</v>
      </c>
      <c r="Q402" s="4" t="s">
        <v>12</v>
      </c>
      <c r="R402" s="4" t="s">
        <v>543</v>
      </c>
      <c r="S402" s="4" t="s">
        <v>13</v>
      </c>
      <c r="T402" s="4" t="s">
        <v>14</v>
      </c>
      <c r="U402" s="4" t="s">
        <v>15</v>
      </c>
      <c r="V402" s="4" t="s">
        <v>16</v>
      </c>
      <c r="W402" s="4" t="s">
        <v>544</v>
      </c>
      <c r="X402" s="4" t="s">
        <v>543</v>
      </c>
    </row>
    <row r="403" spans="1:24" x14ac:dyDescent="0.25">
      <c r="A403" s="93">
        <v>1</v>
      </c>
      <c r="B403" s="94" t="s">
        <v>442</v>
      </c>
      <c r="C403" s="93" t="s">
        <v>71</v>
      </c>
      <c r="D403" s="84">
        <f>D95</f>
        <v>35.24</v>
      </c>
      <c r="E403" s="84">
        <f t="shared" ref="E403:W403" si="395">E95</f>
        <v>63.37</v>
      </c>
      <c r="F403" s="84">
        <f t="shared" si="395"/>
        <v>35.24</v>
      </c>
      <c r="G403" s="84">
        <f t="shared" si="395"/>
        <v>426.23905000000002</v>
      </c>
      <c r="H403" s="84">
        <f t="shared" si="395"/>
        <v>37.636320000000005</v>
      </c>
      <c r="I403" s="84">
        <f t="shared" si="395"/>
        <v>0</v>
      </c>
      <c r="J403" s="84">
        <f t="shared" si="395"/>
        <v>0</v>
      </c>
      <c r="K403" s="84">
        <f t="shared" si="395"/>
        <v>0</v>
      </c>
      <c r="L403" s="84">
        <f t="shared" si="395"/>
        <v>36.200000000000003</v>
      </c>
      <c r="M403" s="84">
        <f t="shared" si="395"/>
        <v>164.75919999999999</v>
      </c>
      <c r="N403" s="84">
        <f t="shared" si="395"/>
        <v>40.195589760000004</v>
      </c>
      <c r="O403" s="84">
        <f t="shared" si="395"/>
        <v>0</v>
      </c>
      <c r="P403" s="84">
        <f t="shared" si="395"/>
        <v>0</v>
      </c>
      <c r="Q403" s="84">
        <f t="shared" si="395"/>
        <v>0</v>
      </c>
      <c r="R403" s="84">
        <f t="shared" si="395"/>
        <v>37.064999999999998</v>
      </c>
      <c r="S403" s="84">
        <f t="shared" si="395"/>
        <v>42.928889863680006</v>
      </c>
      <c r="T403" s="84">
        <f t="shared" si="395"/>
        <v>0</v>
      </c>
      <c r="U403" s="84">
        <f t="shared" si="395"/>
        <v>0</v>
      </c>
      <c r="V403" s="84">
        <f t="shared" si="395"/>
        <v>0</v>
      </c>
      <c r="W403" s="84">
        <f t="shared" si="395"/>
        <v>0</v>
      </c>
      <c r="X403" s="84">
        <f t="shared" ref="X403" si="396">X95</f>
        <v>191.64164059040002</v>
      </c>
    </row>
    <row r="404" spans="1:24" x14ac:dyDescent="0.25">
      <c r="A404" s="93">
        <v>2</v>
      </c>
      <c r="B404" s="94" t="s">
        <v>443</v>
      </c>
      <c r="C404" s="93" t="s">
        <v>71</v>
      </c>
      <c r="D404" s="84">
        <f>D268</f>
        <v>0</v>
      </c>
      <c r="E404" s="84">
        <f t="shared" ref="E404:W404" si="397">E268</f>
        <v>0</v>
      </c>
      <c r="F404" s="84">
        <f t="shared" si="397"/>
        <v>0</v>
      </c>
      <c r="G404" s="84">
        <f t="shared" si="397"/>
        <v>111.49</v>
      </c>
      <c r="H404" s="84">
        <f t="shared" si="397"/>
        <v>0</v>
      </c>
      <c r="I404" s="84">
        <f t="shared" si="397"/>
        <v>0</v>
      </c>
      <c r="J404" s="84">
        <f t="shared" si="397"/>
        <v>0</v>
      </c>
      <c r="K404" s="84">
        <f t="shared" si="397"/>
        <v>0</v>
      </c>
      <c r="L404" s="84">
        <f t="shared" si="397"/>
        <v>0</v>
      </c>
      <c r="M404" s="84">
        <f t="shared" si="397"/>
        <v>0</v>
      </c>
      <c r="N404" s="84">
        <f t="shared" si="397"/>
        <v>0</v>
      </c>
      <c r="O404" s="84">
        <f t="shared" si="397"/>
        <v>0</v>
      </c>
      <c r="P404" s="84">
        <f t="shared" si="397"/>
        <v>0</v>
      </c>
      <c r="Q404" s="84">
        <f t="shared" si="397"/>
        <v>0</v>
      </c>
      <c r="R404" s="84">
        <f t="shared" si="397"/>
        <v>0</v>
      </c>
      <c r="S404" s="84">
        <f t="shared" si="397"/>
        <v>0</v>
      </c>
      <c r="T404" s="84">
        <f t="shared" si="397"/>
        <v>0</v>
      </c>
      <c r="U404" s="84">
        <f t="shared" si="397"/>
        <v>0</v>
      </c>
      <c r="V404" s="84">
        <f t="shared" si="397"/>
        <v>0</v>
      </c>
      <c r="W404" s="84">
        <f t="shared" si="397"/>
        <v>0</v>
      </c>
      <c r="X404" s="84">
        <f t="shared" ref="X404" si="398">X268</f>
        <v>0</v>
      </c>
    </row>
    <row r="405" spans="1:24" x14ac:dyDescent="0.25">
      <c r="A405" s="93">
        <v>3</v>
      </c>
      <c r="B405" s="94" t="s">
        <v>444</v>
      </c>
      <c r="C405" s="93" t="s">
        <v>71</v>
      </c>
      <c r="D405" s="84">
        <f>D261+D270+D276+D283</f>
        <v>4978</v>
      </c>
      <c r="E405" s="84">
        <f t="shared" ref="E405:W405" si="399">E261+E270+E276+E283</f>
        <v>4793.74</v>
      </c>
      <c r="F405" s="84">
        <f t="shared" si="399"/>
        <v>4978</v>
      </c>
      <c r="G405" s="84">
        <f t="shared" si="399"/>
        <v>4795.1833299999998</v>
      </c>
      <c r="H405" s="84">
        <f t="shared" si="399"/>
        <v>11716.630000000001</v>
      </c>
      <c r="I405" s="84">
        <f t="shared" si="399"/>
        <v>0</v>
      </c>
      <c r="J405" s="84">
        <f t="shared" si="399"/>
        <v>0</v>
      </c>
      <c r="K405" s="84">
        <f t="shared" si="399"/>
        <v>0</v>
      </c>
      <c r="L405" s="84">
        <f t="shared" si="399"/>
        <v>8535.7999999999993</v>
      </c>
      <c r="M405" s="84">
        <f t="shared" si="399"/>
        <v>6516.5950400000002</v>
      </c>
      <c r="N405" s="84">
        <f t="shared" si="399"/>
        <v>12267.311610000001</v>
      </c>
      <c r="O405" s="84">
        <f t="shared" si="399"/>
        <v>0</v>
      </c>
      <c r="P405" s="84">
        <f t="shared" si="399"/>
        <v>0</v>
      </c>
      <c r="Q405" s="84">
        <f t="shared" si="399"/>
        <v>0</v>
      </c>
      <c r="R405" s="84">
        <f t="shared" si="399"/>
        <v>8944.64</v>
      </c>
      <c r="S405" s="84">
        <f t="shared" si="399"/>
        <v>12843.87525567</v>
      </c>
      <c r="T405" s="84">
        <f t="shared" si="399"/>
        <v>0</v>
      </c>
      <c r="U405" s="84">
        <f t="shared" si="399"/>
        <v>0</v>
      </c>
      <c r="V405" s="84">
        <f t="shared" si="399"/>
        <v>0</v>
      </c>
      <c r="W405" s="84">
        <f t="shared" si="399"/>
        <v>0</v>
      </c>
      <c r="X405" s="84">
        <f t="shared" ref="X405" si="400">X261+X270+X276+X283</f>
        <v>10767.14862</v>
      </c>
    </row>
    <row r="406" spans="1:24" ht="45" x14ac:dyDescent="0.25">
      <c r="A406" s="93">
        <v>4</v>
      </c>
      <c r="B406" s="94" t="s">
        <v>445</v>
      </c>
      <c r="C406" s="93" t="s">
        <v>71</v>
      </c>
      <c r="D406" s="84">
        <f>D300+D301+D307</f>
        <v>0</v>
      </c>
      <c r="E406" s="84">
        <f t="shared" ref="E406:W406" si="401">E300+E301+E307</f>
        <v>3.5</v>
      </c>
      <c r="F406" s="84">
        <f t="shared" si="401"/>
        <v>0</v>
      </c>
      <c r="G406" s="84">
        <f t="shared" si="401"/>
        <v>0</v>
      </c>
      <c r="H406" s="84">
        <f t="shared" si="401"/>
        <v>3.7380000000000004</v>
      </c>
      <c r="I406" s="84">
        <f t="shared" si="401"/>
        <v>0</v>
      </c>
      <c r="J406" s="84">
        <f t="shared" si="401"/>
        <v>0</v>
      </c>
      <c r="K406" s="84">
        <f t="shared" si="401"/>
        <v>0</v>
      </c>
      <c r="L406" s="84">
        <f t="shared" si="401"/>
        <v>0</v>
      </c>
      <c r="M406" s="84">
        <f t="shared" si="401"/>
        <v>0</v>
      </c>
      <c r="N406" s="84">
        <f t="shared" si="401"/>
        <v>3.9921840000000008</v>
      </c>
      <c r="O406" s="84">
        <f t="shared" si="401"/>
        <v>0</v>
      </c>
      <c r="P406" s="84">
        <f t="shared" si="401"/>
        <v>0</v>
      </c>
      <c r="Q406" s="84">
        <f t="shared" si="401"/>
        <v>0</v>
      </c>
      <c r="R406" s="84">
        <f t="shared" si="401"/>
        <v>0</v>
      </c>
      <c r="S406" s="84">
        <f t="shared" si="401"/>
        <v>4.2636525120000011</v>
      </c>
      <c r="T406" s="84">
        <f t="shared" si="401"/>
        <v>0</v>
      </c>
      <c r="U406" s="84">
        <f t="shared" si="401"/>
        <v>0</v>
      </c>
      <c r="V406" s="84">
        <f t="shared" si="401"/>
        <v>0</v>
      </c>
      <c r="W406" s="84">
        <f t="shared" si="401"/>
        <v>0</v>
      </c>
      <c r="X406" s="84">
        <f t="shared" ref="X406" si="402">X300+X301+X307</f>
        <v>0</v>
      </c>
    </row>
    <row r="407" spans="1:24" ht="45" x14ac:dyDescent="0.25">
      <c r="A407" s="93">
        <v>5</v>
      </c>
      <c r="B407" s="95" t="s">
        <v>446</v>
      </c>
      <c r="C407" s="75" t="s">
        <v>71</v>
      </c>
      <c r="D407" s="85">
        <f>D408+D409+D410+D411+D412+D413</f>
        <v>659.25</v>
      </c>
      <c r="E407" s="85">
        <f t="shared" ref="E407:W407" si="403">E408+E409+E410+E411+E412+E413</f>
        <v>343.02000000000015</v>
      </c>
      <c r="F407" s="85">
        <f t="shared" si="403"/>
        <v>659.25</v>
      </c>
      <c r="G407" s="85">
        <f t="shared" si="403"/>
        <v>241.88391000000001</v>
      </c>
      <c r="H407" s="85">
        <f t="shared" si="403"/>
        <v>520.41</v>
      </c>
      <c r="I407" s="85">
        <f t="shared" si="403"/>
        <v>0</v>
      </c>
      <c r="J407" s="85">
        <f t="shared" si="403"/>
        <v>0</v>
      </c>
      <c r="K407" s="85">
        <f t="shared" si="403"/>
        <v>0</v>
      </c>
      <c r="L407" s="85">
        <f t="shared" si="403"/>
        <v>677.23</v>
      </c>
      <c r="M407" s="85">
        <f t="shared" si="403"/>
        <v>806.53894000000003</v>
      </c>
      <c r="N407" s="85">
        <f t="shared" si="403"/>
        <v>555.79787999999996</v>
      </c>
      <c r="O407" s="85">
        <f t="shared" si="403"/>
        <v>0</v>
      </c>
      <c r="P407" s="85">
        <f t="shared" si="403"/>
        <v>0</v>
      </c>
      <c r="Q407" s="85">
        <f t="shared" si="403"/>
        <v>0</v>
      </c>
      <c r="R407" s="85">
        <f t="shared" si="403"/>
        <v>707.47</v>
      </c>
      <c r="S407" s="85">
        <f t="shared" si="403"/>
        <v>593.59213583999997</v>
      </c>
      <c r="T407" s="85">
        <f t="shared" si="403"/>
        <v>0</v>
      </c>
      <c r="U407" s="85">
        <f t="shared" si="403"/>
        <v>0</v>
      </c>
      <c r="V407" s="85">
        <f t="shared" si="403"/>
        <v>0</v>
      </c>
      <c r="W407" s="85">
        <f t="shared" si="403"/>
        <v>0</v>
      </c>
      <c r="X407" s="85">
        <f t="shared" ref="X407" si="404">X408+X409+X410+X411+X412+X413</f>
        <v>919.95686535961988</v>
      </c>
    </row>
    <row r="408" spans="1:24" x14ac:dyDescent="0.25">
      <c r="A408" s="96" t="s">
        <v>447</v>
      </c>
      <c r="B408" s="95" t="s">
        <v>448</v>
      </c>
      <c r="C408" s="75" t="s">
        <v>71</v>
      </c>
      <c r="D408" s="84">
        <f>D291</f>
        <v>0</v>
      </c>
      <c r="E408" s="84">
        <f t="shared" ref="E408:W408" si="405">E291</f>
        <v>15.46</v>
      </c>
      <c r="F408" s="84">
        <f t="shared" si="405"/>
        <v>0</v>
      </c>
      <c r="G408" s="84">
        <f t="shared" si="405"/>
        <v>13.62622</v>
      </c>
      <c r="H408" s="84">
        <f t="shared" si="405"/>
        <v>0</v>
      </c>
      <c r="I408" s="84">
        <f t="shared" si="405"/>
        <v>0</v>
      </c>
      <c r="J408" s="84">
        <f t="shared" si="405"/>
        <v>0</v>
      </c>
      <c r="K408" s="84">
        <f t="shared" si="405"/>
        <v>0</v>
      </c>
      <c r="L408" s="84">
        <f t="shared" si="405"/>
        <v>0</v>
      </c>
      <c r="M408" s="84">
        <f t="shared" si="405"/>
        <v>0</v>
      </c>
      <c r="N408" s="84">
        <f t="shared" si="405"/>
        <v>0</v>
      </c>
      <c r="O408" s="84">
        <f t="shared" si="405"/>
        <v>0</v>
      </c>
      <c r="P408" s="84">
        <f t="shared" si="405"/>
        <v>0</v>
      </c>
      <c r="Q408" s="84">
        <f t="shared" si="405"/>
        <v>0</v>
      </c>
      <c r="R408" s="84">
        <f t="shared" si="405"/>
        <v>0</v>
      </c>
      <c r="S408" s="84">
        <f t="shared" si="405"/>
        <v>0</v>
      </c>
      <c r="T408" s="84">
        <f t="shared" si="405"/>
        <v>0</v>
      </c>
      <c r="U408" s="84">
        <f t="shared" si="405"/>
        <v>0</v>
      </c>
      <c r="V408" s="84">
        <f t="shared" si="405"/>
        <v>0</v>
      </c>
      <c r="W408" s="84">
        <f t="shared" si="405"/>
        <v>0</v>
      </c>
      <c r="X408" s="84">
        <f t="shared" ref="X408" si="406">X291</f>
        <v>0</v>
      </c>
    </row>
    <row r="409" spans="1:24" x14ac:dyDescent="0.25">
      <c r="A409" s="96" t="s">
        <v>449</v>
      </c>
      <c r="B409" s="95" t="s">
        <v>450</v>
      </c>
      <c r="C409" s="75" t="s">
        <v>71</v>
      </c>
      <c r="D409" s="84">
        <f>D292</f>
        <v>0</v>
      </c>
      <c r="E409" s="84">
        <f t="shared" ref="E409:W409" si="407">E292</f>
        <v>0</v>
      </c>
      <c r="F409" s="84">
        <f t="shared" si="407"/>
        <v>0</v>
      </c>
      <c r="G409" s="84">
        <f t="shared" si="407"/>
        <v>0</v>
      </c>
      <c r="H409" s="84">
        <f t="shared" si="407"/>
        <v>0</v>
      </c>
      <c r="I409" s="84">
        <f t="shared" si="407"/>
        <v>0</v>
      </c>
      <c r="J409" s="84">
        <f t="shared" si="407"/>
        <v>0</v>
      </c>
      <c r="K409" s="84">
        <f t="shared" si="407"/>
        <v>0</v>
      </c>
      <c r="L409" s="84">
        <f t="shared" si="407"/>
        <v>0</v>
      </c>
      <c r="M409" s="84">
        <f t="shared" si="407"/>
        <v>0</v>
      </c>
      <c r="N409" s="84">
        <f t="shared" si="407"/>
        <v>0</v>
      </c>
      <c r="O409" s="84">
        <f t="shared" si="407"/>
        <v>0</v>
      </c>
      <c r="P409" s="84">
        <f t="shared" si="407"/>
        <v>0</v>
      </c>
      <c r="Q409" s="84">
        <f t="shared" si="407"/>
        <v>0</v>
      </c>
      <c r="R409" s="84">
        <f t="shared" si="407"/>
        <v>0</v>
      </c>
      <c r="S409" s="84">
        <f t="shared" si="407"/>
        <v>0</v>
      </c>
      <c r="T409" s="84">
        <f t="shared" si="407"/>
        <v>0</v>
      </c>
      <c r="U409" s="84">
        <f t="shared" si="407"/>
        <v>0</v>
      </c>
      <c r="V409" s="84">
        <f t="shared" si="407"/>
        <v>0</v>
      </c>
      <c r="W409" s="84">
        <f t="shared" si="407"/>
        <v>0</v>
      </c>
      <c r="X409" s="84">
        <f t="shared" ref="X409" si="408">X292</f>
        <v>0</v>
      </c>
    </row>
    <row r="410" spans="1:24" x14ac:dyDescent="0.25">
      <c r="A410" s="96" t="s">
        <v>451</v>
      </c>
      <c r="B410" s="95" t="s">
        <v>452</v>
      </c>
      <c r="C410" s="75" t="s">
        <v>71</v>
      </c>
      <c r="D410" s="84">
        <f>D293</f>
        <v>0</v>
      </c>
      <c r="E410" s="84">
        <f t="shared" ref="E410:W410" si="409">E293</f>
        <v>5.34</v>
      </c>
      <c r="F410" s="84">
        <f t="shared" si="409"/>
        <v>0</v>
      </c>
      <c r="G410" s="84">
        <f t="shared" si="409"/>
        <v>34.216639999999998</v>
      </c>
      <c r="H410" s="84">
        <f t="shared" si="409"/>
        <v>0</v>
      </c>
      <c r="I410" s="84">
        <f t="shared" si="409"/>
        <v>0</v>
      </c>
      <c r="J410" s="84">
        <f t="shared" si="409"/>
        <v>0</v>
      </c>
      <c r="K410" s="84">
        <f t="shared" si="409"/>
        <v>0</v>
      </c>
      <c r="L410" s="84">
        <f t="shared" si="409"/>
        <v>0</v>
      </c>
      <c r="M410" s="84">
        <f t="shared" si="409"/>
        <v>0</v>
      </c>
      <c r="N410" s="84">
        <f t="shared" si="409"/>
        <v>0</v>
      </c>
      <c r="O410" s="84">
        <f t="shared" si="409"/>
        <v>0</v>
      </c>
      <c r="P410" s="84">
        <f t="shared" si="409"/>
        <v>0</v>
      </c>
      <c r="Q410" s="84">
        <f t="shared" si="409"/>
        <v>0</v>
      </c>
      <c r="R410" s="84">
        <f t="shared" si="409"/>
        <v>0</v>
      </c>
      <c r="S410" s="84">
        <f t="shared" si="409"/>
        <v>0</v>
      </c>
      <c r="T410" s="84">
        <f t="shared" si="409"/>
        <v>0</v>
      </c>
      <c r="U410" s="84">
        <f t="shared" si="409"/>
        <v>0</v>
      </c>
      <c r="V410" s="84">
        <f t="shared" si="409"/>
        <v>0</v>
      </c>
      <c r="W410" s="84">
        <f t="shared" si="409"/>
        <v>0</v>
      </c>
      <c r="X410" s="84">
        <f t="shared" ref="X410" si="410">X293</f>
        <v>0</v>
      </c>
    </row>
    <row r="411" spans="1:24" ht="45" x14ac:dyDescent="0.25">
      <c r="A411" s="96" t="s">
        <v>453</v>
      </c>
      <c r="B411" s="95" t="s">
        <v>454</v>
      </c>
      <c r="C411" s="75" t="s">
        <v>71</v>
      </c>
      <c r="D411" s="84">
        <f>D295+D296+D297+D294</f>
        <v>0</v>
      </c>
      <c r="E411" s="84">
        <f t="shared" ref="E411:W411" si="411">E295+E296+E297+E294</f>
        <v>25.560000000000002</v>
      </c>
      <c r="F411" s="84">
        <f t="shared" si="411"/>
        <v>0</v>
      </c>
      <c r="G411" s="84">
        <f t="shared" si="411"/>
        <v>35.330440000000003</v>
      </c>
      <c r="H411" s="84">
        <f t="shared" si="411"/>
        <v>0</v>
      </c>
      <c r="I411" s="84">
        <f t="shared" si="411"/>
        <v>0</v>
      </c>
      <c r="J411" s="84">
        <f t="shared" si="411"/>
        <v>0</v>
      </c>
      <c r="K411" s="84">
        <f t="shared" si="411"/>
        <v>0</v>
      </c>
      <c r="L411" s="84">
        <f t="shared" si="411"/>
        <v>0</v>
      </c>
      <c r="M411" s="84">
        <f t="shared" si="411"/>
        <v>0</v>
      </c>
      <c r="N411" s="84">
        <f t="shared" si="411"/>
        <v>0</v>
      </c>
      <c r="O411" s="84">
        <f t="shared" si="411"/>
        <v>0</v>
      </c>
      <c r="P411" s="84">
        <f t="shared" si="411"/>
        <v>0</v>
      </c>
      <c r="Q411" s="84">
        <f t="shared" si="411"/>
        <v>0</v>
      </c>
      <c r="R411" s="84">
        <f t="shared" si="411"/>
        <v>0</v>
      </c>
      <c r="S411" s="84">
        <f t="shared" si="411"/>
        <v>0</v>
      </c>
      <c r="T411" s="84">
        <f t="shared" si="411"/>
        <v>0</v>
      </c>
      <c r="U411" s="84">
        <f t="shared" si="411"/>
        <v>0</v>
      </c>
      <c r="V411" s="84">
        <f t="shared" si="411"/>
        <v>0</v>
      </c>
      <c r="W411" s="84">
        <f t="shared" si="411"/>
        <v>0</v>
      </c>
      <c r="X411" s="84">
        <f t="shared" ref="X411" si="412">X295+X296+X297+X294</f>
        <v>0</v>
      </c>
    </row>
    <row r="412" spans="1:24" ht="30" x14ac:dyDescent="0.25">
      <c r="A412" s="96" t="s">
        <v>455</v>
      </c>
      <c r="B412" s="95" t="s">
        <v>456</v>
      </c>
      <c r="C412" s="75" t="s">
        <v>71</v>
      </c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227"/>
      <c r="X412" s="84"/>
    </row>
    <row r="413" spans="1:24" x14ac:dyDescent="0.25">
      <c r="A413" s="96" t="s">
        <v>457</v>
      </c>
      <c r="B413" s="95" t="s">
        <v>458</v>
      </c>
      <c r="C413" s="75" t="s">
        <v>71</v>
      </c>
      <c r="D413" s="84">
        <f>D298</f>
        <v>659.25</v>
      </c>
      <c r="E413" s="84">
        <f t="shared" ref="E413:W413" si="413">E298</f>
        <v>296.66000000000014</v>
      </c>
      <c r="F413" s="84">
        <f t="shared" si="413"/>
        <v>659.25</v>
      </c>
      <c r="G413" s="84">
        <f t="shared" si="413"/>
        <v>158.71061</v>
      </c>
      <c r="H413" s="84">
        <f t="shared" si="413"/>
        <v>520.41</v>
      </c>
      <c r="I413" s="84">
        <f t="shared" si="413"/>
        <v>0</v>
      </c>
      <c r="J413" s="84">
        <f t="shared" si="413"/>
        <v>0</v>
      </c>
      <c r="K413" s="84">
        <f t="shared" si="413"/>
        <v>0</v>
      </c>
      <c r="L413" s="84">
        <f t="shared" si="413"/>
        <v>677.23</v>
      </c>
      <c r="M413" s="84">
        <f t="shared" si="413"/>
        <v>806.53894000000003</v>
      </c>
      <c r="N413" s="84">
        <f t="shared" si="413"/>
        <v>555.79787999999996</v>
      </c>
      <c r="O413" s="84">
        <f t="shared" si="413"/>
        <v>0</v>
      </c>
      <c r="P413" s="84">
        <f t="shared" si="413"/>
        <v>0</v>
      </c>
      <c r="Q413" s="84">
        <f t="shared" si="413"/>
        <v>0</v>
      </c>
      <c r="R413" s="84">
        <f t="shared" si="413"/>
        <v>707.47</v>
      </c>
      <c r="S413" s="84">
        <f t="shared" si="413"/>
        <v>593.59213583999997</v>
      </c>
      <c r="T413" s="84">
        <f t="shared" si="413"/>
        <v>0</v>
      </c>
      <c r="U413" s="84">
        <f t="shared" si="413"/>
        <v>0</v>
      </c>
      <c r="V413" s="84">
        <f t="shared" si="413"/>
        <v>0</v>
      </c>
      <c r="W413" s="84">
        <f t="shared" si="413"/>
        <v>0</v>
      </c>
      <c r="X413" s="84">
        <f t="shared" ref="X413" si="414">X298</f>
        <v>919.95686535961988</v>
      </c>
    </row>
    <row r="414" spans="1:24" x14ac:dyDescent="0.25">
      <c r="A414" s="96" t="s">
        <v>459</v>
      </c>
      <c r="B414" s="95" t="s">
        <v>460</v>
      </c>
      <c r="C414" s="75" t="s">
        <v>71</v>
      </c>
      <c r="D414" s="84">
        <f>D288+D306</f>
        <v>0</v>
      </c>
      <c r="E414" s="84">
        <f t="shared" ref="E414:W414" si="415">E288+E306</f>
        <v>8.32</v>
      </c>
      <c r="F414" s="84">
        <f t="shared" si="415"/>
        <v>0</v>
      </c>
      <c r="G414" s="84">
        <f t="shared" si="415"/>
        <v>7.2813299999999996</v>
      </c>
      <c r="H414" s="84">
        <f t="shared" si="415"/>
        <v>0</v>
      </c>
      <c r="I414" s="84">
        <f t="shared" si="415"/>
        <v>0</v>
      </c>
      <c r="J414" s="84">
        <f t="shared" si="415"/>
        <v>0</v>
      </c>
      <c r="K414" s="84">
        <f t="shared" si="415"/>
        <v>0</v>
      </c>
      <c r="L414" s="84">
        <f t="shared" si="415"/>
        <v>0</v>
      </c>
      <c r="M414" s="84">
        <f t="shared" si="415"/>
        <v>0</v>
      </c>
      <c r="N414" s="84">
        <f t="shared" si="415"/>
        <v>0</v>
      </c>
      <c r="O414" s="84">
        <f t="shared" si="415"/>
        <v>0</v>
      </c>
      <c r="P414" s="84">
        <f t="shared" si="415"/>
        <v>0</v>
      </c>
      <c r="Q414" s="84">
        <f t="shared" si="415"/>
        <v>0</v>
      </c>
      <c r="R414" s="84">
        <f t="shared" si="415"/>
        <v>0</v>
      </c>
      <c r="S414" s="84">
        <f t="shared" si="415"/>
        <v>0</v>
      </c>
      <c r="T414" s="84">
        <f t="shared" si="415"/>
        <v>0</v>
      </c>
      <c r="U414" s="84">
        <f t="shared" si="415"/>
        <v>0</v>
      </c>
      <c r="V414" s="84">
        <f t="shared" si="415"/>
        <v>0</v>
      </c>
      <c r="W414" s="84">
        <f t="shared" si="415"/>
        <v>0</v>
      </c>
      <c r="X414" s="84">
        <f t="shared" ref="X414" si="416">X288+X306</f>
        <v>0</v>
      </c>
    </row>
    <row r="415" spans="1:24" x14ac:dyDescent="0.25">
      <c r="A415" s="96" t="s">
        <v>461</v>
      </c>
      <c r="B415" s="95" t="s">
        <v>462</v>
      </c>
      <c r="C415" s="75" t="s">
        <v>71</v>
      </c>
      <c r="D415" s="84">
        <f>D290+D305</f>
        <v>0</v>
      </c>
      <c r="E415" s="84">
        <f t="shared" ref="E415:W415" si="417">E290+E305</f>
        <v>10.620000000000001</v>
      </c>
      <c r="F415" s="84">
        <f t="shared" si="417"/>
        <v>0</v>
      </c>
      <c r="G415" s="84">
        <f t="shared" si="417"/>
        <v>0.33027000000000001</v>
      </c>
      <c r="H415" s="84">
        <f t="shared" si="417"/>
        <v>8.4372000000000007</v>
      </c>
      <c r="I415" s="84">
        <f t="shared" si="417"/>
        <v>0</v>
      </c>
      <c r="J415" s="84">
        <f t="shared" si="417"/>
        <v>0</v>
      </c>
      <c r="K415" s="84">
        <f t="shared" si="417"/>
        <v>0</v>
      </c>
      <c r="L415" s="84">
        <f t="shared" si="417"/>
        <v>0</v>
      </c>
      <c r="M415" s="84">
        <f t="shared" si="417"/>
        <v>0</v>
      </c>
      <c r="N415" s="84">
        <f t="shared" si="417"/>
        <v>9.0109296000000008</v>
      </c>
      <c r="O415" s="84">
        <f t="shared" si="417"/>
        <v>0</v>
      </c>
      <c r="P415" s="84">
        <f t="shared" si="417"/>
        <v>0</v>
      </c>
      <c r="Q415" s="84">
        <f t="shared" si="417"/>
        <v>0</v>
      </c>
      <c r="R415" s="84">
        <f t="shared" si="417"/>
        <v>0</v>
      </c>
      <c r="S415" s="84">
        <f t="shared" si="417"/>
        <v>9.6236728128000006</v>
      </c>
      <c r="T415" s="84">
        <f t="shared" si="417"/>
        <v>0</v>
      </c>
      <c r="U415" s="84">
        <f t="shared" si="417"/>
        <v>0</v>
      </c>
      <c r="V415" s="84">
        <f t="shared" si="417"/>
        <v>0</v>
      </c>
      <c r="W415" s="84">
        <f t="shared" si="417"/>
        <v>0</v>
      </c>
      <c r="X415" s="84">
        <f t="shared" ref="X415" si="418">X290+X305</f>
        <v>0</v>
      </c>
    </row>
    <row r="416" spans="1:24" x14ac:dyDescent="0.25">
      <c r="A416" s="96" t="s">
        <v>463</v>
      </c>
      <c r="B416" s="95" t="s">
        <v>464</v>
      </c>
      <c r="C416" s="75" t="s">
        <v>71</v>
      </c>
      <c r="D416" s="84">
        <f>D260</f>
        <v>0</v>
      </c>
      <c r="E416" s="84">
        <f t="shared" ref="E416:W416" si="419">E260</f>
        <v>0</v>
      </c>
      <c r="F416" s="84">
        <f t="shared" si="419"/>
        <v>0</v>
      </c>
      <c r="G416" s="84">
        <f t="shared" si="419"/>
        <v>0</v>
      </c>
      <c r="H416" s="84">
        <f t="shared" si="419"/>
        <v>0</v>
      </c>
      <c r="I416" s="84">
        <f t="shared" si="419"/>
        <v>0</v>
      </c>
      <c r="J416" s="84">
        <f t="shared" si="419"/>
        <v>0</v>
      </c>
      <c r="K416" s="84">
        <f t="shared" si="419"/>
        <v>0</v>
      </c>
      <c r="L416" s="84">
        <f t="shared" si="419"/>
        <v>0</v>
      </c>
      <c r="M416" s="84">
        <f t="shared" si="419"/>
        <v>0</v>
      </c>
      <c r="N416" s="84">
        <f t="shared" si="419"/>
        <v>0</v>
      </c>
      <c r="O416" s="84">
        <f t="shared" si="419"/>
        <v>0</v>
      </c>
      <c r="P416" s="84">
        <f t="shared" si="419"/>
        <v>0</v>
      </c>
      <c r="Q416" s="84">
        <f t="shared" si="419"/>
        <v>0</v>
      </c>
      <c r="R416" s="84">
        <f t="shared" si="419"/>
        <v>0</v>
      </c>
      <c r="S416" s="84">
        <f t="shared" si="419"/>
        <v>0</v>
      </c>
      <c r="T416" s="84">
        <f t="shared" si="419"/>
        <v>0</v>
      </c>
      <c r="U416" s="84">
        <f t="shared" si="419"/>
        <v>0</v>
      </c>
      <c r="V416" s="84">
        <f t="shared" si="419"/>
        <v>0</v>
      </c>
      <c r="W416" s="84">
        <f t="shared" si="419"/>
        <v>0</v>
      </c>
      <c r="X416" s="84">
        <f t="shared" ref="X416" si="420">X260</f>
        <v>0</v>
      </c>
    </row>
    <row r="417" spans="1:24" x14ac:dyDescent="0.25">
      <c r="A417" s="96" t="s">
        <v>465</v>
      </c>
      <c r="B417" s="95" t="s">
        <v>466</v>
      </c>
      <c r="C417" s="75" t="s">
        <v>71</v>
      </c>
      <c r="D417" s="84">
        <f>D289</f>
        <v>0</v>
      </c>
      <c r="E417" s="84">
        <f t="shared" ref="E417:W417" si="421">E289</f>
        <v>2.7</v>
      </c>
      <c r="F417" s="84">
        <f t="shared" si="421"/>
        <v>0</v>
      </c>
      <c r="G417" s="84">
        <f t="shared" si="421"/>
        <v>5.3360200000000004</v>
      </c>
      <c r="H417" s="84">
        <f t="shared" si="421"/>
        <v>0</v>
      </c>
      <c r="I417" s="84">
        <f t="shared" si="421"/>
        <v>0</v>
      </c>
      <c r="J417" s="84">
        <f t="shared" si="421"/>
        <v>0</v>
      </c>
      <c r="K417" s="84">
        <f t="shared" si="421"/>
        <v>0</v>
      </c>
      <c r="L417" s="84">
        <f t="shared" si="421"/>
        <v>0</v>
      </c>
      <c r="M417" s="84">
        <f t="shared" si="421"/>
        <v>0</v>
      </c>
      <c r="N417" s="84">
        <f t="shared" si="421"/>
        <v>0</v>
      </c>
      <c r="O417" s="84">
        <f t="shared" si="421"/>
        <v>0</v>
      </c>
      <c r="P417" s="84">
        <f t="shared" si="421"/>
        <v>0</v>
      </c>
      <c r="Q417" s="84">
        <f t="shared" si="421"/>
        <v>0</v>
      </c>
      <c r="R417" s="84">
        <f t="shared" si="421"/>
        <v>0</v>
      </c>
      <c r="S417" s="84">
        <f t="shared" si="421"/>
        <v>0</v>
      </c>
      <c r="T417" s="84">
        <f t="shared" si="421"/>
        <v>0</v>
      </c>
      <c r="U417" s="84">
        <f t="shared" si="421"/>
        <v>0</v>
      </c>
      <c r="V417" s="84">
        <f t="shared" si="421"/>
        <v>0</v>
      </c>
      <c r="W417" s="84">
        <f t="shared" si="421"/>
        <v>0</v>
      </c>
      <c r="X417" s="84">
        <f t="shared" ref="X417" si="422">X289</f>
        <v>0</v>
      </c>
    </row>
    <row r="418" spans="1:24" x14ac:dyDescent="0.25">
      <c r="A418" s="90" t="s">
        <v>467</v>
      </c>
      <c r="B418" s="95" t="s">
        <v>468</v>
      </c>
      <c r="C418" s="75" t="s">
        <v>71</v>
      </c>
      <c r="D418" s="85">
        <f>SUM(D419:D428)</f>
        <v>853.74</v>
      </c>
      <c r="E418" s="85">
        <f t="shared" ref="E418:W418" si="423">SUM(E419:E428)</f>
        <v>1098.0300000000002</v>
      </c>
      <c r="F418" s="85">
        <f t="shared" si="423"/>
        <v>853.74</v>
      </c>
      <c r="G418" s="85">
        <f t="shared" si="423"/>
        <v>559.78336999999999</v>
      </c>
      <c r="H418" s="85">
        <f t="shared" si="423"/>
        <v>1225.06168</v>
      </c>
      <c r="I418" s="85">
        <f t="shared" si="423"/>
        <v>536.59</v>
      </c>
      <c r="J418" s="85">
        <f t="shared" si="423"/>
        <v>536.59</v>
      </c>
      <c r="K418" s="85">
        <f t="shared" si="423"/>
        <v>536.59</v>
      </c>
      <c r="L418" s="85">
        <f t="shared" si="423"/>
        <v>981.8900000000001</v>
      </c>
      <c r="M418" s="85">
        <f t="shared" si="423"/>
        <v>569.51134999999999</v>
      </c>
      <c r="N418" s="85">
        <f t="shared" si="423"/>
        <v>1282.39760224</v>
      </c>
      <c r="O418" s="85">
        <f t="shared" si="423"/>
        <v>536.59</v>
      </c>
      <c r="P418" s="85">
        <f t="shared" si="423"/>
        <v>536.59</v>
      </c>
      <c r="Q418" s="85">
        <f t="shared" si="423"/>
        <v>536.59</v>
      </c>
      <c r="R418" s="85">
        <f t="shared" si="423"/>
        <v>461.2</v>
      </c>
      <c r="S418" s="85">
        <f t="shared" si="423"/>
        <v>1344.5779871923201</v>
      </c>
      <c r="T418" s="85">
        <f t="shared" si="423"/>
        <v>536.59</v>
      </c>
      <c r="U418" s="85">
        <f t="shared" si="423"/>
        <v>536.59</v>
      </c>
      <c r="V418" s="85">
        <f t="shared" si="423"/>
        <v>536.59</v>
      </c>
      <c r="W418" s="85">
        <f t="shared" si="423"/>
        <v>0</v>
      </c>
      <c r="X418" s="85">
        <f t="shared" ref="X418" si="424">SUM(X419:X428)</f>
        <v>526.35334390104993</v>
      </c>
    </row>
    <row r="419" spans="1:24" x14ac:dyDescent="0.25">
      <c r="A419" s="96" t="s">
        <v>469</v>
      </c>
      <c r="B419" s="95" t="s">
        <v>305</v>
      </c>
      <c r="C419" s="75" t="s">
        <v>71</v>
      </c>
      <c r="D419" s="84">
        <f>D287</f>
        <v>0</v>
      </c>
      <c r="E419" s="84">
        <f t="shared" ref="E419:W419" si="425">E287</f>
        <v>10.39</v>
      </c>
      <c r="F419" s="84">
        <f t="shared" si="425"/>
        <v>0</v>
      </c>
      <c r="G419" s="84">
        <f t="shared" si="425"/>
        <v>7.0136599999999998</v>
      </c>
      <c r="H419" s="84">
        <f t="shared" si="425"/>
        <v>0</v>
      </c>
      <c r="I419" s="84">
        <f t="shared" si="425"/>
        <v>0</v>
      </c>
      <c r="J419" s="84">
        <f t="shared" si="425"/>
        <v>0</v>
      </c>
      <c r="K419" s="84">
        <f t="shared" si="425"/>
        <v>0</v>
      </c>
      <c r="L419" s="84">
        <f t="shared" si="425"/>
        <v>0</v>
      </c>
      <c r="M419" s="84">
        <f t="shared" si="425"/>
        <v>0</v>
      </c>
      <c r="N419" s="84">
        <f t="shared" si="425"/>
        <v>0</v>
      </c>
      <c r="O419" s="84">
        <f t="shared" si="425"/>
        <v>0</v>
      </c>
      <c r="P419" s="84">
        <f t="shared" si="425"/>
        <v>0</v>
      </c>
      <c r="Q419" s="84">
        <f t="shared" si="425"/>
        <v>0</v>
      </c>
      <c r="R419" s="84">
        <f t="shared" si="425"/>
        <v>0</v>
      </c>
      <c r="S419" s="84">
        <f t="shared" si="425"/>
        <v>0</v>
      </c>
      <c r="T419" s="84">
        <f t="shared" si="425"/>
        <v>0</v>
      </c>
      <c r="U419" s="84">
        <f t="shared" si="425"/>
        <v>0</v>
      </c>
      <c r="V419" s="84">
        <f t="shared" si="425"/>
        <v>0</v>
      </c>
      <c r="W419" s="84">
        <f t="shared" si="425"/>
        <v>0</v>
      </c>
      <c r="X419" s="84">
        <f t="shared" ref="X419" si="426">X287</f>
        <v>0</v>
      </c>
    </row>
    <row r="420" spans="1:24" x14ac:dyDescent="0.25">
      <c r="A420" s="96" t="s">
        <v>470</v>
      </c>
      <c r="B420" s="95" t="s">
        <v>297</v>
      </c>
      <c r="C420" s="75" t="s">
        <v>71</v>
      </c>
      <c r="D420" s="84">
        <f>D280</f>
        <v>0</v>
      </c>
      <c r="E420" s="84">
        <f t="shared" ref="E420:W420" si="427">E280</f>
        <v>0</v>
      </c>
      <c r="F420" s="84">
        <f t="shared" si="427"/>
        <v>0</v>
      </c>
      <c r="G420" s="84">
        <f t="shared" si="427"/>
        <v>3.4974500000000002</v>
      </c>
      <c r="H420" s="84">
        <f t="shared" si="427"/>
        <v>0</v>
      </c>
      <c r="I420" s="84">
        <f t="shared" si="427"/>
        <v>0</v>
      </c>
      <c r="J420" s="84">
        <f t="shared" si="427"/>
        <v>0</v>
      </c>
      <c r="K420" s="84">
        <f t="shared" si="427"/>
        <v>0</v>
      </c>
      <c r="L420" s="84">
        <f t="shared" si="427"/>
        <v>0</v>
      </c>
      <c r="M420" s="84">
        <f t="shared" si="427"/>
        <v>0</v>
      </c>
      <c r="N420" s="84">
        <f t="shared" si="427"/>
        <v>0</v>
      </c>
      <c r="O420" s="84">
        <f t="shared" si="427"/>
        <v>0</v>
      </c>
      <c r="P420" s="84">
        <f t="shared" si="427"/>
        <v>0</v>
      </c>
      <c r="Q420" s="84">
        <f t="shared" si="427"/>
        <v>0</v>
      </c>
      <c r="R420" s="84">
        <f t="shared" si="427"/>
        <v>0</v>
      </c>
      <c r="S420" s="84">
        <f t="shared" si="427"/>
        <v>0</v>
      </c>
      <c r="T420" s="84">
        <f t="shared" si="427"/>
        <v>0</v>
      </c>
      <c r="U420" s="84">
        <f t="shared" si="427"/>
        <v>0</v>
      </c>
      <c r="V420" s="84">
        <f t="shared" si="427"/>
        <v>0</v>
      </c>
      <c r="W420" s="84">
        <f t="shared" si="427"/>
        <v>0</v>
      </c>
      <c r="X420" s="84">
        <f t="shared" ref="X420" si="428">X280</f>
        <v>0</v>
      </c>
    </row>
    <row r="421" spans="1:24" ht="30" x14ac:dyDescent="0.25">
      <c r="A421" s="96" t="s">
        <v>471</v>
      </c>
      <c r="B421" s="95" t="s">
        <v>323</v>
      </c>
      <c r="C421" s="75" t="s">
        <v>71</v>
      </c>
      <c r="D421" s="84">
        <f>D304</f>
        <v>0</v>
      </c>
      <c r="E421" s="84">
        <f t="shared" ref="E421:W421" si="429">E304</f>
        <v>0</v>
      </c>
      <c r="F421" s="84">
        <f t="shared" si="429"/>
        <v>0</v>
      </c>
      <c r="G421" s="84">
        <f t="shared" si="429"/>
        <v>0</v>
      </c>
      <c r="H421" s="84">
        <f t="shared" si="429"/>
        <v>0</v>
      </c>
      <c r="I421" s="84">
        <f t="shared" si="429"/>
        <v>0</v>
      </c>
      <c r="J421" s="84">
        <f t="shared" si="429"/>
        <v>0</v>
      </c>
      <c r="K421" s="84">
        <f t="shared" si="429"/>
        <v>0</v>
      </c>
      <c r="L421" s="84">
        <f t="shared" si="429"/>
        <v>0</v>
      </c>
      <c r="M421" s="84">
        <f t="shared" si="429"/>
        <v>0</v>
      </c>
      <c r="N421" s="84">
        <f t="shared" si="429"/>
        <v>0</v>
      </c>
      <c r="O421" s="84">
        <f t="shared" si="429"/>
        <v>0</v>
      </c>
      <c r="P421" s="84">
        <f t="shared" si="429"/>
        <v>0</v>
      </c>
      <c r="Q421" s="84">
        <f t="shared" si="429"/>
        <v>0</v>
      </c>
      <c r="R421" s="84">
        <f t="shared" si="429"/>
        <v>0</v>
      </c>
      <c r="S421" s="84">
        <f t="shared" si="429"/>
        <v>0</v>
      </c>
      <c r="T421" s="84">
        <f t="shared" si="429"/>
        <v>0</v>
      </c>
      <c r="U421" s="84">
        <f t="shared" si="429"/>
        <v>0</v>
      </c>
      <c r="V421" s="84">
        <f t="shared" si="429"/>
        <v>0</v>
      </c>
      <c r="W421" s="84">
        <f t="shared" si="429"/>
        <v>0</v>
      </c>
      <c r="X421" s="84">
        <f t="shared" ref="X421" si="430">X304</f>
        <v>0</v>
      </c>
    </row>
    <row r="422" spans="1:24" ht="30" x14ac:dyDescent="0.25">
      <c r="A422" s="96" t="s">
        <v>472</v>
      </c>
      <c r="B422" s="95" t="s">
        <v>335</v>
      </c>
      <c r="C422" s="75" t="s">
        <v>71</v>
      </c>
      <c r="D422" s="84">
        <f>D315</f>
        <v>0</v>
      </c>
      <c r="E422" s="84">
        <f t="shared" ref="E422:W422" si="431">E315</f>
        <v>0</v>
      </c>
      <c r="F422" s="84">
        <f t="shared" si="431"/>
        <v>0</v>
      </c>
      <c r="G422" s="84">
        <f t="shared" si="431"/>
        <v>0</v>
      </c>
      <c r="H422" s="84">
        <f t="shared" si="431"/>
        <v>0</v>
      </c>
      <c r="I422" s="84">
        <f t="shared" si="431"/>
        <v>0</v>
      </c>
      <c r="J422" s="84">
        <f t="shared" si="431"/>
        <v>0</v>
      </c>
      <c r="K422" s="84">
        <f t="shared" si="431"/>
        <v>0</v>
      </c>
      <c r="L422" s="84">
        <f t="shared" si="431"/>
        <v>0</v>
      </c>
      <c r="M422" s="84">
        <f t="shared" si="431"/>
        <v>0</v>
      </c>
      <c r="N422" s="84">
        <f t="shared" si="431"/>
        <v>0</v>
      </c>
      <c r="O422" s="84">
        <f t="shared" si="431"/>
        <v>0</v>
      </c>
      <c r="P422" s="84">
        <f t="shared" si="431"/>
        <v>0</v>
      </c>
      <c r="Q422" s="84">
        <f t="shared" si="431"/>
        <v>0</v>
      </c>
      <c r="R422" s="84">
        <f t="shared" si="431"/>
        <v>0</v>
      </c>
      <c r="S422" s="84">
        <f t="shared" si="431"/>
        <v>0</v>
      </c>
      <c r="T422" s="84">
        <f t="shared" si="431"/>
        <v>0</v>
      </c>
      <c r="U422" s="84">
        <f t="shared" si="431"/>
        <v>0</v>
      </c>
      <c r="V422" s="84">
        <f t="shared" si="431"/>
        <v>0</v>
      </c>
      <c r="W422" s="84">
        <f t="shared" si="431"/>
        <v>0</v>
      </c>
      <c r="X422" s="84">
        <f t="shared" ref="X422" si="432">X315</f>
        <v>0</v>
      </c>
    </row>
    <row r="423" spans="1:24" x14ac:dyDescent="0.25">
      <c r="A423" s="96" t="s">
        <v>473</v>
      </c>
      <c r="B423" s="95" t="s">
        <v>298</v>
      </c>
      <c r="C423" s="75" t="s">
        <v>71</v>
      </c>
      <c r="D423" s="84">
        <f>D281</f>
        <v>0</v>
      </c>
      <c r="E423" s="84">
        <f t="shared" ref="E423:W423" si="433">E281</f>
        <v>185.13</v>
      </c>
      <c r="F423" s="84">
        <f t="shared" si="433"/>
        <v>0</v>
      </c>
      <c r="G423" s="84">
        <f t="shared" si="433"/>
        <v>12.682259999999999</v>
      </c>
      <c r="H423" s="84">
        <f t="shared" si="433"/>
        <v>210.30767999999998</v>
      </c>
      <c r="I423" s="84">
        <f t="shared" si="433"/>
        <v>0</v>
      </c>
      <c r="J423" s="84">
        <f t="shared" si="433"/>
        <v>0</v>
      </c>
      <c r="K423" s="84">
        <f t="shared" si="433"/>
        <v>0</v>
      </c>
      <c r="L423" s="84">
        <f t="shared" si="433"/>
        <v>0</v>
      </c>
      <c r="M423" s="84">
        <f t="shared" si="433"/>
        <v>29.221350000000001</v>
      </c>
      <c r="N423" s="84">
        <f t="shared" si="433"/>
        <v>224.60860223999998</v>
      </c>
      <c r="O423" s="84">
        <f t="shared" si="433"/>
        <v>0</v>
      </c>
      <c r="P423" s="84">
        <f t="shared" si="433"/>
        <v>0</v>
      </c>
      <c r="Q423" s="84">
        <f t="shared" si="433"/>
        <v>0</v>
      </c>
      <c r="R423" s="84">
        <f t="shared" si="433"/>
        <v>0</v>
      </c>
      <c r="S423" s="84">
        <f t="shared" si="433"/>
        <v>239.88198719232</v>
      </c>
      <c r="T423" s="84">
        <f t="shared" si="433"/>
        <v>0</v>
      </c>
      <c r="U423" s="84">
        <f t="shared" si="433"/>
        <v>0</v>
      </c>
      <c r="V423" s="84">
        <f t="shared" si="433"/>
        <v>0</v>
      </c>
      <c r="W423" s="84">
        <f t="shared" si="433"/>
        <v>0</v>
      </c>
      <c r="X423" s="84">
        <f t="shared" ref="X423" si="434">X281</f>
        <v>33.33054390105</v>
      </c>
    </row>
    <row r="424" spans="1:24" x14ac:dyDescent="0.25">
      <c r="A424" s="96" t="s">
        <v>474</v>
      </c>
      <c r="B424" s="95" t="s">
        <v>475</v>
      </c>
      <c r="C424" s="75" t="s">
        <v>71</v>
      </c>
      <c r="D424" s="84">
        <f>D274</f>
        <v>317.14999999999998</v>
      </c>
      <c r="E424" s="84">
        <f t="shared" ref="E424:W424" si="435">E274</f>
        <v>365.92</v>
      </c>
      <c r="F424" s="84">
        <f t="shared" si="435"/>
        <v>317.14999999999998</v>
      </c>
      <c r="G424" s="84">
        <f t="shared" si="435"/>
        <v>0</v>
      </c>
      <c r="H424" s="84">
        <f t="shared" si="435"/>
        <v>478.16399999999999</v>
      </c>
      <c r="I424" s="84">
        <f t="shared" si="435"/>
        <v>0</v>
      </c>
      <c r="J424" s="84">
        <f t="shared" si="435"/>
        <v>0</v>
      </c>
      <c r="K424" s="84">
        <f t="shared" si="435"/>
        <v>0</v>
      </c>
      <c r="L424" s="84">
        <f t="shared" si="435"/>
        <v>445.3</v>
      </c>
      <c r="M424" s="84">
        <f t="shared" si="435"/>
        <v>3.7</v>
      </c>
      <c r="N424" s="84">
        <f t="shared" si="435"/>
        <v>521.19899999999996</v>
      </c>
      <c r="O424" s="84">
        <f t="shared" si="435"/>
        <v>0</v>
      </c>
      <c r="P424" s="84">
        <f t="shared" si="435"/>
        <v>0</v>
      </c>
      <c r="Q424" s="84">
        <f t="shared" si="435"/>
        <v>0</v>
      </c>
      <c r="R424" s="84">
        <f t="shared" si="435"/>
        <v>461.2</v>
      </c>
      <c r="S424" s="84">
        <f t="shared" si="435"/>
        <v>568.10599999999999</v>
      </c>
      <c r="T424" s="84">
        <f t="shared" si="435"/>
        <v>0</v>
      </c>
      <c r="U424" s="84">
        <f t="shared" si="435"/>
        <v>0</v>
      </c>
      <c r="V424" s="84">
        <f t="shared" si="435"/>
        <v>0</v>
      </c>
      <c r="W424" s="84">
        <f t="shared" si="435"/>
        <v>0</v>
      </c>
      <c r="X424" s="84">
        <f t="shared" ref="X424" si="436">X274</f>
        <v>493.02279999999996</v>
      </c>
    </row>
    <row r="425" spans="1:24" x14ac:dyDescent="0.25">
      <c r="A425" s="96" t="s">
        <v>476</v>
      </c>
      <c r="B425" s="95" t="s">
        <v>332</v>
      </c>
      <c r="C425" s="75" t="s">
        <v>71</v>
      </c>
      <c r="D425" s="84">
        <f>$D$313</f>
        <v>536.59</v>
      </c>
      <c r="E425" s="84">
        <f t="shared" ref="E425:V425" si="437">$D$313</f>
        <v>536.59</v>
      </c>
      <c r="F425" s="84">
        <f t="shared" si="437"/>
        <v>536.59</v>
      </c>
      <c r="G425" s="84">
        <f t="shared" si="437"/>
        <v>536.59</v>
      </c>
      <c r="H425" s="84">
        <f t="shared" si="437"/>
        <v>536.59</v>
      </c>
      <c r="I425" s="84">
        <f t="shared" si="437"/>
        <v>536.59</v>
      </c>
      <c r="J425" s="84">
        <f t="shared" si="437"/>
        <v>536.59</v>
      </c>
      <c r="K425" s="84">
        <f t="shared" si="437"/>
        <v>536.59</v>
      </c>
      <c r="L425" s="84">
        <f t="shared" si="437"/>
        <v>536.59</v>
      </c>
      <c r="M425" s="84">
        <f t="shared" si="437"/>
        <v>536.59</v>
      </c>
      <c r="N425" s="84">
        <f t="shared" si="437"/>
        <v>536.59</v>
      </c>
      <c r="O425" s="84">
        <f t="shared" si="437"/>
        <v>536.59</v>
      </c>
      <c r="P425" s="84">
        <f t="shared" si="437"/>
        <v>536.59</v>
      </c>
      <c r="Q425" s="84">
        <f t="shared" si="437"/>
        <v>536.59</v>
      </c>
      <c r="R425" s="84">
        <v>0</v>
      </c>
      <c r="S425" s="84">
        <f t="shared" si="437"/>
        <v>536.59</v>
      </c>
      <c r="T425" s="84">
        <f t="shared" si="437"/>
        <v>536.59</v>
      </c>
      <c r="U425" s="84">
        <f t="shared" si="437"/>
        <v>536.59</v>
      </c>
      <c r="V425" s="84">
        <f t="shared" si="437"/>
        <v>536.59</v>
      </c>
      <c r="W425" s="237">
        <v>0</v>
      </c>
      <c r="X425" s="84">
        <v>0</v>
      </c>
    </row>
    <row r="426" spans="1:24" x14ac:dyDescent="0.25">
      <c r="A426" s="96" t="s">
        <v>477</v>
      </c>
      <c r="B426" s="95"/>
      <c r="C426" s="75" t="s">
        <v>71</v>
      </c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214"/>
      <c r="W426" s="112"/>
      <c r="X426" s="84"/>
    </row>
    <row r="427" spans="1:24" x14ac:dyDescent="0.25">
      <c r="A427" s="96" t="s">
        <v>478</v>
      </c>
      <c r="B427" s="95"/>
      <c r="C427" s="75" t="s">
        <v>71</v>
      </c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214"/>
      <c r="W427" s="112"/>
      <c r="X427" s="84"/>
    </row>
    <row r="428" spans="1:24" x14ac:dyDescent="0.25">
      <c r="A428" s="96" t="s">
        <v>479</v>
      </c>
      <c r="B428" s="95"/>
      <c r="C428" s="75" t="s">
        <v>71</v>
      </c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214"/>
      <c r="W428" s="112"/>
      <c r="X428" s="84"/>
    </row>
    <row r="429" spans="1:24" ht="28.5" x14ac:dyDescent="0.25">
      <c r="A429" s="97" t="s">
        <v>480</v>
      </c>
      <c r="B429" s="98" t="s">
        <v>481</v>
      </c>
      <c r="C429" s="99" t="s">
        <v>71</v>
      </c>
      <c r="D429" s="87">
        <f>D418+D407+D406+D405+D404+D403+D417+D416+D415+D414</f>
        <v>6526.23</v>
      </c>
      <c r="E429" s="87">
        <f t="shared" ref="E429:W429" si="438">E418+E407+E406+E405+E404+E403+E417+E416+E415+E414</f>
        <v>6323.2999999999993</v>
      </c>
      <c r="F429" s="87">
        <f t="shared" si="438"/>
        <v>6526.23</v>
      </c>
      <c r="G429" s="87">
        <f t="shared" si="438"/>
        <v>6147.5272799999993</v>
      </c>
      <c r="H429" s="87">
        <f t="shared" si="438"/>
        <v>13511.913200000001</v>
      </c>
      <c r="I429" s="87">
        <f t="shared" si="438"/>
        <v>536.59</v>
      </c>
      <c r="J429" s="87">
        <f t="shared" si="438"/>
        <v>536.59</v>
      </c>
      <c r="K429" s="87">
        <f t="shared" si="438"/>
        <v>536.59</v>
      </c>
      <c r="L429" s="87">
        <f t="shared" si="438"/>
        <v>10231.120000000001</v>
      </c>
      <c r="M429" s="87">
        <f t="shared" si="438"/>
        <v>8057.4045300000007</v>
      </c>
      <c r="N429" s="87">
        <f t="shared" si="438"/>
        <v>14158.705795599999</v>
      </c>
      <c r="O429" s="87">
        <f t="shared" si="438"/>
        <v>536.59</v>
      </c>
      <c r="P429" s="87">
        <f t="shared" si="438"/>
        <v>536.59</v>
      </c>
      <c r="Q429" s="87">
        <f t="shared" si="438"/>
        <v>536.59</v>
      </c>
      <c r="R429" s="87">
        <f t="shared" si="438"/>
        <v>10150.375</v>
      </c>
      <c r="S429" s="87">
        <f t="shared" si="438"/>
        <v>14838.861593890801</v>
      </c>
      <c r="T429" s="87">
        <f t="shared" si="438"/>
        <v>536.59</v>
      </c>
      <c r="U429" s="87">
        <f t="shared" si="438"/>
        <v>536.59</v>
      </c>
      <c r="V429" s="87">
        <f t="shared" si="438"/>
        <v>536.59</v>
      </c>
      <c r="W429" s="87">
        <f t="shared" si="438"/>
        <v>0</v>
      </c>
      <c r="X429" s="87">
        <f t="shared" ref="X429" si="439">X418+X407+X406+X405+X404+X403+X417+X416+X415+X414</f>
        <v>12405.10046985107</v>
      </c>
    </row>
    <row r="430" spans="1:24" x14ac:dyDescent="0.25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213"/>
      <c r="X430" s="68"/>
    </row>
    <row r="431" spans="1:24" ht="15.75" x14ac:dyDescent="0.25">
      <c r="A431" s="294" t="s">
        <v>482</v>
      </c>
      <c r="B431" s="295"/>
      <c r="C431" s="295"/>
      <c r="D431" s="295"/>
      <c r="E431" s="295"/>
      <c r="F431" s="295"/>
      <c r="G431" s="295"/>
      <c r="H431" s="248"/>
      <c r="I431" s="248"/>
      <c r="J431" s="248"/>
      <c r="K431" s="248"/>
      <c r="L431" s="248"/>
      <c r="M431" s="248"/>
      <c r="N431" s="248"/>
      <c r="O431" s="248"/>
      <c r="P431" s="248"/>
      <c r="Q431" s="248"/>
      <c r="R431" s="248"/>
      <c r="S431" s="248"/>
      <c r="T431" s="73"/>
      <c r="U431" s="73"/>
      <c r="V431" s="73"/>
      <c r="W431" s="73"/>
      <c r="X431" s="248"/>
    </row>
    <row r="432" spans="1:24" ht="38.25" x14ac:dyDescent="0.25">
      <c r="A432" s="90"/>
      <c r="B432" s="91" t="s">
        <v>0</v>
      </c>
      <c r="C432" s="92" t="s">
        <v>1</v>
      </c>
      <c r="D432" s="4" t="s">
        <v>603</v>
      </c>
      <c r="E432" s="4" t="s">
        <v>604</v>
      </c>
      <c r="F432" s="4" t="s">
        <v>605</v>
      </c>
      <c r="G432" s="4" t="s">
        <v>606</v>
      </c>
      <c r="H432" s="4" t="s">
        <v>5</v>
      </c>
      <c r="I432" s="4" t="s">
        <v>6</v>
      </c>
      <c r="J432" s="4" t="s">
        <v>7</v>
      </c>
      <c r="K432" s="4" t="s">
        <v>8</v>
      </c>
      <c r="L432" s="6" t="s">
        <v>542</v>
      </c>
      <c r="M432" s="6" t="s">
        <v>607</v>
      </c>
      <c r="N432" s="4" t="s">
        <v>9</v>
      </c>
      <c r="O432" s="4" t="s">
        <v>10</v>
      </c>
      <c r="P432" s="4" t="s">
        <v>11</v>
      </c>
      <c r="Q432" s="4" t="s">
        <v>12</v>
      </c>
      <c r="R432" s="4" t="s">
        <v>543</v>
      </c>
      <c r="S432" s="4" t="s">
        <v>13</v>
      </c>
      <c r="T432" s="4" t="s">
        <v>14</v>
      </c>
      <c r="U432" s="4" t="s">
        <v>15</v>
      </c>
      <c r="V432" s="4" t="s">
        <v>16</v>
      </c>
      <c r="W432" s="4" t="s">
        <v>544</v>
      </c>
      <c r="X432" s="4" t="s">
        <v>543</v>
      </c>
    </row>
    <row r="433" spans="1:24" ht="25.5" x14ac:dyDescent="0.25">
      <c r="A433" s="93">
        <v>1</v>
      </c>
      <c r="B433" s="100" t="s">
        <v>483</v>
      </c>
      <c r="C433" s="92"/>
      <c r="D433" s="84"/>
      <c r="E433" s="84"/>
      <c r="F433" s="84"/>
      <c r="G433" s="84"/>
      <c r="H433" s="84"/>
      <c r="I433" s="84">
        <f t="shared" ref="I433:Q433" si="440">I341/H341</f>
        <v>1.8799256559744227E-2</v>
      </c>
      <c r="J433" s="84">
        <f t="shared" si="440"/>
        <v>1.2152060232207085</v>
      </c>
      <c r="K433" s="84">
        <f t="shared" si="440"/>
        <v>0.87886331995741562</v>
      </c>
      <c r="L433" s="84"/>
      <c r="M433" s="84"/>
      <c r="N433" s="84">
        <f>N339/H339*100</f>
        <v>89.607278623335773</v>
      </c>
      <c r="O433" s="84">
        <f t="shared" si="440"/>
        <v>2.39298453692996E-2</v>
      </c>
      <c r="P433" s="84">
        <f t="shared" si="440"/>
        <v>1.2152060232207083</v>
      </c>
      <c r="Q433" s="84">
        <f t="shared" si="440"/>
        <v>0.87886331995741573</v>
      </c>
      <c r="R433" s="84"/>
      <c r="S433" s="84">
        <f>S339/N339*100</f>
        <v>106.54909106711963</v>
      </c>
      <c r="T433" s="84"/>
      <c r="U433" s="84"/>
      <c r="V433" s="84"/>
      <c r="W433" s="227"/>
      <c r="X433" s="84"/>
    </row>
    <row r="434" spans="1:24" x14ac:dyDescent="0.25">
      <c r="A434" s="93">
        <v>2</v>
      </c>
      <c r="B434" s="100" t="s">
        <v>484</v>
      </c>
      <c r="C434" s="92" t="s">
        <v>29</v>
      </c>
      <c r="D434" s="84"/>
      <c r="E434" s="84"/>
      <c r="F434" s="84"/>
      <c r="G434" s="84"/>
      <c r="H434" s="84">
        <v>1</v>
      </c>
      <c r="I434" s="84">
        <v>1</v>
      </c>
      <c r="J434" s="84">
        <v>1</v>
      </c>
      <c r="K434" s="84">
        <v>1</v>
      </c>
      <c r="L434" s="84">
        <v>1</v>
      </c>
      <c r="M434" s="84">
        <v>1</v>
      </c>
      <c r="N434" s="84">
        <v>1</v>
      </c>
      <c r="O434" s="84">
        <v>1</v>
      </c>
      <c r="P434" s="84">
        <v>1</v>
      </c>
      <c r="Q434" s="84">
        <v>1</v>
      </c>
      <c r="R434" s="84">
        <v>1</v>
      </c>
      <c r="S434" s="84">
        <v>1</v>
      </c>
      <c r="T434" s="84">
        <v>1</v>
      </c>
      <c r="U434" s="84">
        <v>1</v>
      </c>
      <c r="V434" s="84">
        <v>1</v>
      </c>
      <c r="W434" s="84">
        <v>1</v>
      </c>
      <c r="X434" s="84">
        <v>1</v>
      </c>
    </row>
    <row r="435" spans="1:24" x14ac:dyDescent="0.25">
      <c r="A435" s="93">
        <v>3</v>
      </c>
      <c r="B435" s="100" t="s">
        <v>485</v>
      </c>
      <c r="C435" s="92"/>
      <c r="D435" s="84">
        <v>0</v>
      </c>
      <c r="E435" s="84">
        <v>0</v>
      </c>
      <c r="F435" s="84">
        <v>0</v>
      </c>
      <c r="G435" s="84">
        <v>0</v>
      </c>
      <c r="H435" s="84">
        <v>0</v>
      </c>
      <c r="I435" s="84">
        <v>0</v>
      </c>
      <c r="J435" s="84">
        <v>0</v>
      </c>
      <c r="K435" s="84">
        <v>0</v>
      </c>
      <c r="L435" s="84">
        <v>0</v>
      </c>
      <c r="M435" s="84">
        <v>0</v>
      </c>
      <c r="N435" s="84">
        <v>0</v>
      </c>
      <c r="O435" s="84">
        <v>0</v>
      </c>
      <c r="P435" s="84">
        <v>0</v>
      </c>
      <c r="Q435" s="84">
        <v>0</v>
      </c>
      <c r="R435" s="84">
        <v>0</v>
      </c>
      <c r="S435" s="84">
        <v>0</v>
      </c>
      <c r="T435" s="84">
        <v>0</v>
      </c>
      <c r="U435" s="84">
        <v>0</v>
      </c>
      <c r="V435" s="84">
        <v>0</v>
      </c>
      <c r="W435" s="84">
        <v>0</v>
      </c>
      <c r="X435" s="84">
        <v>0</v>
      </c>
    </row>
    <row r="436" spans="1:24" ht="38.25" x14ac:dyDescent="0.25">
      <c r="A436" s="96" t="s">
        <v>486</v>
      </c>
      <c r="B436" s="100" t="s">
        <v>487</v>
      </c>
      <c r="C436" s="92" t="s">
        <v>545</v>
      </c>
      <c r="D436" s="84">
        <v>0</v>
      </c>
      <c r="E436" s="84">
        <v>0</v>
      </c>
      <c r="F436" s="84">
        <v>0</v>
      </c>
      <c r="G436" s="84">
        <f>G15/355/24</f>
        <v>0.74906202765883989</v>
      </c>
      <c r="H436" s="84">
        <f>H15/355/24</f>
        <v>1.0210093896713615</v>
      </c>
      <c r="I436" s="84">
        <f t="shared" ref="I436:W436" si="441">I15/355/24</f>
        <v>0.91674201877934269</v>
      </c>
      <c r="J436" s="84">
        <f t="shared" si="441"/>
        <v>0.91674201877934269</v>
      </c>
      <c r="K436" s="84">
        <f t="shared" si="441"/>
        <v>0.91674201877934269</v>
      </c>
      <c r="L436" s="84">
        <f t="shared" si="441"/>
        <v>1.0210091549295774</v>
      </c>
      <c r="M436" s="84">
        <f t="shared" si="441"/>
        <v>0.90178931924882633</v>
      </c>
      <c r="N436" s="84">
        <f t="shared" si="441"/>
        <v>1.0210093896713615</v>
      </c>
      <c r="O436" s="84">
        <f t="shared" si="441"/>
        <v>0.91674201877934269</v>
      </c>
      <c r="P436" s="84">
        <f t="shared" si="441"/>
        <v>0.91674201877934269</v>
      </c>
      <c r="Q436" s="84">
        <f t="shared" si="441"/>
        <v>0.91674201877934269</v>
      </c>
      <c r="R436" s="84">
        <f t="shared" si="441"/>
        <v>1.0210091549295774</v>
      </c>
      <c r="S436" s="84">
        <f t="shared" si="441"/>
        <v>1.0210093896713615</v>
      </c>
      <c r="T436" s="84">
        <f t="shared" si="441"/>
        <v>0.91674201877934269</v>
      </c>
      <c r="U436" s="84">
        <f t="shared" si="441"/>
        <v>0.91674201877934269</v>
      </c>
      <c r="V436" s="84">
        <f t="shared" si="441"/>
        <v>0.91674201877934269</v>
      </c>
      <c r="W436" s="84">
        <f t="shared" si="441"/>
        <v>0</v>
      </c>
      <c r="X436" s="84">
        <f t="shared" ref="X436" si="442">X15/355/24</f>
        <v>1.0210091549295774</v>
      </c>
    </row>
    <row r="437" spans="1:24" ht="25.5" x14ac:dyDescent="0.25">
      <c r="A437" s="90" t="s">
        <v>488</v>
      </c>
      <c r="B437" s="101" t="s">
        <v>489</v>
      </c>
      <c r="C437" s="92" t="s">
        <v>545</v>
      </c>
      <c r="D437" s="84">
        <f>D5</f>
        <v>5.72</v>
      </c>
      <c r="E437" s="84">
        <f t="shared" ref="E437:W437" si="443">E5</f>
        <v>5.72</v>
      </c>
      <c r="F437" s="84">
        <f t="shared" si="443"/>
        <v>5.72</v>
      </c>
      <c r="G437" s="84">
        <f t="shared" si="443"/>
        <v>5.72</v>
      </c>
      <c r="H437" s="84">
        <f t="shared" si="443"/>
        <v>5.72</v>
      </c>
      <c r="I437" s="84">
        <f t="shared" si="443"/>
        <v>5.72</v>
      </c>
      <c r="J437" s="84">
        <f t="shared" si="443"/>
        <v>5.72</v>
      </c>
      <c r="K437" s="84">
        <f t="shared" si="443"/>
        <v>5.72</v>
      </c>
      <c r="L437" s="84">
        <f t="shared" si="443"/>
        <v>5.72</v>
      </c>
      <c r="M437" s="84">
        <f t="shared" si="443"/>
        <v>5.72</v>
      </c>
      <c r="N437" s="84">
        <f t="shared" si="443"/>
        <v>5.72</v>
      </c>
      <c r="O437" s="84">
        <f t="shared" si="443"/>
        <v>5.72</v>
      </c>
      <c r="P437" s="84">
        <f t="shared" si="443"/>
        <v>5.72</v>
      </c>
      <c r="Q437" s="84">
        <f t="shared" si="443"/>
        <v>5.72</v>
      </c>
      <c r="R437" s="84">
        <f t="shared" si="443"/>
        <v>5.72</v>
      </c>
      <c r="S437" s="84">
        <f t="shared" si="443"/>
        <v>5.72</v>
      </c>
      <c r="T437" s="84">
        <f t="shared" si="443"/>
        <v>5.72</v>
      </c>
      <c r="U437" s="84">
        <f t="shared" si="443"/>
        <v>5.72</v>
      </c>
      <c r="V437" s="84">
        <f t="shared" si="443"/>
        <v>5.72</v>
      </c>
      <c r="W437" s="84">
        <f t="shared" si="443"/>
        <v>5.72</v>
      </c>
      <c r="X437" s="84">
        <f t="shared" ref="X437" si="444">X5</f>
        <v>5.72</v>
      </c>
    </row>
    <row r="438" spans="1:24" ht="25.5" x14ac:dyDescent="0.25">
      <c r="A438" s="96" t="s">
        <v>490</v>
      </c>
      <c r="B438" s="100" t="s">
        <v>491</v>
      </c>
      <c r="C438" s="92" t="s">
        <v>71</v>
      </c>
      <c r="D438" s="84"/>
      <c r="E438" s="84"/>
      <c r="F438" s="84"/>
      <c r="G438" s="84"/>
      <c r="H438" s="84">
        <v>0.75</v>
      </c>
      <c r="I438" s="84">
        <v>0.75</v>
      </c>
      <c r="J438" s="84">
        <v>0.75</v>
      </c>
      <c r="K438" s="84">
        <v>0.75</v>
      </c>
      <c r="L438" s="84"/>
      <c r="M438" s="84"/>
      <c r="N438" s="84">
        <v>0.75</v>
      </c>
      <c r="O438" s="84">
        <v>0.75</v>
      </c>
      <c r="P438" s="84">
        <v>0.75</v>
      </c>
      <c r="Q438" s="84">
        <v>0.75</v>
      </c>
      <c r="R438" s="84"/>
      <c r="S438" s="84">
        <v>0.75</v>
      </c>
      <c r="T438" s="84"/>
      <c r="U438" s="84"/>
      <c r="V438" s="84"/>
      <c r="W438" s="227"/>
      <c r="X438" s="84"/>
    </row>
    <row r="439" spans="1:24" ht="25.5" x14ac:dyDescent="0.25">
      <c r="A439" s="102" t="s">
        <v>492</v>
      </c>
      <c r="B439" s="103" t="s">
        <v>493</v>
      </c>
      <c r="C439" s="104" t="s">
        <v>71</v>
      </c>
      <c r="D439" s="87">
        <f>D429</f>
        <v>6526.23</v>
      </c>
      <c r="E439" s="87">
        <f t="shared" ref="E439:W439" si="445">E429</f>
        <v>6323.2999999999993</v>
      </c>
      <c r="F439" s="87">
        <f t="shared" si="445"/>
        <v>6526.23</v>
      </c>
      <c r="G439" s="87">
        <f t="shared" si="445"/>
        <v>6147.5272799999993</v>
      </c>
      <c r="H439" s="87">
        <f t="shared" si="445"/>
        <v>13511.913200000001</v>
      </c>
      <c r="I439" s="87">
        <f t="shared" si="445"/>
        <v>536.59</v>
      </c>
      <c r="J439" s="87">
        <f t="shared" si="445"/>
        <v>536.59</v>
      </c>
      <c r="K439" s="87">
        <f t="shared" si="445"/>
        <v>536.59</v>
      </c>
      <c r="L439" s="87">
        <f t="shared" si="445"/>
        <v>10231.120000000001</v>
      </c>
      <c r="M439" s="87">
        <f t="shared" si="445"/>
        <v>8057.4045300000007</v>
      </c>
      <c r="N439" s="87">
        <f t="shared" si="445"/>
        <v>14158.705795599999</v>
      </c>
      <c r="O439" s="87">
        <f t="shared" si="445"/>
        <v>536.59</v>
      </c>
      <c r="P439" s="87">
        <f t="shared" si="445"/>
        <v>536.59</v>
      </c>
      <c r="Q439" s="87">
        <f t="shared" si="445"/>
        <v>536.59</v>
      </c>
      <c r="R439" s="87">
        <f t="shared" si="445"/>
        <v>10150.375</v>
      </c>
      <c r="S439" s="87">
        <f t="shared" si="445"/>
        <v>14838.861593890801</v>
      </c>
      <c r="T439" s="87">
        <f t="shared" si="445"/>
        <v>536.59</v>
      </c>
      <c r="U439" s="87">
        <f t="shared" si="445"/>
        <v>536.59</v>
      </c>
      <c r="V439" s="87">
        <f t="shared" si="445"/>
        <v>536.59</v>
      </c>
      <c r="W439" s="87">
        <f t="shared" si="445"/>
        <v>0</v>
      </c>
      <c r="X439" s="87">
        <f t="shared" ref="X439" si="446">X429</f>
        <v>12405.10046985107</v>
      </c>
    </row>
    <row r="440" spans="1:24" x14ac:dyDescent="0.25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213"/>
      <c r="X440" s="68"/>
    </row>
    <row r="441" spans="1:24" ht="15.75" x14ac:dyDescent="0.25">
      <c r="A441" s="294" t="s">
        <v>494</v>
      </c>
      <c r="B441" s="295"/>
      <c r="C441" s="295"/>
      <c r="D441" s="295"/>
      <c r="E441" s="295"/>
      <c r="F441" s="295"/>
      <c r="G441" s="295"/>
      <c r="H441" s="248"/>
      <c r="I441" s="248"/>
      <c r="J441" s="248"/>
      <c r="K441" s="248"/>
      <c r="L441" s="226"/>
      <c r="M441" s="267"/>
      <c r="N441" s="184"/>
      <c r="O441" s="184"/>
      <c r="P441" s="184"/>
      <c r="Q441" s="184"/>
      <c r="R441" s="184"/>
      <c r="S441" s="184"/>
      <c r="T441" s="73"/>
      <c r="U441" s="73"/>
      <c r="V441" s="73"/>
      <c r="W441" s="73"/>
      <c r="X441" s="184"/>
    </row>
    <row r="442" spans="1:24" ht="38.25" x14ac:dyDescent="0.25">
      <c r="A442" s="90"/>
      <c r="B442" s="91" t="s">
        <v>0</v>
      </c>
      <c r="C442" s="92" t="s">
        <v>1</v>
      </c>
      <c r="D442" s="4" t="s">
        <v>603</v>
      </c>
      <c r="E442" s="4" t="s">
        <v>604</v>
      </c>
      <c r="F442" s="4" t="s">
        <v>605</v>
      </c>
      <c r="G442" s="4" t="s">
        <v>606</v>
      </c>
      <c r="H442" s="4" t="s">
        <v>5</v>
      </c>
      <c r="I442" s="4" t="s">
        <v>6</v>
      </c>
      <c r="J442" s="4" t="s">
        <v>7</v>
      </c>
      <c r="K442" s="4" t="s">
        <v>8</v>
      </c>
      <c r="L442" s="6" t="s">
        <v>542</v>
      </c>
      <c r="M442" s="6" t="s">
        <v>607</v>
      </c>
      <c r="N442" s="4" t="s">
        <v>9</v>
      </c>
      <c r="O442" s="4" t="s">
        <v>10</v>
      </c>
      <c r="P442" s="4" t="s">
        <v>11</v>
      </c>
      <c r="Q442" s="4" t="s">
        <v>12</v>
      </c>
      <c r="R442" s="4" t="s">
        <v>543</v>
      </c>
      <c r="S442" s="4" t="s">
        <v>13</v>
      </c>
      <c r="T442" s="4" t="s">
        <v>14</v>
      </c>
      <c r="U442" s="4" t="s">
        <v>15</v>
      </c>
      <c r="V442" s="4" t="s">
        <v>16</v>
      </c>
      <c r="W442" s="4" t="s">
        <v>544</v>
      </c>
      <c r="X442" s="4" t="s">
        <v>543</v>
      </c>
    </row>
    <row r="443" spans="1:24" ht="25.5" x14ac:dyDescent="0.25">
      <c r="A443" s="93" t="s">
        <v>495</v>
      </c>
      <c r="B443" s="100" t="s">
        <v>496</v>
      </c>
      <c r="C443" s="93" t="s">
        <v>71</v>
      </c>
      <c r="D443" s="84">
        <f t="shared" ref="D443:W443" si="447">D212+D229+D251</f>
        <v>0</v>
      </c>
      <c r="E443" s="84">
        <f t="shared" si="447"/>
        <v>0</v>
      </c>
      <c r="F443" s="84">
        <f t="shared" si="447"/>
        <v>0</v>
      </c>
      <c r="G443" s="84">
        <f t="shared" si="447"/>
        <v>0</v>
      </c>
      <c r="H443" s="84">
        <f t="shared" si="447"/>
        <v>0</v>
      </c>
      <c r="I443" s="84">
        <f t="shared" si="447"/>
        <v>0</v>
      </c>
      <c r="J443" s="84">
        <f t="shared" si="447"/>
        <v>0</v>
      </c>
      <c r="K443" s="84">
        <f t="shared" si="447"/>
        <v>0</v>
      </c>
      <c r="L443" s="84">
        <f t="shared" si="447"/>
        <v>0</v>
      </c>
      <c r="M443" s="84">
        <f t="shared" si="447"/>
        <v>0</v>
      </c>
      <c r="N443" s="84">
        <f t="shared" si="447"/>
        <v>0</v>
      </c>
      <c r="O443" s="84">
        <f t="shared" si="447"/>
        <v>0</v>
      </c>
      <c r="P443" s="84">
        <f t="shared" si="447"/>
        <v>0</v>
      </c>
      <c r="Q443" s="84">
        <f t="shared" si="447"/>
        <v>0</v>
      </c>
      <c r="R443" s="84">
        <f t="shared" si="447"/>
        <v>0</v>
      </c>
      <c r="S443" s="84">
        <f t="shared" si="447"/>
        <v>0</v>
      </c>
      <c r="T443" s="84">
        <f t="shared" si="447"/>
        <v>0</v>
      </c>
      <c r="U443" s="84">
        <f t="shared" si="447"/>
        <v>0</v>
      </c>
      <c r="V443" s="84">
        <f t="shared" si="447"/>
        <v>0</v>
      </c>
      <c r="W443" s="84">
        <f t="shared" si="447"/>
        <v>0</v>
      </c>
      <c r="X443" s="84">
        <f t="shared" ref="X443" si="448">X212+X229+X251</f>
        <v>0</v>
      </c>
    </row>
    <row r="444" spans="1:24" x14ac:dyDescent="0.25">
      <c r="A444" s="93" t="s">
        <v>497</v>
      </c>
      <c r="B444" s="100" t="s">
        <v>466</v>
      </c>
      <c r="C444" s="93" t="s">
        <v>71</v>
      </c>
      <c r="D444" s="84">
        <f t="shared" ref="D444:W444" si="449">D258</f>
        <v>0</v>
      </c>
      <c r="E444" s="84">
        <f t="shared" si="449"/>
        <v>0</v>
      </c>
      <c r="F444" s="84">
        <f t="shared" si="449"/>
        <v>0</v>
      </c>
      <c r="G444" s="84">
        <f t="shared" si="449"/>
        <v>0</v>
      </c>
      <c r="H444" s="84">
        <f t="shared" si="449"/>
        <v>0</v>
      </c>
      <c r="I444" s="84">
        <f t="shared" si="449"/>
        <v>0</v>
      </c>
      <c r="J444" s="84">
        <f t="shared" si="449"/>
        <v>0</v>
      </c>
      <c r="K444" s="84">
        <f t="shared" si="449"/>
        <v>0</v>
      </c>
      <c r="L444" s="84">
        <f t="shared" si="449"/>
        <v>0</v>
      </c>
      <c r="M444" s="84">
        <f t="shared" si="449"/>
        <v>0</v>
      </c>
      <c r="N444" s="84">
        <f t="shared" si="449"/>
        <v>0</v>
      </c>
      <c r="O444" s="84">
        <f t="shared" si="449"/>
        <v>0</v>
      </c>
      <c r="P444" s="84">
        <f t="shared" si="449"/>
        <v>0</v>
      </c>
      <c r="Q444" s="84">
        <f t="shared" si="449"/>
        <v>0</v>
      </c>
      <c r="R444" s="84">
        <f t="shared" si="449"/>
        <v>0</v>
      </c>
      <c r="S444" s="84">
        <f t="shared" si="449"/>
        <v>0</v>
      </c>
      <c r="T444" s="84">
        <f t="shared" si="449"/>
        <v>0</v>
      </c>
      <c r="U444" s="84">
        <f t="shared" si="449"/>
        <v>0</v>
      </c>
      <c r="V444" s="84">
        <f t="shared" si="449"/>
        <v>0</v>
      </c>
      <c r="W444" s="84">
        <f t="shared" si="449"/>
        <v>0</v>
      </c>
      <c r="X444" s="84">
        <f t="shared" ref="X444" si="450">X258</f>
        <v>0</v>
      </c>
    </row>
    <row r="445" spans="1:24" x14ac:dyDescent="0.25">
      <c r="A445" s="93" t="s">
        <v>498</v>
      </c>
      <c r="B445" s="100" t="s">
        <v>499</v>
      </c>
      <c r="C445" s="93" t="s">
        <v>71</v>
      </c>
      <c r="D445" s="84">
        <f t="shared" ref="D445:W445" si="451">D259</f>
        <v>0</v>
      </c>
      <c r="E445" s="84">
        <f t="shared" si="451"/>
        <v>0</v>
      </c>
      <c r="F445" s="84">
        <f t="shared" si="451"/>
        <v>0</v>
      </c>
      <c r="G445" s="84">
        <f t="shared" si="451"/>
        <v>0</v>
      </c>
      <c r="H445" s="84">
        <f t="shared" si="451"/>
        <v>0</v>
      </c>
      <c r="I445" s="84">
        <f t="shared" si="451"/>
        <v>0</v>
      </c>
      <c r="J445" s="84">
        <f t="shared" si="451"/>
        <v>0</v>
      </c>
      <c r="K445" s="84">
        <f t="shared" si="451"/>
        <v>0</v>
      </c>
      <c r="L445" s="84">
        <f t="shared" si="451"/>
        <v>0</v>
      </c>
      <c r="M445" s="84">
        <f t="shared" si="451"/>
        <v>0</v>
      </c>
      <c r="N445" s="84">
        <f t="shared" si="451"/>
        <v>0</v>
      </c>
      <c r="O445" s="84">
        <f t="shared" si="451"/>
        <v>0</v>
      </c>
      <c r="P445" s="84">
        <f t="shared" si="451"/>
        <v>0</v>
      </c>
      <c r="Q445" s="84">
        <f t="shared" si="451"/>
        <v>0</v>
      </c>
      <c r="R445" s="84">
        <f t="shared" si="451"/>
        <v>0</v>
      </c>
      <c r="S445" s="84">
        <f t="shared" si="451"/>
        <v>0</v>
      </c>
      <c r="T445" s="84">
        <f t="shared" si="451"/>
        <v>0</v>
      </c>
      <c r="U445" s="84">
        <f t="shared" si="451"/>
        <v>0</v>
      </c>
      <c r="V445" s="84">
        <f t="shared" si="451"/>
        <v>0</v>
      </c>
      <c r="W445" s="84">
        <f t="shared" si="451"/>
        <v>0</v>
      </c>
      <c r="X445" s="84">
        <f t="shared" ref="X445" si="452">X259</f>
        <v>0</v>
      </c>
    </row>
    <row r="446" spans="1:24" ht="25.5" x14ac:dyDescent="0.25">
      <c r="A446" s="93" t="s">
        <v>500</v>
      </c>
      <c r="B446" s="100" t="s">
        <v>501</v>
      </c>
      <c r="C446" s="93" t="s">
        <v>71</v>
      </c>
      <c r="D446" s="85">
        <f>D447+D448+D449</f>
        <v>0</v>
      </c>
      <c r="E446" s="85">
        <f t="shared" ref="E446:W446" si="453">E447+E448+E449</f>
        <v>51.03</v>
      </c>
      <c r="F446" s="85">
        <f t="shared" si="453"/>
        <v>0</v>
      </c>
      <c r="G446" s="85">
        <f t="shared" si="453"/>
        <v>48.036520000000003</v>
      </c>
      <c r="H446" s="85">
        <f t="shared" si="453"/>
        <v>103.69955999999999</v>
      </c>
      <c r="I446" s="85">
        <f t="shared" si="453"/>
        <v>0</v>
      </c>
      <c r="J446" s="85">
        <f t="shared" si="453"/>
        <v>3.2165596800000005</v>
      </c>
      <c r="K446" s="85">
        <f t="shared" si="453"/>
        <v>0</v>
      </c>
      <c r="L446" s="85">
        <f t="shared" si="453"/>
        <v>24.94</v>
      </c>
      <c r="M446" s="85">
        <f t="shared" si="453"/>
        <v>25.84</v>
      </c>
      <c r="N446" s="85">
        <f t="shared" si="453"/>
        <v>104.91105613823999</v>
      </c>
      <c r="O446" s="85">
        <f t="shared" si="453"/>
        <v>0</v>
      </c>
      <c r="P446" s="85">
        <f t="shared" si="453"/>
        <v>3.6688851684403208</v>
      </c>
      <c r="Q446" s="85">
        <f t="shared" si="453"/>
        <v>0</v>
      </c>
      <c r="R446" s="85">
        <f t="shared" si="453"/>
        <v>29.03</v>
      </c>
      <c r="S446" s="85">
        <f t="shared" si="453"/>
        <v>106.23569214709426</v>
      </c>
      <c r="T446" s="85">
        <f t="shared" si="453"/>
        <v>0</v>
      </c>
      <c r="U446" s="85">
        <f t="shared" si="453"/>
        <v>0</v>
      </c>
      <c r="V446" s="85">
        <f t="shared" si="453"/>
        <v>0</v>
      </c>
      <c r="W446" s="85">
        <f t="shared" si="453"/>
        <v>0</v>
      </c>
      <c r="X446" s="85">
        <f t="shared" ref="X446" si="454">X447+X448+X449</f>
        <v>29.03</v>
      </c>
    </row>
    <row r="447" spans="1:24" ht="51" x14ac:dyDescent="0.25">
      <c r="A447" s="93" t="s">
        <v>502</v>
      </c>
      <c r="B447" s="100" t="s">
        <v>503</v>
      </c>
      <c r="C447" s="93" t="s">
        <v>71</v>
      </c>
      <c r="D447" s="84">
        <f t="shared" ref="D447:W447" si="455">D303</f>
        <v>0</v>
      </c>
      <c r="E447" s="84">
        <f t="shared" si="455"/>
        <v>10.85</v>
      </c>
      <c r="F447" s="84">
        <f t="shared" si="455"/>
        <v>0</v>
      </c>
      <c r="G447" s="84">
        <f t="shared" si="455"/>
        <v>11.335520000000001</v>
      </c>
      <c r="H447" s="84">
        <f t="shared" si="455"/>
        <v>11.5878</v>
      </c>
      <c r="I447" s="84">
        <f t="shared" si="455"/>
        <v>0</v>
      </c>
      <c r="J447" s="84">
        <f t="shared" si="455"/>
        <v>0</v>
      </c>
      <c r="K447" s="84">
        <f t="shared" si="455"/>
        <v>0</v>
      </c>
      <c r="L447" s="84">
        <f t="shared" si="455"/>
        <v>0</v>
      </c>
      <c r="M447" s="84">
        <f t="shared" si="455"/>
        <v>0</v>
      </c>
      <c r="N447" s="84">
        <f t="shared" si="455"/>
        <v>12.3757704</v>
      </c>
      <c r="O447" s="84">
        <f t="shared" si="455"/>
        <v>0</v>
      </c>
      <c r="P447" s="84">
        <f t="shared" si="455"/>
        <v>0</v>
      </c>
      <c r="Q447" s="84">
        <f t="shared" si="455"/>
        <v>0</v>
      </c>
      <c r="R447" s="84">
        <f t="shared" si="455"/>
        <v>0</v>
      </c>
      <c r="S447" s="84">
        <f t="shared" si="455"/>
        <v>13.217322787200001</v>
      </c>
      <c r="T447" s="84">
        <f t="shared" si="455"/>
        <v>0</v>
      </c>
      <c r="U447" s="84">
        <f t="shared" si="455"/>
        <v>0</v>
      </c>
      <c r="V447" s="84">
        <f t="shared" si="455"/>
        <v>0</v>
      </c>
      <c r="W447" s="84">
        <f t="shared" si="455"/>
        <v>0</v>
      </c>
      <c r="X447" s="84">
        <f t="shared" ref="X447" si="456">X303</f>
        <v>0</v>
      </c>
    </row>
    <row r="448" spans="1:24" x14ac:dyDescent="0.25">
      <c r="A448" s="93" t="s">
        <v>504</v>
      </c>
      <c r="B448" s="100" t="s">
        <v>505</v>
      </c>
      <c r="C448" s="93" t="s">
        <v>71</v>
      </c>
      <c r="D448" s="84">
        <f t="shared" ref="D448:W448" si="457">D302</f>
        <v>0</v>
      </c>
      <c r="E448" s="84">
        <f t="shared" si="457"/>
        <v>0</v>
      </c>
      <c r="F448" s="84">
        <f t="shared" si="457"/>
        <v>0</v>
      </c>
      <c r="G448" s="84">
        <f t="shared" si="457"/>
        <v>0</v>
      </c>
      <c r="H448" s="84">
        <f t="shared" si="457"/>
        <v>0</v>
      </c>
      <c r="I448" s="84">
        <f t="shared" si="457"/>
        <v>0</v>
      </c>
      <c r="J448" s="84">
        <f t="shared" si="457"/>
        <v>0</v>
      </c>
      <c r="K448" s="84">
        <f t="shared" si="457"/>
        <v>0</v>
      </c>
      <c r="L448" s="84">
        <f t="shared" si="457"/>
        <v>0</v>
      </c>
      <c r="M448" s="84">
        <f t="shared" si="457"/>
        <v>0</v>
      </c>
      <c r="N448" s="84">
        <f t="shared" si="457"/>
        <v>0</v>
      </c>
      <c r="O448" s="84">
        <f t="shared" si="457"/>
        <v>0</v>
      </c>
      <c r="P448" s="84">
        <f t="shared" si="457"/>
        <v>0</v>
      </c>
      <c r="Q448" s="84">
        <f t="shared" si="457"/>
        <v>0</v>
      </c>
      <c r="R448" s="84">
        <f t="shared" si="457"/>
        <v>0</v>
      </c>
      <c r="S448" s="84">
        <f t="shared" si="457"/>
        <v>0</v>
      </c>
      <c r="T448" s="84">
        <f t="shared" si="457"/>
        <v>0</v>
      </c>
      <c r="U448" s="84">
        <f t="shared" si="457"/>
        <v>0</v>
      </c>
      <c r="V448" s="84">
        <f t="shared" si="457"/>
        <v>0</v>
      </c>
      <c r="W448" s="84">
        <f t="shared" si="457"/>
        <v>0</v>
      </c>
      <c r="X448" s="84">
        <f t="shared" ref="X448" si="458">X302</f>
        <v>0</v>
      </c>
    </row>
    <row r="449" spans="1:24" x14ac:dyDescent="0.25">
      <c r="A449" s="93" t="s">
        <v>506</v>
      </c>
      <c r="B449" s="100" t="s">
        <v>507</v>
      </c>
      <c r="C449" s="93" t="s">
        <v>71</v>
      </c>
      <c r="D449" s="84">
        <f t="shared" ref="D449:W449" si="459">D338+D337+D309+D310+D311+D312</f>
        <v>0</v>
      </c>
      <c r="E449" s="84">
        <f t="shared" si="459"/>
        <v>40.18</v>
      </c>
      <c r="F449" s="84">
        <f t="shared" si="459"/>
        <v>0</v>
      </c>
      <c r="G449" s="84">
        <f t="shared" si="459"/>
        <v>36.701000000000001</v>
      </c>
      <c r="H449" s="84">
        <f t="shared" si="459"/>
        <v>92.11175999999999</v>
      </c>
      <c r="I449" s="84">
        <f t="shared" si="459"/>
        <v>0</v>
      </c>
      <c r="J449" s="84">
        <f t="shared" si="459"/>
        <v>3.2165596800000005</v>
      </c>
      <c r="K449" s="84">
        <f t="shared" si="459"/>
        <v>0</v>
      </c>
      <c r="L449" s="84">
        <f t="shared" si="459"/>
        <v>24.94</v>
      </c>
      <c r="M449" s="84">
        <f t="shared" si="459"/>
        <v>25.84</v>
      </c>
      <c r="N449" s="84">
        <f t="shared" si="459"/>
        <v>92.535285738239992</v>
      </c>
      <c r="O449" s="84">
        <f t="shared" si="459"/>
        <v>0</v>
      </c>
      <c r="P449" s="84">
        <f t="shared" si="459"/>
        <v>3.6688851684403208</v>
      </c>
      <c r="Q449" s="84">
        <f t="shared" si="459"/>
        <v>0</v>
      </c>
      <c r="R449" s="84">
        <f t="shared" si="459"/>
        <v>29.03</v>
      </c>
      <c r="S449" s="84">
        <f t="shared" si="459"/>
        <v>93.018369359894251</v>
      </c>
      <c r="T449" s="84">
        <f t="shared" si="459"/>
        <v>0</v>
      </c>
      <c r="U449" s="84">
        <f t="shared" si="459"/>
        <v>0</v>
      </c>
      <c r="V449" s="84">
        <f t="shared" si="459"/>
        <v>0</v>
      </c>
      <c r="W449" s="84">
        <f t="shared" si="459"/>
        <v>0</v>
      </c>
      <c r="X449" s="84">
        <f t="shared" ref="X449" si="460">X338+X337+X309+X310+X311+X312</f>
        <v>29.03</v>
      </c>
    </row>
    <row r="450" spans="1:24" x14ac:dyDescent="0.25">
      <c r="A450" s="93" t="s">
        <v>508</v>
      </c>
      <c r="B450" s="100" t="s">
        <v>279</v>
      </c>
      <c r="C450" s="93" t="s">
        <v>71</v>
      </c>
      <c r="D450" s="84">
        <f t="shared" ref="D450:W450" si="461">D265+D273+D279+D286</f>
        <v>1499.62</v>
      </c>
      <c r="E450" s="84">
        <f t="shared" si="461"/>
        <v>1563</v>
      </c>
      <c r="F450" s="84">
        <f t="shared" si="461"/>
        <v>1499.62</v>
      </c>
      <c r="G450" s="84">
        <f t="shared" si="461"/>
        <v>1558.3411100000001</v>
      </c>
      <c r="H450" s="84">
        <f t="shared" si="461"/>
        <v>3538.4222600000003</v>
      </c>
      <c r="I450" s="84">
        <f t="shared" si="461"/>
        <v>0</v>
      </c>
      <c r="J450" s="84">
        <f t="shared" si="461"/>
        <v>0</v>
      </c>
      <c r="K450" s="84">
        <f t="shared" si="461"/>
        <v>0</v>
      </c>
      <c r="L450" s="84">
        <f t="shared" si="461"/>
        <v>2577.8116</v>
      </c>
      <c r="M450" s="84">
        <f t="shared" si="461"/>
        <v>1989.9321199999999</v>
      </c>
      <c r="N450" s="84">
        <f t="shared" si="461"/>
        <v>3704.72810622</v>
      </c>
      <c r="O450" s="84">
        <f t="shared" si="461"/>
        <v>0</v>
      </c>
      <c r="P450" s="84">
        <f t="shared" si="461"/>
        <v>0</v>
      </c>
      <c r="Q450" s="84">
        <f t="shared" si="461"/>
        <v>0</v>
      </c>
      <c r="R450" s="84">
        <f t="shared" si="461"/>
        <v>2701.2812800000002</v>
      </c>
      <c r="S450" s="84">
        <f t="shared" si="461"/>
        <v>3878.8503272123398</v>
      </c>
      <c r="T450" s="84">
        <f t="shared" si="461"/>
        <v>0</v>
      </c>
      <c r="U450" s="84">
        <f t="shared" si="461"/>
        <v>0</v>
      </c>
      <c r="V450" s="84">
        <f t="shared" si="461"/>
        <v>0</v>
      </c>
      <c r="W450" s="84">
        <f t="shared" si="461"/>
        <v>0</v>
      </c>
      <c r="X450" s="84">
        <f t="shared" ref="X450" si="462">X265+X273+X279+X286</f>
        <v>3251.6788832399998</v>
      </c>
    </row>
    <row r="451" spans="1:24" x14ac:dyDescent="0.25">
      <c r="A451" s="93" t="s">
        <v>509</v>
      </c>
      <c r="B451" s="100" t="s">
        <v>510</v>
      </c>
      <c r="C451" s="93" t="s">
        <v>71</v>
      </c>
      <c r="D451" s="84">
        <f t="shared" ref="D451:W451" si="463">D316</f>
        <v>0</v>
      </c>
      <c r="E451" s="84">
        <f t="shared" si="463"/>
        <v>0</v>
      </c>
      <c r="F451" s="84">
        <f t="shared" si="463"/>
        <v>0</v>
      </c>
      <c r="G451" s="84">
        <f t="shared" si="463"/>
        <v>48.9</v>
      </c>
      <c r="H451" s="84">
        <f t="shared" si="463"/>
        <v>45.352014000000018</v>
      </c>
      <c r="I451" s="84">
        <f t="shared" si="463"/>
        <v>0</v>
      </c>
      <c r="J451" s="84">
        <f t="shared" si="463"/>
        <v>0</v>
      </c>
      <c r="K451" s="84">
        <f t="shared" si="463"/>
        <v>0</v>
      </c>
      <c r="L451" s="84">
        <f t="shared" si="463"/>
        <v>0</v>
      </c>
      <c r="M451" s="84">
        <f t="shared" si="463"/>
        <v>0</v>
      </c>
      <c r="N451" s="84">
        <f t="shared" si="463"/>
        <v>0</v>
      </c>
      <c r="O451" s="84">
        <f t="shared" si="463"/>
        <v>0</v>
      </c>
      <c r="P451" s="84">
        <f t="shared" si="463"/>
        <v>0</v>
      </c>
      <c r="Q451" s="84">
        <f t="shared" si="463"/>
        <v>0</v>
      </c>
      <c r="R451" s="84">
        <f t="shared" si="463"/>
        <v>0</v>
      </c>
      <c r="S451" s="84">
        <f t="shared" si="463"/>
        <v>0</v>
      </c>
      <c r="T451" s="84">
        <f t="shared" si="463"/>
        <v>0</v>
      </c>
      <c r="U451" s="84">
        <f t="shared" si="463"/>
        <v>0</v>
      </c>
      <c r="V451" s="84">
        <f t="shared" si="463"/>
        <v>0</v>
      </c>
      <c r="W451" s="84">
        <f t="shared" si="463"/>
        <v>0</v>
      </c>
      <c r="X451" s="84">
        <f t="shared" ref="X451" si="464">X316</f>
        <v>0</v>
      </c>
    </row>
    <row r="452" spans="1:24" ht="25.5" x14ac:dyDescent="0.25">
      <c r="A452" s="93" t="s">
        <v>511</v>
      </c>
      <c r="B452" s="100" t="s">
        <v>512</v>
      </c>
      <c r="C452" s="93" t="s">
        <v>71</v>
      </c>
      <c r="D452" s="84">
        <f t="shared" ref="D452:W452" si="465">D255</f>
        <v>170.15</v>
      </c>
      <c r="E452" s="84">
        <f t="shared" si="465"/>
        <v>239.32</v>
      </c>
      <c r="F452" s="84">
        <f t="shared" si="465"/>
        <v>170.15</v>
      </c>
      <c r="G452" s="84">
        <f t="shared" si="465"/>
        <v>208.78701000000001</v>
      </c>
      <c r="H452" s="84">
        <f t="shared" si="465"/>
        <v>239.32</v>
      </c>
      <c r="I452" s="84">
        <f t="shared" si="465"/>
        <v>0</v>
      </c>
      <c r="J452" s="84">
        <f t="shared" si="465"/>
        <v>0</v>
      </c>
      <c r="K452" s="84">
        <f t="shared" si="465"/>
        <v>0</v>
      </c>
      <c r="L452" s="84">
        <f t="shared" si="465"/>
        <v>163.69999999999999</v>
      </c>
      <c r="M452" s="84">
        <f t="shared" si="465"/>
        <v>219.83932999999999</v>
      </c>
      <c r="N452" s="84">
        <f t="shared" si="465"/>
        <v>239.32</v>
      </c>
      <c r="O452" s="84">
        <f t="shared" si="465"/>
        <v>0</v>
      </c>
      <c r="P452" s="84">
        <f t="shared" si="465"/>
        <v>0</v>
      </c>
      <c r="Q452" s="84">
        <f t="shared" si="465"/>
        <v>0</v>
      </c>
      <c r="R452" s="84">
        <f t="shared" si="465"/>
        <v>147.85</v>
      </c>
      <c r="S452" s="84">
        <f t="shared" si="465"/>
        <v>239.32</v>
      </c>
      <c r="T452" s="84">
        <f t="shared" si="465"/>
        <v>0</v>
      </c>
      <c r="U452" s="84">
        <f t="shared" si="465"/>
        <v>0</v>
      </c>
      <c r="V452" s="84">
        <f t="shared" si="465"/>
        <v>0</v>
      </c>
      <c r="W452" s="84">
        <f t="shared" si="465"/>
        <v>0</v>
      </c>
      <c r="X452" s="84">
        <f t="shared" ref="X452" si="466">X255</f>
        <v>219.83932999999999</v>
      </c>
    </row>
    <row r="453" spans="1:24" ht="25.5" x14ac:dyDescent="0.25">
      <c r="A453" s="93" t="s">
        <v>513</v>
      </c>
      <c r="B453" s="100" t="s">
        <v>514</v>
      </c>
      <c r="C453" s="93" t="s">
        <v>71</v>
      </c>
      <c r="D453" s="84">
        <f t="shared" ref="D453:W453" si="467">D317+D319+D320</f>
        <v>0</v>
      </c>
      <c r="E453" s="84">
        <f t="shared" si="467"/>
        <v>0</v>
      </c>
      <c r="F453" s="84">
        <f t="shared" si="467"/>
        <v>0</v>
      </c>
      <c r="G453" s="84">
        <f t="shared" si="467"/>
        <v>0</v>
      </c>
      <c r="H453" s="84">
        <f t="shared" si="467"/>
        <v>130.78</v>
      </c>
      <c r="I453" s="84">
        <f t="shared" si="467"/>
        <v>0</v>
      </c>
      <c r="J453" s="84">
        <f t="shared" si="467"/>
        <v>0</v>
      </c>
      <c r="K453" s="84">
        <f t="shared" si="467"/>
        <v>0</v>
      </c>
      <c r="L453" s="84">
        <f t="shared" si="467"/>
        <v>0</v>
      </c>
      <c r="M453" s="84">
        <f t="shared" si="467"/>
        <v>0</v>
      </c>
      <c r="N453" s="84">
        <f t="shared" si="467"/>
        <v>0</v>
      </c>
      <c r="O453" s="84">
        <f t="shared" si="467"/>
        <v>0</v>
      </c>
      <c r="P453" s="84">
        <f t="shared" si="467"/>
        <v>0</v>
      </c>
      <c r="Q453" s="84">
        <f t="shared" si="467"/>
        <v>0</v>
      </c>
      <c r="R453" s="84">
        <f t="shared" si="467"/>
        <v>0</v>
      </c>
      <c r="S453" s="84">
        <f t="shared" si="467"/>
        <v>0</v>
      </c>
      <c r="T453" s="84">
        <f t="shared" si="467"/>
        <v>0</v>
      </c>
      <c r="U453" s="84">
        <f t="shared" si="467"/>
        <v>0</v>
      </c>
      <c r="V453" s="84">
        <f t="shared" si="467"/>
        <v>0</v>
      </c>
      <c r="W453" s="84">
        <f t="shared" si="467"/>
        <v>0</v>
      </c>
      <c r="X453" s="84">
        <f t="shared" ref="X453" si="468">X317+X319+X320</f>
        <v>0</v>
      </c>
    </row>
    <row r="454" spans="1:24" x14ac:dyDescent="0.25">
      <c r="A454" s="91"/>
      <c r="B454" s="101" t="s">
        <v>515</v>
      </c>
      <c r="C454" s="91" t="s">
        <v>71</v>
      </c>
      <c r="D454" s="85">
        <f>D443+D444+D445+D446+D450+D451+D452+D453</f>
        <v>1669.77</v>
      </c>
      <c r="E454" s="85">
        <f t="shared" ref="E454:W454" si="469">E443+E444+E445+E446+E450+E451+E452+E453</f>
        <v>1853.35</v>
      </c>
      <c r="F454" s="85">
        <f t="shared" si="469"/>
        <v>1669.77</v>
      </c>
      <c r="G454" s="85">
        <f t="shared" si="469"/>
        <v>1864.0646400000003</v>
      </c>
      <c r="H454" s="85">
        <f t="shared" si="469"/>
        <v>4057.5738340000007</v>
      </c>
      <c r="I454" s="85">
        <f t="shared" si="469"/>
        <v>0</v>
      </c>
      <c r="J454" s="85">
        <f t="shared" si="469"/>
        <v>3.2165596800000005</v>
      </c>
      <c r="K454" s="85">
        <f t="shared" si="469"/>
        <v>0</v>
      </c>
      <c r="L454" s="85">
        <f t="shared" si="469"/>
        <v>2766.4515999999999</v>
      </c>
      <c r="M454" s="85">
        <f t="shared" si="469"/>
        <v>2235.6114499999999</v>
      </c>
      <c r="N454" s="85">
        <f t="shared" si="469"/>
        <v>4048.9591623582401</v>
      </c>
      <c r="O454" s="85">
        <f t="shared" si="469"/>
        <v>0</v>
      </c>
      <c r="P454" s="85">
        <f t="shared" si="469"/>
        <v>3.6688851684403208</v>
      </c>
      <c r="Q454" s="85">
        <f t="shared" si="469"/>
        <v>0</v>
      </c>
      <c r="R454" s="85">
        <f t="shared" si="469"/>
        <v>2878.1612800000003</v>
      </c>
      <c r="S454" s="85">
        <f t="shared" si="469"/>
        <v>4224.4060193594341</v>
      </c>
      <c r="T454" s="85">
        <f t="shared" si="469"/>
        <v>0</v>
      </c>
      <c r="U454" s="85">
        <f t="shared" si="469"/>
        <v>0</v>
      </c>
      <c r="V454" s="85">
        <f t="shared" si="469"/>
        <v>0</v>
      </c>
      <c r="W454" s="85">
        <f t="shared" si="469"/>
        <v>0</v>
      </c>
      <c r="X454" s="85">
        <f t="shared" ref="X454" si="470">X443+X444+X445+X446+X450+X451+X452+X453</f>
        <v>3500.5482132399998</v>
      </c>
    </row>
    <row r="455" spans="1:24" x14ac:dyDescent="0.25">
      <c r="A455" s="93" t="s">
        <v>516</v>
      </c>
      <c r="B455" s="100" t="s">
        <v>428</v>
      </c>
      <c r="C455" s="93" t="s">
        <v>71</v>
      </c>
      <c r="D455" s="84">
        <f t="shared" ref="D455:W455" si="471">D336</f>
        <v>9.9700000000000006</v>
      </c>
      <c r="E455" s="84">
        <f t="shared" si="471"/>
        <v>0</v>
      </c>
      <c r="F455" s="84">
        <f t="shared" si="471"/>
        <v>9.9700000000000006</v>
      </c>
      <c r="G455" s="84">
        <f t="shared" si="471"/>
        <v>0</v>
      </c>
      <c r="H455" s="84">
        <f t="shared" si="471"/>
        <v>180.23</v>
      </c>
      <c r="I455" s="84">
        <f t="shared" si="471"/>
        <v>0</v>
      </c>
      <c r="J455" s="84">
        <f t="shared" si="471"/>
        <v>0</v>
      </c>
      <c r="K455" s="84">
        <f t="shared" si="471"/>
        <v>0</v>
      </c>
      <c r="L455" s="84">
        <f t="shared" si="471"/>
        <v>79.17</v>
      </c>
      <c r="M455" s="84">
        <f t="shared" si="471"/>
        <v>0</v>
      </c>
      <c r="N455" s="84">
        <f t="shared" si="471"/>
        <v>13.457000000000001</v>
      </c>
      <c r="O455" s="84">
        <f t="shared" si="471"/>
        <v>0</v>
      </c>
      <c r="P455" s="84">
        <f t="shared" si="471"/>
        <v>0</v>
      </c>
      <c r="Q455" s="84">
        <f t="shared" si="471"/>
        <v>0</v>
      </c>
      <c r="R455" s="84">
        <f t="shared" si="471"/>
        <v>190.52</v>
      </c>
      <c r="S455" s="84">
        <f t="shared" si="471"/>
        <v>13.457000000000001</v>
      </c>
      <c r="T455" s="84">
        <f t="shared" si="471"/>
        <v>0</v>
      </c>
      <c r="U455" s="84">
        <f t="shared" si="471"/>
        <v>0</v>
      </c>
      <c r="V455" s="84">
        <f t="shared" si="471"/>
        <v>0</v>
      </c>
      <c r="W455" s="84">
        <f t="shared" si="471"/>
        <v>0</v>
      </c>
      <c r="X455" s="84">
        <f t="shared" ref="X455" si="472">X336</f>
        <v>190.52</v>
      </c>
    </row>
    <row r="456" spans="1:24" ht="38.25" x14ac:dyDescent="0.25">
      <c r="A456" s="93" t="s">
        <v>517</v>
      </c>
      <c r="B456" s="100" t="s">
        <v>518</v>
      </c>
      <c r="C456" s="93" t="s">
        <v>71</v>
      </c>
      <c r="D456" s="84">
        <f t="shared" ref="D456:W456" si="473">D321-D326</f>
        <v>0</v>
      </c>
      <c r="E456" s="84">
        <f t="shared" si="473"/>
        <v>0</v>
      </c>
      <c r="F456" s="84">
        <f t="shared" si="473"/>
        <v>0</v>
      </c>
      <c r="G456" s="84">
        <f t="shared" si="473"/>
        <v>-1937.57</v>
      </c>
      <c r="H456" s="84">
        <f t="shared" si="473"/>
        <v>3635.52</v>
      </c>
      <c r="I456" s="84">
        <f t="shared" si="473"/>
        <v>0</v>
      </c>
      <c r="J456" s="84">
        <f t="shared" si="473"/>
        <v>0</v>
      </c>
      <c r="K456" s="84">
        <f t="shared" si="473"/>
        <v>0</v>
      </c>
      <c r="L456" s="84">
        <f t="shared" si="473"/>
        <v>0</v>
      </c>
      <c r="M456" s="84">
        <f t="shared" si="473"/>
        <v>0</v>
      </c>
      <c r="N456" s="84">
        <f t="shared" si="473"/>
        <v>0</v>
      </c>
      <c r="O456" s="84">
        <f t="shared" si="473"/>
        <v>0</v>
      </c>
      <c r="P456" s="84">
        <f t="shared" si="473"/>
        <v>0</v>
      </c>
      <c r="Q456" s="84">
        <f t="shared" si="473"/>
        <v>0</v>
      </c>
      <c r="R456" s="84">
        <f t="shared" si="473"/>
        <v>4992.8100000000004</v>
      </c>
      <c r="S456" s="84">
        <f t="shared" si="473"/>
        <v>0</v>
      </c>
      <c r="T456" s="84">
        <f t="shared" si="473"/>
        <v>0</v>
      </c>
      <c r="U456" s="84">
        <f t="shared" si="473"/>
        <v>0</v>
      </c>
      <c r="V456" s="84">
        <f t="shared" si="473"/>
        <v>0</v>
      </c>
      <c r="W456" s="84">
        <f t="shared" si="473"/>
        <v>0</v>
      </c>
      <c r="X456" s="84">
        <f t="shared" ref="X456" si="474">X321-X326</f>
        <v>694.86415469999883</v>
      </c>
    </row>
    <row r="457" spans="1:24" x14ac:dyDescent="0.25">
      <c r="A457" s="105" t="s">
        <v>490</v>
      </c>
      <c r="B457" s="106" t="s">
        <v>519</v>
      </c>
      <c r="C457" s="105" t="s">
        <v>71</v>
      </c>
      <c r="D457" s="87">
        <f>D454+D455+D456</f>
        <v>1679.74</v>
      </c>
      <c r="E457" s="87">
        <f t="shared" ref="E457:W457" si="475">E454+E455+E456</f>
        <v>1853.35</v>
      </c>
      <c r="F457" s="87">
        <f t="shared" si="475"/>
        <v>1679.74</v>
      </c>
      <c r="G457" s="87">
        <f t="shared" si="475"/>
        <v>-73.505359999999655</v>
      </c>
      <c r="H457" s="87">
        <f t="shared" si="475"/>
        <v>7873.3238340000007</v>
      </c>
      <c r="I457" s="87">
        <f t="shared" si="475"/>
        <v>0</v>
      </c>
      <c r="J457" s="87">
        <f t="shared" si="475"/>
        <v>3.2165596800000005</v>
      </c>
      <c r="K457" s="87">
        <f t="shared" si="475"/>
        <v>0</v>
      </c>
      <c r="L457" s="87">
        <f t="shared" si="475"/>
        <v>2845.6215999999999</v>
      </c>
      <c r="M457" s="87">
        <f t="shared" si="475"/>
        <v>2235.6114499999999</v>
      </c>
      <c r="N457" s="87">
        <f t="shared" si="475"/>
        <v>4062.4161623582399</v>
      </c>
      <c r="O457" s="87">
        <f t="shared" si="475"/>
        <v>0</v>
      </c>
      <c r="P457" s="87">
        <f t="shared" si="475"/>
        <v>3.6688851684403208</v>
      </c>
      <c r="Q457" s="87">
        <f t="shared" si="475"/>
        <v>0</v>
      </c>
      <c r="R457" s="87">
        <f t="shared" si="475"/>
        <v>8061.4912800000002</v>
      </c>
      <c r="S457" s="87">
        <f t="shared" si="475"/>
        <v>4237.8630193594345</v>
      </c>
      <c r="T457" s="87">
        <f t="shared" si="475"/>
        <v>0</v>
      </c>
      <c r="U457" s="87">
        <f t="shared" si="475"/>
        <v>0</v>
      </c>
      <c r="V457" s="87">
        <f t="shared" si="475"/>
        <v>0</v>
      </c>
      <c r="W457" s="87">
        <f t="shared" si="475"/>
        <v>0</v>
      </c>
      <c r="X457" s="87">
        <f t="shared" ref="X457" si="476">X454+X455+X456</f>
        <v>4385.9323679399986</v>
      </c>
    </row>
    <row r="458" spans="1:24" x14ac:dyDescent="0.25">
      <c r="A458" s="68"/>
      <c r="B458" s="67"/>
      <c r="C458" s="68"/>
      <c r="D458" s="67"/>
      <c r="E458" s="68"/>
      <c r="F458" s="67"/>
      <c r="G458" s="67"/>
      <c r="H458" s="68"/>
      <c r="I458" s="68"/>
      <c r="J458" s="68"/>
      <c r="K458" s="67"/>
      <c r="L458" s="67"/>
      <c r="M458" s="67"/>
      <c r="N458" s="68"/>
      <c r="O458" s="68"/>
      <c r="P458" s="68"/>
      <c r="Q458" s="67"/>
      <c r="R458" s="67"/>
      <c r="S458" s="68"/>
      <c r="T458" s="68"/>
      <c r="U458" s="68"/>
      <c r="V458" s="67"/>
      <c r="W458" s="212"/>
      <c r="X458" s="67"/>
    </row>
    <row r="459" spans="1:24" ht="30" customHeight="1" x14ac:dyDescent="0.25">
      <c r="A459" s="297" t="s">
        <v>593</v>
      </c>
      <c r="B459" s="298"/>
      <c r="C459" s="298"/>
      <c r="D459" s="298"/>
      <c r="E459" s="298"/>
      <c r="F459" s="298"/>
      <c r="G459" s="298"/>
      <c r="H459" s="298"/>
      <c r="I459" s="298"/>
      <c r="J459" s="298"/>
      <c r="K459" s="298"/>
      <c r="L459" s="298"/>
      <c r="M459" s="298"/>
      <c r="N459" s="254"/>
      <c r="O459" s="254"/>
      <c r="P459" s="254"/>
      <c r="Q459" s="254"/>
      <c r="R459" s="254"/>
      <c r="S459" s="254"/>
      <c r="T459" s="254"/>
      <c r="U459" s="254"/>
      <c r="V459" s="254"/>
      <c r="W459" s="254"/>
      <c r="X459" s="254"/>
    </row>
    <row r="460" spans="1:24" ht="38.25" x14ac:dyDescent="0.25">
      <c r="A460" s="90"/>
      <c r="B460" s="91" t="s">
        <v>0</v>
      </c>
      <c r="C460" s="92" t="s">
        <v>1</v>
      </c>
      <c r="D460" s="4" t="s">
        <v>603</v>
      </c>
      <c r="E460" s="4" t="s">
        <v>604</v>
      </c>
      <c r="F460" s="4" t="s">
        <v>605</v>
      </c>
      <c r="G460" s="4" t="s">
        <v>606</v>
      </c>
      <c r="H460" s="4" t="s">
        <v>5</v>
      </c>
      <c r="I460" s="4" t="s">
        <v>6</v>
      </c>
      <c r="J460" s="4" t="s">
        <v>7</v>
      </c>
      <c r="K460" s="4" t="s">
        <v>8</v>
      </c>
      <c r="L460" s="6" t="s">
        <v>542</v>
      </c>
      <c r="M460" s="6" t="s">
        <v>607</v>
      </c>
      <c r="N460" s="4" t="s">
        <v>9</v>
      </c>
      <c r="O460" s="4" t="s">
        <v>10</v>
      </c>
      <c r="P460" s="4" t="s">
        <v>11</v>
      </c>
      <c r="Q460" s="4" t="s">
        <v>12</v>
      </c>
      <c r="R460" s="4" t="s">
        <v>543</v>
      </c>
      <c r="S460" s="4" t="s">
        <v>13</v>
      </c>
      <c r="T460" s="4" t="s">
        <v>14</v>
      </c>
      <c r="U460" s="4" t="s">
        <v>15</v>
      </c>
      <c r="V460" s="4" t="s">
        <v>16</v>
      </c>
      <c r="W460" s="4" t="s">
        <v>544</v>
      </c>
      <c r="X460" s="4" t="s">
        <v>543</v>
      </c>
    </row>
    <row r="461" spans="1:24" x14ac:dyDescent="0.25">
      <c r="A461" s="93" t="s">
        <v>520</v>
      </c>
      <c r="B461" s="107" t="s">
        <v>521</v>
      </c>
      <c r="C461" s="93" t="s">
        <v>71</v>
      </c>
      <c r="D461" s="85">
        <f>D97</f>
        <v>5260.82</v>
      </c>
      <c r="E461" s="85">
        <f t="shared" ref="E461:W461" si="477">E97</f>
        <v>5926.77</v>
      </c>
      <c r="F461" s="85">
        <f t="shared" si="477"/>
        <v>5260.82</v>
      </c>
      <c r="G461" s="85">
        <f t="shared" si="477"/>
        <v>5943.7636582500008</v>
      </c>
      <c r="H461" s="85">
        <f t="shared" si="477"/>
        <v>6805.5754631999998</v>
      </c>
      <c r="I461" s="85">
        <f t="shared" si="477"/>
        <v>0</v>
      </c>
      <c r="J461" s="85">
        <f t="shared" si="477"/>
        <v>0</v>
      </c>
      <c r="K461" s="85">
        <f t="shared" si="477"/>
        <v>0</v>
      </c>
      <c r="L461" s="85">
        <f t="shared" si="477"/>
        <v>6441.8060349999996</v>
      </c>
      <c r="M461" s="85">
        <f t="shared" si="477"/>
        <v>7400.2996917</v>
      </c>
      <c r="N461" s="85">
        <f t="shared" si="477"/>
        <v>7322.0638965504004</v>
      </c>
      <c r="O461" s="85">
        <f t="shared" si="477"/>
        <v>0</v>
      </c>
      <c r="P461" s="85">
        <f t="shared" si="477"/>
        <v>0</v>
      </c>
      <c r="Q461" s="85">
        <f t="shared" si="477"/>
        <v>0</v>
      </c>
      <c r="R461" s="85">
        <f t="shared" si="477"/>
        <v>6707.7118751999997</v>
      </c>
      <c r="S461" s="85">
        <f t="shared" si="477"/>
        <v>7867.9201863089274</v>
      </c>
      <c r="T461" s="85">
        <f t="shared" si="477"/>
        <v>0</v>
      </c>
      <c r="U461" s="85">
        <f t="shared" si="477"/>
        <v>0</v>
      </c>
      <c r="V461" s="85">
        <f t="shared" si="477"/>
        <v>0</v>
      </c>
      <c r="W461" s="85">
        <f t="shared" si="477"/>
        <v>0</v>
      </c>
      <c r="X461" s="85">
        <f t="shared" ref="X461" si="478">X97</f>
        <v>8325.5355319696337</v>
      </c>
    </row>
    <row r="462" spans="1:24" x14ac:dyDescent="0.25">
      <c r="A462" s="93" t="s">
        <v>516</v>
      </c>
      <c r="B462" s="107" t="s">
        <v>522</v>
      </c>
      <c r="C462" s="93" t="s">
        <v>71</v>
      </c>
      <c r="D462" s="85">
        <f>D213</f>
        <v>1246.76</v>
      </c>
      <c r="E462" s="85">
        <f t="shared" ref="E462:W462" si="479">E213</f>
        <v>1123.5999999999999</v>
      </c>
      <c r="F462" s="85">
        <f t="shared" si="479"/>
        <v>1246.76</v>
      </c>
      <c r="G462" s="85">
        <f t="shared" si="479"/>
        <v>1049.095998</v>
      </c>
      <c r="H462" s="85">
        <f t="shared" si="479"/>
        <v>1358.9684000000002</v>
      </c>
      <c r="I462" s="85">
        <f t="shared" si="479"/>
        <v>0</v>
      </c>
      <c r="J462" s="85">
        <f t="shared" si="479"/>
        <v>0</v>
      </c>
      <c r="K462" s="85">
        <f t="shared" si="479"/>
        <v>0</v>
      </c>
      <c r="L462" s="85">
        <f t="shared" si="479"/>
        <v>1366.7300220000002</v>
      </c>
      <c r="M462" s="85">
        <f t="shared" si="479"/>
        <v>1687.62058</v>
      </c>
      <c r="N462" s="85">
        <f t="shared" si="479"/>
        <v>1481.2755560000003</v>
      </c>
      <c r="O462" s="85">
        <f t="shared" si="479"/>
        <v>0</v>
      </c>
      <c r="P462" s="85">
        <f t="shared" si="479"/>
        <v>0</v>
      </c>
      <c r="Q462" s="85">
        <f t="shared" si="479"/>
        <v>0</v>
      </c>
      <c r="R462" s="85">
        <f t="shared" si="479"/>
        <v>1446.3501249600001</v>
      </c>
      <c r="S462" s="85">
        <f t="shared" si="479"/>
        <v>1762.7179116400002</v>
      </c>
      <c r="T462" s="85">
        <f t="shared" si="479"/>
        <v>0</v>
      </c>
      <c r="U462" s="85">
        <f t="shared" si="479"/>
        <v>0</v>
      </c>
      <c r="V462" s="85">
        <f t="shared" si="479"/>
        <v>0</v>
      </c>
      <c r="W462" s="85">
        <f t="shared" si="479"/>
        <v>0</v>
      </c>
      <c r="X462" s="85">
        <f t="shared" ref="X462" si="480">X213</f>
        <v>2023.0001530514021</v>
      </c>
    </row>
    <row r="463" spans="1:24" x14ac:dyDescent="0.25">
      <c r="A463" s="93" t="s">
        <v>517</v>
      </c>
      <c r="B463" s="107" t="s">
        <v>523</v>
      </c>
      <c r="C463" s="93" t="s">
        <v>71</v>
      </c>
      <c r="D463" s="85">
        <f>D210</f>
        <v>0</v>
      </c>
      <c r="E463" s="85">
        <f t="shared" ref="E463:W463" si="481">E210</f>
        <v>0</v>
      </c>
      <c r="F463" s="85">
        <f t="shared" si="481"/>
        <v>0</v>
      </c>
      <c r="G463" s="85">
        <f t="shared" si="481"/>
        <v>0</v>
      </c>
      <c r="H463" s="85">
        <f t="shared" si="481"/>
        <v>0</v>
      </c>
      <c r="I463" s="85">
        <f t="shared" si="481"/>
        <v>0</v>
      </c>
      <c r="J463" s="85">
        <f t="shared" si="481"/>
        <v>0</v>
      </c>
      <c r="K463" s="85">
        <f t="shared" si="481"/>
        <v>0</v>
      </c>
      <c r="L463" s="85">
        <f t="shared" si="481"/>
        <v>0</v>
      </c>
      <c r="M463" s="85">
        <f t="shared" si="481"/>
        <v>0</v>
      </c>
      <c r="N463" s="85">
        <f t="shared" si="481"/>
        <v>0</v>
      </c>
      <c r="O463" s="85">
        <f t="shared" si="481"/>
        <v>0</v>
      </c>
      <c r="P463" s="85">
        <f t="shared" si="481"/>
        <v>0</v>
      </c>
      <c r="Q463" s="85">
        <f t="shared" si="481"/>
        <v>0</v>
      </c>
      <c r="R463" s="85">
        <f t="shared" si="481"/>
        <v>0</v>
      </c>
      <c r="S463" s="85">
        <f t="shared" si="481"/>
        <v>0</v>
      </c>
      <c r="T463" s="85">
        <f t="shared" si="481"/>
        <v>0</v>
      </c>
      <c r="U463" s="85">
        <f t="shared" si="481"/>
        <v>0</v>
      </c>
      <c r="V463" s="85">
        <f t="shared" si="481"/>
        <v>0</v>
      </c>
      <c r="W463" s="85">
        <f t="shared" si="481"/>
        <v>0</v>
      </c>
      <c r="X463" s="85">
        <f t="shared" ref="X463" si="482">X210</f>
        <v>0</v>
      </c>
    </row>
    <row r="464" spans="1:24" x14ac:dyDescent="0.25">
      <c r="A464" s="93" t="s">
        <v>490</v>
      </c>
      <c r="B464" s="107" t="s">
        <v>524</v>
      </c>
      <c r="C464" s="93" t="s">
        <v>71</v>
      </c>
      <c r="D464" s="85">
        <f>D247</f>
        <v>23.21885</v>
      </c>
      <c r="E464" s="85">
        <f t="shared" ref="E464:W464" si="483">E247</f>
        <v>37.61</v>
      </c>
      <c r="F464" s="85">
        <f t="shared" si="483"/>
        <v>23.21885</v>
      </c>
      <c r="G464" s="85">
        <f t="shared" si="483"/>
        <v>0</v>
      </c>
      <c r="H464" s="85">
        <f t="shared" si="483"/>
        <v>39.377669999999995</v>
      </c>
      <c r="I464" s="85">
        <f t="shared" si="483"/>
        <v>0</v>
      </c>
      <c r="J464" s="85">
        <f t="shared" si="483"/>
        <v>0</v>
      </c>
      <c r="K464" s="85">
        <f t="shared" si="483"/>
        <v>0</v>
      </c>
      <c r="L464" s="85">
        <f t="shared" si="483"/>
        <v>24.4758</v>
      </c>
      <c r="M464" s="85">
        <f t="shared" si="483"/>
        <v>0</v>
      </c>
      <c r="N464" s="85">
        <f t="shared" si="483"/>
        <v>41.228420489999991</v>
      </c>
      <c r="O464" s="85">
        <f t="shared" si="483"/>
        <v>0</v>
      </c>
      <c r="P464" s="85">
        <f t="shared" si="483"/>
        <v>0</v>
      </c>
      <c r="Q464" s="85">
        <f t="shared" si="483"/>
        <v>0</v>
      </c>
      <c r="R464" s="85">
        <f t="shared" si="483"/>
        <v>24.995639999999998</v>
      </c>
      <c r="S464" s="85">
        <f t="shared" si="483"/>
        <v>43.166156253029989</v>
      </c>
      <c r="T464" s="85">
        <f t="shared" si="483"/>
        <v>0</v>
      </c>
      <c r="U464" s="85">
        <f t="shared" si="483"/>
        <v>0</v>
      </c>
      <c r="V464" s="85">
        <f t="shared" si="483"/>
        <v>0</v>
      </c>
      <c r="W464" s="85">
        <f t="shared" si="483"/>
        <v>0</v>
      </c>
      <c r="X464" s="85">
        <f t="shared" ref="X464" si="484">X247</f>
        <v>26.720339159999995</v>
      </c>
    </row>
    <row r="465" spans="1:24" x14ac:dyDescent="0.25">
      <c r="A465" s="93" t="s">
        <v>492</v>
      </c>
      <c r="B465" s="107" t="s">
        <v>525</v>
      </c>
      <c r="C465" s="93" t="s">
        <v>71</v>
      </c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  <c r="R465" s="108"/>
      <c r="S465" s="108"/>
      <c r="T465" s="108"/>
      <c r="U465" s="108"/>
      <c r="V465" s="108"/>
      <c r="W465" s="228"/>
      <c r="X465" s="108"/>
    </row>
    <row r="466" spans="1:24" x14ac:dyDescent="0.25">
      <c r="A466" s="105" t="s">
        <v>459</v>
      </c>
      <c r="B466" s="109" t="s">
        <v>515</v>
      </c>
      <c r="C466" s="105" t="s">
        <v>71</v>
      </c>
      <c r="D466" s="87">
        <f>D461+D462+D463+D464+D465</f>
        <v>6530.7988500000001</v>
      </c>
      <c r="E466" s="87">
        <f t="shared" ref="E466:W466" si="485">E461+E462+E463+E464+E465</f>
        <v>7087.9800000000005</v>
      </c>
      <c r="F466" s="87">
        <f t="shared" si="485"/>
        <v>6530.7988500000001</v>
      </c>
      <c r="G466" s="87">
        <f t="shared" si="485"/>
        <v>6992.8596562500006</v>
      </c>
      <c r="H466" s="87">
        <f t="shared" si="485"/>
        <v>8203.9215332000003</v>
      </c>
      <c r="I466" s="87">
        <f t="shared" si="485"/>
        <v>0</v>
      </c>
      <c r="J466" s="87">
        <f t="shared" si="485"/>
        <v>0</v>
      </c>
      <c r="K466" s="87">
        <f t="shared" si="485"/>
        <v>0</v>
      </c>
      <c r="L466" s="87">
        <f t="shared" si="485"/>
        <v>7833.0118569999995</v>
      </c>
      <c r="M466" s="87">
        <f t="shared" si="485"/>
        <v>9087.9202717000007</v>
      </c>
      <c r="N466" s="87">
        <f t="shared" si="485"/>
        <v>8844.5678730404015</v>
      </c>
      <c r="O466" s="87">
        <f t="shared" si="485"/>
        <v>0</v>
      </c>
      <c r="P466" s="87">
        <f t="shared" si="485"/>
        <v>0</v>
      </c>
      <c r="Q466" s="87">
        <f t="shared" si="485"/>
        <v>0</v>
      </c>
      <c r="R466" s="87">
        <f t="shared" si="485"/>
        <v>8179.0576401600001</v>
      </c>
      <c r="S466" s="87">
        <f t="shared" si="485"/>
        <v>9673.8042542019575</v>
      </c>
      <c r="T466" s="87">
        <f t="shared" si="485"/>
        <v>0</v>
      </c>
      <c r="U466" s="87">
        <f t="shared" si="485"/>
        <v>0</v>
      </c>
      <c r="V466" s="87">
        <f t="shared" si="485"/>
        <v>0</v>
      </c>
      <c r="W466" s="87">
        <f t="shared" si="485"/>
        <v>0</v>
      </c>
      <c r="X466" s="87">
        <f t="shared" ref="X466" si="486">X461+X462+X463+X464+X465</f>
        <v>10375.256024181035</v>
      </c>
    </row>
    <row r="467" spans="1:24" x14ac:dyDescent="0.25">
      <c r="A467" s="68"/>
      <c r="B467" s="67"/>
      <c r="C467" s="68"/>
      <c r="D467" s="67"/>
      <c r="E467" s="68"/>
      <c r="F467" s="67"/>
      <c r="G467" s="67"/>
      <c r="H467" s="68"/>
      <c r="I467" s="68"/>
      <c r="J467" s="68"/>
      <c r="K467" s="67"/>
      <c r="L467" s="67"/>
      <c r="M467" s="67"/>
      <c r="N467" s="68"/>
      <c r="O467" s="68"/>
      <c r="P467" s="68"/>
      <c r="Q467" s="67"/>
      <c r="R467" s="67"/>
      <c r="S467" s="68"/>
      <c r="T467" s="68"/>
      <c r="U467" s="68"/>
      <c r="V467" s="67"/>
      <c r="W467" s="212"/>
      <c r="X467" s="67"/>
    </row>
    <row r="468" spans="1:24" ht="15.75" x14ac:dyDescent="0.25">
      <c r="A468" s="288" t="s">
        <v>526</v>
      </c>
      <c r="B468" s="289"/>
      <c r="C468" s="289"/>
      <c r="D468" s="289"/>
      <c r="E468" s="289"/>
      <c r="F468" s="289"/>
      <c r="G468" s="289"/>
      <c r="H468" s="250"/>
      <c r="I468" s="250"/>
      <c r="J468" s="250"/>
      <c r="K468" s="250"/>
      <c r="L468" s="250"/>
      <c r="M468" s="250"/>
      <c r="N468" s="250"/>
      <c r="O468" s="250"/>
      <c r="P468" s="250"/>
      <c r="Q468" s="250"/>
      <c r="R468" s="250"/>
      <c r="S468" s="250"/>
      <c r="T468" s="73"/>
      <c r="U468" s="73"/>
      <c r="V468" s="73"/>
      <c r="W468" s="73"/>
      <c r="X468" s="250"/>
    </row>
    <row r="469" spans="1:24" ht="38.25" x14ac:dyDescent="0.25">
      <c r="A469" s="49"/>
      <c r="B469" s="52" t="s">
        <v>0</v>
      </c>
      <c r="C469" s="3" t="s">
        <v>1</v>
      </c>
      <c r="D469" s="4" t="s">
        <v>603</v>
      </c>
      <c r="E469" s="4" t="s">
        <v>604</v>
      </c>
      <c r="F469" s="4" t="s">
        <v>605</v>
      </c>
      <c r="G469" s="4" t="s">
        <v>606</v>
      </c>
      <c r="H469" s="4" t="s">
        <v>5</v>
      </c>
      <c r="I469" s="4" t="s">
        <v>6</v>
      </c>
      <c r="J469" s="4" t="s">
        <v>7</v>
      </c>
      <c r="K469" s="4" t="s">
        <v>8</v>
      </c>
      <c r="L469" s="6" t="s">
        <v>542</v>
      </c>
      <c r="M469" s="6" t="s">
        <v>607</v>
      </c>
      <c r="N469" s="4" t="s">
        <v>9</v>
      </c>
      <c r="O469" s="4" t="s">
        <v>10</v>
      </c>
      <c r="P469" s="4" t="s">
        <v>11</v>
      </c>
      <c r="Q469" s="4" t="s">
        <v>12</v>
      </c>
      <c r="R469" s="4" t="s">
        <v>543</v>
      </c>
      <c r="S469" s="4" t="s">
        <v>13</v>
      </c>
      <c r="T469" s="4" t="s">
        <v>14</v>
      </c>
      <c r="U469" s="4" t="s">
        <v>15</v>
      </c>
      <c r="V469" s="4" t="s">
        <v>16</v>
      </c>
      <c r="W469" s="4" t="s">
        <v>544</v>
      </c>
      <c r="X469" s="4" t="s">
        <v>543</v>
      </c>
    </row>
    <row r="470" spans="1:24" x14ac:dyDescent="0.25">
      <c r="A470" s="110" t="s">
        <v>520</v>
      </c>
      <c r="B470" s="111" t="s">
        <v>527</v>
      </c>
      <c r="C470" s="110" t="s">
        <v>71</v>
      </c>
      <c r="D470" s="112">
        <f>D439</f>
        <v>6526.23</v>
      </c>
      <c r="E470" s="112">
        <f t="shared" ref="E470:W470" si="487">E439</f>
        <v>6323.2999999999993</v>
      </c>
      <c r="F470" s="112">
        <f t="shared" si="487"/>
        <v>6526.23</v>
      </c>
      <c r="G470" s="112">
        <f t="shared" si="487"/>
        <v>6147.5272799999993</v>
      </c>
      <c r="H470" s="112">
        <f t="shared" si="487"/>
        <v>13511.913200000001</v>
      </c>
      <c r="I470" s="112">
        <f t="shared" si="487"/>
        <v>536.59</v>
      </c>
      <c r="J470" s="112">
        <f t="shared" si="487"/>
        <v>536.59</v>
      </c>
      <c r="K470" s="112">
        <f t="shared" si="487"/>
        <v>536.59</v>
      </c>
      <c r="L470" s="112">
        <f t="shared" si="487"/>
        <v>10231.120000000001</v>
      </c>
      <c r="M470" s="112">
        <f t="shared" si="487"/>
        <v>8057.4045300000007</v>
      </c>
      <c r="N470" s="112">
        <f t="shared" si="487"/>
        <v>14158.705795599999</v>
      </c>
      <c r="O470" s="112">
        <f t="shared" si="487"/>
        <v>536.59</v>
      </c>
      <c r="P470" s="112">
        <f t="shared" si="487"/>
        <v>536.59</v>
      </c>
      <c r="Q470" s="112">
        <f t="shared" si="487"/>
        <v>536.59</v>
      </c>
      <c r="R470" s="112">
        <f t="shared" si="487"/>
        <v>10150.375</v>
      </c>
      <c r="S470" s="112">
        <f t="shared" si="487"/>
        <v>14838.861593890801</v>
      </c>
      <c r="T470" s="112">
        <f t="shared" si="487"/>
        <v>536.59</v>
      </c>
      <c r="U470" s="112">
        <f t="shared" si="487"/>
        <v>536.59</v>
      </c>
      <c r="V470" s="112">
        <f t="shared" si="487"/>
        <v>536.59</v>
      </c>
      <c r="W470" s="112">
        <f t="shared" si="487"/>
        <v>0</v>
      </c>
      <c r="X470" s="112">
        <f t="shared" ref="X470" si="488">X439</f>
        <v>12405.10046985107</v>
      </c>
    </row>
    <row r="471" spans="1:24" x14ac:dyDescent="0.25">
      <c r="A471" s="110" t="s">
        <v>516</v>
      </c>
      <c r="B471" s="111" t="s">
        <v>528</v>
      </c>
      <c r="C471" s="110" t="s">
        <v>71</v>
      </c>
      <c r="D471" s="112">
        <f>D457</f>
        <v>1679.74</v>
      </c>
      <c r="E471" s="112">
        <f t="shared" ref="E471:W471" si="489">E457</f>
        <v>1853.35</v>
      </c>
      <c r="F471" s="112">
        <f t="shared" si="489"/>
        <v>1679.74</v>
      </c>
      <c r="G471" s="112">
        <f t="shared" si="489"/>
        <v>-73.505359999999655</v>
      </c>
      <c r="H471" s="112">
        <f t="shared" si="489"/>
        <v>7873.3238340000007</v>
      </c>
      <c r="I471" s="112">
        <f t="shared" si="489"/>
        <v>0</v>
      </c>
      <c r="J471" s="112">
        <f t="shared" si="489"/>
        <v>3.2165596800000005</v>
      </c>
      <c r="K471" s="112">
        <f t="shared" si="489"/>
        <v>0</v>
      </c>
      <c r="L471" s="112">
        <f t="shared" si="489"/>
        <v>2845.6215999999999</v>
      </c>
      <c r="M471" s="112">
        <f t="shared" si="489"/>
        <v>2235.6114499999999</v>
      </c>
      <c r="N471" s="112">
        <f t="shared" si="489"/>
        <v>4062.4161623582399</v>
      </c>
      <c r="O471" s="112">
        <f t="shared" si="489"/>
        <v>0</v>
      </c>
      <c r="P471" s="112">
        <f t="shared" si="489"/>
        <v>3.6688851684403208</v>
      </c>
      <c r="Q471" s="112">
        <f t="shared" si="489"/>
        <v>0</v>
      </c>
      <c r="R471" s="112">
        <f t="shared" si="489"/>
        <v>8061.4912800000002</v>
      </c>
      <c r="S471" s="112">
        <f t="shared" si="489"/>
        <v>4237.8630193594345</v>
      </c>
      <c r="T471" s="112">
        <f t="shared" si="489"/>
        <v>0</v>
      </c>
      <c r="U471" s="112">
        <f t="shared" si="489"/>
        <v>0</v>
      </c>
      <c r="V471" s="112">
        <f t="shared" si="489"/>
        <v>0</v>
      </c>
      <c r="W471" s="112">
        <f t="shared" si="489"/>
        <v>0</v>
      </c>
      <c r="X471" s="112">
        <f t="shared" ref="X471" si="490">X457</f>
        <v>4385.9323679399986</v>
      </c>
    </row>
    <row r="472" spans="1:24" ht="38.25" x14ac:dyDescent="0.25">
      <c r="A472" s="110" t="s">
        <v>517</v>
      </c>
      <c r="B472" s="111" t="s">
        <v>529</v>
      </c>
      <c r="C472" s="110" t="s">
        <v>71</v>
      </c>
      <c r="D472" s="112">
        <f>D466</f>
        <v>6530.7988500000001</v>
      </c>
      <c r="E472" s="112">
        <f t="shared" ref="E472:W472" si="491">E466</f>
        <v>7087.9800000000005</v>
      </c>
      <c r="F472" s="112">
        <f t="shared" si="491"/>
        <v>6530.7988500000001</v>
      </c>
      <c r="G472" s="112">
        <f t="shared" si="491"/>
        <v>6992.8596562500006</v>
      </c>
      <c r="H472" s="112">
        <f t="shared" si="491"/>
        <v>8203.9215332000003</v>
      </c>
      <c r="I472" s="112">
        <f t="shared" si="491"/>
        <v>0</v>
      </c>
      <c r="J472" s="112">
        <f t="shared" si="491"/>
        <v>0</v>
      </c>
      <c r="K472" s="112">
        <f t="shared" si="491"/>
        <v>0</v>
      </c>
      <c r="L472" s="112">
        <f t="shared" si="491"/>
        <v>7833.0118569999995</v>
      </c>
      <c r="M472" s="112">
        <f t="shared" si="491"/>
        <v>9087.9202717000007</v>
      </c>
      <c r="N472" s="112">
        <f t="shared" si="491"/>
        <v>8844.5678730404015</v>
      </c>
      <c r="O472" s="112">
        <f t="shared" si="491"/>
        <v>0</v>
      </c>
      <c r="P472" s="112">
        <f t="shared" si="491"/>
        <v>0</v>
      </c>
      <c r="Q472" s="112">
        <f t="shared" si="491"/>
        <v>0</v>
      </c>
      <c r="R472" s="112">
        <f t="shared" si="491"/>
        <v>8179.0576401600001</v>
      </c>
      <c r="S472" s="112">
        <f t="shared" si="491"/>
        <v>9673.8042542019575</v>
      </c>
      <c r="T472" s="112">
        <f t="shared" si="491"/>
        <v>0</v>
      </c>
      <c r="U472" s="112">
        <f t="shared" si="491"/>
        <v>0</v>
      </c>
      <c r="V472" s="112">
        <f t="shared" si="491"/>
        <v>0</v>
      </c>
      <c r="W472" s="112">
        <f t="shared" si="491"/>
        <v>0</v>
      </c>
      <c r="X472" s="112">
        <f t="shared" ref="X472" si="492">X466</f>
        <v>10375.256024181035</v>
      </c>
    </row>
    <row r="473" spans="1:24" x14ac:dyDescent="0.25">
      <c r="A473" s="110" t="s">
        <v>490</v>
      </c>
      <c r="B473" s="111" t="s">
        <v>530</v>
      </c>
      <c r="C473" s="110" t="s">
        <v>71</v>
      </c>
      <c r="D473" s="112">
        <f>D330+D331+D332+D333</f>
        <v>39.880000000000003</v>
      </c>
      <c r="E473" s="112">
        <f t="shared" ref="E473:W473" si="493">E330+E331+E332+E333</f>
        <v>46.53</v>
      </c>
      <c r="F473" s="112">
        <f t="shared" si="493"/>
        <v>39.880000000000003</v>
      </c>
      <c r="G473" s="112">
        <f t="shared" si="493"/>
        <v>6.4773300000000003</v>
      </c>
      <c r="H473" s="112">
        <f t="shared" si="493"/>
        <v>767.45999999999992</v>
      </c>
      <c r="I473" s="112">
        <f t="shared" si="493"/>
        <v>0</v>
      </c>
      <c r="J473" s="112">
        <f t="shared" si="493"/>
        <v>0</v>
      </c>
      <c r="K473" s="112">
        <f t="shared" si="493"/>
        <v>0</v>
      </c>
      <c r="L473" s="112">
        <f t="shared" si="493"/>
        <v>316.68</v>
      </c>
      <c r="M473" s="112">
        <f t="shared" si="493"/>
        <v>27.5</v>
      </c>
      <c r="N473" s="112">
        <f t="shared" si="493"/>
        <v>46.53</v>
      </c>
      <c r="O473" s="112">
        <f t="shared" si="493"/>
        <v>0</v>
      </c>
      <c r="P473" s="112">
        <f t="shared" si="493"/>
        <v>0</v>
      </c>
      <c r="Q473" s="112">
        <f t="shared" si="493"/>
        <v>0</v>
      </c>
      <c r="R473" s="112">
        <f t="shared" si="493"/>
        <v>762.08</v>
      </c>
      <c r="S473" s="112">
        <f t="shared" si="493"/>
        <v>46.53</v>
      </c>
      <c r="T473" s="112">
        <f t="shared" si="493"/>
        <v>0</v>
      </c>
      <c r="U473" s="112">
        <f t="shared" si="493"/>
        <v>0</v>
      </c>
      <c r="V473" s="112">
        <f t="shared" si="493"/>
        <v>0</v>
      </c>
      <c r="W473" s="112">
        <f t="shared" si="493"/>
        <v>0</v>
      </c>
      <c r="X473" s="112">
        <f t="shared" ref="X473" si="494">X330+X331+X332+X333</f>
        <v>31.367132499999997</v>
      </c>
    </row>
    <row r="474" spans="1:24" ht="38.25" x14ac:dyDescent="0.25">
      <c r="A474" s="110" t="s">
        <v>492</v>
      </c>
      <c r="B474" s="111" t="s">
        <v>531</v>
      </c>
      <c r="C474" s="110" t="s">
        <v>71</v>
      </c>
      <c r="D474" s="112"/>
      <c r="E474" s="112"/>
      <c r="F474" s="112"/>
      <c r="G474" s="112"/>
      <c r="H474" s="112">
        <v>0</v>
      </c>
      <c r="I474" s="112"/>
      <c r="J474" s="112"/>
      <c r="K474" s="112"/>
      <c r="L474" s="112"/>
      <c r="M474" s="112"/>
      <c r="N474" s="112">
        <v>0</v>
      </c>
      <c r="O474" s="112"/>
      <c r="P474" s="112"/>
      <c r="Q474" s="112"/>
      <c r="R474" s="112"/>
      <c r="S474" s="112">
        <v>0</v>
      </c>
      <c r="T474" s="112"/>
      <c r="U474" s="112"/>
      <c r="V474" s="112"/>
      <c r="W474" s="227"/>
      <c r="X474" s="112"/>
    </row>
    <row r="475" spans="1:24" ht="38.25" x14ac:dyDescent="0.25">
      <c r="A475" s="110" t="s">
        <v>459</v>
      </c>
      <c r="B475" s="111" t="s">
        <v>532</v>
      </c>
      <c r="C475" s="110" t="s">
        <v>71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2">
        <v>0</v>
      </c>
      <c r="O475" s="112">
        <v>0</v>
      </c>
      <c r="P475" s="112">
        <v>0</v>
      </c>
      <c r="Q475" s="112">
        <v>0</v>
      </c>
      <c r="R475" s="112">
        <v>0</v>
      </c>
      <c r="S475" s="112">
        <v>0</v>
      </c>
      <c r="T475" s="112">
        <v>0</v>
      </c>
      <c r="U475" s="112">
        <v>0</v>
      </c>
      <c r="V475" s="112">
        <v>0</v>
      </c>
      <c r="W475" s="112">
        <v>0</v>
      </c>
      <c r="X475" s="112">
        <v>0</v>
      </c>
    </row>
    <row r="476" spans="1:24" ht="38.25" x14ac:dyDescent="0.25">
      <c r="A476" s="110" t="s">
        <v>461</v>
      </c>
      <c r="B476" s="111" t="s">
        <v>533</v>
      </c>
      <c r="C476" s="110" t="s">
        <v>71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2">
        <v>0</v>
      </c>
      <c r="O476" s="112">
        <v>0</v>
      </c>
      <c r="P476" s="112">
        <v>0</v>
      </c>
      <c r="Q476" s="112">
        <v>0</v>
      </c>
      <c r="R476" s="112">
        <v>0</v>
      </c>
      <c r="S476" s="112">
        <v>0</v>
      </c>
      <c r="T476" s="112">
        <v>0</v>
      </c>
      <c r="U476" s="112">
        <v>0</v>
      </c>
      <c r="V476" s="112">
        <v>0</v>
      </c>
      <c r="W476" s="112">
        <v>0</v>
      </c>
      <c r="X476" s="112">
        <v>0</v>
      </c>
    </row>
    <row r="477" spans="1:24" ht="25.5" x14ac:dyDescent="0.25">
      <c r="A477" s="110" t="s">
        <v>463</v>
      </c>
      <c r="B477" s="111" t="s">
        <v>534</v>
      </c>
      <c r="C477" s="110" t="s">
        <v>71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2">
        <v>0</v>
      </c>
      <c r="O477" s="112">
        <v>0</v>
      </c>
      <c r="P477" s="112">
        <v>0</v>
      </c>
      <c r="Q477" s="112">
        <v>0</v>
      </c>
      <c r="R477" s="112">
        <v>0</v>
      </c>
      <c r="S477" s="112">
        <v>0</v>
      </c>
      <c r="T477" s="112">
        <v>0</v>
      </c>
      <c r="U477" s="112">
        <v>0</v>
      </c>
      <c r="V477" s="112">
        <v>0</v>
      </c>
      <c r="W477" s="112">
        <v>0</v>
      </c>
      <c r="X477" s="112">
        <v>0</v>
      </c>
    </row>
    <row r="478" spans="1:24" ht="102" x14ac:dyDescent="0.25">
      <c r="A478" s="110" t="s">
        <v>465</v>
      </c>
      <c r="B478" s="111" t="s">
        <v>535</v>
      </c>
      <c r="C478" s="110" t="s">
        <v>71</v>
      </c>
      <c r="D478" s="112">
        <v>0</v>
      </c>
      <c r="E478" s="112">
        <v>0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2">
        <v>0</v>
      </c>
      <c r="O478" s="112"/>
      <c r="P478" s="112"/>
      <c r="Q478" s="112"/>
      <c r="R478" s="112"/>
      <c r="S478" s="112">
        <v>0</v>
      </c>
      <c r="T478" s="112"/>
      <c r="U478" s="112"/>
      <c r="V478" s="112"/>
      <c r="W478" s="227"/>
      <c r="X478" s="112"/>
    </row>
    <row r="479" spans="1:24" x14ac:dyDescent="0.25">
      <c r="A479" s="2" t="s">
        <v>467</v>
      </c>
      <c r="B479" s="30" t="s">
        <v>536</v>
      </c>
      <c r="C479" s="2" t="s">
        <v>71</v>
      </c>
      <c r="D479" s="113">
        <f>SUM(D470:D478)</f>
        <v>14776.64885</v>
      </c>
      <c r="E479" s="113">
        <f t="shared" ref="E479:W479" si="495">SUM(E470:E478)</f>
        <v>15311.160000000002</v>
      </c>
      <c r="F479" s="113">
        <f t="shared" si="495"/>
        <v>14776.64885</v>
      </c>
      <c r="G479" s="113">
        <f t="shared" si="495"/>
        <v>13073.35890625</v>
      </c>
      <c r="H479" s="113">
        <f t="shared" si="495"/>
        <v>30356.618567199999</v>
      </c>
      <c r="I479" s="113">
        <f t="shared" si="495"/>
        <v>536.59</v>
      </c>
      <c r="J479" s="113">
        <f t="shared" si="495"/>
        <v>539.80655968000008</v>
      </c>
      <c r="K479" s="113">
        <f t="shared" si="495"/>
        <v>536.59</v>
      </c>
      <c r="L479" s="113">
        <f t="shared" si="495"/>
        <v>21226.433456999999</v>
      </c>
      <c r="M479" s="113">
        <f t="shared" si="495"/>
        <v>19408.436251700001</v>
      </c>
      <c r="N479" s="113">
        <f t="shared" si="495"/>
        <v>27112.219830998642</v>
      </c>
      <c r="O479" s="113">
        <f t="shared" si="495"/>
        <v>536.59</v>
      </c>
      <c r="P479" s="113">
        <f t="shared" si="495"/>
        <v>540.25888516844032</v>
      </c>
      <c r="Q479" s="113">
        <f t="shared" si="495"/>
        <v>536.59</v>
      </c>
      <c r="R479" s="113">
        <f t="shared" si="495"/>
        <v>27153.003920160005</v>
      </c>
      <c r="S479" s="113">
        <f t="shared" si="495"/>
        <v>28797.05886745219</v>
      </c>
      <c r="T479" s="113">
        <f t="shared" si="495"/>
        <v>536.59</v>
      </c>
      <c r="U479" s="113">
        <f t="shared" si="495"/>
        <v>536.59</v>
      </c>
      <c r="V479" s="113">
        <f t="shared" si="495"/>
        <v>536.59</v>
      </c>
      <c r="W479" s="113">
        <f t="shared" si="495"/>
        <v>0</v>
      </c>
      <c r="X479" s="113">
        <f t="shared" ref="X479" si="496">SUM(X470:X478)</f>
        <v>27197.655994472105</v>
      </c>
    </row>
    <row r="480" spans="1:24" x14ac:dyDescent="0.25">
      <c r="A480" s="110" t="s">
        <v>480</v>
      </c>
      <c r="B480" s="111" t="s">
        <v>537</v>
      </c>
      <c r="C480" s="110" t="s">
        <v>71</v>
      </c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2"/>
      <c r="U480" s="112"/>
      <c r="V480" s="112"/>
      <c r="W480" s="112"/>
      <c r="X480" s="112"/>
    </row>
    <row r="482" spans="1:4" x14ac:dyDescent="0.25">
      <c r="A482" s="190" t="s">
        <v>596</v>
      </c>
      <c r="B482" s="183"/>
      <c r="C482" s="190" t="s">
        <v>597</v>
      </c>
      <c r="D482" s="190"/>
    </row>
    <row r="483" spans="1:4" x14ac:dyDescent="0.25">
      <c r="A483" s="190"/>
      <c r="B483" s="190"/>
      <c r="C483" s="190"/>
      <c r="D483" s="190"/>
    </row>
    <row r="484" spans="1:4" x14ac:dyDescent="0.25">
      <c r="A484" s="190" t="s">
        <v>598</v>
      </c>
      <c r="B484" s="190"/>
      <c r="C484" s="190" t="s">
        <v>599</v>
      </c>
      <c r="D484" s="190"/>
    </row>
  </sheetData>
  <mergeCells count="7">
    <mergeCell ref="A1:R1"/>
    <mergeCell ref="A468:G468"/>
    <mergeCell ref="A431:G431"/>
    <mergeCell ref="A441:G441"/>
    <mergeCell ref="A354:M354"/>
    <mergeCell ref="A401:M401"/>
    <mergeCell ref="A459:M459"/>
  </mergeCells>
  <printOptions horizontalCentered="1"/>
  <pageMargins left="0.39370078740157483" right="0" top="0.39370078740157483" bottom="0.19685039370078741" header="0.31496062992125984" footer="0.31496062992125984"/>
  <pageSetup paperSize="9" scale="68" fitToHeight="8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Y484"/>
  <sheetViews>
    <sheetView view="pageBreakPreview" zoomScale="110" zoomScaleNormal="100" zoomScaleSheetLayoutView="110" workbookViewId="0">
      <pane xSplit="3" ySplit="2" topLeftCell="D247" activePane="bottomRight" state="frozen"/>
      <selection pane="topRight" activeCell="D1" sqref="D1"/>
      <selection pane="bottomLeft" activeCell="A3" sqref="A3"/>
      <selection pane="bottomRight" activeCell="D304" sqref="D304"/>
    </sheetView>
  </sheetViews>
  <sheetFormatPr defaultRowHeight="15" outlineLevelRow="1" outlineLevelCol="1" x14ac:dyDescent="0.25"/>
  <cols>
    <col min="1" max="1" width="8.28515625" customWidth="1"/>
    <col min="2" max="2" width="51.5703125" customWidth="1"/>
    <col min="3" max="3" width="10.42578125" customWidth="1"/>
    <col min="4" max="4" width="11.28515625" customWidth="1"/>
    <col min="6" max="7" width="10.42578125" customWidth="1"/>
    <col min="8" max="8" width="10.7109375" hidden="1" customWidth="1"/>
    <col min="9" max="11" width="9.140625" hidden="1" customWidth="1" outlineLevel="1"/>
    <col min="12" max="12" width="9.85546875" customWidth="1" outlineLevel="1"/>
    <col min="13" max="13" width="10.5703125" customWidth="1" outlineLevel="1"/>
    <col min="14" max="14" width="10.28515625" hidden="1" customWidth="1"/>
    <col min="15" max="17" width="9.140625" hidden="1" customWidth="1" outlineLevel="1"/>
    <col min="18" max="18" width="9.85546875" customWidth="1" outlineLevel="1"/>
    <col min="19" max="19" width="10.7109375" hidden="1" customWidth="1"/>
    <col min="20" max="23" width="9.140625" hidden="1" customWidth="1" outlineLevel="1"/>
    <col min="24" max="24" width="10.5703125" customWidth="1" collapsed="1"/>
  </cols>
  <sheetData>
    <row r="1" spans="1:24" ht="34.5" customHeight="1" x14ac:dyDescent="0.25">
      <c r="A1" s="292" t="s">
        <v>624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53"/>
      <c r="T1" s="253"/>
      <c r="U1" s="253"/>
      <c r="V1" s="253"/>
      <c r="W1" s="253"/>
    </row>
    <row r="2" spans="1:24" ht="38.25" x14ac:dyDescent="0.25">
      <c r="A2" s="1"/>
      <c r="B2" s="2" t="s">
        <v>0</v>
      </c>
      <c r="C2" s="3" t="s">
        <v>1</v>
      </c>
      <c r="D2" s="4" t="s">
        <v>603</v>
      </c>
      <c r="E2" s="4" t="s">
        <v>604</v>
      </c>
      <c r="F2" s="4" t="s">
        <v>605</v>
      </c>
      <c r="G2" s="4" t="s">
        <v>606</v>
      </c>
      <c r="H2" s="4" t="s">
        <v>5</v>
      </c>
      <c r="I2" s="4" t="s">
        <v>6</v>
      </c>
      <c r="J2" s="4" t="s">
        <v>7</v>
      </c>
      <c r="K2" s="4" t="s">
        <v>8</v>
      </c>
      <c r="L2" s="6" t="s">
        <v>542</v>
      </c>
      <c r="M2" s="6" t="s">
        <v>607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589</v>
      </c>
      <c r="S2" s="4" t="s">
        <v>13</v>
      </c>
      <c r="T2" s="4" t="s">
        <v>14</v>
      </c>
      <c r="U2" s="4" t="s">
        <v>15</v>
      </c>
      <c r="V2" s="4" t="s">
        <v>16</v>
      </c>
      <c r="W2" s="4" t="s">
        <v>544</v>
      </c>
      <c r="X2" s="6" t="s">
        <v>621</v>
      </c>
    </row>
    <row r="3" spans="1:24" x14ac:dyDescent="0.25">
      <c r="A3" s="7">
        <v>1</v>
      </c>
      <c r="B3" s="8" t="s">
        <v>17</v>
      </c>
      <c r="C3" s="3" t="s">
        <v>18</v>
      </c>
      <c r="D3" s="9" t="s">
        <v>538</v>
      </c>
      <c r="E3" s="9" t="s">
        <v>538</v>
      </c>
      <c r="F3" s="9" t="s">
        <v>538</v>
      </c>
      <c r="G3" s="9" t="s">
        <v>538</v>
      </c>
      <c r="H3" s="9" t="s">
        <v>538</v>
      </c>
      <c r="I3" s="9" t="s">
        <v>538</v>
      </c>
      <c r="J3" s="9" t="s">
        <v>538</v>
      </c>
      <c r="K3" s="9" t="s">
        <v>538</v>
      </c>
      <c r="L3" s="196" t="s">
        <v>538</v>
      </c>
      <c r="M3" s="9" t="s">
        <v>538</v>
      </c>
      <c r="N3" s="9" t="s">
        <v>538</v>
      </c>
      <c r="O3" s="9" t="s">
        <v>538</v>
      </c>
      <c r="P3" s="9" t="s">
        <v>538</v>
      </c>
      <c r="Q3" s="9" t="s">
        <v>538</v>
      </c>
      <c r="R3" s="9" t="s">
        <v>538</v>
      </c>
      <c r="S3" s="9" t="s">
        <v>538</v>
      </c>
      <c r="T3" s="9" t="s">
        <v>538</v>
      </c>
      <c r="U3" s="9" t="s">
        <v>538</v>
      </c>
      <c r="V3" s="9" t="s">
        <v>538</v>
      </c>
      <c r="W3" s="9" t="s">
        <v>538</v>
      </c>
      <c r="X3" s="9" t="s">
        <v>538</v>
      </c>
    </row>
    <row r="4" spans="1:24" x14ac:dyDescent="0.25">
      <c r="A4" s="7">
        <v>2</v>
      </c>
      <c r="B4" s="8" t="s">
        <v>19</v>
      </c>
      <c r="C4" s="3" t="s">
        <v>20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97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</row>
    <row r="5" spans="1:24" x14ac:dyDescent="0.25">
      <c r="A5" s="7">
        <v>3</v>
      </c>
      <c r="B5" s="8" t="s">
        <v>21</v>
      </c>
      <c r="C5" s="3" t="s">
        <v>22</v>
      </c>
      <c r="D5" s="11">
        <v>0.92</v>
      </c>
      <c r="E5" s="11">
        <v>0.92</v>
      </c>
      <c r="F5" s="11">
        <v>0.92</v>
      </c>
      <c r="G5" s="11">
        <v>0.92</v>
      </c>
      <c r="H5" s="11">
        <v>0.92</v>
      </c>
      <c r="I5" s="11">
        <v>0.92</v>
      </c>
      <c r="J5" s="11">
        <v>0.92</v>
      </c>
      <c r="K5" s="11">
        <v>0.92</v>
      </c>
      <c r="L5" s="198">
        <v>0.92</v>
      </c>
      <c r="M5" s="11">
        <v>0.92</v>
      </c>
      <c r="N5" s="11">
        <v>0.92</v>
      </c>
      <c r="O5" s="11">
        <v>0.92</v>
      </c>
      <c r="P5" s="11">
        <v>0.92</v>
      </c>
      <c r="Q5" s="11">
        <v>0.92</v>
      </c>
      <c r="R5" s="11">
        <v>0.92</v>
      </c>
      <c r="S5" s="11">
        <v>0.92</v>
      </c>
      <c r="T5" s="11">
        <v>0.92</v>
      </c>
      <c r="U5" s="11">
        <v>0.92</v>
      </c>
      <c r="V5" s="11">
        <v>0.92</v>
      </c>
      <c r="W5" s="11">
        <v>0.92</v>
      </c>
      <c r="X5" s="11">
        <v>0.92</v>
      </c>
    </row>
    <row r="6" spans="1:24" ht="26.25" customHeight="1" x14ac:dyDescent="0.25">
      <c r="A6" s="7">
        <v>4</v>
      </c>
      <c r="B6" s="60" t="s">
        <v>23</v>
      </c>
      <c r="C6" s="3" t="s">
        <v>24</v>
      </c>
      <c r="D6" s="11">
        <v>0.81</v>
      </c>
      <c r="E6" s="11">
        <f>0.406*2</f>
        <v>0.81200000000000006</v>
      </c>
      <c r="F6" s="11">
        <v>0.81</v>
      </c>
      <c r="G6" s="11">
        <v>0.81</v>
      </c>
      <c r="H6" s="11">
        <f t="shared" ref="H6:K6" si="0">0.406*2</f>
        <v>0.81200000000000006</v>
      </c>
      <c r="I6" s="11">
        <f t="shared" si="0"/>
        <v>0.81200000000000006</v>
      </c>
      <c r="J6" s="11">
        <f t="shared" si="0"/>
        <v>0.81200000000000006</v>
      </c>
      <c r="K6" s="11">
        <f t="shared" si="0"/>
        <v>0.81200000000000006</v>
      </c>
      <c r="L6" s="198">
        <v>0.81</v>
      </c>
      <c r="M6" s="11">
        <v>0.81</v>
      </c>
      <c r="N6" s="11">
        <v>0.81</v>
      </c>
      <c r="O6" s="11">
        <v>0.81</v>
      </c>
      <c r="P6" s="11">
        <v>0.81</v>
      </c>
      <c r="Q6" s="11">
        <v>0.81</v>
      </c>
      <c r="R6" s="11">
        <v>0.81</v>
      </c>
      <c r="S6" s="11">
        <v>0.81</v>
      </c>
      <c r="T6" s="11">
        <v>0.81</v>
      </c>
      <c r="U6" s="11">
        <v>0.81</v>
      </c>
      <c r="V6" s="11">
        <v>0.81</v>
      </c>
      <c r="W6" s="11">
        <v>0.81</v>
      </c>
      <c r="X6" s="11">
        <v>0.81</v>
      </c>
    </row>
    <row r="7" spans="1:24" x14ac:dyDescent="0.25">
      <c r="A7" s="7">
        <v>5</v>
      </c>
      <c r="B7" s="12" t="s">
        <v>25</v>
      </c>
      <c r="C7" s="13" t="s">
        <v>26</v>
      </c>
      <c r="D7" s="14">
        <f t="shared" ref="D7:X7" si="1">D8+D10-D14</f>
        <v>1938.3370894799998</v>
      </c>
      <c r="E7" s="14">
        <f t="shared" si="1"/>
        <v>671.87900000000002</v>
      </c>
      <c r="F7" s="31">
        <f t="shared" si="1"/>
        <v>1922.4000000000003</v>
      </c>
      <c r="G7" s="31">
        <f t="shared" si="1"/>
        <v>882.21899999999994</v>
      </c>
      <c r="H7" s="31">
        <f t="shared" si="1"/>
        <v>955.99</v>
      </c>
      <c r="I7" s="31">
        <f t="shared" si="1"/>
        <v>795.97</v>
      </c>
      <c r="J7" s="31">
        <f t="shared" si="1"/>
        <v>795.97</v>
      </c>
      <c r="K7" s="31">
        <f t="shared" si="1"/>
        <v>795.97</v>
      </c>
      <c r="L7" s="199">
        <f t="shared" si="1"/>
        <v>955.99</v>
      </c>
      <c r="M7" s="31">
        <f t="shared" si="1"/>
        <v>834.45900000000006</v>
      </c>
      <c r="N7" s="31">
        <f t="shared" si="1"/>
        <v>955.99</v>
      </c>
      <c r="O7" s="31">
        <f t="shared" si="1"/>
        <v>795.97</v>
      </c>
      <c r="P7" s="31">
        <f t="shared" si="1"/>
        <v>795.97</v>
      </c>
      <c r="Q7" s="31">
        <f t="shared" si="1"/>
        <v>795.97</v>
      </c>
      <c r="R7" s="31">
        <f t="shared" si="1"/>
        <v>955.99</v>
      </c>
      <c r="S7" s="31">
        <f t="shared" si="1"/>
        <v>955.99</v>
      </c>
      <c r="T7" s="31">
        <f t="shared" si="1"/>
        <v>764.6</v>
      </c>
      <c r="U7" s="31">
        <f t="shared" si="1"/>
        <v>764.6</v>
      </c>
      <c r="V7" s="31">
        <f t="shared" si="1"/>
        <v>764.6</v>
      </c>
      <c r="W7" s="31">
        <f t="shared" si="1"/>
        <v>0</v>
      </c>
      <c r="X7" s="31">
        <f t="shared" si="1"/>
        <v>955.99</v>
      </c>
    </row>
    <row r="8" spans="1:24" x14ac:dyDescent="0.25">
      <c r="A8" s="7">
        <v>6</v>
      </c>
      <c r="B8" s="266" t="s">
        <v>27</v>
      </c>
      <c r="C8" s="13" t="s">
        <v>26</v>
      </c>
      <c r="D8" s="11">
        <v>53.17</v>
      </c>
      <c r="E8" s="11">
        <v>51.76</v>
      </c>
      <c r="F8" s="53">
        <v>53.17</v>
      </c>
      <c r="G8" s="53">
        <v>53.17</v>
      </c>
      <c r="H8" s="53">
        <v>48.56</v>
      </c>
      <c r="I8" s="53">
        <v>31.37</v>
      </c>
      <c r="J8" s="53">
        <v>31.37</v>
      </c>
      <c r="K8" s="53">
        <v>31.37</v>
      </c>
      <c r="L8" s="200">
        <v>48.56</v>
      </c>
      <c r="M8" s="53">
        <v>48.6</v>
      </c>
      <c r="N8" s="53">
        <v>48.56</v>
      </c>
      <c r="O8" s="53">
        <v>31.37</v>
      </c>
      <c r="P8" s="53">
        <v>31.37</v>
      </c>
      <c r="Q8" s="53">
        <v>31.37</v>
      </c>
      <c r="R8" s="53">
        <v>48.56</v>
      </c>
      <c r="S8" s="53">
        <v>48.56</v>
      </c>
      <c r="T8" s="11"/>
      <c r="U8" s="11"/>
      <c r="V8" s="11"/>
      <c r="W8" s="11"/>
      <c r="X8" s="53">
        <v>48.56</v>
      </c>
    </row>
    <row r="9" spans="1:24" x14ac:dyDescent="0.25">
      <c r="A9" s="7">
        <v>7</v>
      </c>
      <c r="B9" s="15" t="s">
        <v>28</v>
      </c>
      <c r="C9" s="13" t="s">
        <v>29</v>
      </c>
      <c r="D9" s="14">
        <f>IF(D8=0,0,100*D8/D7)</f>
        <v>2.7430729303262718</v>
      </c>
      <c r="E9" s="14">
        <f t="shared" ref="E9:V9" si="2">IF(E8=0,0,100*E8/E7)</f>
        <v>7.7037680891946314</v>
      </c>
      <c r="F9" s="31">
        <f t="shared" si="2"/>
        <v>2.7658135663753636</v>
      </c>
      <c r="G9" s="31">
        <f t="shared" si="2"/>
        <v>6.0268482088914439</v>
      </c>
      <c r="H9" s="14">
        <f t="shared" si="2"/>
        <v>5.0795510413288838</v>
      </c>
      <c r="I9" s="14">
        <f t="shared" si="2"/>
        <v>3.9411033079136146</v>
      </c>
      <c r="J9" s="14">
        <f t="shared" si="2"/>
        <v>3.9411033079136146</v>
      </c>
      <c r="K9" s="14">
        <f t="shared" si="2"/>
        <v>3.9411033079136146</v>
      </c>
      <c r="L9" s="201">
        <f t="shared" si="2"/>
        <v>5.0795510413288838</v>
      </c>
      <c r="M9" s="14">
        <f t="shared" si="2"/>
        <v>5.8241327614658118</v>
      </c>
      <c r="N9" s="14">
        <f t="shared" si="2"/>
        <v>5.0795510413288838</v>
      </c>
      <c r="O9" s="14">
        <f t="shared" si="2"/>
        <v>3.9411033079136146</v>
      </c>
      <c r="P9" s="14">
        <f t="shared" si="2"/>
        <v>3.9411033079136146</v>
      </c>
      <c r="Q9" s="14">
        <f t="shared" si="2"/>
        <v>3.9411033079136146</v>
      </c>
      <c r="R9" s="14">
        <f t="shared" si="2"/>
        <v>5.0795510413288838</v>
      </c>
      <c r="S9" s="14">
        <f t="shared" si="2"/>
        <v>5.0795510413288838</v>
      </c>
      <c r="T9" s="14">
        <f t="shared" si="2"/>
        <v>0</v>
      </c>
      <c r="U9" s="14">
        <f t="shared" si="2"/>
        <v>0</v>
      </c>
      <c r="V9" s="14">
        <f t="shared" si="2"/>
        <v>0</v>
      </c>
      <c r="W9" s="14"/>
      <c r="X9" s="14">
        <f t="shared" ref="X9" si="3">IF(X8=0,0,100*X8/X7)</f>
        <v>5.0795510413288838</v>
      </c>
    </row>
    <row r="10" spans="1:24" x14ac:dyDescent="0.25">
      <c r="A10" s="7">
        <v>8</v>
      </c>
      <c r="B10" s="12" t="s">
        <v>30</v>
      </c>
      <c r="C10" s="13" t="s">
        <v>26</v>
      </c>
      <c r="D10" s="14">
        <f t="shared" ref="D10:V10" si="4">D11+D16</f>
        <v>1885.1670894799997</v>
      </c>
      <c r="E10" s="14">
        <f t="shared" si="4"/>
        <v>620.11900000000003</v>
      </c>
      <c r="F10" s="31">
        <f t="shared" si="4"/>
        <v>1869.2300000000002</v>
      </c>
      <c r="G10" s="31">
        <f t="shared" si="4"/>
        <v>829.04899999999998</v>
      </c>
      <c r="H10" s="14">
        <f t="shared" si="4"/>
        <v>907.43000000000006</v>
      </c>
      <c r="I10" s="14">
        <f t="shared" si="4"/>
        <v>764.6</v>
      </c>
      <c r="J10" s="14">
        <f t="shared" si="4"/>
        <v>764.6</v>
      </c>
      <c r="K10" s="14">
        <f t="shared" si="4"/>
        <v>764.6</v>
      </c>
      <c r="L10" s="201">
        <f t="shared" si="4"/>
        <v>907.43000000000006</v>
      </c>
      <c r="M10" s="14">
        <f t="shared" si="4"/>
        <v>785.85900000000004</v>
      </c>
      <c r="N10" s="14">
        <f t="shared" si="4"/>
        <v>907.43000000000006</v>
      </c>
      <c r="O10" s="14">
        <f t="shared" si="4"/>
        <v>764.6</v>
      </c>
      <c r="P10" s="14">
        <f t="shared" si="4"/>
        <v>764.6</v>
      </c>
      <c r="Q10" s="14">
        <f t="shared" si="4"/>
        <v>764.6</v>
      </c>
      <c r="R10" s="14">
        <f t="shared" si="4"/>
        <v>907.43000000000006</v>
      </c>
      <c r="S10" s="14">
        <f t="shared" si="4"/>
        <v>907.43000000000006</v>
      </c>
      <c r="T10" s="14">
        <f t="shared" si="4"/>
        <v>764.6</v>
      </c>
      <c r="U10" s="14">
        <f t="shared" si="4"/>
        <v>764.6</v>
      </c>
      <c r="V10" s="14">
        <f t="shared" si="4"/>
        <v>764.6</v>
      </c>
      <c r="W10" s="14"/>
      <c r="X10" s="14">
        <f t="shared" ref="X10" si="5">X11+X16</f>
        <v>907.43000000000006</v>
      </c>
    </row>
    <row r="11" spans="1:24" x14ac:dyDescent="0.25">
      <c r="A11" s="7">
        <v>9</v>
      </c>
      <c r="B11" s="266" t="s">
        <v>31</v>
      </c>
      <c r="C11" s="13" t="s">
        <v>26</v>
      </c>
      <c r="D11" s="11">
        <v>0</v>
      </c>
      <c r="E11" s="11">
        <v>0</v>
      </c>
      <c r="F11" s="11">
        <v>0</v>
      </c>
      <c r="G11" s="11">
        <v>0</v>
      </c>
      <c r="H11" s="53">
        <v>0</v>
      </c>
      <c r="I11" s="53">
        <v>0</v>
      </c>
      <c r="J11" s="53">
        <v>0</v>
      </c>
      <c r="K11" s="53">
        <v>0</v>
      </c>
      <c r="L11" s="200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53">
        <v>0</v>
      </c>
      <c r="S11" s="53">
        <v>0</v>
      </c>
      <c r="T11" s="11">
        <v>0</v>
      </c>
      <c r="U11" s="11">
        <v>0</v>
      </c>
      <c r="V11" s="11">
        <v>0</v>
      </c>
      <c r="W11" s="11"/>
      <c r="X11" s="53">
        <v>0</v>
      </c>
    </row>
    <row r="12" spans="1:24" x14ac:dyDescent="0.25">
      <c r="A12" s="16" t="s">
        <v>32</v>
      </c>
      <c r="B12" s="17" t="s">
        <v>33</v>
      </c>
      <c r="C12" s="13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98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/>
      <c r="X12" s="11">
        <v>0</v>
      </c>
    </row>
    <row r="13" spans="1:24" x14ac:dyDescent="0.25">
      <c r="A13" s="7">
        <v>10</v>
      </c>
      <c r="B13" s="15" t="s">
        <v>34</v>
      </c>
      <c r="C13" s="13" t="s">
        <v>29</v>
      </c>
      <c r="D13" s="14">
        <f>IF(D11=0,0,100*D11/D10)</f>
        <v>0</v>
      </c>
      <c r="E13" s="14">
        <f t="shared" ref="E13:W13" si="6">IF(E11=0,0,100*E11/E10)</f>
        <v>0</v>
      </c>
      <c r="F13" s="14">
        <f t="shared" si="6"/>
        <v>0</v>
      </c>
      <c r="G13" s="14">
        <f t="shared" si="6"/>
        <v>0</v>
      </c>
      <c r="H13" s="14">
        <f t="shared" si="6"/>
        <v>0</v>
      </c>
      <c r="I13" s="14">
        <f t="shared" si="6"/>
        <v>0</v>
      </c>
      <c r="J13" s="14">
        <f t="shared" si="6"/>
        <v>0</v>
      </c>
      <c r="K13" s="14">
        <f t="shared" si="6"/>
        <v>0</v>
      </c>
      <c r="L13" s="201">
        <f t="shared" si="6"/>
        <v>0</v>
      </c>
      <c r="M13" s="14">
        <f t="shared" si="6"/>
        <v>0</v>
      </c>
      <c r="N13" s="14">
        <f t="shared" si="6"/>
        <v>0</v>
      </c>
      <c r="O13" s="14">
        <f t="shared" si="6"/>
        <v>0</v>
      </c>
      <c r="P13" s="14">
        <f t="shared" si="6"/>
        <v>0</v>
      </c>
      <c r="Q13" s="14">
        <f t="shared" si="6"/>
        <v>0</v>
      </c>
      <c r="R13" s="14">
        <f t="shared" si="6"/>
        <v>0</v>
      </c>
      <c r="S13" s="14">
        <f t="shared" si="6"/>
        <v>0</v>
      </c>
      <c r="T13" s="14">
        <f t="shared" si="6"/>
        <v>0</v>
      </c>
      <c r="U13" s="14">
        <f t="shared" si="6"/>
        <v>0</v>
      </c>
      <c r="V13" s="14">
        <f t="shared" si="6"/>
        <v>0</v>
      </c>
      <c r="W13" s="14">
        <f t="shared" si="6"/>
        <v>0</v>
      </c>
      <c r="X13" s="14">
        <f t="shared" ref="X13" si="7">IF(X11=0,0,100*X11/X10)</f>
        <v>0</v>
      </c>
    </row>
    <row r="14" spans="1:24" x14ac:dyDescent="0.25">
      <c r="A14" s="7">
        <v>11</v>
      </c>
      <c r="B14" s="12" t="s">
        <v>35</v>
      </c>
      <c r="C14" s="13" t="s">
        <v>26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98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/>
      <c r="X14" s="11">
        <v>0</v>
      </c>
    </row>
    <row r="15" spans="1:24" x14ac:dyDescent="0.25">
      <c r="A15" s="7">
        <v>12</v>
      </c>
      <c r="B15" s="12" t="s">
        <v>36</v>
      </c>
      <c r="C15" s="13" t="s">
        <v>26</v>
      </c>
      <c r="D15" s="14">
        <f t="shared" ref="D15:M15" si="8">IF((D16-D14+D12)&lt;0,0,D16-D14+D12)</f>
        <v>1885.1670894799997</v>
      </c>
      <c r="E15" s="14">
        <f t="shared" si="8"/>
        <v>620.11900000000003</v>
      </c>
      <c r="F15" s="31">
        <f t="shared" si="8"/>
        <v>1869.2300000000002</v>
      </c>
      <c r="G15" s="31">
        <f t="shared" si="8"/>
        <v>829.04899999999998</v>
      </c>
      <c r="H15" s="31">
        <f t="shared" si="8"/>
        <v>907.43000000000006</v>
      </c>
      <c r="I15" s="31">
        <f t="shared" si="8"/>
        <v>764.6</v>
      </c>
      <c r="J15" s="31">
        <f t="shared" si="8"/>
        <v>764.6</v>
      </c>
      <c r="K15" s="31">
        <f t="shared" si="8"/>
        <v>764.6</v>
      </c>
      <c r="L15" s="199">
        <f t="shared" si="8"/>
        <v>907.43000000000006</v>
      </c>
      <c r="M15" s="31">
        <f t="shared" si="8"/>
        <v>785.85900000000004</v>
      </c>
      <c r="N15" s="31">
        <f t="shared" ref="N15:O15" si="9">IF((N16-N14+N12)&lt;0,0,N16-N14+N12)</f>
        <v>907.43000000000006</v>
      </c>
      <c r="O15" s="31">
        <f t="shared" si="9"/>
        <v>764.6</v>
      </c>
      <c r="P15" s="31">
        <f>IF((P16-P14+P12)&lt;0,0,P16-P14+P12)</f>
        <v>764.6</v>
      </c>
      <c r="Q15" s="31">
        <f>IF((Q16-Q14+Q12)&lt;0,0,Q16-Q14+Q12)</f>
        <v>764.6</v>
      </c>
      <c r="R15" s="31">
        <f t="shared" ref="R15" si="10">IF((R16-R14+R12)&lt;0,0,R16-R14+R12)</f>
        <v>907.43000000000006</v>
      </c>
      <c r="S15" s="31">
        <f t="shared" ref="S15:T15" si="11">IF((S16-S14+S12)&lt;0,0,S16-S14+S12)</f>
        <v>907.43000000000006</v>
      </c>
      <c r="T15" s="14">
        <f t="shared" si="11"/>
        <v>764.6</v>
      </c>
      <c r="U15" s="14">
        <f>IF((U16-U14+U12)&lt;0,0,U16-U14+U12)</f>
        <v>764.6</v>
      </c>
      <c r="V15" s="14">
        <f>IF((V16-V14+V12)&lt;0,0,V16-V14+V12)</f>
        <v>764.6</v>
      </c>
      <c r="W15" s="14"/>
      <c r="X15" s="31">
        <f t="shared" ref="X15" si="12">IF((X16-X14+X12)&lt;0,0,X16-X14+X12)</f>
        <v>907.43000000000006</v>
      </c>
    </row>
    <row r="16" spans="1:24" x14ac:dyDescent="0.25">
      <c r="A16" s="18" t="s">
        <v>37</v>
      </c>
      <c r="B16" s="12" t="s">
        <v>38</v>
      </c>
      <c r="C16" s="13" t="s">
        <v>26</v>
      </c>
      <c r="D16" s="14">
        <f t="shared" ref="D16:V16" si="13">D17+D18+D19+D20+D21+D22+D23+D24+D25+D26+D27+D28</f>
        <v>1885.1670894799997</v>
      </c>
      <c r="E16" s="14">
        <f t="shared" si="13"/>
        <v>620.11900000000003</v>
      </c>
      <c r="F16" s="31">
        <f t="shared" si="13"/>
        <v>1869.2300000000002</v>
      </c>
      <c r="G16" s="31">
        <f t="shared" si="13"/>
        <v>829.04899999999998</v>
      </c>
      <c r="H16" s="14">
        <f t="shared" si="13"/>
        <v>907.43000000000006</v>
      </c>
      <c r="I16" s="14">
        <f t="shared" si="13"/>
        <v>764.6</v>
      </c>
      <c r="J16" s="14">
        <f t="shared" si="13"/>
        <v>764.6</v>
      </c>
      <c r="K16" s="14">
        <f t="shared" si="13"/>
        <v>764.6</v>
      </c>
      <c r="L16" s="201">
        <f>L17+L18+L19+L20+L21+L22+L23+L24+L25+L26+L27+L28</f>
        <v>907.43000000000006</v>
      </c>
      <c r="M16" s="14">
        <f>M17+M18+M19+M20+M21+M22+M23+M24+M25+M26+M27+M28</f>
        <v>785.85900000000004</v>
      </c>
      <c r="N16" s="14">
        <f t="shared" si="13"/>
        <v>907.43000000000006</v>
      </c>
      <c r="O16" s="14">
        <f t="shared" si="13"/>
        <v>764.6</v>
      </c>
      <c r="P16" s="14">
        <f t="shared" si="13"/>
        <v>764.6</v>
      </c>
      <c r="Q16" s="14">
        <f t="shared" si="13"/>
        <v>764.6</v>
      </c>
      <c r="R16" s="14">
        <f>R17+R18+R19+R20+R21+R22+R23+R24+R25+R26+R27+R28</f>
        <v>907.43000000000006</v>
      </c>
      <c r="S16" s="14">
        <f t="shared" si="13"/>
        <v>907.43000000000006</v>
      </c>
      <c r="T16" s="14">
        <f t="shared" si="13"/>
        <v>764.6</v>
      </c>
      <c r="U16" s="14">
        <f t="shared" si="13"/>
        <v>764.6</v>
      </c>
      <c r="V16" s="14">
        <f t="shared" si="13"/>
        <v>764.6</v>
      </c>
      <c r="W16" s="14"/>
      <c r="X16" s="14">
        <f>X17+X18+X19+X20+X21+X22+X23+X24+X25+X26+X27+X28</f>
        <v>907.43000000000006</v>
      </c>
    </row>
    <row r="17" spans="1:24" hidden="1" outlineLevel="1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V28" si="14">D30+D43</f>
        <v>389.68281557999995</v>
      </c>
      <c r="E17" s="14">
        <f t="shared" si="14"/>
        <v>124.90300000000001</v>
      </c>
      <c r="F17" s="14">
        <f t="shared" si="14"/>
        <v>386.39</v>
      </c>
      <c r="G17" s="14">
        <f t="shared" si="14"/>
        <v>187.73</v>
      </c>
      <c r="H17" s="14">
        <f t="shared" si="14"/>
        <v>187.57438373228979</v>
      </c>
      <c r="I17" s="14">
        <f t="shared" si="14"/>
        <v>158.05000000000001</v>
      </c>
      <c r="J17" s="14">
        <f t="shared" si="14"/>
        <v>158.05000000000001</v>
      </c>
      <c r="K17" s="14">
        <f t="shared" si="14"/>
        <v>158.05000000000001</v>
      </c>
      <c r="L17" s="201">
        <f t="shared" si="14"/>
        <v>187.57438373228979</v>
      </c>
      <c r="M17" s="14">
        <f t="shared" si="14"/>
        <v>785.85900000000004</v>
      </c>
      <c r="N17" s="14">
        <f t="shared" si="14"/>
        <v>187.57438373228979</v>
      </c>
      <c r="O17" s="14">
        <f t="shared" si="14"/>
        <v>158.05000000000001</v>
      </c>
      <c r="P17" s="14">
        <f t="shared" si="14"/>
        <v>158.05000000000001</v>
      </c>
      <c r="Q17" s="14">
        <f t="shared" si="14"/>
        <v>158.05000000000001</v>
      </c>
      <c r="R17" s="14">
        <f t="shared" ref="R17" si="15">R30+R43</f>
        <v>187.57438373228979</v>
      </c>
      <c r="S17" s="14">
        <f t="shared" si="14"/>
        <v>187.57438373228979</v>
      </c>
      <c r="T17" s="14">
        <f t="shared" si="14"/>
        <v>158.05000000000001</v>
      </c>
      <c r="U17" s="14">
        <f t="shared" si="14"/>
        <v>158.05000000000001</v>
      </c>
      <c r="V17" s="14">
        <f t="shared" si="14"/>
        <v>158.05000000000001</v>
      </c>
      <c r="W17" s="14"/>
      <c r="X17" s="14">
        <f t="shared" ref="X17:X18" si="16">X30+X43</f>
        <v>187.57438373228979</v>
      </c>
    </row>
    <row r="18" spans="1:24" hidden="1" outlineLevel="1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14"/>
        <v>303.90801947999995</v>
      </c>
      <c r="E18" s="14">
        <f t="shared" si="14"/>
        <v>98.456999999999994</v>
      </c>
      <c r="F18" s="14">
        <f t="shared" si="14"/>
        <v>301.33999999999997</v>
      </c>
      <c r="G18" s="14">
        <f t="shared" si="14"/>
        <v>147.22</v>
      </c>
      <c r="H18" s="14">
        <f t="shared" si="14"/>
        <v>146.28564195214216</v>
      </c>
      <c r="I18" s="14">
        <f t="shared" si="14"/>
        <v>123.26</v>
      </c>
      <c r="J18" s="14">
        <f t="shared" si="14"/>
        <v>123.26</v>
      </c>
      <c r="K18" s="14">
        <f t="shared" si="14"/>
        <v>123.26</v>
      </c>
      <c r="L18" s="201">
        <f t="shared" si="14"/>
        <v>146.28564195214216</v>
      </c>
      <c r="M18" s="14">
        <f t="shared" si="14"/>
        <v>0</v>
      </c>
      <c r="N18" s="14">
        <f t="shared" si="14"/>
        <v>146.28564195214216</v>
      </c>
      <c r="O18" s="14">
        <f t="shared" si="14"/>
        <v>123.26</v>
      </c>
      <c r="P18" s="14">
        <f t="shared" si="14"/>
        <v>123.26</v>
      </c>
      <c r="Q18" s="14">
        <f t="shared" si="14"/>
        <v>123.26</v>
      </c>
      <c r="R18" s="14">
        <f t="shared" ref="R18" si="17">R31+R44</f>
        <v>146.28564195214216</v>
      </c>
      <c r="S18" s="14">
        <f t="shared" si="14"/>
        <v>146.28564195214216</v>
      </c>
      <c r="T18" s="14">
        <f t="shared" si="14"/>
        <v>123.26</v>
      </c>
      <c r="U18" s="14">
        <f t="shared" si="14"/>
        <v>123.26</v>
      </c>
      <c r="V18" s="14">
        <f t="shared" si="14"/>
        <v>123.26</v>
      </c>
      <c r="W18" s="14"/>
      <c r="X18" s="14">
        <f t="shared" si="16"/>
        <v>146.28564195214216</v>
      </c>
    </row>
    <row r="19" spans="1:24" hidden="1" outlineLevel="1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14"/>
        <v>250.54712045999997</v>
      </c>
      <c r="E19" s="14">
        <f t="shared" si="14"/>
        <v>76.320999999999998</v>
      </c>
      <c r="F19" s="14">
        <f t="shared" si="14"/>
        <v>248.43</v>
      </c>
      <c r="G19" s="14">
        <f t="shared" si="14"/>
        <v>123.04</v>
      </c>
      <c r="H19" s="14">
        <f t="shared" si="14"/>
        <v>120.60274450843126</v>
      </c>
      <c r="I19" s="14">
        <f t="shared" si="14"/>
        <v>101.62</v>
      </c>
      <c r="J19" s="14">
        <f t="shared" si="14"/>
        <v>101.62</v>
      </c>
      <c r="K19" s="14">
        <f t="shared" si="14"/>
        <v>101.62</v>
      </c>
      <c r="L19" s="201">
        <f>L32+L45</f>
        <v>120.60274450843126</v>
      </c>
      <c r="M19" s="14">
        <f>M32+M45</f>
        <v>0</v>
      </c>
      <c r="N19" s="14">
        <f t="shared" si="14"/>
        <v>120.60274450843126</v>
      </c>
      <c r="O19" s="14">
        <f t="shared" si="14"/>
        <v>101.62</v>
      </c>
      <c r="P19" s="14">
        <f t="shared" si="14"/>
        <v>101.62</v>
      </c>
      <c r="Q19" s="14">
        <f t="shared" si="14"/>
        <v>101.62</v>
      </c>
      <c r="R19" s="14">
        <f>R32+R45</f>
        <v>120.60274450843126</v>
      </c>
      <c r="S19" s="14">
        <f t="shared" si="14"/>
        <v>120.60274450843126</v>
      </c>
      <c r="T19" s="14">
        <f t="shared" si="14"/>
        <v>101.62</v>
      </c>
      <c r="U19" s="14">
        <f t="shared" si="14"/>
        <v>101.62</v>
      </c>
      <c r="V19" s="14">
        <f t="shared" si="14"/>
        <v>101.62</v>
      </c>
      <c r="W19" s="14"/>
      <c r="X19" s="14">
        <f>X32+X45</f>
        <v>120.60274450843126</v>
      </c>
    </row>
    <row r="20" spans="1:24" hidden="1" outlineLevel="1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14"/>
        <v>134.03</v>
      </c>
      <c r="E20" s="14">
        <f t="shared" si="14"/>
        <v>55.103000000000002</v>
      </c>
      <c r="F20" s="14">
        <f t="shared" si="14"/>
        <v>132.88999999999999</v>
      </c>
      <c r="G20" s="14">
        <f t="shared" si="14"/>
        <v>9.6080000000000005</v>
      </c>
      <c r="H20" s="14">
        <f t="shared" si="14"/>
        <v>64.514805378700146</v>
      </c>
      <c r="I20" s="14">
        <f t="shared" si="14"/>
        <v>54.36</v>
      </c>
      <c r="J20" s="14">
        <f t="shared" si="14"/>
        <v>54.36</v>
      </c>
      <c r="K20" s="14">
        <f t="shared" si="14"/>
        <v>54.36</v>
      </c>
      <c r="L20" s="201">
        <f t="shared" si="14"/>
        <v>64.514805378700146</v>
      </c>
      <c r="M20" s="14">
        <f t="shared" si="14"/>
        <v>0</v>
      </c>
      <c r="N20" s="14">
        <f t="shared" si="14"/>
        <v>64.514805378700146</v>
      </c>
      <c r="O20" s="14">
        <f t="shared" si="14"/>
        <v>54.36</v>
      </c>
      <c r="P20" s="14">
        <f t="shared" si="14"/>
        <v>54.36</v>
      </c>
      <c r="Q20" s="14">
        <f t="shared" si="14"/>
        <v>54.36</v>
      </c>
      <c r="R20" s="14">
        <f t="shared" ref="R20" si="18">R33+R46</f>
        <v>64.514805378700146</v>
      </c>
      <c r="S20" s="14">
        <f t="shared" si="14"/>
        <v>64.514805378700146</v>
      </c>
      <c r="T20" s="14">
        <f t="shared" si="14"/>
        <v>54.36</v>
      </c>
      <c r="U20" s="14">
        <f t="shared" si="14"/>
        <v>54.36</v>
      </c>
      <c r="V20" s="14">
        <f t="shared" si="14"/>
        <v>54.36</v>
      </c>
      <c r="W20" s="14"/>
      <c r="X20" s="14">
        <f t="shared" ref="X20:X28" si="19">X33+X46</f>
        <v>64.514805378700146</v>
      </c>
    </row>
    <row r="21" spans="1:24" hidden="1" outlineLevel="1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14"/>
        <v>22.016035259999995</v>
      </c>
      <c r="E21" s="14">
        <f t="shared" si="14"/>
        <v>0</v>
      </c>
      <c r="F21" s="14">
        <f t="shared" si="14"/>
        <v>21.83</v>
      </c>
      <c r="G21" s="14">
        <f t="shared" si="14"/>
        <v>30.495999999999999</v>
      </c>
      <c r="H21" s="14">
        <f t="shared" si="14"/>
        <v>10.598048595656943</v>
      </c>
      <c r="I21" s="14">
        <f t="shared" si="14"/>
        <v>8.93</v>
      </c>
      <c r="J21" s="14">
        <f t="shared" si="14"/>
        <v>8.93</v>
      </c>
      <c r="K21" s="14">
        <f t="shared" si="14"/>
        <v>8.93</v>
      </c>
      <c r="L21" s="201">
        <f t="shared" si="14"/>
        <v>10.598048595656943</v>
      </c>
      <c r="M21" s="14">
        <f t="shared" si="14"/>
        <v>0</v>
      </c>
      <c r="N21" s="14">
        <f t="shared" si="14"/>
        <v>10.598048595656943</v>
      </c>
      <c r="O21" s="14">
        <f t="shared" si="14"/>
        <v>8.93</v>
      </c>
      <c r="P21" s="14">
        <f t="shared" si="14"/>
        <v>8.93</v>
      </c>
      <c r="Q21" s="14">
        <f t="shared" si="14"/>
        <v>8.93</v>
      </c>
      <c r="R21" s="14">
        <f t="shared" ref="R21" si="20">R34+R47</f>
        <v>10.598048595656943</v>
      </c>
      <c r="S21" s="14">
        <f t="shared" si="14"/>
        <v>10.598048595656943</v>
      </c>
      <c r="T21" s="14">
        <f t="shared" si="14"/>
        <v>8.93</v>
      </c>
      <c r="U21" s="14">
        <f t="shared" si="14"/>
        <v>8.93</v>
      </c>
      <c r="V21" s="14">
        <f t="shared" si="14"/>
        <v>8.93</v>
      </c>
      <c r="W21" s="14"/>
      <c r="X21" s="14">
        <f t="shared" si="19"/>
        <v>10.598048595656943</v>
      </c>
    </row>
    <row r="22" spans="1:24" hidden="1" outlineLevel="1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14"/>
        <v>0</v>
      </c>
      <c r="E22" s="14">
        <f t="shared" si="14"/>
        <v>0</v>
      </c>
      <c r="F22" s="14">
        <f t="shared" si="14"/>
        <v>0</v>
      </c>
      <c r="G22" s="14">
        <f t="shared" si="14"/>
        <v>0</v>
      </c>
      <c r="H22" s="14">
        <f t="shared" si="14"/>
        <v>0</v>
      </c>
      <c r="I22" s="14">
        <f t="shared" si="14"/>
        <v>0</v>
      </c>
      <c r="J22" s="14">
        <f t="shared" si="14"/>
        <v>0</v>
      </c>
      <c r="K22" s="14">
        <f t="shared" si="14"/>
        <v>0</v>
      </c>
      <c r="L22" s="201">
        <f t="shared" si="14"/>
        <v>0</v>
      </c>
      <c r="M22" s="14">
        <f t="shared" si="14"/>
        <v>0</v>
      </c>
      <c r="N22" s="14">
        <f t="shared" si="14"/>
        <v>0</v>
      </c>
      <c r="O22" s="14">
        <f t="shared" si="14"/>
        <v>0</v>
      </c>
      <c r="P22" s="14">
        <f t="shared" si="14"/>
        <v>0</v>
      </c>
      <c r="Q22" s="14">
        <f t="shared" si="14"/>
        <v>0</v>
      </c>
      <c r="R22" s="14">
        <f t="shared" ref="R22" si="21">R35+R48</f>
        <v>0</v>
      </c>
      <c r="S22" s="14">
        <f t="shared" si="14"/>
        <v>0</v>
      </c>
      <c r="T22" s="14">
        <f t="shared" si="14"/>
        <v>0</v>
      </c>
      <c r="U22" s="14">
        <f t="shared" si="14"/>
        <v>0</v>
      </c>
      <c r="V22" s="14">
        <f t="shared" si="14"/>
        <v>0</v>
      </c>
      <c r="W22" s="14"/>
      <c r="X22" s="14">
        <f t="shared" si="19"/>
        <v>0</v>
      </c>
    </row>
    <row r="23" spans="1:24" hidden="1" outlineLevel="1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14"/>
        <v>0</v>
      </c>
      <c r="E23" s="14">
        <f t="shared" si="14"/>
        <v>0</v>
      </c>
      <c r="F23" s="14">
        <f t="shared" si="14"/>
        <v>0</v>
      </c>
      <c r="G23" s="14">
        <f t="shared" si="14"/>
        <v>0</v>
      </c>
      <c r="H23" s="14">
        <f t="shared" si="14"/>
        <v>0</v>
      </c>
      <c r="I23" s="14">
        <f t="shared" si="14"/>
        <v>0</v>
      </c>
      <c r="J23" s="14">
        <f t="shared" si="14"/>
        <v>0</v>
      </c>
      <c r="K23" s="14">
        <f t="shared" si="14"/>
        <v>0</v>
      </c>
      <c r="L23" s="201">
        <f t="shared" si="14"/>
        <v>0</v>
      </c>
      <c r="M23" s="14">
        <f t="shared" si="14"/>
        <v>0</v>
      </c>
      <c r="N23" s="14">
        <f t="shared" si="14"/>
        <v>0</v>
      </c>
      <c r="O23" s="14">
        <f t="shared" si="14"/>
        <v>0</v>
      </c>
      <c r="P23" s="14">
        <f t="shared" si="14"/>
        <v>0</v>
      </c>
      <c r="Q23" s="14">
        <f t="shared" si="14"/>
        <v>0</v>
      </c>
      <c r="R23" s="14">
        <f t="shared" ref="R23" si="22">R36+R49</f>
        <v>0</v>
      </c>
      <c r="S23" s="14">
        <f t="shared" si="14"/>
        <v>0</v>
      </c>
      <c r="T23" s="14">
        <f t="shared" si="14"/>
        <v>0</v>
      </c>
      <c r="U23" s="14">
        <f t="shared" si="14"/>
        <v>0</v>
      </c>
      <c r="V23" s="14">
        <f t="shared" si="14"/>
        <v>0</v>
      </c>
      <c r="W23" s="14"/>
      <c r="X23" s="14">
        <f t="shared" si="19"/>
        <v>0</v>
      </c>
    </row>
    <row r="24" spans="1:24" hidden="1" outlineLevel="1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14"/>
        <v>0</v>
      </c>
      <c r="E24" s="14">
        <f t="shared" si="14"/>
        <v>0</v>
      </c>
      <c r="F24" s="14">
        <f t="shared" si="14"/>
        <v>0</v>
      </c>
      <c r="G24" s="14">
        <f t="shared" si="14"/>
        <v>0</v>
      </c>
      <c r="H24" s="14">
        <f t="shared" si="14"/>
        <v>0</v>
      </c>
      <c r="I24" s="14">
        <f t="shared" si="14"/>
        <v>0</v>
      </c>
      <c r="J24" s="14">
        <f t="shared" si="14"/>
        <v>0</v>
      </c>
      <c r="K24" s="14">
        <f t="shared" si="14"/>
        <v>0</v>
      </c>
      <c r="L24" s="201">
        <f t="shared" si="14"/>
        <v>0</v>
      </c>
      <c r="M24" s="14">
        <f t="shared" si="14"/>
        <v>0</v>
      </c>
      <c r="N24" s="14">
        <f t="shared" si="14"/>
        <v>0</v>
      </c>
      <c r="O24" s="14">
        <f t="shared" si="14"/>
        <v>0</v>
      </c>
      <c r="P24" s="14">
        <f t="shared" si="14"/>
        <v>0</v>
      </c>
      <c r="Q24" s="14">
        <f t="shared" si="14"/>
        <v>0</v>
      </c>
      <c r="R24" s="14">
        <f t="shared" ref="R24" si="23">R37+R50</f>
        <v>0</v>
      </c>
      <c r="S24" s="14">
        <f t="shared" si="14"/>
        <v>0</v>
      </c>
      <c r="T24" s="14">
        <f t="shared" si="14"/>
        <v>0</v>
      </c>
      <c r="U24" s="14">
        <f t="shared" si="14"/>
        <v>0</v>
      </c>
      <c r="V24" s="14">
        <f t="shared" si="14"/>
        <v>0</v>
      </c>
      <c r="W24" s="14"/>
      <c r="X24" s="14">
        <f t="shared" si="19"/>
        <v>0</v>
      </c>
    </row>
    <row r="25" spans="1:24" hidden="1" outlineLevel="1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14"/>
        <v>14.028541019999999</v>
      </c>
      <c r="E25" s="14">
        <f t="shared" si="14"/>
        <v>0</v>
      </c>
      <c r="F25" s="14">
        <f t="shared" si="14"/>
        <v>13.91</v>
      </c>
      <c r="G25" s="14">
        <f t="shared" si="14"/>
        <v>0</v>
      </c>
      <c r="H25" s="14">
        <f t="shared" si="14"/>
        <v>6.7528747579289092</v>
      </c>
      <c r="I25" s="14">
        <f t="shared" si="14"/>
        <v>5.69</v>
      </c>
      <c r="J25" s="14">
        <f t="shared" si="14"/>
        <v>5.69</v>
      </c>
      <c r="K25" s="14">
        <f t="shared" si="14"/>
        <v>5.69</v>
      </c>
      <c r="L25" s="201">
        <f t="shared" si="14"/>
        <v>6.7528747579289092</v>
      </c>
      <c r="M25" s="14">
        <f t="shared" si="14"/>
        <v>0</v>
      </c>
      <c r="N25" s="14">
        <f t="shared" si="14"/>
        <v>6.7528747579289092</v>
      </c>
      <c r="O25" s="14">
        <f t="shared" si="14"/>
        <v>5.69</v>
      </c>
      <c r="P25" s="14">
        <f t="shared" si="14"/>
        <v>5.69</v>
      </c>
      <c r="Q25" s="14">
        <f t="shared" si="14"/>
        <v>5.69</v>
      </c>
      <c r="R25" s="14">
        <f t="shared" ref="R25" si="24">R38+R51</f>
        <v>6.7528747579289092</v>
      </c>
      <c r="S25" s="14">
        <f t="shared" si="14"/>
        <v>6.7528747579289092</v>
      </c>
      <c r="T25" s="14">
        <f t="shared" si="14"/>
        <v>5.69</v>
      </c>
      <c r="U25" s="14">
        <f t="shared" si="14"/>
        <v>5.69</v>
      </c>
      <c r="V25" s="14">
        <f t="shared" si="14"/>
        <v>5.69</v>
      </c>
      <c r="W25" s="14"/>
      <c r="X25" s="14">
        <f t="shared" si="19"/>
        <v>6.7528747579289092</v>
      </c>
    </row>
    <row r="26" spans="1:24" hidden="1" outlineLevel="1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14"/>
        <v>143.16978312000001</v>
      </c>
      <c r="E26" s="14">
        <f t="shared" si="14"/>
        <v>58.07</v>
      </c>
      <c r="F26" s="14">
        <f t="shared" si="14"/>
        <v>141.96</v>
      </c>
      <c r="G26" s="14">
        <f t="shared" si="14"/>
        <v>26.175000000000001</v>
      </c>
      <c r="H26" s="14">
        <f t="shared" si="14"/>
        <v>68.917282576246436</v>
      </c>
      <c r="I26" s="14">
        <f t="shared" si="14"/>
        <v>58.07</v>
      </c>
      <c r="J26" s="14">
        <f t="shared" si="14"/>
        <v>58.07</v>
      </c>
      <c r="K26" s="14">
        <f t="shared" si="14"/>
        <v>58.07</v>
      </c>
      <c r="L26" s="201">
        <f t="shared" si="14"/>
        <v>68.917282576246436</v>
      </c>
      <c r="M26" s="14">
        <f t="shared" si="14"/>
        <v>0</v>
      </c>
      <c r="N26" s="14">
        <f t="shared" si="14"/>
        <v>68.917282576246436</v>
      </c>
      <c r="O26" s="14">
        <f t="shared" si="14"/>
        <v>58.07</v>
      </c>
      <c r="P26" s="14">
        <f t="shared" si="14"/>
        <v>58.07</v>
      </c>
      <c r="Q26" s="14">
        <f t="shared" si="14"/>
        <v>58.07</v>
      </c>
      <c r="R26" s="14">
        <f t="shared" ref="R26" si="25">R39+R52</f>
        <v>68.917282576246436</v>
      </c>
      <c r="S26" s="14">
        <f t="shared" si="14"/>
        <v>68.917282576246436</v>
      </c>
      <c r="T26" s="14">
        <f t="shared" si="14"/>
        <v>58.07</v>
      </c>
      <c r="U26" s="14">
        <f t="shared" si="14"/>
        <v>58.07</v>
      </c>
      <c r="V26" s="14">
        <f t="shared" si="14"/>
        <v>58.07</v>
      </c>
      <c r="W26" s="14"/>
      <c r="X26" s="14">
        <f t="shared" si="19"/>
        <v>68.917282576246436</v>
      </c>
    </row>
    <row r="27" spans="1:24" hidden="1" outlineLevel="1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14"/>
        <v>261.44924327999996</v>
      </c>
      <c r="E27" s="14">
        <f t="shared" si="14"/>
        <v>106.04</v>
      </c>
      <c r="F27" s="14">
        <f t="shared" si="14"/>
        <v>259.24</v>
      </c>
      <c r="G27" s="14">
        <f t="shared" si="14"/>
        <v>176.88000000000002</v>
      </c>
      <c r="H27" s="14">
        <f t="shared" si="14"/>
        <v>125.84874566825955</v>
      </c>
      <c r="I27" s="14">
        <f t="shared" si="14"/>
        <v>106.04</v>
      </c>
      <c r="J27" s="14">
        <f t="shared" si="14"/>
        <v>106.04</v>
      </c>
      <c r="K27" s="14">
        <f t="shared" si="14"/>
        <v>106.04</v>
      </c>
      <c r="L27" s="201">
        <f t="shared" si="14"/>
        <v>125.84874566825955</v>
      </c>
      <c r="M27" s="14">
        <f t="shared" si="14"/>
        <v>0</v>
      </c>
      <c r="N27" s="14">
        <f t="shared" si="14"/>
        <v>125.84874566825955</v>
      </c>
      <c r="O27" s="14">
        <f t="shared" si="14"/>
        <v>106.04</v>
      </c>
      <c r="P27" s="14">
        <f t="shared" si="14"/>
        <v>106.04</v>
      </c>
      <c r="Q27" s="14">
        <f t="shared" si="14"/>
        <v>106.04</v>
      </c>
      <c r="R27" s="14">
        <f t="shared" ref="R27" si="26">R40+R53</f>
        <v>125.84874566825955</v>
      </c>
      <c r="S27" s="14">
        <f t="shared" si="14"/>
        <v>125.84874566825955</v>
      </c>
      <c r="T27" s="14">
        <f t="shared" si="14"/>
        <v>106.04</v>
      </c>
      <c r="U27" s="14">
        <f t="shared" si="14"/>
        <v>106.04</v>
      </c>
      <c r="V27" s="14">
        <f t="shared" si="14"/>
        <v>106.04</v>
      </c>
      <c r="W27" s="14"/>
      <c r="X27" s="14">
        <f t="shared" si="19"/>
        <v>125.84874566825955</v>
      </c>
    </row>
    <row r="28" spans="1:24" hidden="1" outlineLevel="1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14"/>
        <v>366.33553128</v>
      </c>
      <c r="E28" s="14">
        <f t="shared" si="14"/>
        <v>101.22500000000001</v>
      </c>
      <c r="F28" s="14">
        <f t="shared" si="14"/>
        <v>363.24</v>
      </c>
      <c r="G28" s="14">
        <f t="shared" si="14"/>
        <v>127.90000000000002</v>
      </c>
      <c r="H28" s="14">
        <f t="shared" si="14"/>
        <v>176.33547283034486</v>
      </c>
      <c r="I28" s="14">
        <f t="shared" si="14"/>
        <v>148.58000000000001</v>
      </c>
      <c r="J28" s="14">
        <f t="shared" si="14"/>
        <v>148.58000000000001</v>
      </c>
      <c r="K28" s="14">
        <f t="shared" si="14"/>
        <v>148.58000000000001</v>
      </c>
      <c r="L28" s="201">
        <f t="shared" si="14"/>
        <v>176.33547283034486</v>
      </c>
      <c r="M28" s="14">
        <f t="shared" si="14"/>
        <v>0</v>
      </c>
      <c r="N28" s="14">
        <f t="shared" si="14"/>
        <v>176.33547283034486</v>
      </c>
      <c r="O28" s="14">
        <f t="shared" si="14"/>
        <v>148.58000000000001</v>
      </c>
      <c r="P28" s="14">
        <f t="shared" si="14"/>
        <v>148.58000000000001</v>
      </c>
      <c r="Q28" s="14">
        <f t="shared" si="14"/>
        <v>148.58000000000001</v>
      </c>
      <c r="R28" s="14">
        <f t="shared" ref="R28" si="27">R41+R54</f>
        <v>176.33547283034486</v>
      </c>
      <c r="S28" s="14">
        <f t="shared" si="14"/>
        <v>176.33547283034486</v>
      </c>
      <c r="T28" s="14">
        <f t="shared" si="14"/>
        <v>148.58000000000001</v>
      </c>
      <c r="U28" s="14">
        <f t="shared" si="14"/>
        <v>148.58000000000001</v>
      </c>
      <c r="V28" s="14">
        <f t="shared" si="14"/>
        <v>148.58000000000001</v>
      </c>
      <c r="W28" s="14"/>
      <c r="X28" s="14">
        <f t="shared" si="19"/>
        <v>176.33547283034486</v>
      </c>
    </row>
    <row r="29" spans="1:24" collapsed="1" x14ac:dyDescent="0.25">
      <c r="A29" s="18" t="s">
        <v>51</v>
      </c>
      <c r="B29" s="12" t="s">
        <v>52</v>
      </c>
      <c r="C29" s="13" t="s">
        <v>26</v>
      </c>
      <c r="D29" s="14">
        <f t="shared" ref="D29:V29" si="28">D30+D31+D32+D33+D34+D35+D36+D37+D38+D39+D40+D41</f>
        <v>0</v>
      </c>
      <c r="E29" s="14">
        <f t="shared" si="28"/>
        <v>0</v>
      </c>
      <c r="F29" s="31">
        <f t="shared" si="28"/>
        <v>0</v>
      </c>
      <c r="G29" s="31">
        <f t="shared" si="28"/>
        <v>0</v>
      </c>
      <c r="H29" s="31">
        <f t="shared" si="28"/>
        <v>0</v>
      </c>
      <c r="I29" s="31">
        <f t="shared" si="28"/>
        <v>0</v>
      </c>
      <c r="J29" s="31">
        <f t="shared" si="28"/>
        <v>0</v>
      </c>
      <c r="K29" s="31">
        <f t="shared" si="28"/>
        <v>0</v>
      </c>
      <c r="L29" s="199">
        <f t="shared" si="28"/>
        <v>0</v>
      </c>
      <c r="M29" s="31">
        <f t="shared" si="28"/>
        <v>0</v>
      </c>
      <c r="N29" s="31">
        <f t="shared" si="28"/>
        <v>0</v>
      </c>
      <c r="O29" s="31">
        <f t="shared" si="28"/>
        <v>0</v>
      </c>
      <c r="P29" s="31">
        <f t="shared" si="28"/>
        <v>0</v>
      </c>
      <c r="Q29" s="31">
        <f t="shared" si="28"/>
        <v>0</v>
      </c>
      <c r="R29" s="31">
        <f t="shared" ref="R29" si="29">R30+R31+R32+R33+R34+R35+R36+R37+R38+R39+R40+R41</f>
        <v>0</v>
      </c>
      <c r="S29" s="31">
        <f t="shared" si="28"/>
        <v>0</v>
      </c>
      <c r="T29" s="14">
        <f t="shared" si="28"/>
        <v>0</v>
      </c>
      <c r="U29" s="14">
        <f t="shared" si="28"/>
        <v>0</v>
      </c>
      <c r="V29" s="14">
        <f t="shared" si="28"/>
        <v>0</v>
      </c>
      <c r="W29" s="14"/>
      <c r="X29" s="31">
        <f t="shared" ref="X29" si="30">X30+X31+X32+X33+X34+X35+X36+X37+X38+X39+X40+X41</f>
        <v>0</v>
      </c>
    </row>
    <row r="30" spans="1:24" hidden="1" outlineLevel="1" x14ac:dyDescent="0.25">
      <c r="A30" s="19" t="str">
        <f>A29 &amp; ".1"</f>
        <v>13.1.1</v>
      </c>
      <c r="B30" s="20" t="s">
        <v>39</v>
      </c>
      <c r="C30" s="13" t="s">
        <v>26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98">
        <v>0</v>
      </c>
      <c r="M30" s="11"/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/>
      <c r="U30" s="11"/>
      <c r="V30" s="11"/>
      <c r="W30" s="11"/>
      <c r="X30" s="11">
        <v>0</v>
      </c>
    </row>
    <row r="31" spans="1:24" hidden="1" outlineLevel="1" x14ac:dyDescent="0.25">
      <c r="A31" s="19" t="str">
        <f>A29 &amp; ".2"</f>
        <v>13.1.2</v>
      </c>
      <c r="B31" s="20" t="s">
        <v>40</v>
      </c>
      <c r="C31" s="13" t="s">
        <v>26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98">
        <v>0</v>
      </c>
      <c r="M31" s="11"/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/>
      <c r="U31" s="11"/>
      <c r="V31" s="11"/>
      <c r="W31" s="11"/>
      <c r="X31" s="11">
        <v>0</v>
      </c>
    </row>
    <row r="32" spans="1:24" hidden="1" outlineLevel="1" x14ac:dyDescent="0.25">
      <c r="A32" s="19" t="str">
        <f>A29 &amp; ".3"</f>
        <v>13.1.3</v>
      </c>
      <c r="B32" s="20" t="s">
        <v>41</v>
      </c>
      <c r="C32" s="13" t="s">
        <v>26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98">
        <v>0</v>
      </c>
      <c r="M32" s="11"/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/>
      <c r="U32" s="11"/>
      <c r="V32" s="11"/>
      <c r="W32" s="11"/>
      <c r="X32" s="11">
        <v>0</v>
      </c>
    </row>
    <row r="33" spans="1:24" hidden="1" outlineLevel="1" x14ac:dyDescent="0.25">
      <c r="A33" s="19" t="str">
        <f>A29 &amp; ".4"</f>
        <v>13.1.4</v>
      </c>
      <c r="B33" s="20" t="s">
        <v>42</v>
      </c>
      <c r="C33" s="13" t="s">
        <v>26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98">
        <v>0</v>
      </c>
      <c r="M33" s="11"/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/>
      <c r="U33" s="11"/>
      <c r="V33" s="11"/>
      <c r="W33" s="11"/>
      <c r="X33" s="11">
        <v>0</v>
      </c>
    </row>
    <row r="34" spans="1:24" hidden="1" outlineLevel="1" x14ac:dyDescent="0.25">
      <c r="A34" s="19" t="str">
        <f>A29 &amp; ".5"</f>
        <v>13.1.5</v>
      </c>
      <c r="B34" s="20" t="s">
        <v>43</v>
      </c>
      <c r="C34" s="13" t="s">
        <v>26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98">
        <v>0</v>
      </c>
      <c r="M34" s="11"/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/>
      <c r="U34" s="11"/>
      <c r="V34" s="11"/>
      <c r="W34" s="11"/>
      <c r="X34" s="11">
        <v>0</v>
      </c>
    </row>
    <row r="35" spans="1:24" hidden="1" outlineLevel="1" x14ac:dyDescent="0.25">
      <c r="A35" s="19" t="str">
        <f>A29 &amp; ".6"</f>
        <v>13.1.6</v>
      </c>
      <c r="B35" s="20" t="s">
        <v>44</v>
      </c>
      <c r="C35" s="13" t="s">
        <v>26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98">
        <v>0</v>
      </c>
      <c r="M35" s="11"/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/>
      <c r="U35" s="11"/>
      <c r="V35" s="11"/>
      <c r="W35" s="11"/>
      <c r="X35" s="11">
        <v>0</v>
      </c>
    </row>
    <row r="36" spans="1:24" hidden="1" outlineLevel="1" x14ac:dyDescent="0.25">
      <c r="A36" s="19" t="str">
        <f>A29 &amp; ".7"</f>
        <v>13.1.7</v>
      </c>
      <c r="B36" s="20" t="s">
        <v>45</v>
      </c>
      <c r="C36" s="13" t="s">
        <v>26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98">
        <v>0</v>
      </c>
      <c r="M36" s="11"/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/>
      <c r="U36" s="11"/>
      <c r="V36" s="11"/>
      <c r="W36" s="11"/>
      <c r="X36" s="11">
        <v>0</v>
      </c>
    </row>
    <row r="37" spans="1:24" hidden="1" outlineLevel="1" x14ac:dyDescent="0.25">
      <c r="A37" s="19" t="str">
        <f>A29 &amp; ".8"</f>
        <v>13.1.8</v>
      </c>
      <c r="B37" s="20" t="s">
        <v>46</v>
      </c>
      <c r="C37" s="13" t="s">
        <v>26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98">
        <v>0</v>
      </c>
      <c r="M37" s="11"/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/>
      <c r="U37" s="11"/>
      <c r="V37" s="11"/>
      <c r="W37" s="11"/>
      <c r="X37" s="11">
        <v>0</v>
      </c>
    </row>
    <row r="38" spans="1:24" hidden="1" outlineLevel="1" x14ac:dyDescent="0.25">
      <c r="A38" s="19" t="str">
        <f>A29 &amp; ".9"</f>
        <v>13.1.9</v>
      </c>
      <c r="B38" s="20" t="s">
        <v>47</v>
      </c>
      <c r="C38" s="13" t="s">
        <v>26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98">
        <v>0</v>
      </c>
      <c r="M38" s="11"/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/>
      <c r="U38" s="11"/>
      <c r="V38" s="11"/>
      <c r="W38" s="11"/>
      <c r="X38" s="11">
        <v>0</v>
      </c>
    </row>
    <row r="39" spans="1:24" hidden="1" outlineLevel="1" x14ac:dyDescent="0.25">
      <c r="A39" s="19" t="str">
        <f>A29 &amp; ".10"</f>
        <v>13.1.10</v>
      </c>
      <c r="B39" s="20" t="s">
        <v>48</v>
      </c>
      <c r="C39" s="13" t="s">
        <v>26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98">
        <v>0</v>
      </c>
      <c r="M39" s="11"/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/>
      <c r="U39" s="11"/>
      <c r="V39" s="11"/>
      <c r="W39" s="11"/>
      <c r="X39" s="11">
        <v>0</v>
      </c>
    </row>
    <row r="40" spans="1:24" hidden="1" outlineLevel="1" x14ac:dyDescent="0.25">
      <c r="A40" s="19" t="str">
        <f>A29 &amp; ".11"</f>
        <v>13.1.11</v>
      </c>
      <c r="B40" s="20" t="s">
        <v>49</v>
      </c>
      <c r="C40" s="13" t="s">
        <v>26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98">
        <v>0</v>
      </c>
      <c r="M40" s="11"/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/>
      <c r="U40" s="11"/>
      <c r="V40" s="11"/>
      <c r="W40" s="11"/>
      <c r="X40" s="11">
        <v>0</v>
      </c>
    </row>
    <row r="41" spans="1:24" hidden="1" outlineLevel="1" x14ac:dyDescent="0.25">
      <c r="A41" s="19" t="str">
        <f>A29 &amp; ".12"</f>
        <v>13.1.12</v>
      </c>
      <c r="B41" s="20" t="s">
        <v>50</v>
      </c>
      <c r="C41" s="13" t="s">
        <v>26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98">
        <v>0</v>
      </c>
      <c r="M41" s="11"/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/>
      <c r="U41" s="11"/>
      <c r="V41" s="11"/>
      <c r="W41" s="11"/>
      <c r="X41" s="11">
        <v>0</v>
      </c>
    </row>
    <row r="42" spans="1:24" collapsed="1" x14ac:dyDescent="0.25">
      <c r="A42" s="18" t="s">
        <v>53</v>
      </c>
      <c r="B42" s="12" t="s">
        <v>54</v>
      </c>
      <c r="C42" s="13" t="s">
        <v>26</v>
      </c>
      <c r="D42" s="14">
        <f t="shared" ref="D42:V42" si="31">D43+D44+D45+D46+D47+D48+D49+D50+D51+D52+D53+D54</f>
        <v>1885.1670894799997</v>
      </c>
      <c r="E42" s="14">
        <f t="shared" si="31"/>
        <v>620.11900000000003</v>
      </c>
      <c r="F42" s="31">
        <f t="shared" si="31"/>
        <v>1869.2300000000002</v>
      </c>
      <c r="G42" s="31">
        <f t="shared" si="31"/>
        <v>829.04899999999998</v>
      </c>
      <c r="H42" s="14">
        <f t="shared" si="31"/>
        <v>907.43000000000006</v>
      </c>
      <c r="I42" s="14">
        <f t="shared" si="31"/>
        <v>764.6</v>
      </c>
      <c r="J42" s="14">
        <f t="shared" si="31"/>
        <v>764.6</v>
      </c>
      <c r="K42" s="14">
        <f t="shared" si="31"/>
        <v>764.6</v>
      </c>
      <c r="L42" s="201">
        <f t="shared" si="31"/>
        <v>907.43000000000006</v>
      </c>
      <c r="M42" s="14">
        <f t="shared" si="31"/>
        <v>785.85900000000004</v>
      </c>
      <c r="N42" s="14">
        <f t="shared" si="31"/>
        <v>907.43000000000006</v>
      </c>
      <c r="O42" s="14">
        <f t="shared" si="31"/>
        <v>764.6</v>
      </c>
      <c r="P42" s="14">
        <f t="shared" si="31"/>
        <v>764.6</v>
      </c>
      <c r="Q42" s="14">
        <f t="shared" si="31"/>
        <v>764.6</v>
      </c>
      <c r="R42" s="14">
        <f t="shared" ref="R42" si="32">R43+R44+R45+R46+R47+R48+R49+R50+R51+R52+R53+R54</f>
        <v>907.43000000000006</v>
      </c>
      <c r="S42" s="14">
        <f t="shared" si="31"/>
        <v>907.43000000000006</v>
      </c>
      <c r="T42" s="14">
        <f t="shared" si="31"/>
        <v>764.6</v>
      </c>
      <c r="U42" s="14">
        <f t="shared" si="31"/>
        <v>764.6</v>
      </c>
      <c r="V42" s="14">
        <f t="shared" si="31"/>
        <v>764.6</v>
      </c>
      <c r="W42" s="14"/>
      <c r="X42" s="14">
        <f t="shared" ref="X42" si="33">X43+X44+X45+X46+X47+X48+X49+X50+X51+X52+X53+X54</f>
        <v>907.43000000000006</v>
      </c>
    </row>
    <row r="43" spans="1:24" hidden="1" outlineLevel="1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V54" si="34">D56+D69+D82</f>
        <v>389.68281557999995</v>
      </c>
      <c r="E43" s="14">
        <f t="shared" si="34"/>
        <v>124.90300000000001</v>
      </c>
      <c r="F43" s="14">
        <f t="shared" si="34"/>
        <v>386.39</v>
      </c>
      <c r="G43" s="14">
        <f t="shared" si="34"/>
        <v>187.73</v>
      </c>
      <c r="H43" s="14">
        <f t="shared" si="34"/>
        <v>187.57438373228979</v>
      </c>
      <c r="I43" s="14">
        <f t="shared" si="34"/>
        <v>158.05000000000001</v>
      </c>
      <c r="J43" s="14">
        <f t="shared" si="34"/>
        <v>158.05000000000001</v>
      </c>
      <c r="K43" s="14">
        <f t="shared" si="34"/>
        <v>158.05000000000001</v>
      </c>
      <c r="L43" s="201">
        <f t="shared" si="34"/>
        <v>187.57438373228979</v>
      </c>
      <c r="M43" s="14">
        <f t="shared" si="34"/>
        <v>785.85900000000004</v>
      </c>
      <c r="N43" s="14">
        <f t="shared" si="34"/>
        <v>187.57438373228979</v>
      </c>
      <c r="O43" s="14">
        <f t="shared" si="34"/>
        <v>158.05000000000001</v>
      </c>
      <c r="P43" s="14">
        <f t="shared" si="34"/>
        <v>158.05000000000001</v>
      </c>
      <c r="Q43" s="14">
        <f t="shared" si="34"/>
        <v>158.05000000000001</v>
      </c>
      <c r="R43" s="14">
        <f t="shared" ref="R43" si="35">R56+R69+R82</f>
        <v>187.57438373228979</v>
      </c>
      <c r="S43" s="14">
        <f t="shared" si="34"/>
        <v>187.57438373228979</v>
      </c>
      <c r="T43" s="14">
        <f t="shared" si="34"/>
        <v>158.05000000000001</v>
      </c>
      <c r="U43" s="14">
        <f t="shared" si="34"/>
        <v>158.05000000000001</v>
      </c>
      <c r="V43" s="14">
        <f t="shared" si="34"/>
        <v>158.05000000000001</v>
      </c>
      <c r="W43" s="14"/>
      <c r="X43" s="14">
        <f t="shared" ref="X43:X54" si="36">X56+X69+X82</f>
        <v>187.57438373228979</v>
      </c>
    </row>
    <row r="44" spans="1:24" hidden="1" outlineLevel="1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34"/>
        <v>303.90801947999995</v>
      </c>
      <c r="E44" s="14">
        <f t="shared" si="34"/>
        <v>98.456999999999994</v>
      </c>
      <c r="F44" s="14">
        <f t="shared" si="34"/>
        <v>301.33999999999997</v>
      </c>
      <c r="G44" s="14">
        <f t="shared" si="34"/>
        <v>147.22</v>
      </c>
      <c r="H44" s="14">
        <f t="shared" si="34"/>
        <v>146.28564195214216</v>
      </c>
      <c r="I44" s="14">
        <f t="shared" si="34"/>
        <v>123.26</v>
      </c>
      <c r="J44" s="14">
        <f t="shared" si="34"/>
        <v>123.26</v>
      </c>
      <c r="K44" s="14">
        <f t="shared" si="34"/>
        <v>123.26</v>
      </c>
      <c r="L44" s="201">
        <f t="shared" si="34"/>
        <v>146.28564195214216</v>
      </c>
      <c r="M44" s="14">
        <f t="shared" si="34"/>
        <v>0</v>
      </c>
      <c r="N44" s="14">
        <f t="shared" si="34"/>
        <v>146.28564195214216</v>
      </c>
      <c r="O44" s="14">
        <f t="shared" si="34"/>
        <v>123.26</v>
      </c>
      <c r="P44" s="14">
        <f t="shared" si="34"/>
        <v>123.26</v>
      </c>
      <c r="Q44" s="14">
        <f t="shared" si="34"/>
        <v>123.26</v>
      </c>
      <c r="R44" s="14">
        <f t="shared" ref="R44" si="37">R57+R70+R83</f>
        <v>146.28564195214216</v>
      </c>
      <c r="S44" s="14">
        <f t="shared" si="34"/>
        <v>146.28564195214216</v>
      </c>
      <c r="T44" s="14">
        <f t="shared" si="34"/>
        <v>123.26</v>
      </c>
      <c r="U44" s="14">
        <f t="shared" si="34"/>
        <v>123.26</v>
      </c>
      <c r="V44" s="14">
        <f t="shared" si="34"/>
        <v>123.26</v>
      </c>
      <c r="W44" s="14"/>
      <c r="X44" s="14">
        <f t="shared" si="36"/>
        <v>146.28564195214216</v>
      </c>
    </row>
    <row r="45" spans="1:24" hidden="1" outlineLevel="1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34"/>
        <v>250.54712045999997</v>
      </c>
      <c r="E45" s="14">
        <f t="shared" si="34"/>
        <v>76.320999999999998</v>
      </c>
      <c r="F45" s="14">
        <f t="shared" si="34"/>
        <v>248.43</v>
      </c>
      <c r="G45" s="14">
        <f t="shared" si="34"/>
        <v>123.04</v>
      </c>
      <c r="H45" s="14">
        <f t="shared" si="34"/>
        <v>120.60274450843126</v>
      </c>
      <c r="I45" s="14">
        <f t="shared" si="34"/>
        <v>101.62</v>
      </c>
      <c r="J45" s="14">
        <f t="shared" si="34"/>
        <v>101.62</v>
      </c>
      <c r="K45" s="14">
        <f t="shared" si="34"/>
        <v>101.62</v>
      </c>
      <c r="L45" s="201">
        <f t="shared" si="34"/>
        <v>120.60274450843126</v>
      </c>
      <c r="M45" s="14">
        <f t="shared" si="34"/>
        <v>0</v>
      </c>
      <c r="N45" s="14">
        <f t="shared" si="34"/>
        <v>120.60274450843126</v>
      </c>
      <c r="O45" s="14">
        <f t="shared" si="34"/>
        <v>101.62</v>
      </c>
      <c r="P45" s="14">
        <f t="shared" si="34"/>
        <v>101.62</v>
      </c>
      <c r="Q45" s="14">
        <f t="shared" si="34"/>
        <v>101.62</v>
      </c>
      <c r="R45" s="14">
        <f t="shared" ref="R45" si="38">R58+R71+R84</f>
        <v>120.60274450843126</v>
      </c>
      <c r="S45" s="14">
        <f t="shared" si="34"/>
        <v>120.60274450843126</v>
      </c>
      <c r="T45" s="14">
        <f t="shared" si="34"/>
        <v>101.62</v>
      </c>
      <c r="U45" s="14">
        <f t="shared" si="34"/>
        <v>101.62</v>
      </c>
      <c r="V45" s="14">
        <f t="shared" si="34"/>
        <v>101.62</v>
      </c>
      <c r="W45" s="14"/>
      <c r="X45" s="14">
        <f t="shared" si="36"/>
        <v>120.60274450843126</v>
      </c>
    </row>
    <row r="46" spans="1:24" hidden="1" outlineLevel="1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34"/>
        <v>134.03</v>
      </c>
      <c r="E46" s="14">
        <f t="shared" si="34"/>
        <v>55.103000000000002</v>
      </c>
      <c r="F46" s="14">
        <f t="shared" si="34"/>
        <v>132.88999999999999</v>
      </c>
      <c r="G46" s="14">
        <f t="shared" si="34"/>
        <v>9.6080000000000005</v>
      </c>
      <c r="H46" s="14">
        <f t="shared" si="34"/>
        <v>64.514805378700146</v>
      </c>
      <c r="I46" s="14">
        <f t="shared" si="34"/>
        <v>54.36</v>
      </c>
      <c r="J46" s="14">
        <f t="shared" si="34"/>
        <v>54.36</v>
      </c>
      <c r="K46" s="14">
        <f t="shared" si="34"/>
        <v>54.36</v>
      </c>
      <c r="L46" s="201">
        <f t="shared" si="34"/>
        <v>64.514805378700146</v>
      </c>
      <c r="M46" s="14">
        <f t="shared" si="34"/>
        <v>0</v>
      </c>
      <c r="N46" s="14">
        <f t="shared" si="34"/>
        <v>64.514805378700146</v>
      </c>
      <c r="O46" s="14">
        <f t="shared" si="34"/>
        <v>54.36</v>
      </c>
      <c r="P46" s="14">
        <f t="shared" si="34"/>
        <v>54.36</v>
      </c>
      <c r="Q46" s="14">
        <f t="shared" si="34"/>
        <v>54.36</v>
      </c>
      <c r="R46" s="14">
        <f t="shared" ref="R46" si="39">R59+R72+R85</f>
        <v>64.514805378700146</v>
      </c>
      <c r="S46" s="14">
        <f t="shared" si="34"/>
        <v>64.514805378700146</v>
      </c>
      <c r="T46" s="14">
        <f t="shared" si="34"/>
        <v>54.36</v>
      </c>
      <c r="U46" s="14">
        <f t="shared" si="34"/>
        <v>54.36</v>
      </c>
      <c r="V46" s="14">
        <f t="shared" si="34"/>
        <v>54.36</v>
      </c>
      <c r="W46" s="14"/>
      <c r="X46" s="14">
        <f t="shared" si="36"/>
        <v>64.514805378700146</v>
      </c>
    </row>
    <row r="47" spans="1:24" hidden="1" outlineLevel="1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34"/>
        <v>22.016035259999995</v>
      </c>
      <c r="E47" s="14">
        <f t="shared" si="34"/>
        <v>0</v>
      </c>
      <c r="F47" s="14">
        <f t="shared" si="34"/>
        <v>21.83</v>
      </c>
      <c r="G47" s="14">
        <f t="shared" si="34"/>
        <v>30.495999999999999</v>
      </c>
      <c r="H47" s="14">
        <f t="shared" si="34"/>
        <v>10.598048595656943</v>
      </c>
      <c r="I47" s="14">
        <f t="shared" si="34"/>
        <v>8.93</v>
      </c>
      <c r="J47" s="14">
        <f t="shared" si="34"/>
        <v>8.93</v>
      </c>
      <c r="K47" s="14">
        <f t="shared" si="34"/>
        <v>8.93</v>
      </c>
      <c r="L47" s="201">
        <f t="shared" si="34"/>
        <v>10.598048595656943</v>
      </c>
      <c r="M47" s="14">
        <f t="shared" si="34"/>
        <v>0</v>
      </c>
      <c r="N47" s="14">
        <f t="shared" si="34"/>
        <v>10.598048595656943</v>
      </c>
      <c r="O47" s="14">
        <f t="shared" si="34"/>
        <v>8.93</v>
      </c>
      <c r="P47" s="14">
        <f t="shared" si="34"/>
        <v>8.93</v>
      </c>
      <c r="Q47" s="14">
        <f t="shared" si="34"/>
        <v>8.93</v>
      </c>
      <c r="R47" s="14">
        <f t="shared" ref="R47" si="40">R60+R73+R86</f>
        <v>10.598048595656943</v>
      </c>
      <c r="S47" s="14">
        <f t="shared" si="34"/>
        <v>10.598048595656943</v>
      </c>
      <c r="T47" s="14">
        <f t="shared" si="34"/>
        <v>8.93</v>
      </c>
      <c r="U47" s="14">
        <f t="shared" si="34"/>
        <v>8.93</v>
      </c>
      <c r="V47" s="14">
        <f t="shared" si="34"/>
        <v>8.93</v>
      </c>
      <c r="W47" s="14"/>
      <c r="X47" s="14">
        <f t="shared" si="36"/>
        <v>10.598048595656943</v>
      </c>
    </row>
    <row r="48" spans="1:24" hidden="1" outlineLevel="1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34"/>
        <v>0</v>
      </c>
      <c r="E48" s="14">
        <f t="shared" si="34"/>
        <v>0</v>
      </c>
      <c r="F48" s="14">
        <f t="shared" si="34"/>
        <v>0</v>
      </c>
      <c r="G48" s="14">
        <f t="shared" si="34"/>
        <v>0</v>
      </c>
      <c r="H48" s="14">
        <f t="shared" si="34"/>
        <v>0</v>
      </c>
      <c r="I48" s="14">
        <f t="shared" si="34"/>
        <v>0</v>
      </c>
      <c r="J48" s="14">
        <f t="shared" si="34"/>
        <v>0</v>
      </c>
      <c r="K48" s="14">
        <f t="shared" si="34"/>
        <v>0</v>
      </c>
      <c r="L48" s="201">
        <f t="shared" si="34"/>
        <v>0</v>
      </c>
      <c r="M48" s="14">
        <f t="shared" si="34"/>
        <v>0</v>
      </c>
      <c r="N48" s="14">
        <f t="shared" si="34"/>
        <v>0</v>
      </c>
      <c r="O48" s="14">
        <f t="shared" si="34"/>
        <v>0</v>
      </c>
      <c r="P48" s="14">
        <f t="shared" si="34"/>
        <v>0</v>
      </c>
      <c r="Q48" s="14">
        <f t="shared" si="34"/>
        <v>0</v>
      </c>
      <c r="R48" s="14">
        <f t="shared" ref="R48" si="41">R61+R74+R87</f>
        <v>0</v>
      </c>
      <c r="S48" s="14">
        <f t="shared" si="34"/>
        <v>0</v>
      </c>
      <c r="T48" s="14">
        <f t="shared" si="34"/>
        <v>0</v>
      </c>
      <c r="U48" s="14">
        <f t="shared" si="34"/>
        <v>0</v>
      </c>
      <c r="V48" s="14">
        <f t="shared" si="34"/>
        <v>0</v>
      </c>
      <c r="W48" s="14"/>
      <c r="X48" s="14">
        <f t="shared" si="36"/>
        <v>0</v>
      </c>
    </row>
    <row r="49" spans="1:24" hidden="1" outlineLevel="1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34"/>
        <v>0</v>
      </c>
      <c r="E49" s="14">
        <f t="shared" si="34"/>
        <v>0</v>
      </c>
      <c r="F49" s="14">
        <f t="shared" si="34"/>
        <v>0</v>
      </c>
      <c r="G49" s="14">
        <f t="shared" si="34"/>
        <v>0</v>
      </c>
      <c r="H49" s="14">
        <f t="shared" si="34"/>
        <v>0</v>
      </c>
      <c r="I49" s="14">
        <f t="shared" si="34"/>
        <v>0</v>
      </c>
      <c r="J49" s="14">
        <f t="shared" si="34"/>
        <v>0</v>
      </c>
      <c r="K49" s="14">
        <f t="shared" si="34"/>
        <v>0</v>
      </c>
      <c r="L49" s="201">
        <f t="shared" si="34"/>
        <v>0</v>
      </c>
      <c r="M49" s="14">
        <f t="shared" si="34"/>
        <v>0</v>
      </c>
      <c r="N49" s="14">
        <f t="shared" si="34"/>
        <v>0</v>
      </c>
      <c r="O49" s="14">
        <f t="shared" si="34"/>
        <v>0</v>
      </c>
      <c r="P49" s="14">
        <f t="shared" si="34"/>
        <v>0</v>
      </c>
      <c r="Q49" s="14">
        <f t="shared" si="34"/>
        <v>0</v>
      </c>
      <c r="R49" s="14">
        <f t="shared" ref="R49" si="42">R62+R75+R88</f>
        <v>0</v>
      </c>
      <c r="S49" s="14">
        <f t="shared" si="34"/>
        <v>0</v>
      </c>
      <c r="T49" s="14">
        <f t="shared" si="34"/>
        <v>0</v>
      </c>
      <c r="U49" s="14">
        <f t="shared" si="34"/>
        <v>0</v>
      </c>
      <c r="V49" s="14">
        <f t="shared" si="34"/>
        <v>0</v>
      </c>
      <c r="W49" s="14"/>
      <c r="X49" s="14">
        <f t="shared" si="36"/>
        <v>0</v>
      </c>
    </row>
    <row r="50" spans="1:24" hidden="1" outlineLevel="1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34"/>
        <v>0</v>
      </c>
      <c r="E50" s="14">
        <f t="shared" si="34"/>
        <v>0</v>
      </c>
      <c r="F50" s="14">
        <f t="shared" si="34"/>
        <v>0</v>
      </c>
      <c r="G50" s="14">
        <f t="shared" si="34"/>
        <v>0</v>
      </c>
      <c r="H50" s="14">
        <f t="shared" si="34"/>
        <v>0</v>
      </c>
      <c r="I50" s="14">
        <f t="shared" si="34"/>
        <v>0</v>
      </c>
      <c r="J50" s="14">
        <f t="shared" si="34"/>
        <v>0</v>
      </c>
      <c r="K50" s="14">
        <f t="shared" si="34"/>
        <v>0</v>
      </c>
      <c r="L50" s="201">
        <f t="shared" si="34"/>
        <v>0</v>
      </c>
      <c r="M50" s="14">
        <f t="shared" si="34"/>
        <v>0</v>
      </c>
      <c r="N50" s="14">
        <f t="shared" si="34"/>
        <v>0</v>
      </c>
      <c r="O50" s="14">
        <f t="shared" si="34"/>
        <v>0</v>
      </c>
      <c r="P50" s="14">
        <f t="shared" si="34"/>
        <v>0</v>
      </c>
      <c r="Q50" s="14">
        <f t="shared" si="34"/>
        <v>0</v>
      </c>
      <c r="R50" s="14">
        <f t="shared" ref="R50" si="43">R63+R76+R89</f>
        <v>0</v>
      </c>
      <c r="S50" s="14">
        <f t="shared" si="34"/>
        <v>0</v>
      </c>
      <c r="T50" s="14">
        <f t="shared" si="34"/>
        <v>0</v>
      </c>
      <c r="U50" s="14">
        <f t="shared" si="34"/>
        <v>0</v>
      </c>
      <c r="V50" s="14">
        <f t="shared" si="34"/>
        <v>0</v>
      </c>
      <c r="W50" s="14"/>
      <c r="X50" s="14">
        <f t="shared" si="36"/>
        <v>0</v>
      </c>
    </row>
    <row r="51" spans="1:24" hidden="1" outlineLevel="1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34"/>
        <v>14.028541019999999</v>
      </c>
      <c r="E51" s="14">
        <f t="shared" si="34"/>
        <v>0</v>
      </c>
      <c r="F51" s="14">
        <f t="shared" si="34"/>
        <v>13.91</v>
      </c>
      <c r="G51" s="14">
        <f t="shared" si="34"/>
        <v>0</v>
      </c>
      <c r="H51" s="14">
        <f t="shared" si="34"/>
        <v>6.7528747579289092</v>
      </c>
      <c r="I51" s="14">
        <f t="shared" si="34"/>
        <v>5.69</v>
      </c>
      <c r="J51" s="14">
        <f t="shared" si="34"/>
        <v>5.69</v>
      </c>
      <c r="K51" s="14">
        <f t="shared" si="34"/>
        <v>5.69</v>
      </c>
      <c r="L51" s="201">
        <f t="shared" si="34"/>
        <v>6.7528747579289092</v>
      </c>
      <c r="M51" s="14">
        <f t="shared" si="34"/>
        <v>0</v>
      </c>
      <c r="N51" s="14">
        <f t="shared" si="34"/>
        <v>6.7528747579289092</v>
      </c>
      <c r="O51" s="14">
        <f t="shared" si="34"/>
        <v>5.69</v>
      </c>
      <c r="P51" s="14">
        <f t="shared" si="34"/>
        <v>5.69</v>
      </c>
      <c r="Q51" s="14">
        <f t="shared" si="34"/>
        <v>5.69</v>
      </c>
      <c r="R51" s="14">
        <f t="shared" ref="R51" si="44">R64+R77+R90</f>
        <v>6.7528747579289092</v>
      </c>
      <c r="S51" s="14">
        <f t="shared" si="34"/>
        <v>6.7528747579289092</v>
      </c>
      <c r="T51" s="14">
        <f t="shared" si="34"/>
        <v>5.69</v>
      </c>
      <c r="U51" s="14">
        <f t="shared" si="34"/>
        <v>5.69</v>
      </c>
      <c r="V51" s="14">
        <f t="shared" si="34"/>
        <v>5.69</v>
      </c>
      <c r="W51" s="14"/>
      <c r="X51" s="14">
        <f t="shared" si="36"/>
        <v>6.7528747579289092</v>
      </c>
    </row>
    <row r="52" spans="1:24" hidden="1" outlineLevel="1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34"/>
        <v>143.16978312000001</v>
      </c>
      <c r="E52" s="14">
        <f t="shared" si="34"/>
        <v>58.07</v>
      </c>
      <c r="F52" s="14">
        <f t="shared" si="34"/>
        <v>141.96</v>
      </c>
      <c r="G52" s="14">
        <f t="shared" si="34"/>
        <v>26.175000000000001</v>
      </c>
      <c r="H52" s="14">
        <f t="shared" si="34"/>
        <v>68.917282576246436</v>
      </c>
      <c r="I52" s="14">
        <f t="shared" si="34"/>
        <v>58.07</v>
      </c>
      <c r="J52" s="14">
        <f t="shared" si="34"/>
        <v>58.07</v>
      </c>
      <c r="K52" s="14">
        <f t="shared" si="34"/>
        <v>58.07</v>
      </c>
      <c r="L52" s="201">
        <f t="shared" si="34"/>
        <v>68.917282576246436</v>
      </c>
      <c r="M52" s="14">
        <f t="shared" si="34"/>
        <v>0</v>
      </c>
      <c r="N52" s="14">
        <f t="shared" si="34"/>
        <v>68.917282576246436</v>
      </c>
      <c r="O52" s="14">
        <f t="shared" si="34"/>
        <v>58.07</v>
      </c>
      <c r="P52" s="14">
        <f t="shared" si="34"/>
        <v>58.07</v>
      </c>
      <c r="Q52" s="14">
        <f t="shared" si="34"/>
        <v>58.07</v>
      </c>
      <c r="R52" s="14">
        <f t="shared" ref="R52" si="45">R65+R78+R91</f>
        <v>68.917282576246436</v>
      </c>
      <c r="S52" s="14">
        <f t="shared" si="34"/>
        <v>68.917282576246436</v>
      </c>
      <c r="T52" s="14">
        <f t="shared" si="34"/>
        <v>58.07</v>
      </c>
      <c r="U52" s="14">
        <f t="shared" si="34"/>
        <v>58.07</v>
      </c>
      <c r="V52" s="14">
        <f t="shared" si="34"/>
        <v>58.07</v>
      </c>
      <c r="W52" s="14"/>
      <c r="X52" s="14">
        <f t="shared" si="36"/>
        <v>68.917282576246436</v>
      </c>
    </row>
    <row r="53" spans="1:24" hidden="1" outlineLevel="1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34"/>
        <v>261.44924327999996</v>
      </c>
      <c r="E53" s="14">
        <f t="shared" si="34"/>
        <v>106.04</v>
      </c>
      <c r="F53" s="14">
        <f t="shared" si="34"/>
        <v>259.24</v>
      </c>
      <c r="G53" s="14">
        <f t="shared" si="34"/>
        <v>176.88000000000002</v>
      </c>
      <c r="H53" s="14">
        <f t="shared" si="34"/>
        <v>125.84874566825955</v>
      </c>
      <c r="I53" s="14">
        <f t="shared" si="34"/>
        <v>106.04</v>
      </c>
      <c r="J53" s="14">
        <f t="shared" si="34"/>
        <v>106.04</v>
      </c>
      <c r="K53" s="14">
        <f t="shared" si="34"/>
        <v>106.04</v>
      </c>
      <c r="L53" s="201">
        <f t="shared" si="34"/>
        <v>125.84874566825955</v>
      </c>
      <c r="M53" s="14">
        <f t="shared" si="34"/>
        <v>0</v>
      </c>
      <c r="N53" s="14">
        <f t="shared" si="34"/>
        <v>125.84874566825955</v>
      </c>
      <c r="O53" s="14">
        <f t="shared" si="34"/>
        <v>106.04</v>
      </c>
      <c r="P53" s="14">
        <f t="shared" si="34"/>
        <v>106.04</v>
      </c>
      <c r="Q53" s="14">
        <f t="shared" si="34"/>
        <v>106.04</v>
      </c>
      <c r="R53" s="14">
        <f t="shared" ref="R53" si="46">R66+R79+R92</f>
        <v>125.84874566825955</v>
      </c>
      <c r="S53" s="14">
        <f t="shared" si="34"/>
        <v>125.84874566825955</v>
      </c>
      <c r="T53" s="14">
        <f t="shared" si="34"/>
        <v>106.04</v>
      </c>
      <c r="U53" s="14">
        <f t="shared" si="34"/>
        <v>106.04</v>
      </c>
      <c r="V53" s="14">
        <f t="shared" si="34"/>
        <v>106.04</v>
      </c>
      <c r="W53" s="14"/>
      <c r="X53" s="14">
        <f t="shared" si="36"/>
        <v>125.84874566825955</v>
      </c>
    </row>
    <row r="54" spans="1:24" hidden="1" outlineLevel="1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34"/>
        <v>366.33553128</v>
      </c>
      <c r="E54" s="14">
        <f t="shared" si="34"/>
        <v>101.22500000000001</v>
      </c>
      <c r="F54" s="14">
        <f t="shared" si="34"/>
        <v>363.24</v>
      </c>
      <c r="G54" s="14">
        <f t="shared" si="34"/>
        <v>127.90000000000002</v>
      </c>
      <c r="H54" s="14">
        <f t="shared" si="34"/>
        <v>176.33547283034486</v>
      </c>
      <c r="I54" s="14">
        <f t="shared" si="34"/>
        <v>148.58000000000001</v>
      </c>
      <c r="J54" s="14">
        <f t="shared" si="34"/>
        <v>148.58000000000001</v>
      </c>
      <c r="K54" s="14">
        <f t="shared" si="34"/>
        <v>148.58000000000001</v>
      </c>
      <c r="L54" s="201">
        <f t="shared" si="34"/>
        <v>176.33547283034486</v>
      </c>
      <c r="M54" s="14">
        <f t="shared" si="34"/>
        <v>0</v>
      </c>
      <c r="N54" s="14">
        <f t="shared" si="34"/>
        <v>176.33547283034486</v>
      </c>
      <c r="O54" s="14">
        <f t="shared" si="34"/>
        <v>148.58000000000001</v>
      </c>
      <c r="P54" s="14">
        <f t="shared" si="34"/>
        <v>148.58000000000001</v>
      </c>
      <c r="Q54" s="14">
        <f t="shared" si="34"/>
        <v>148.58000000000001</v>
      </c>
      <c r="R54" s="14">
        <f t="shared" ref="R54" si="47">R67+R80+R93</f>
        <v>176.33547283034486</v>
      </c>
      <c r="S54" s="14">
        <f t="shared" si="34"/>
        <v>176.33547283034486</v>
      </c>
      <c r="T54" s="14">
        <f t="shared" si="34"/>
        <v>148.58000000000001</v>
      </c>
      <c r="U54" s="14">
        <f t="shared" si="34"/>
        <v>148.58000000000001</v>
      </c>
      <c r="V54" s="14">
        <f t="shared" si="34"/>
        <v>148.58000000000001</v>
      </c>
      <c r="W54" s="14"/>
      <c r="X54" s="14">
        <f t="shared" si="36"/>
        <v>176.33547283034486</v>
      </c>
    </row>
    <row r="55" spans="1:24" collapsed="1" x14ac:dyDescent="0.25">
      <c r="A55" s="18" t="s">
        <v>55</v>
      </c>
      <c r="B55" s="12" t="s">
        <v>56</v>
      </c>
      <c r="C55" s="13" t="s">
        <v>26</v>
      </c>
      <c r="D55" s="14">
        <f t="shared" ref="D55:V55" si="48">D56+D57+D58+D59+D60+D61+D62+D63+D64+D65+D66+D67</f>
        <v>1885.1670894799997</v>
      </c>
      <c r="E55" s="14">
        <f t="shared" si="48"/>
        <v>620.11900000000003</v>
      </c>
      <c r="F55" s="31">
        <f t="shared" si="48"/>
        <v>1869.2300000000002</v>
      </c>
      <c r="G55" s="31">
        <f t="shared" si="48"/>
        <v>829.04899999999998</v>
      </c>
      <c r="H55" s="31">
        <f t="shared" si="48"/>
        <v>907.43000000000006</v>
      </c>
      <c r="I55" s="31">
        <f t="shared" si="48"/>
        <v>764.6</v>
      </c>
      <c r="J55" s="31">
        <f t="shared" si="48"/>
        <v>764.6</v>
      </c>
      <c r="K55" s="31">
        <f t="shared" si="48"/>
        <v>764.6</v>
      </c>
      <c r="L55" s="199">
        <f t="shared" si="48"/>
        <v>907.43000000000006</v>
      </c>
      <c r="M55" s="31">
        <f t="shared" si="48"/>
        <v>785.85900000000004</v>
      </c>
      <c r="N55" s="31">
        <f t="shared" si="48"/>
        <v>907.43000000000006</v>
      </c>
      <c r="O55" s="31">
        <f t="shared" si="48"/>
        <v>764.6</v>
      </c>
      <c r="P55" s="31">
        <f t="shared" si="48"/>
        <v>764.6</v>
      </c>
      <c r="Q55" s="31">
        <f t="shared" si="48"/>
        <v>764.6</v>
      </c>
      <c r="R55" s="31">
        <f t="shared" ref="R55" si="49">R56+R57+R58+R59+R60+R61+R62+R63+R64+R65+R66+R67</f>
        <v>907.43000000000006</v>
      </c>
      <c r="S55" s="31">
        <f t="shared" si="48"/>
        <v>907.43000000000006</v>
      </c>
      <c r="T55" s="14">
        <f t="shared" si="48"/>
        <v>764.6</v>
      </c>
      <c r="U55" s="14">
        <f t="shared" si="48"/>
        <v>764.6</v>
      </c>
      <c r="V55" s="14">
        <f t="shared" si="48"/>
        <v>764.6</v>
      </c>
      <c r="W55" s="14"/>
      <c r="X55" s="31">
        <f t="shared" ref="X55" si="50">X56+X57+X58+X59+X60+X61+X62+X63+X64+X65+X66+X67</f>
        <v>907.43000000000006</v>
      </c>
    </row>
    <row r="56" spans="1:24" hidden="1" outlineLevel="1" x14ac:dyDescent="0.25">
      <c r="A56" s="19" t="str">
        <f>A55 &amp; ".1"</f>
        <v>13.2.1.1</v>
      </c>
      <c r="B56" s="20" t="s">
        <v>39</v>
      </c>
      <c r="C56" s="13" t="s">
        <v>26</v>
      </c>
      <c r="D56" s="11">
        <v>389.68281557999995</v>
      </c>
      <c r="E56" s="11">
        <v>124.90300000000001</v>
      </c>
      <c r="F56" s="11">
        <v>386.39</v>
      </c>
      <c r="G56" s="11">
        <v>187.73</v>
      </c>
      <c r="H56" s="11">
        <v>187.57438373228979</v>
      </c>
      <c r="I56" s="11">
        <v>158.05000000000001</v>
      </c>
      <c r="J56" s="11">
        <v>158.05000000000001</v>
      </c>
      <c r="K56" s="11">
        <v>158.05000000000001</v>
      </c>
      <c r="L56" s="198">
        <v>187.57438373228979</v>
      </c>
      <c r="M56" s="11">
        <v>785.85900000000004</v>
      </c>
      <c r="N56" s="11">
        <v>187.57438373228979</v>
      </c>
      <c r="O56" s="11">
        <v>158.05000000000001</v>
      </c>
      <c r="P56" s="11">
        <v>158.05000000000001</v>
      </c>
      <c r="Q56" s="11">
        <v>158.05000000000001</v>
      </c>
      <c r="R56" s="11">
        <v>187.57438373228979</v>
      </c>
      <c r="S56" s="11">
        <v>187.57438373228979</v>
      </c>
      <c r="T56" s="11">
        <v>158.05000000000001</v>
      </c>
      <c r="U56" s="11">
        <v>158.05000000000001</v>
      </c>
      <c r="V56" s="11">
        <v>158.05000000000001</v>
      </c>
      <c r="W56" s="11"/>
      <c r="X56" s="11">
        <v>187.57438373228979</v>
      </c>
    </row>
    <row r="57" spans="1:24" hidden="1" outlineLevel="1" x14ac:dyDescent="0.25">
      <c r="A57" s="19" t="str">
        <f>A55 &amp; ".2"</f>
        <v>13.2.1.2</v>
      </c>
      <c r="B57" s="20" t="s">
        <v>40</v>
      </c>
      <c r="C57" s="13" t="s">
        <v>26</v>
      </c>
      <c r="D57" s="11">
        <v>303.90801947999995</v>
      </c>
      <c r="E57" s="11">
        <v>98.456999999999994</v>
      </c>
      <c r="F57" s="11">
        <v>301.33999999999997</v>
      </c>
      <c r="G57" s="11">
        <v>147.22</v>
      </c>
      <c r="H57" s="11">
        <v>146.28564195214216</v>
      </c>
      <c r="I57" s="11">
        <v>123.26</v>
      </c>
      <c r="J57" s="11">
        <v>123.26</v>
      </c>
      <c r="K57" s="11">
        <v>123.26</v>
      </c>
      <c r="L57" s="198">
        <v>146.28564195214216</v>
      </c>
      <c r="M57" s="11"/>
      <c r="N57" s="11">
        <v>146.28564195214216</v>
      </c>
      <c r="O57" s="11">
        <v>123.26</v>
      </c>
      <c r="P57" s="11">
        <v>123.26</v>
      </c>
      <c r="Q57" s="11">
        <v>123.26</v>
      </c>
      <c r="R57" s="11">
        <v>146.28564195214216</v>
      </c>
      <c r="S57" s="11">
        <v>146.28564195214216</v>
      </c>
      <c r="T57" s="11">
        <v>123.26</v>
      </c>
      <c r="U57" s="11">
        <v>123.26</v>
      </c>
      <c r="V57" s="11">
        <v>123.26</v>
      </c>
      <c r="W57" s="11"/>
      <c r="X57" s="11">
        <v>146.28564195214216</v>
      </c>
    </row>
    <row r="58" spans="1:24" hidden="1" outlineLevel="1" x14ac:dyDescent="0.25">
      <c r="A58" s="19" t="str">
        <f>A55 &amp; ".3"</f>
        <v>13.2.1.3</v>
      </c>
      <c r="B58" s="20" t="s">
        <v>41</v>
      </c>
      <c r="C58" s="13" t="s">
        <v>26</v>
      </c>
      <c r="D58" s="11">
        <v>250.54712045999997</v>
      </c>
      <c r="E58" s="11">
        <v>76.320999999999998</v>
      </c>
      <c r="F58" s="11">
        <v>248.43</v>
      </c>
      <c r="G58" s="11">
        <v>123.04</v>
      </c>
      <c r="H58" s="11">
        <v>120.60274450843126</v>
      </c>
      <c r="I58" s="11">
        <v>101.62</v>
      </c>
      <c r="J58" s="11">
        <v>101.62</v>
      </c>
      <c r="K58" s="11">
        <v>101.62</v>
      </c>
      <c r="L58" s="198">
        <v>120.60274450843126</v>
      </c>
      <c r="M58" s="11"/>
      <c r="N58" s="11">
        <v>120.60274450843126</v>
      </c>
      <c r="O58" s="11">
        <v>101.62</v>
      </c>
      <c r="P58" s="11">
        <v>101.62</v>
      </c>
      <c r="Q58" s="11">
        <v>101.62</v>
      </c>
      <c r="R58" s="11">
        <v>120.60274450843126</v>
      </c>
      <c r="S58" s="11">
        <v>120.60274450843126</v>
      </c>
      <c r="T58" s="11">
        <v>101.62</v>
      </c>
      <c r="U58" s="11">
        <v>101.62</v>
      </c>
      <c r="V58" s="11">
        <v>101.62</v>
      </c>
      <c r="W58" s="11"/>
      <c r="X58" s="11">
        <v>120.60274450843126</v>
      </c>
    </row>
    <row r="59" spans="1:24" hidden="1" outlineLevel="1" x14ac:dyDescent="0.25">
      <c r="A59" s="19" t="str">
        <f>A55 &amp; ".4"</f>
        <v>13.2.1.4</v>
      </c>
      <c r="B59" s="20" t="s">
        <v>42</v>
      </c>
      <c r="C59" s="13" t="s">
        <v>26</v>
      </c>
      <c r="D59" s="11">
        <v>134.03</v>
      </c>
      <c r="E59" s="11">
        <v>55.103000000000002</v>
      </c>
      <c r="F59" s="11">
        <v>132.88999999999999</v>
      </c>
      <c r="G59" s="11">
        <v>9.6080000000000005</v>
      </c>
      <c r="H59" s="11">
        <v>64.514805378700146</v>
      </c>
      <c r="I59" s="11">
        <v>54.36</v>
      </c>
      <c r="J59" s="11">
        <v>54.36</v>
      </c>
      <c r="K59" s="11">
        <v>54.36</v>
      </c>
      <c r="L59" s="198">
        <v>64.514805378700146</v>
      </c>
      <c r="M59" s="11"/>
      <c r="N59" s="11">
        <v>64.514805378700146</v>
      </c>
      <c r="O59" s="11">
        <v>54.36</v>
      </c>
      <c r="P59" s="11">
        <v>54.36</v>
      </c>
      <c r="Q59" s="11">
        <v>54.36</v>
      </c>
      <c r="R59" s="11">
        <v>64.514805378700146</v>
      </c>
      <c r="S59" s="11">
        <v>64.514805378700146</v>
      </c>
      <c r="T59" s="11">
        <v>54.36</v>
      </c>
      <c r="U59" s="11">
        <v>54.36</v>
      </c>
      <c r="V59" s="11">
        <v>54.36</v>
      </c>
      <c r="W59" s="11"/>
      <c r="X59" s="11">
        <v>64.514805378700146</v>
      </c>
    </row>
    <row r="60" spans="1:24" hidden="1" outlineLevel="1" x14ac:dyDescent="0.25">
      <c r="A60" s="19" t="str">
        <f>A55 &amp; ".5"</f>
        <v>13.2.1.5</v>
      </c>
      <c r="B60" s="20" t="s">
        <v>43</v>
      </c>
      <c r="C60" s="13" t="s">
        <v>26</v>
      </c>
      <c r="D60" s="11">
        <v>22.016035259999995</v>
      </c>
      <c r="E60" s="11">
        <v>0</v>
      </c>
      <c r="F60" s="11">
        <v>21.83</v>
      </c>
      <c r="G60" s="11">
        <v>30.495999999999999</v>
      </c>
      <c r="H60" s="11">
        <v>10.598048595656943</v>
      </c>
      <c r="I60" s="11">
        <v>8.93</v>
      </c>
      <c r="J60" s="11">
        <v>8.93</v>
      </c>
      <c r="K60" s="11">
        <v>8.93</v>
      </c>
      <c r="L60" s="198">
        <v>10.598048595656943</v>
      </c>
      <c r="M60" s="11"/>
      <c r="N60" s="11">
        <v>10.598048595656943</v>
      </c>
      <c r="O60" s="11">
        <v>8.93</v>
      </c>
      <c r="P60" s="11">
        <v>8.93</v>
      </c>
      <c r="Q60" s="11">
        <v>8.93</v>
      </c>
      <c r="R60" s="11">
        <v>10.598048595656943</v>
      </c>
      <c r="S60" s="11">
        <v>10.598048595656943</v>
      </c>
      <c r="T60" s="11">
        <v>8.93</v>
      </c>
      <c r="U60" s="11">
        <v>8.93</v>
      </c>
      <c r="V60" s="11">
        <v>8.93</v>
      </c>
      <c r="W60" s="11"/>
      <c r="X60" s="11">
        <v>10.598048595656943</v>
      </c>
    </row>
    <row r="61" spans="1:24" hidden="1" outlineLevel="1" x14ac:dyDescent="0.25">
      <c r="A61" s="19" t="str">
        <f>A55 &amp; ".6"</f>
        <v>13.2.1.6</v>
      </c>
      <c r="B61" s="20" t="s">
        <v>44</v>
      </c>
      <c r="C61" s="13" t="s">
        <v>26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98">
        <v>0</v>
      </c>
      <c r="M61" s="11"/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/>
      <c r="X61" s="11">
        <v>0</v>
      </c>
    </row>
    <row r="62" spans="1:24" hidden="1" outlineLevel="1" x14ac:dyDescent="0.25">
      <c r="A62" s="19" t="str">
        <f>A55 &amp; ".7"</f>
        <v>13.2.1.7</v>
      </c>
      <c r="B62" s="20" t="s">
        <v>45</v>
      </c>
      <c r="C62" s="13" t="s">
        <v>26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98">
        <v>0</v>
      </c>
      <c r="M62" s="11"/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/>
      <c r="X62" s="11">
        <v>0</v>
      </c>
    </row>
    <row r="63" spans="1:24" hidden="1" outlineLevel="1" x14ac:dyDescent="0.25">
      <c r="A63" s="19" t="str">
        <f>A55 &amp; ".8"</f>
        <v>13.2.1.8</v>
      </c>
      <c r="B63" s="20" t="s">
        <v>46</v>
      </c>
      <c r="C63" s="13" t="s">
        <v>26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98">
        <v>0</v>
      </c>
      <c r="M63" s="11"/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/>
      <c r="X63" s="11">
        <v>0</v>
      </c>
    </row>
    <row r="64" spans="1:24" hidden="1" outlineLevel="1" x14ac:dyDescent="0.25">
      <c r="A64" s="19" t="str">
        <f>A55 &amp; ".9"</f>
        <v>13.2.1.9</v>
      </c>
      <c r="B64" s="20" t="s">
        <v>47</v>
      </c>
      <c r="C64" s="13" t="s">
        <v>26</v>
      </c>
      <c r="D64" s="11">
        <v>14.028541019999999</v>
      </c>
      <c r="E64" s="11">
        <v>0</v>
      </c>
      <c r="F64" s="11">
        <v>13.91</v>
      </c>
      <c r="G64" s="11">
        <v>0</v>
      </c>
      <c r="H64" s="11">
        <v>6.7528747579289092</v>
      </c>
      <c r="I64" s="11">
        <v>5.69</v>
      </c>
      <c r="J64" s="11">
        <v>5.69</v>
      </c>
      <c r="K64" s="11">
        <v>5.69</v>
      </c>
      <c r="L64" s="198">
        <v>6.7528747579289092</v>
      </c>
      <c r="M64" s="11"/>
      <c r="N64" s="11">
        <v>6.7528747579289092</v>
      </c>
      <c r="O64" s="11">
        <v>5.69</v>
      </c>
      <c r="P64" s="11">
        <v>5.69</v>
      </c>
      <c r="Q64" s="11">
        <v>5.69</v>
      </c>
      <c r="R64" s="11">
        <v>6.7528747579289092</v>
      </c>
      <c r="S64" s="11">
        <v>6.7528747579289092</v>
      </c>
      <c r="T64" s="11">
        <v>5.69</v>
      </c>
      <c r="U64" s="11">
        <v>5.69</v>
      </c>
      <c r="V64" s="11">
        <v>5.69</v>
      </c>
      <c r="W64" s="11"/>
      <c r="X64" s="11">
        <v>6.7528747579289092</v>
      </c>
    </row>
    <row r="65" spans="1:25" hidden="1" outlineLevel="1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v>143.16978312000001</v>
      </c>
      <c r="E65" s="11">
        <v>58.07</v>
      </c>
      <c r="F65" s="11">
        <v>141.96</v>
      </c>
      <c r="G65" s="11">
        <v>26.175000000000001</v>
      </c>
      <c r="H65" s="11">
        <v>68.917282576246436</v>
      </c>
      <c r="I65" s="11">
        <v>58.07</v>
      </c>
      <c r="J65" s="11">
        <v>58.07</v>
      </c>
      <c r="K65" s="11">
        <v>58.07</v>
      </c>
      <c r="L65" s="198">
        <v>68.917282576246436</v>
      </c>
      <c r="M65" s="11"/>
      <c r="N65" s="11">
        <v>68.917282576246436</v>
      </c>
      <c r="O65" s="11">
        <v>58.07</v>
      </c>
      <c r="P65" s="11">
        <v>58.07</v>
      </c>
      <c r="Q65" s="11">
        <v>58.07</v>
      </c>
      <c r="R65" s="11">
        <v>68.917282576246436</v>
      </c>
      <c r="S65" s="11">
        <v>68.917282576246436</v>
      </c>
      <c r="T65" s="11">
        <v>58.07</v>
      </c>
      <c r="U65" s="11">
        <v>58.07</v>
      </c>
      <c r="V65" s="11">
        <v>58.07</v>
      </c>
      <c r="W65" s="11"/>
      <c r="X65" s="11">
        <v>68.917282576246436</v>
      </c>
    </row>
    <row r="66" spans="1:25" hidden="1" outlineLevel="1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v>261.44924327999996</v>
      </c>
      <c r="E66" s="11">
        <v>106.04</v>
      </c>
      <c r="F66" s="11">
        <v>259.24</v>
      </c>
      <c r="G66" s="11">
        <v>176.88000000000002</v>
      </c>
      <c r="H66" s="11">
        <v>125.84874566825955</v>
      </c>
      <c r="I66" s="11">
        <v>106.04</v>
      </c>
      <c r="J66" s="11">
        <v>106.04</v>
      </c>
      <c r="K66" s="11">
        <v>106.04</v>
      </c>
      <c r="L66" s="198">
        <v>125.84874566825955</v>
      </c>
      <c r="M66" s="11"/>
      <c r="N66" s="11">
        <v>125.84874566825955</v>
      </c>
      <c r="O66" s="11">
        <v>106.04</v>
      </c>
      <c r="P66" s="11">
        <v>106.04</v>
      </c>
      <c r="Q66" s="11">
        <v>106.04</v>
      </c>
      <c r="R66" s="11">
        <v>125.84874566825955</v>
      </c>
      <c r="S66" s="11">
        <v>125.84874566825955</v>
      </c>
      <c r="T66" s="11">
        <v>106.04</v>
      </c>
      <c r="U66" s="11">
        <v>106.04</v>
      </c>
      <c r="V66" s="11">
        <v>106.04</v>
      </c>
      <c r="W66" s="11"/>
      <c r="X66" s="11">
        <v>125.84874566825955</v>
      </c>
    </row>
    <row r="67" spans="1:25" hidden="1" outlineLevel="1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v>366.33553128</v>
      </c>
      <c r="E67" s="11">
        <v>101.22500000000001</v>
      </c>
      <c r="F67" s="11">
        <v>363.24</v>
      </c>
      <c r="G67" s="11">
        <v>127.90000000000002</v>
      </c>
      <c r="H67" s="11">
        <v>176.33547283034486</v>
      </c>
      <c r="I67" s="11">
        <v>148.58000000000001</v>
      </c>
      <c r="J67" s="11">
        <v>148.58000000000001</v>
      </c>
      <c r="K67" s="11">
        <v>148.58000000000001</v>
      </c>
      <c r="L67" s="198">
        <v>176.33547283034486</v>
      </c>
      <c r="M67" s="11"/>
      <c r="N67" s="11">
        <v>176.33547283034486</v>
      </c>
      <c r="O67" s="11">
        <v>148.58000000000001</v>
      </c>
      <c r="P67" s="11">
        <v>148.58000000000001</v>
      </c>
      <c r="Q67" s="11">
        <v>148.58000000000001</v>
      </c>
      <c r="R67" s="11">
        <v>176.33547283034486</v>
      </c>
      <c r="S67" s="11">
        <v>176.33547283034486</v>
      </c>
      <c r="T67" s="11">
        <v>148.58000000000001</v>
      </c>
      <c r="U67" s="11">
        <v>148.58000000000001</v>
      </c>
      <c r="V67" s="11">
        <v>148.58000000000001</v>
      </c>
      <c r="W67" s="11"/>
      <c r="X67" s="11">
        <v>176.33547283034486</v>
      </c>
    </row>
    <row r="68" spans="1:25" collapsed="1" x14ac:dyDescent="0.25">
      <c r="A68" s="18" t="s">
        <v>57</v>
      </c>
      <c r="B68" s="12" t="s">
        <v>58</v>
      </c>
      <c r="C68" s="13" t="s">
        <v>26</v>
      </c>
      <c r="D68" s="31">
        <f>D69+D70+D71+D72+D73+D74+D75+D76+D77+D78+D79+D80</f>
        <v>0</v>
      </c>
      <c r="E68" s="31">
        <f t="shared" ref="E68:V68" si="51">E69+E70+E71+E72+E73+E74+E75+E76+E77+E78+E79+E80</f>
        <v>0</v>
      </c>
      <c r="F68" s="31">
        <f t="shared" si="51"/>
        <v>0</v>
      </c>
      <c r="G68" s="31">
        <f t="shared" si="51"/>
        <v>0</v>
      </c>
      <c r="H68" s="31">
        <f t="shared" si="51"/>
        <v>0</v>
      </c>
      <c r="I68" s="31">
        <f t="shared" si="51"/>
        <v>0</v>
      </c>
      <c r="J68" s="31">
        <f t="shared" si="51"/>
        <v>0</v>
      </c>
      <c r="K68" s="31">
        <f t="shared" si="51"/>
        <v>0</v>
      </c>
      <c r="L68" s="199">
        <f t="shared" si="51"/>
        <v>0</v>
      </c>
      <c r="M68" s="31">
        <f t="shared" si="51"/>
        <v>0</v>
      </c>
      <c r="N68" s="31">
        <f t="shared" si="51"/>
        <v>0</v>
      </c>
      <c r="O68" s="31">
        <f t="shared" si="51"/>
        <v>0</v>
      </c>
      <c r="P68" s="31">
        <f t="shared" si="51"/>
        <v>0</v>
      </c>
      <c r="Q68" s="31">
        <f t="shared" si="51"/>
        <v>0</v>
      </c>
      <c r="R68" s="31">
        <f t="shared" ref="R68" si="52">R69+R70+R71+R72+R73+R74+R75+R76+R77+R78+R79+R80</f>
        <v>0</v>
      </c>
      <c r="S68" s="31">
        <f t="shared" si="51"/>
        <v>0</v>
      </c>
      <c r="T68" s="31">
        <f t="shared" si="51"/>
        <v>0</v>
      </c>
      <c r="U68" s="31">
        <f t="shared" si="51"/>
        <v>0</v>
      </c>
      <c r="V68" s="31">
        <f t="shared" si="51"/>
        <v>0</v>
      </c>
      <c r="W68" s="31"/>
      <c r="X68" s="31">
        <f t="shared" ref="X68" si="53">X69+X70+X71+X72+X73+X74+X75+X76+X77+X78+X79+X80</f>
        <v>0</v>
      </c>
      <c r="Y68" s="27"/>
    </row>
    <row r="69" spans="1:25" hidden="1" outlineLevel="1" x14ac:dyDescent="0.25">
      <c r="A69" s="19" t="str">
        <f>A68 &amp; ".1"</f>
        <v>13.2.2.1</v>
      </c>
      <c r="B69" s="20" t="s">
        <v>39</v>
      </c>
      <c r="C69" s="13" t="s">
        <v>26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98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/>
      <c r="X69" s="11">
        <v>0</v>
      </c>
    </row>
    <row r="70" spans="1:25" hidden="1" outlineLevel="1" x14ac:dyDescent="0.25">
      <c r="A70" s="19" t="str">
        <f>A68 &amp; ".2"</f>
        <v>13.2.2.2</v>
      </c>
      <c r="B70" s="20" t="s">
        <v>40</v>
      </c>
      <c r="C70" s="13" t="s">
        <v>26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98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/>
      <c r="X70" s="11">
        <v>0</v>
      </c>
    </row>
    <row r="71" spans="1:25" hidden="1" outlineLevel="1" x14ac:dyDescent="0.25">
      <c r="A71" s="19" t="str">
        <f>A68 &amp; ".3"</f>
        <v>13.2.2.3</v>
      </c>
      <c r="B71" s="20" t="s">
        <v>41</v>
      </c>
      <c r="C71" s="13" t="s">
        <v>26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98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/>
      <c r="X71" s="11">
        <v>0</v>
      </c>
    </row>
    <row r="72" spans="1:25" hidden="1" outlineLevel="1" x14ac:dyDescent="0.25">
      <c r="A72" s="19" t="str">
        <f>A68 &amp; ".4"</f>
        <v>13.2.2.4</v>
      </c>
      <c r="B72" s="20" t="s">
        <v>42</v>
      </c>
      <c r="C72" s="13" t="s">
        <v>26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98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/>
      <c r="X72" s="11">
        <v>0</v>
      </c>
    </row>
    <row r="73" spans="1:25" hidden="1" outlineLevel="1" x14ac:dyDescent="0.25">
      <c r="A73" s="19" t="str">
        <f>A68 &amp; ".5"</f>
        <v>13.2.2.5</v>
      </c>
      <c r="B73" s="20" t="s">
        <v>43</v>
      </c>
      <c r="C73" s="13" t="s">
        <v>26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98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/>
      <c r="X73" s="11">
        <v>0</v>
      </c>
    </row>
    <row r="74" spans="1:25" hidden="1" outlineLevel="1" x14ac:dyDescent="0.25">
      <c r="A74" s="19" t="str">
        <f>A68 &amp; ".6"</f>
        <v>13.2.2.6</v>
      </c>
      <c r="B74" s="20" t="s">
        <v>44</v>
      </c>
      <c r="C74" s="13" t="s">
        <v>26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98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/>
      <c r="X74" s="11">
        <v>0</v>
      </c>
    </row>
    <row r="75" spans="1:25" hidden="1" outlineLevel="1" x14ac:dyDescent="0.25">
      <c r="A75" s="19" t="str">
        <f>A68 &amp; ".7"</f>
        <v>13.2.2.7</v>
      </c>
      <c r="B75" s="20" t="s">
        <v>45</v>
      </c>
      <c r="C75" s="13" t="s">
        <v>26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98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/>
      <c r="X75" s="11">
        <v>0</v>
      </c>
    </row>
    <row r="76" spans="1:25" hidden="1" outlineLevel="1" x14ac:dyDescent="0.25">
      <c r="A76" s="19" t="str">
        <f>A68 &amp; ".8"</f>
        <v>13.2.2.8</v>
      </c>
      <c r="B76" s="20" t="s">
        <v>46</v>
      </c>
      <c r="C76" s="13" t="s">
        <v>26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98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/>
      <c r="X76" s="11">
        <v>0</v>
      </c>
    </row>
    <row r="77" spans="1:25" hidden="1" outlineLevel="1" x14ac:dyDescent="0.25">
      <c r="A77" s="19" t="str">
        <f>A68 &amp; ".9"</f>
        <v>13.2.2.9</v>
      </c>
      <c r="B77" s="20" t="s">
        <v>47</v>
      </c>
      <c r="C77" s="13" t="s">
        <v>26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98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/>
      <c r="X77" s="11">
        <v>0</v>
      </c>
    </row>
    <row r="78" spans="1:25" hidden="1" outlineLevel="1" x14ac:dyDescent="0.25">
      <c r="A78" s="19" t="str">
        <f>A68 &amp; ".10"</f>
        <v>13.2.2.10</v>
      </c>
      <c r="B78" s="20" t="s">
        <v>48</v>
      </c>
      <c r="C78" s="13" t="s">
        <v>26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98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/>
      <c r="X78" s="11">
        <v>0</v>
      </c>
    </row>
    <row r="79" spans="1:25" hidden="1" outlineLevel="1" x14ac:dyDescent="0.25">
      <c r="A79" s="19" t="str">
        <f>A68 &amp; ".11"</f>
        <v>13.2.2.11</v>
      </c>
      <c r="B79" s="20" t="s">
        <v>49</v>
      </c>
      <c r="C79" s="13" t="s">
        <v>26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98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/>
      <c r="X79" s="11">
        <v>0</v>
      </c>
    </row>
    <row r="80" spans="1:25" hidden="1" outlineLevel="1" x14ac:dyDescent="0.25">
      <c r="A80" s="19" t="str">
        <f>A68 &amp; ".12"</f>
        <v>13.2.2.12</v>
      </c>
      <c r="B80" s="20" t="s">
        <v>50</v>
      </c>
      <c r="C80" s="13" t="s">
        <v>26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98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/>
      <c r="X80" s="11">
        <v>0</v>
      </c>
    </row>
    <row r="81" spans="1:24" collapsed="1" x14ac:dyDescent="0.25">
      <c r="A81" s="18" t="s">
        <v>59</v>
      </c>
      <c r="B81" s="12" t="s">
        <v>60</v>
      </c>
      <c r="C81" s="13" t="s">
        <v>26</v>
      </c>
      <c r="D81" s="31">
        <f>D82+D83+D84+D85+D86+D87+D88+D89+D90+D91+D92+D93</f>
        <v>0</v>
      </c>
      <c r="E81" s="31">
        <f t="shared" ref="E81:V81" si="54">E82+E83+E84+E85+E86+E87+E88+E89+E90+E91+E92+E93</f>
        <v>0</v>
      </c>
      <c r="F81" s="31">
        <f t="shared" si="54"/>
        <v>0</v>
      </c>
      <c r="G81" s="31">
        <f t="shared" si="54"/>
        <v>0</v>
      </c>
      <c r="H81" s="31">
        <f t="shared" si="54"/>
        <v>0</v>
      </c>
      <c r="I81" s="31">
        <f t="shared" si="54"/>
        <v>0</v>
      </c>
      <c r="J81" s="31">
        <f t="shared" si="54"/>
        <v>0</v>
      </c>
      <c r="K81" s="31">
        <f t="shared" si="54"/>
        <v>0</v>
      </c>
      <c r="L81" s="199">
        <f t="shared" si="54"/>
        <v>0</v>
      </c>
      <c r="M81" s="31">
        <f t="shared" si="54"/>
        <v>0</v>
      </c>
      <c r="N81" s="31">
        <f t="shared" si="54"/>
        <v>0</v>
      </c>
      <c r="O81" s="31">
        <f t="shared" si="54"/>
        <v>0</v>
      </c>
      <c r="P81" s="31">
        <f t="shared" si="54"/>
        <v>0</v>
      </c>
      <c r="Q81" s="31">
        <f t="shared" si="54"/>
        <v>0</v>
      </c>
      <c r="R81" s="31">
        <f t="shared" ref="R81" si="55">R82+R83+R84+R85+R86+R87+R88+R89+R90+R91+R92+R93</f>
        <v>0</v>
      </c>
      <c r="S81" s="31">
        <f t="shared" si="54"/>
        <v>0</v>
      </c>
      <c r="T81" s="31">
        <f t="shared" si="54"/>
        <v>0</v>
      </c>
      <c r="U81" s="31">
        <f t="shared" si="54"/>
        <v>0</v>
      </c>
      <c r="V81" s="31">
        <f t="shared" si="54"/>
        <v>0</v>
      </c>
      <c r="W81" s="31"/>
      <c r="X81" s="31">
        <f t="shared" ref="X81" si="56">X82+X83+X84+X85+X86+X87+X88+X89+X90+X91+X92+X93</f>
        <v>0</v>
      </c>
    </row>
    <row r="82" spans="1:24" hidden="1" outlineLevel="1" x14ac:dyDescent="0.25">
      <c r="A82" s="19" t="str">
        <f>A81 &amp; ".1"</f>
        <v>13.2.3.1</v>
      </c>
      <c r="B82" s="20" t="s">
        <v>39</v>
      </c>
      <c r="C82" s="13" t="s">
        <v>26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98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/>
      <c r="X82" s="11">
        <v>0</v>
      </c>
    </row>
    <row r="83" spans="1:24" hidden="1" outlineLevel="1" x14ac:dyDescent="0.25">
      <c r="A83" s="19" t="str">
        <f>A81 &amp; ".2"</f>
        <v>13.2.3.2</v>
      </c>
      <c r="B83" s="20" t="s">
        <v>40</v>
      </c>
      <c r="C83" s="13" t="s">
        <v>26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98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/>
      <c r="X83" s="11">
        <v>0</v>
      </c>
    </row>
    <row r="84" spans="1:24" hidden="1" outlineLevel="1" x14ac:dyDescent="0.25">
      <c r="A84" s="19" t="str">
        <f>A81 &amp; ".3"</f>
        <v>13.2.3.3</v>
      </c>
      <c r="B84" s="20" t="s">
        <v>41</v>
      </c>
      <c r="C84" s="13" t="s">
        <v>26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98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/>
      <c r="X84" s="11">
        <v>0</v>
      </c>
    </row>
    <row r="85" spans="1:24" hidden="1" outlineLevel="1" x14ac:dyDescent="0.25">
      <c r="A85" s="19" t="str">
        <f>A81 &amp; ".4"</f>
        <v>13.2.3.4</v>
      </c>
      <c r="B85" s="20" t="s">
        <v>42</v>
      </c>
      <c r="C85" s="13" t="s">
        <v>26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98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/>
      <c r="X85" s="11">
        <v>0</v>
      </c>
    </row>
    <row r="86" spans="1:24" hidden="1" outlineLevel="1" x14ac:dyDescent="0.25">
      <c r="A86" s="19" t="str">
        <f>A81 &amp; ".5"</f>
        <v>13.2.3.5</v>
      </c>
      <c r="B86" s="20" t="s">
        <v>43</v>
      </c>
      <c r="C86" s="13" t="s">
        <v>26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98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/>
      <c r="X86" s="11">
        <v>0</v>
      </c>
    </row>
    <row r="87" spans="1:24" hidden="1" outlineLevel="1" x14ac:dyDescent="0.25">
      <c r="A87" s="19" t="str">
        <f>A81 &amp; ".6"</f>
        <v>13.2.3.6</v>
      </c>
      <c r="B87" s="20" t="s">
        <v>44</v>
      </c>
      <c r="C87" s="13" t="s">
        <v>26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98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/>
      <c r="X87" s="11">
        <v>0</v>
      </c>
    </row>
    <row r="88" spans="1:24" hidden="1" outlineLevel="1" x14ac:dyDescent="0.25">
      <c r="A88" s="19" t="str">
        <f>A81 &amp; ".7"</f>
        <v>13.2.3.7</v>
      </c>
      <c r="B88" s="20" t="s">
        <v>45</v>
      </c>
      <c r="C88" s="13" t="s">
        <v>26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98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/>
      <c r="X88" s="11">
        <v>0</v>
      </c>
    </row>
    <row r="89" spans="1:24" hidden="1" outlineLevel="1" x14ac:dyDescent="0.25">
      <c r="A89" s="19" t="str">
        <f>A81 &amp; ".8"</f>
        <v>13.2.3.8</v>
      </c>
      <c r="B89" s="20" t="s">
        <v>46</v>
      </c>
      <c r="C89" s="13" t="s">
        <v>26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98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/>
      <c r="X89" s="11">
        <v>0</v>
      </c>
    </row>
    <row r="90" spans="1:24" hidden="1" outlineLevel="1" x14ac:dyDescent="0.25">
      <c r="A90" s="19" t="str">
        <f>A81 &amp; ".9"</f>
        <v>13.2.3.9</v>
      </c>
      <c r="B90" s="20" t="s">
        <v>47</v>
      </c>
      <c r="C90" s="13" t="s">
        <v>26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98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/>
      <c r="X90" s="11">
        <v>0</v>
      </c>
    </row>
    <row r="91" spans="1:24" hidden="1" outlineLevel="1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98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/>
      <c r="X91" s="11">
        <v>0</v>
      </c>
    </row>
    <row r="92" spans="1:24" hidden="1" outlineLevel="1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98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/>
      <c r="X92" s="11">
        <v>0</v>
      </c>
    </row>
    <row r="93" spans="1:24" hidden="1" outlineLevel="1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98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/>
      <c r="X93" s="11">
        <v>0</v>
      </c>
    </row>
    <row r="94" spans="1:24" ht="25.5" collapsed="1" x14ac:dyDescent="0.25">
      <c r="A94" s="7">
        <v>14</v>
      </c>
      <c r="B94" s="30" t="s">
        <v>70</v>
      </c>
      <c r="C94" s="2" t="s">
        <v>71</v>
      </c>
      <c r="D94" s="31">
        <f t="shared" ref="D94:V94" si="57">D95+D97+D208+D247+D251+D255+D257+D261+D265+D267+D275+D282+D299</f>
        <v>6557.0400000000009</v>
      </c>
      <c r="E94" s="31">
        <f t="shared" si="57"/>
        <v>5586.34</v>
      </c>
      <c r="F94" s="31">
        <f t="shared" si="57"/>
        <v>6277.3753399999987</v>
      </c>
      <c r="G94" s="31">
        <f t="shared" si="57"/>
        <v>5353.638312000001</v>
      </c>
      <c r="H94" s="31">
        <f t="shared" si="57"/>
        <v>10318.107442915501</v>
      </c>
      <c r="I94" s="31">
        <f t="shared" si="57"/>
        <v>41.845679999999994</v>
      </c>
      <c r="J94" s="31">
        <f t="shared" si="57"/>
        <v>60.543263039999999</v>
      </c>
      <c r="K94" s="31">
        <f t="shared" si="57"/>
        <v>166.89474239999998</v>
      </c>
      <c r="L94" s="199">
        <f t="shared" si="57"/>
        <v>5143.4477052000002</v>
      </c>
      <c r="M94" s="31">
        <f t="shared" si="57"/>
        <v>7564.1482322000011</v>
      </c>
      <c r="N94" s="31">
        <f t="shared" si="57"/>
        <v>10720.55165417372</v>
      </c>
      <c r="O94" s="31">
        <f t="shared" si="57"/>
        <v>63.086134333439993</v>
      </c>
      <c r="P94" s="31">
        <f t="shared" si="57"/>
        <v>183.90141488639998</v>
      </c>
      <c r="Q94" s="31">
        <f t="shared" si="57"/>
        <v>175.39807864319999</v>
      </c>
      <c r="R94" s="31">
        <f t="shared" si="57"/>
        <v>5357.7630650999999</v>
      </c>
      <c r="S94" s="31">
        <f t="shared" si="57"/>
        <v>11309.942708299503</v>
      </c>
      <c r="T94" s="31">
        <f t="shared" si="57"/>
        <v>0</v>
      </c>
      <c r="U94" s="31">
        <f t="shared" si="57"/>
        <v>0</v>
      </c>
      <c r="V94" s="31">
        <f t="shared" si="57"/>
        <v>0</v>
      </c>
      <c r="W94" s="31"/>
      <c r="X94" s="31">
        <f t="shared" ref="X94" si="58">X95+X97+X208+X247+X251+X255+X257+X261+X265+X267+X275+X282+X299</f>
        <v>8796.7955164390441</v>
      </c>
    </row>
    <row r="95" spans="1:24" x14ac:dyDescent="0.25">
      <c r="A95" s="7">
        <v>15</v>
      </c>
      <c r="B95" s="15" t="s">
        <v>72</v>
      </c>
      <c r="C95" s="32" t="s">
        <v>71</v>
      </c>
      <c r="D95" s="11">
        <v>0</v>
      </c>
      <c r="E95" s="11">
        <v>7.4</v>
      </c>
      <c r="F95" s="11">
        <v>44.25</v>
      </c>
      <c r="G95" s="11">
        <f>0.72203+0.29587+0.9</f>
        <v>1.9178999999999999</v>
      </c>
      <c r="H95" s="11">
        <v>44.25</v>
      </c>
      <c r="I95" s="11"/>
      <c r="J95" s="11"/>
      <c r="K95" s="11"/>
      <c r="L95" s="198">
        <v>8.5399999999999991</v>
      </c>
      <c r="M95" s="11">
        <f>36.03438+0.64</f>
        <v>36.674379999999999</v>
      </c>
      <c r="N95" s="11">
        <v>47.214749999999995</v>
      </c>
      <c r="O95" s="11"/>
      <c r="P95" s="11"/>
      <c r="Q95" s="11"/>
      <c r="R95" s="11">
        <v>8.75</v>
      </c>
      <c r="S95" s="11">
        <v>50.472567749999989</v>
      </c>
      <c r="T95" s="11"/>
      <c r="U95" s="11"/>
      <c r="V95" s="11"/>
      <c r="W95" s="11"/>
      <c r="X95" s="11">
        <f>M95*1.079*1.078</f>
        <v>42.658245189559999</v>
      </c>
    </row>
    <row r="96" spans="1:24" x14ac:dyDescent="0.25">
      <c r="A96" s="16" t="s">
        <v>73</v>
      </c>
      <c r="B96" s="17" t="s">
        <v>74</v>
      </c>
      <c r="C96" s="32" t="s">
        <v>71</v>
      </c>
      <c r="D96" s="11">
        <v>0</v>
      </c>
      <c r="E96" s="11">
        <v>0</v>
      </c>
      <c r="F96" s="11">
        <v>0</v>
      </c>
      <c r="G96" s="11">
        <f>0.9</f>
        <v>0.9</v>
      </c>
      <c r="H96" s="11">
        <v>0</v>
      </c>
      <c r="I96" s="11">
        <v>0</v>
      </c>
      <c r="J96" s="11">
        <v>0</v>
      </c>
      <c r="K96" s="11">
        <v>0</v>
      </c>
      <c r="L96" s="198">
        <v>0</v>
      </c>
      <c r="M96" s="11">
        <f>36.03438</f>
        <v>36.034379999999999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/>
      <c r="X96" s="11">
        <f>M96*1.079*1.078</f>
        <v>41.913821509559995</v>
      </c>
    </row>
    <row r="97" spans="1:24" x14ac:dyDescent="0.25">
      <c r="A97" s="18" t="s">
        <v>75</v>
      </c>
      <c r="B97" s="30" t="s">
        <v>76</v>
      </c>
      <c r="C97" s="2" t="s">
        <v>71</v>
      </c>
      <c r="D97" s="31">
        <f t="shared" ref="D97:V97" si="59">D98+D99+D100+D101</f>
        <v>1490.1200000000001</v>
      </c>
      <c r="E97" s="31">
        <f t="shared" si="59"/>
        <v>669.95</v>
      </c>
      <c r="F97" s="31">
        <f t="shared" si="59"/>
        <v>1391.8799999999999</v>
      </c>
      <c r="G97" s="31">
        <f t="shared" si="59"/>
        <v>663.25719200000003</v>
      </c>
      <c r="H97" s="31">
        <f t="shared" si="59"/>
        <v>872.01579240000001</v>
      </c>
      <c r="I97" s="31">
        <f t="shared" si="59"/>
        <v>0</v>
      </c>
      <c r="J97" s="31">
        <f t="shared" si="59"/>
        <v>0</v>
      </c>
      <c r="K97" s="31">
        <f t="shared" si="59"/>
        <v>0</v>
      </c>
      <c r="L97" s="199">
        <f t="shared" si="59"/>
        <v>739.25902300000007</v>
      </c>
      <c r="M97" s="31">
        <f t="shared" si="59"/>
        <v>813.66078219999997</v>
      </c>
      <c r="N97" s="31">
        <f t="shared" si="59"/>
        <v>775.92363742591795</v>
      </c>
      <c r="O97" s="31">
        <f t="shared" si="59"/>
        <v>0</v>
      </c>
      <c r="P97" s="31">
        <f t="shared" si="59"/>
        <v>0</v>
      </c>
      <c r="Q97" s="31">
        <f t="shared" si="59"/>
        <v>0</v>
      </c>
      <c r="R97" s="31">
        <f t="shared" ref="R97" si="60">R98+R99+R100+R101</f>
        <v>719.72796270000003</v>
      </c>
      <c r="S97" s="31">
        <f t="shared" si="59"/>
        <v>835.66975750771326</v>
      </c>
      <c r="T97" s="31">
        <f t="shared" si="59"/>
        <v>0</v>
      </c>
      <c r="U97" s="31">
        <f t="shared" si="59"/>
        <v>0</v>
      </c>
      <c r="V97" s="31">
        <f t="shared" si="59"/>
        <v>0</v>
      </c>
      <c r="W97" s="31"/>
      <c r="X97" s="31">
        <f t="shared" ref="X97" si="61">X98+X99+X100+X101</f>
        <v>901.89255025348814</v>
      </c>
    </row>
    <row r="98" spans="1:24" x14ac:dyDescent="0.25">
      <c r="A98" s="19" t="str">
        <f>A97 &amp; ".0.1"</f>
        <v>16.0.1</v>
      </c>
      <c r="B98" s="17" t="s">
        <v>77</v>
      </c>
      <c r="C98" s="32" t="s">
        <v>71</v>
      </c>
      <c r="D98" s="14">
        <f t="shared" ref="D98:V98" si="62">D103+D121+D139+D157+D175+D192</f>
        <v>686.72</v>
      </c>
      <c r="E98" s="14">
        <f t="shared" si="62"/>
        <v>377.41</v>
      </c>
      <c r="F98" s="14">
        <f t="shared" si="62"/>
        <v>819.05</v>
      </c>
      <c r="G98" s="14">
        <f t="shared" si="62"/>
        <v>391.93709639999997</v>
      </c>
      <c r="H98" s="14">
        <f t="shared" si="62"/>
        <v>488.16</v>
      </c>
      <c r="I98" s="14">
        <f t="shared" si="62"/>
        <v>0</v>
      </c>
      <c r="J98" s="14">
        <f t="shared" si="62"/>
        <v>0</v>
      </c>
      <c r="K98" s="14">
        <f t="shared" si="62"/>
        <v>0</v>
      </c>
      <c r="L98" s="201">
        <f t="shared" si="62"/>
        <v>397.18</v>
      </c>
      <c r="M98" s="14">
        <f>M103+M121+M139+M157+M175+M192</f>
        <v>403.72224679999999</v>
      </c>
      <c r="N98" s="14">
        <f t="shared" si="62"/>
        <v>429.24879761509578</v>
      </c>
      <c r="O98" s="14">
        <f t="shared" si="62"/>
        <v>0</v>
      </c>
      <c r="P98" s="14">
        <f t="shared" si="62"/>
        <v>0</v>
      </c>
      <c r="Q98" s="14">
        <f t="shared" si="62"/>
        <v>0</v>
      </c>
      <c r="R98" s="14">
        <f>R103+R121+R139+R157+R175+R192</f>
        <v>407.73</v>
      </c>
      <c r="S98" s="14">
        <f t="shared" si="62"/>
        <v>462.30095503145816</v>
      </c>
      <c r="T98" s="14">
        <f t="shared" si="62"/>
        <v>0</v>
      </c>
      <c r="U98" s="14">
        <f t="shared" si="62"/>
        <v>0</v>
      </c>
      <c r="V98" s="14">
        <f t="shared" si="62"/>
        <v>0</v>
      </c>
      <c r="W98" s="14"/>
      <c r="X98" s="14">
        <f>X103+X121+X139+X157+X175+X192</f>
        <v>439.12520999999998</v>
      </c>
    </row>
    <row r="99" spans="1:24" x14ac:dyDescent="0.25">
      <c r="A99" s="19" t="str">
        <f>A97 &amp; ".0.2"</f>
        <v>16.0.2</v>
      </c>
      <c r="B99" s="17" t="s">
        <v>78</v>
      </c>
      <c r="C99" s="32" t="s">
        <v>71</v>
      </c>
      <c r="D99" s="14">
        <f t="shared" ref="D99:V99" si="63">D104+D122+D140+D158+D176</f>
        <v>309.45</v>
      </c>
      <c r="E99" s="14">
        <f t="shared" si="63"/>
        <v>146.57</v>
      </c>
      <c r="F99" s="14">
        <f t="shared" si="63"/>
        <v>341.42</v>
      </c>
      <c r="G99" s="14">
        <f t="shared" si="63"/>
        <v>77.143081800000004</v>
      </c>
      <c r="H99" s="14">
        <f t="shared" si="63"/>
        <v>178.04643600000003</v>
      </c>
      <c r="I99" s="14">
        <f t="shared" si="63"/>
        <v>0</v>
      </c>
      <c r="J99" s="14">
        <f t="shared" si="63"/>
        <v>0</v>
      </c>
      <c r="K99" s="14">
        <f t="shared" si="63"/>
        <v>0</v>
      </c>
      <c r="L99" s="201">
        <f t="shared" si="63"/>
        <v>169.92454050000001</v>
      </c>
      <c r="M99" s="14">
        <f t="shared" si="63"/>
        <v>157.1224618</v>
      </c>
      <c r="N99" s="14">
        <f t="shared" si="63"/>
        <v>160.801001131704</v>
      </c>
      <c r="O99" s="14">
        <f t="shared" si="63"/>
        <v>0</v>
      </c>
      <c r="P99" s="14">
        <f t="shared" si="63"/>
        <v>0</v>
      </c>
      <c r="Q99" s="14">
        <f t="shared" si="63"/>
        <v>0</v>
      </c>
      <c r="R99" s="14">
        <f t="shared" ref="R99" si="64">R104+R122+R140+R158+R176</f>
        <v>89.271682499999997</v>
      </c>
      <c r="S99" s="14">
        <f t="shared" si="63"/>
        <v>173.18267821884501</v>
      </c>
      <c r="T99" s="14">
        <f t="shared" si="63"/>
        <v>0</v>
      </c>
      <c r="U99" s="14">
        <f t="shared" si="63"/>
        <v>0</v>
      </c>
      <c r="V99" s="14">
        <f t="shared" si="63"/>
        <v>0</v>
      </c>
      <c r="W99" s="14"/>
      <c r="X99" s="14">
        <f t="shared" ref="X99" si="65">X104+X122+X140+X158+X176</f>
        <v>177.31099801272003</v>
      </c>
    </row>
    <row r="100" spans="1:24" x14ac:dyDescent="0.25">
      <c r="A100" s="19" t="str">
        <f>A97 &amp; ".0.3"</f>
        <v>16.0.3</v>
      </c>
      <c r="B100" s="17" t="s">
        <v>79</v>
      </c>
      <c r="C100" s="32" t="s">
        <v>71</v>
      </c>
      <c r="D100" s="14">
        <f t="shared" ref="D100:V100" si="66">D107+D125+D143+D161+D179</f>
        <v>149.22</v>
      </c>
      <c r="E100" s="14">
        <f t="shared" si="66"/>
        <v>145.97</v>
      </c>
      <c r="F100" s="14">
        <f t="shared" si="66"/>
        <v>110.56</v>
      </c>
      <c r="G100" s="14">
        <f t="shared" si="66"/>
        <v>194.1770138</v>
      </c>
      <c r="H100" s="14">
        <f t="shared" si="66"/>
        <v>77.0822304</v>
      </c>
      <c r="I100" s="14">
        <f t="shared" si="66"/>
        <v>0</v>
      </c>
      <c r="J100" s="14">
        <f t="shared" si="66"/>
        <v>0</v>
      </c>
      <c r="K100" s="14">
        <f t="shared" si="66"/>
        <v>0</v>
      </c>
      <c r="L100" s="201">
        <f t="shared" si="66"/>
        <v>82.221710999999999</v>
      </c>
      <c r="M100" s="14">
        <f t="shared" si="66"/>
        <v>252.81607360000001</v>
      </c>
      <c r="N100" s="14">
        <f t="shared" si="66"/>
        <v>69.615632038596203</v>
      </c>
      <c r="O100" s="14">
        <f t="shared" si="66"/>
        <v>0</v>
      </c>
      <c r="P100" s="14">
        <f t="shared" si="66"/>
        <v>0</v>
      </c>
      <c r="Q100" s="14">
        <f t="shared" si="66"/>
        <v>0</v>
      </c>
      <c r="R100" s="14">
        <f t="shared" ref="R100" si="67">R107+R125+R143+R161+R179</f>
        <v>222.72628019999999</v>
      </c>
      <c r="S100" s="14">
        <f t="shared" si="66"/>
        <v>74.97603570556808</v>
      </c>
      <c r="T100" s="14">
        <f t="shared" si="66"/>
        <v>0</v>
      </c>
      <c r="U100" s="14">
        <f t="shared" si="66"/>
        <v>0</v>
      </c>
      <c r="V100" s="14">
        <f t="shared" si="66"/>
        <v>0</v>
      </c>
      <c r="W100" s="14"/>
      <c r="X100" s="14">
        <f t="shared" ref="X100" si="68">X107+X125+X143+X161+X179</f>
        <v>285.45634224076809</v>
      </c>
    </row>
    <row r="101" spans="1:24" x14ac:dyDescent="0.25">
      <c r="A101" s="19" t="str">
        <f>A97 &amp; ".0.4"</f>
        <v>16.0.4</v>
      </c>
      <c r="B101" s="17" t="s">
        <v>80</v>
      </c>
      <c r="C101" s="32" t="s">
        <v>71</v>
      </c>
      <c r="D101" s="14">
        <f t="shared" ref="D101:V101" si="69">D110+D128+D146+D164+D182</f>
        <v>344.73</v>
      </c>
      <c r="E101" s="14">
        <f t="shared" si="69"/>
        <v>0</v>
      </c>
      <c r="F101" s="14">
        <f t="shared" si="69"/>
        <v>120.84999999999998</v>
      </c>
      <c r="G101" s="14">
        <f t="shared" si="69"/>
        <v>0</v>
      </c>
      <c r="H101" s="14">
        <f t="shared" si="69"/>
        <v>128.727126</v>
      </c>
      <c r="I101" s="14">
        <f t="shared" si="69"/>
        <v>0</v>
      </c>
      <c r="J101" s="14">
        <f t="shared" si="69"/>
        <v>0</v>
      </c>
      <c r="K101" s="14">
        <f t="shared" si="69"/>
        <v>0</v>
      </c>
      <c r="L101" s="201">
        <f t="shared" si="69"/>
        <v>89.932771500000001</v>
      </c>
      <c r="M101" s="14">
        <f t="shared" si="69"/>
        <v>0</v>
      </c>
      <c r="N101" s="14">
        <f t="shared" si="69"/>
        <v>116.25820664052199</v>
      </c>
      <c r="O101" s="14">
        <f t="shared" si="69"/>
        <v>0</v>
      </c>
      <c r="P101" s="14">
        <f t="shared" si="69"/>
        <v>0</v>
      </c>
      <c r="Q101" s="14">
        <f t="shared" si="69"/>
        <v>0</v>
      </c>
      <c r="R101" s="14">
        <f t="shared" ref="R101" si="70">R110+R128+R146+R164+R182</f>
        <v>0</v>
      </c>
      <c r="S101" s="14">
        <f t="shared" si="69"/>
        <v>125.21008855184199</v>
      </c>
      <c r="T101" s="14">
        <f t="shared" si="69"/>
        <v>0</v>
      </c>
      <c r="U101" s="14">
        <f t="shared" si="69"/>
        <v>0</v>
      </c>
      <c r="V101" s="14">
        <f t="shared" si="69"/>
        <v>0</v>
      </c>
      <c r="W101" s="14"/>
      <c r="X101" s="14">
        <f t="shared" ref="X101" si="71">X110+X128+X146+X164+X182</f>
        <v>0</v>
      </c>
    </row>
    <row r="102" spans="1:24" ht="27" x14ac:dyDescent="0.25">
      <c r="A102" s="18" t="s">
        <v>81</v>
      </c>
      <c r="B102" s="33" t="s">
        <v>82</v>
      </c>
      <c r="C102" s="32" t="s">
        <v>71</v>
      </c>
      <c r="D102" s="14">
        <f t="shared" ref="D102:V102" si="72">D103+D104+D107+D110</f>
        <v>1490.1200000000001</v>
      </c>
      <c r="E102" s="14">
        <f t="shared" si="72"/>
        <v>669.95</v>
      </c>
      <c r="F102" s="31">
        <f t="shared" si="72"/>
        <v>1391.8799999999999</v>
      </c>
      <c r="G102" s="123">
        <f t="shared" si="72"/>
        <v>663.25719200000003</v>
      </c>
      <c r="H102" s="14">
        <f t="shared" si="72"/>
        <v>872.01579240000001</v>
      </c>
      <c r="I102" s="14">
        <f t="shared" si="72"/>
        <v>0</v>
      </c>
      <c r="J102" s="14">
        <f t="shared" si="72"/>
        <v>0</v>
      </c>
      <c r="K102" s="14">
        <f t="shared" si="72"/>
        <v>0</v>
      </c>
      <c r="L102" s="201">
        <f t="shared" si="72"/>
        <v>739.25902300000007</v>
      </c>
      <c r="M102" s="14">
        <f>M103+M104+M107+M110</f>
        <v>813.66078219999997</v>
      </c>
      <c r="N102" s="14">
        <f t="shared" si="72"/>
        <v>775.92363742591795</v>
      </c>
      <c r="O102" s="14">
        <f t="shared" si="72"/>
        <v>0</v>
      </c>
      <c r="P102" s="14">
        <f t="shared" si="72"/>
        <v>0</v>
      </c>
      <c r="Q102" s="14">
        <f t="shared" si="72"/>
        <v>0</v>
      </c>
      <c r="R102" s="14">
        <f>R103+R104+R107+R110</f>
        <v>719.72796270000003</v>
      </c>
      <c r="S102" s="14">
        <f t="shared" si="72"/>
        <v>835.66975750771326</v>
      </c>
      <c r="T102" s="14">
        <f t="shared" si="72"/>
        <v>0</v>
      </c>
      <c r="U102" s="14">
        <f t="shared" si="72"/>
        <v>0</v>
      </c>
      <c r="V102" s="14">
        <f t="shared" si="72"/>
        <v>0</v>
      </c>
      <c r="W102" s="14"/>
      <c r="X102" s="14">
        <f>X103+X104+X107+X110</f>
        <v>901.89255025348814</v>
      </c>
    </row>
    <row r="103" spans="1:24" x14ac:dyDescent="0.25">
      <c r="A103" s="19" t="str">
        <f>A102 &amp; ".1"</f>
        <v>16.1.1</v>
      </c>
      <c r="B103" s="34" t="s">
        <v>83</v>
      </c>
      <c r="C103" s="13" t="s">
        <v>71</v>
      </c>
      <c r="D103" s="11">
        <v>686.72</v>
      </c>
      <c r="E103" s="11">
        <v>377.41</v>
      </c>
      <c r="F103" s="53">
        <v>819.05</v>
      </c>
      <c r="G103" s="53">
        <f>805.08*486.83/1000</f>
        <v>391.93709639999997</v>
      </c>
      <c r="H103" s="11">
        <v>488.16</v>
      </c>
      <c r="I103" s="11"/>
      <c r="J103" s="11"/>
      <c r="K103" s="11"/>
      <c r="L103" s="198">
        <v>397.18</v>
      </c>
      <c r="M103" s="11">
        <f>805.08*M106/1000+0.00683</f>
        <v>403.72224679999999</v>
      </c>
      <c r="N103" s="11">
        <v>429.24879761509578</v>
      </c>
      <c r="O103" s="11"/>
      <c r="P103" s="11"/>
      <c r="Q103" s="11"/>
      <c r="R103" s="11">
        <v>407.73</v>
      </c>
      <c r="S103" s="11">
        <v>462.30095503145816</v>
      </c>
      <c r="T103" s="11"/>
      <c r="U103" s="11"/>
      <c r="V103" s="11"/>
      <c r="W103" s="11"/>
      <c r="X103" s="11">
        <f>407.73*1.077</f>
        <v>439.12520999999998</v>
      </c>
    </row>
    <row r="104" spans="1:24" x14ac:dyDescent="0.25">
      <c r="A104" s="19" t="str">
        <f>A102 &amp; ".2"</f>
        <v>16.1.2</v>
      </c>
      <c r="B104" s="34" t="s">
        <v>84</v>
      </c>
      <c r="C104" s="13" t="s">
        <v>71</v>
      </c>
      <c r="D104" s="14">
        <f>D105*D106/1000</f>
        <v>309.45</v>
      </c>
      <c r="E104" s="14">
        <f t="shared" ref="E104:W104" si="73">E105*E106/1000</f>
        <v>146.57</v>
      </c>
      <c r="F104" s="31">
        <f t="shared" si="73"/>
        <v>341.42</v>
      </c>
      <c r="G104" s="31">
        <f t="shared" si="73"/>
        <v>77.143081800000004</v>
      </c>
      <c r="H104" s="14">
        <f t="shared" si="73"/>
        <v>178.04643600000003</v>
      </c>
      <c r="I104" s="14">
        <f t="shared" si="73"/>
        <v>0</v>
      </c>
      <c r="J104" s="14">
        <f t="shared" si="73"/>
        <v>0</v>
      </c>
      <c r="K104" s="14">
        <f t="shared" si="73"/>
        <v>0</v>
      </c>
      <c r="L104" s="201">
        <f t="shared" si="73"/>
        <v>169.92454050000001</v>
      </c>
      <c r="M104" s="14">
        <f t="shared" si="73"/>
        <v>157.1224618</v>
      </c>
      <c r="N104" s="14">
        <f t="shared" si="73"/>
        <v>160.801001131704</v>
      </c>
      <c r="O104" s="14">
        <f t="shared" si="73"/>
        <v>0</v>
      </c>
      <c r="P104" s="14">
        <f t="shared" si="73"/>
        <v>0</v>
      </c>
      <c r="Q104" s="14">
        <f t="shared" si="73"/>
        <v>0</v>
      </c>
      <c r="R104" s="14">
        <f t="shared" si="73"/>
        <v>89.271682499999997</v>
      </c>
      <c r="S104" s="14">
        <f t="shared" si="73"/>
        <v>173.18267821884501</v>
      </c>
      <c r="T104" s="14">
        <f t="shared" si="73"/>
        <v>0</v>
      </c>
      <c r="U104" s="14">
        <f t="shared" si="73"/>
        <v>0</v>
      </c>
      <c r="V104" s="14">
        <f t="shared" si="73"/>
        <v>0</v>
      </c>
      <c r="W104" s="14">
        <f t="shared" si="73"/>
        <v>0</v>
      </c>
      <c r="X104" s="14">
        <f t="shared" ref="X104" si="74">X105*X106/1000</f>
        <v>177.31099801272003</v>
      </c>
    </row>
    <row r="105" spans="1:24" x14ac:dyDescent="0.25">
      <c r="A105" s="19" t="str">
        <f>A102 &amp; ".2.1"</f>
        <v>16.1.2.1</v>
      </c>
      <c r="B105" s="35" t="s">
        <v>85</v>
      </c>
      <c r="C105" s="36" t="s">
        <v>86</v>
      </c>
      <c r="D105" s="11">
        <f>309.45/D106*1000</f>
        <v>312.66102876542084</v>
      </c>
      <c r="E105" s="11">
        <f>146.57/E106*1000</f>
        <v>312.65598668913583</v>
      </c>
      <c r="F105" s="11">
        <f>341.42/F106*1000</f>
        <v>344.65980214011711</v>
      </c>
      <c r="G105" s="11">
        <v>158.46</v>
      </c>
      <c r="H105" s="11">
        <v>358.3</v>
      </c>
      <c r="I105" s="11"/>
      <c r="J105" s="11"/>
      <c r="K105" s="11"/>
      <c r="L105" s="198">
        <v>344.43</v>
      </c>
      <c r="M105" s="11">
        <v>313.33</v>
      </c>
      <c r="N105" s="11">
        <f>160.801001131704/N106*1000</f>
        <v>386.24225608583947</v>
      </c>
      <c r="O105" s="11"/>
      <c r="P105" s="11"/>
      <c r="Q105" s="11"/>
      <c r="R105" s="11">
        <v>180.95</v>
      </c>
      <c r="S105" s="11">
        <f>173.182678218845/S106*1000</f>
        <v>415.98290980444864</v>
      </c>
      <c r="T105" s="11"/>
      <c r="U105" s="11"/>
      <c r="V105" s="11"/>
      <c r="W105" s="11"/>
      <c r="X105" s="11">
        <f>M105*1.072*1.07</f>
        <v>359.40204320000004</v>
      </c>
    </row>
    <row r="106" spans="1:24" x14ac:dyDescent="0.25">
      <c r="A106" s="19" t="str">
        <f>A102 &amp; ".2.2"</f>
        <v>16.1.2.2</v>
      </c>
      <c r="B106" s="35" t="s">
        <v>87</v>
      </c>
      <c r="C106" s="36" t="s">
        <v>88</v>
      </c>
      <c r="D106" s="11">
        <v>989.73</v>
      </c>
      <c r="E106" s="11">
        <v>468.79</v>
      </c>
      <c r="F106" s="11">
        <v>990.6</v>
      </c>
      <c r="G106" s="11">
        <v>486.83</v>
      </c>
      <c r="H106" s="11">
        <v>496.92</v>
      </c>
      <c r="I106" s="11">
        <v>416.32161835748798</v>
      </c>
      <c r="J106" s="11">
        <v>416.32161835748798</v>
      </c>
      <c r="K106" s="11">
        <v>416.32161835748798</v>
      </c>
      <c r="L106" s="198">
        <v>493.35</v>
      </c>
      <c r="M106" s="11">
        <v>501.46</v>
      </c>
      <c r="N106" s="11">
        <v>416.32161835748798</v>
      </c>
      <c r="O106" s="11">
        <v>416.32161835748798</v>
      </c>
      <c r="P106" s="11">
        <v>416.32161835748798</v>
      </c>
      <c r="Q106" s="11">
        <v>416.32161835748798</v>
      </c>
      <c r="R106" s="11">
        <v>493.35</v>
      </c>
      <c r="S106" s="11">
        <v>416.32161835748798</v>
      </c>
      <c r="T106" s="11"/>
      <c r="U106" s="11"/>
      <c r="V106" s="11"/>
      <c r="W106" s="11"/>
      <c r="X106" s="11">
        <v>493.35</v>
      </c>
    </row>
    <row r="107" spans="1:24" x14ac:dyDescent="0.25">
      <c r="A107" s="19" t="str">
        <f>A102 &amp; ".3"</f>
        <v>16.1.3</v>
      </c>
      <c r="B107" s="34" t="s">
        <v>89</v>
      </c>
      <c r="C107" s="13" t="s">
        <v>71</v>
      </c>
      <c r="D107" s="14">
        <f>D108*D109/1000</f>
        <v>149.22</v>
      </c>
      <c r="E107" s="14">
        <f t="shared" ref="E107:V107" si="75">E108*E109/1000</f>
        <v>145.97</v>
      </c>
      <c r="F107" s="31">
        <f t="shared" si="75"/>
        <v>110.56</v>
      </c>
      <c r="G107" s="31">
        <f t="shared" si="75"/>
        <v>194.1770138</v>
      </c>
      <c r="H107" s="14">
        <f t="shared" si="75"/>
        <v>77.0822304</v>
      </c>
      <c r="I107" s="14">
        <f t="shared" si="75"/>
        <v>0</v>
      </c>
      <c r="J107" s="14">
        <f t="shared" si="75"/>
        <v>0</v>
      </c>
      <c r="K107" s="14">
        <f t="shared" si="75"/>
        <v>0</v>
      </c>
      <c r="L107" s="201">
        <f t="shared" si="75"/>
        <v>82.221710999999999</v>
      </c>
      <c r="M107" s="14">
        <f t="shared" si="75"/>
        <v>252.81607360000001</v>
      </c>
      <c r="N107" s="14">
        <f t="shared" si="75"/>
        <v>69.615632038596203</v>
      </c>
      <c r="O107" s="14">
        <f t="shared" si="75"/>
        <v>0</v>
      </c>
      <c r="P107" s="14">
        <f t="shared" si="75"/>
        <v>0</v>
      </c>
      <c r="Q107" s="14">
        <f t="shared" si="75"/>
        <v>0</v>
      </c>
      <c r="R107" s="14">
        <f t="shared" si="75"/>
        <v>222.72628019999999</v>
      </c>
      <c r="S107" s="14">
        <f t="shared" si="75"/>
        <v>74.97603570556808</v>
      </c>
      <c r="T107" s="14">
        <f t="shared" si="75"/>
        <v>0</v>
      </c>
      <c r="U107" s="14">
        <f t="shared" si="75"/>
        <v>0</v>
      </c>
      <c r="V107" s="14">
        <f t="shared" si="75"/>
        <v>0</v>
      </c>
      <c r="W107" s="14"/>
      <c r="X107" s="14">
        <f t="shared" ref="X107" si="76">X108*X109/1000</f>
        <v>285.45634224076809</v>
      </c>
    </row>
    <row r="108" spans="1:24" x14ac:dyDescent="0.25">
      <c r="A108" s="19" t="str">
        <f>A107 &amp; ".1"</f>
        <v>16.1.3.1</v>
      </c>
      <c r="B108" s="35" t="s">
        <v>90</v>
      </c>
      <c r="C108" s="36" t="s">
        <v>86</v>
      </c>
      <c r="D108" s="11">
        <f>149.22/D109*1000</f>
        <v>150.76839137946712</v>
      </c>
      <c r="E108" s="11">
        <f>145.97/E109*1000</f>
        <v>311.37609590648265</v>
      </c>
      <c r="F108" s="11">
        <f>110.56/F109*1000</f>
        <v>111.60912578235413</v>
      </c>
      <c r="G108" s="11">
        <v>398.86</v>
      </c>
      <c r="H108" s="11">
        <v>155.12</v>
      </c>
      <c r="I108" s="11"/>
      <c r="J108" s="11"/>
      <c r="K108" s="11"/>
      <c r="L108" s="198">
        <v>166.66</v>
      </c>
      <c r="M108" s="11">
        <v>504.16</v>
      </c>
      <c r="N108" s="11">
        <f>69.6156320385962/N109*1000</f>
        <v>167.21599112064004</v>
      </c>
      <c r="O108" s="11"/>
      <c r="P108" s="11"/>
      <c r="Q108" s="11"/>
      <c r="R108" s="11">
        <v>451.21</v>
      </c>
      <c r="S108" s="11">
        <f>74.9760357055681/S109*1000</f>
        <v>180.09162243692927</v>
      </c>
      <c r="T108" s="11"/>
      <c r="U108" s="11"/>
      <c r="V108" s="11"/>
      <c r="W108" s="11"/>
      <c r="X108" s="11">
        <f>M108*1.072*1.07</f>
        <v>578.29168640000012</v>
      </c>
    </row>
    <row r="109" spans="1:24" x14ac:dyDescent="0.25">
      <c r="A109" s="19" t="str">
        <f>A107 &amp; ".2"</f>
        <v>16.1.3.2</v>
      </c>
      <c r="B109" s="35" t="s">
        <v>91</v>
      </c>
      <c r="C109" s="36" t="s">
        <v>88</v>
      </c>
      <c r="D109" s="11">
        <f>D106</f>
        <v>989.73</v>
      </c>
      <c r="E109" s="11">
        <f t="shared" ref="E109:S109" si="77">E106</f>
        <v>468.79</v>
      </c>
      <c r="F109" s="11">
        <f t="shared" si="77"/>
        <v>990.6</v>
      </c>
      <c r="G109" s="11">
        <f>G106</f>
        <v>486.83</v>
      </c>
      <c r="H109" s="11">
        <f t="shared" si="77"/>
        <v>496.92</v>
      </c>
      <c r="I109" s="11">
        <f t="shared" si="77"/>
        <v>416.32161835748798</v>
      </c>
      <c r="J109" s="11">
        <f t="shared" si="77"/>
        <v>416.32161835748798</v>
      </c>
      <c r="K109" s="11">
        <f t="shared" si="77"/>
        <v>416.32161835748798</v>
      </c>
      <c r="L109" s="198">
        <f>L106</f>
        <v>493.35</v>
      </c>
      <c r="M109" s="11">
        <f>M106</f>
        <v>501.46</v>
      </c>
      <c r="N109" s="11">
        <f t="shared" si="77"/>
        <v>416.32161835748798</v>
      </c>
      <c r="O109" s="11">
        <f t="shared" si="77"/>
        <v>416.32161835748798</v>
      </c>
      <c r="P109" s="11">
        <f t="shared" si="77"/>
        <v>416.32161835748798</v>
      </c>
      <c r="Q109" s="11">
        <f t="shared" si="77"/>
        <v>416.32161835748798</v>
      </c>
      <c r="R109" s="11">
        <v>493.62</v>
      </c>
      <c r="S109" s="11">
        <f t="shared" si="77"/>
        <v>416.32161835748798</v>
      </c>
      <c r="T109" s="11"/>
      <c r="U109" s="11"/>
      <c r="V109" s="11"/>
      <c r="W109" s="11"/>
      <c r="X109" s="11">
        <v>493.62</v>
      </c>
    </row>
    <row r="110" spans="1:24" x14ac:dyDescent="0.25">
      <c r="A110" s="19" t="str">
        <f>A102 &amp; ".4"</f>
        <v>16.1.4</v>
      </c>
      <c r="B110" s="34" t="s">
        <v>92</v>
      </c>
      <c r="C110" s="13" t="s">
        <v>71</v>
      </c>
      <c r="D110" s="14">
        <f>D111*D112/1000</f>
        <v>344.73</v>
      </c>
      <c r="E110" s="14">
        <f t="shared" ref="E110:V110" si="78">E111*E112/1000</f>
        <v>0</v>
      </c>
      <c r="F110" s="31">
        <f t="shared" si="78"/>
        <v>120.84999999999998</v>
      </c>
      <c r="G110" s="31">
        <f t="shared" si="78"/>
        <v>0</v>
      </c>
      <c r="H110" s="14">
        <f t="shared" si="78"/>
        <v>128.727126</v>
      </c>
      <c r="I110" s="14">
        <f t="shared" si="78"/>
        <v>0</v>
      </c>
      <c r="J110" s="14">
        <f t="shared" si="78"/>
        <v>0</v>
      </c>
      <c r="K110" s="14">
        <f t="shared" si="78"/>
        <v>0</v>
      </c>
      <c r="L110" s="201">
        <f t="shared" si="78"/>
        <v>89.932771500000001</v>
      </c>
      <c r="M110" s="14">
        <f t="shared" si="78"/>
        <v>0</v>
      </c>
      <c r="N110" s="14">
        <f t="shared" si="78"/>
        <v>116.25820664052199</v>
      </c>
      <c r="O110" s="14">
        <f t="shared" si="78"/>
        <v>0</v>
      </c>
      <c r="P110" s="14">
        <f t="shared" si="78"/>
        <v>0</v>
      </c>
      <c r="Q110" s="14">
        <f t="shared" si="78"/>
        <v>0</v>
      </c>
      <c r="R110" s="14">
        <f t="shared" si="78"/>
        <v>0</v>
      </c>
      <c r="S110" s="14">
        <f t="shared" si="78"/>
        <v>125.21008855184199</v>
      </c>
      <c r="T110" s="14">
        <f t="shared" si="78"/>
        <v>0</v>
      </c>
      <c r="U110" s="14">
        <f t="shared" si="78"/>
        <v>0</v>
      </c>
      <c r="V110" s="14">
        <f t="shared" si="78"/>
        <v>0</v>
      </c>
      <c r="W110" s="14"/>
      <c r="X110" s="14">
        <f t="shared" ref="X110" si="79">X111*X112/1000</f>
        <v>0</v>
      </c>
    </row>
    <row r="111" spans="1:24" x14ac:dyDescent="0.25">
      <c r="A111" s="19" t="str">
        <f>A110 &amp; ".1"</f>
        <v>16.1.4.1</v>
      </c>
      <c r="B111" s="35" t="s">
        <v>93</v>
      </c>
      <c r="C111" s="36" t="s">
        <v>86</v>
      </c>
      <c r="D111" s="11">
        <f>344.73/D112*1000</f>
        <v>348.30711406141069</v>
      </c>
      <c r="E111" s="11">
        <v>0</v>
      </c>
      <c r="F111" s="11">
        <f>120.85/F112*1000</f>
        <v>121.9967696345649</v>
      </c>
      <c r="G111" s="11">
        <v>0</v>
      </c>
      <c r="H111" s="11">
        <v>259.05</v>
      </c>
      <c r="I111" s="11"/>
      <c r="J111" s="11"/>
      <c r="K111" s="11"/>
      <c r="L111" s="198">
        <v>182.29</v>
      </c>
      <c r="M111" s="11">
        <v>0</v>
      </c>
      <c r="N111" s="11">
        <f>116.258206640522/N112*1000</f>
        <v>279.2509480992004</v>
      </c>
      <c r="O111" s="11"/>
      <c r="P111" s="11"/>
      <c r="Q111" s="11"/>
      <c r="R111" s="11">
        <v>0</v>
      </c>
      <c r="S111" s="11">
        <f>125.210088551842/S112*1000</f>
        <v>300.75327110283837</v>
      </c>
      <c r="T111" s="11"/>
      <c r="U111" s="11"/>
      <c r="V111" s="11"/>
      <c r="W111" s="11"/>
      <c r="X111" s="11">
        <v>0</v>
      </c>
    </row>
    <row r="112" spans="1:24" x14ac:dyDescent="0.25">
      <c r="A112" s="19" t="str">
        <f>A110 &amp; ".2"</f>
        <v>16.1.4.2</v>
      </c>
      <c r="B112" s="35" t="s">
        <v>94</v>
      </c>
      <c r="C112" s="36" t="s">
        <v>88</v>
      </c>
      <c r="D112" s="11">
        <f>D109</f>
        <v>989.73</v>
      </c>
      <c r="E112" s="11">
        <f t="shared" ref="E112:F112" si="80">E109</f>
        <v>468.79</v>
      </c>
      <c r="F112" s="11">
        <f t="shared" si="80"/>
        <v>990.6</v>
      </c>
      <c r="G112" s="11">
        <f>G109</f>
        <v>486.83</v>
      </c>
      <c r="H112" s="11">
        <f t="shared" ref="H112:S112" si="81">H109</f>
        <v>496.92</v>
      </c>
      <c r="I112" s="11">
        <f t="shared" si="81"/>
        <v>416.32161835748798</v>
      </c>
      <c r="J112" s="11">
        <f t="shared" si="81"/>
        <v>416.32161835748798</v>
      </c>
      <c r="K112" s="11">
        <f t="shared" si="81"/>
        <v>416.32161835748798</v>
      </c>
      <c r="L112" s="198">
        <f>L109</f>
        <v>493.35</v>
      </c>
      <c r="M112" s="11">
        <v>0</v>
      </c>
      <c r="N112" s="11">
        <f t="shared" si="81"/>
        <v>416.32161835748798</v>
      </c>
      <c r="O112" s="11">
        <f t="shared" si="81"/>
        <v>416.32161835748798</v>
      </c>
      <c r="P112" s="11">
        <f t="shared" si="81"/>
        <v>416.32161835748798</v>
      </c>
      <c r="Q112" s="11">
        <f t="shared" si="81"/>
        <v>416.32161835748798</v>
      </c>
      <c r="R112" s="11">
        <v>0</v>
      </c>
      <c r="S112" s="11">
        <f t="shared" si="81"/>
        <v>416.32161835748798</v>
      </c>
      <c r="T112" s="11"/>
      <c r="U112" s="11"/>
      <c r="V112" s="11"/>
      <c r="W112" s="11"/>
      <c r="X112" s="11">
        <v>0</v>
      </c>
    </row>
    <row r="113" spans="1:24" x14ac:dyDescent="0.25">
      <c r="A113" s="19" t="str">
        <f>A102 &amp; ".5"</f>
        <v>16.1.5</v>
      </c>
      <c r="B113" s="34" t="s">
        <v>95</v>
      </c>
      <c r="C113" s="13" t="s">
        <v>26</v>
      </c>
      <c r="D113" s="11">
        <f>D10</f>
        <v>1885.1670894799997</v>
      </c>
      <c r="E113" s="11">
        <f t="shared" ref="E113:F113" si="82">E10</f>
        <v>620.11900000000003</v>
      </c>
      <c r="F113" s="53">
        <f t="shared" si="82"/>
        <v>1869.2300000000002</v>
      </c>
      <c r="G113" s="53">
        <f>G10</f>
        <v>829.04899999999998</v>
      </c>
      <c r="H113" s="11">
        <f t="shared" ref="H113:K113" si="83">H10</f>
        <v>907.43000000000006</v>
      </c>
      <c r="I113" s="11">
        <f t="shared" si="83"/>
        <v>764.6</v>
      </c>
      <c r="J113" s="11">
        <f t="shared" si="83"/>
        <v>764.6</v>
      </c>
      <c r="K113" s="11">
        <f t="shared" si="83"/>
        <v>764.6</v>
      </c>
      <c r="L113" s="200">
        <v>907.43</v>
      </c>
      <c r="M113" s="53">
        <f>M10</f>
        <v>785.85900000000004</v>
      </c>
      <c r="N113" s="53">
        <f t="shared" ref="N113:W113" si="84">N10</f>
        <v>907.43000000000006</v>
      </c>
      <c r="O113" s="53">
        <f t="shared" si="84"/>
        <v>764.6</v>
      </c>
      <c r="P113" s="53">
        <f t="shared" si="84"/>
        <v>764.6</v>
      </c>
      <c r="Q113" s="53">
        <f t="shared" si="84"/>
        <v>764.6</v>
      </c>
      <c r="R113" s="53">
        <f t="shared" si="84"/>
        <v>907.43000000000006</v>
      </c>
      <c r="S113" s="11">
        <f t="shared" si="84"/>
        <v>907.43000000000006</v>
      </c>
      <c r="T113" s="11">
        <f t="shared" si="84"/>
        <v>764.6</v>
      </c>
      <c r="U113" s="11">
        <f t="shared" si="84"/>
        <v>764.6</v>
      </c>
      <c r="V113" s="11">
        <f t="shared" si="84"/>
        <v>764.6</v>
      </c>
      <c r="W113" s="11">
        <f t="shared" si="84"/>
        <v>0</v>
      </c>
      <c r="X113" s="53">
        <f t="shared" ref="X113" si="85">X10</f>
        <v>907.43000000000006</v>
      </c>
    </row>
    <row r="114" spans="1:24" x14ac:dyDescent="0.25">
      <c r="A114" s="19" t="str">
        <f>A102 &amp; ".6"</f>
        <v>16.1.6</v>
      </c>
      <c r="B114" s="268" t="s">
        <v>96</v>
      </c>
      <c r="C114" s="36" t="s">
        <v>97</v>
      </c>
      <c r="D114" s="11">
        <v>212.72</v>
      </c>
      <c r="E114" s="11">
        <v>218.27</v>
      </c>
      <c r="F114" s="53">
        <v>219.4</v>
      </c>
      <c r="G114" s="53">
        <f>204.47/G113*1000</f>
        <v>246.63198435798125</v>
      </c>
      <c r="H114" s="11">
        <v>226.71</v>
      </c>
      <c r="I114" s="11">
        <v>222.09</v>
      </c>
      <c r="J114" s="11">
        <v>222.09</v>
      </c>
      <c r="K114" s="11">
        <v>222.09</v>
      </c>
      <c r="L114" s="198">
        <v>226.71</v>
      </c>
      <c r="M114" s="11">
        <f>210.61/M113*1000</f>
        <v>267.99973023150466</v>
      </c>
      <c r="N114" s="11">
        <v>222.09</v>
      </c>
      <c r="O114" s="11">
        <v>222.09</v>
      </c>
      <c r="P114" s="11">
        <v>222.09</v>
      </c>
      <c r="Q114" s="11">
        <v>222.09</v>
      </c>
      <c r="R114" s="11">
        <v>226.71</v>
      </c>
      <c r="S114" s="11">
        <v>222.09</v>
      </c>
      <c r="T114" s="11"/>
      <c r="U114" s="11"/>
      <c r="V114" s="11"/>
      <c r="W114" s="11"/>
      <c r="X114" s="11">
        <v>226.71</v>
      </c>
    </row>
    <row r="115" spans="1:24" x14ac:dyDescent="0.25">
      <c r="A115" s="19" t="str">
        <f>A102 &amp; ".7"</f>
        <v>16.1.7</v>
      </c>
      <c r="B115" s="35" t="s">
        <v>98</v>
      </c>
      <c r="C115" s="36" t="s">
        <v>99</v>
      </c>
      <c r="D115" s="14">
        <f>D114*D113/1000</f>
        <v>401.01274327418554</v>
      </c>
      <c r="E115" s="14">
        <f t="shared" ref="E115:V115" si="86">E114*E113/1000</f>
        <v>135.35337413000002</v>
      </c>
      <c r="F115" s="31">
        <f t="shared" si="86"/>
        <v>410.10906200000011</v>
      </c>
      <c r="G115" s="14">
        <f t="shared" si="86"/>
        <v>204.47</v>
      </c>
      <c r="H115" s="14">
        <f t="shared" si="86"/>
        <v>205.72345530000004</v>
      </c>
      <c r="I115" s="14">
        <f t="shared" si="86"/>
        <v>169.810014</v>
      </c>
      <c r="J115" s="14">
        <f t="shared" si="86"/>
        <v>169.810014</v>
      </c>
      <c r="K115" s="14">
        <f t="shared" si="86"/>
        <v>169.810014</v>
      </c>
      <c r="L115" s="201">
        <f t="shared" si="86"/>
        <v>205.72345530000001</v>
      </c>
      <c r="M115" s="14">
        <f t="shared" si="86"/>
        <v>210.61000000000004</v>
      </c>
      <c r="N115" s="14">
        <f t="shared" si="86"/>
        <v>201.53112870000004</v>
      </c>
      <c r="O115" s="14">
        <f t="shared" si="86"/>
        <v>169.810014</v>
      </c>
      <c r="P115" s="14">
        <f t="shared" si="86"/>
        <v>169.810014</v>
      </c>
      <c r="Q115" s="14">
        <f t="shared" si="86"/>
        <v>169.810014</v>
      </c>
      <c r="R115" s="14">
        <f t="shared" si="86"/>
        <v>205.72345530000004</v>
      </c>
      <c r="S115" s="14">
        <f t="shared" si="86"/>
        <v>201.53112870000004</v>
      </c>
      <c r="T115" s="14">
        <f t="shared" si="86"/>
        <v>0</v>
      </c>
      <c r="U115" s="14">
        <f t="shared" si="86"/>
        <v>0</v>
      </c>
      <c r="V115" s="14">
        <f t="shared" si="86"/>
        <v>0</v>
      </c>
      <c r="W115" s="14"/>
      <c r="X115" s="14">
        <f t="shared" ref="X115" si="87">X114*X113/1000</f>
        <v>205.72345530000004</v>
      </c>
    </row>
    <row r="116" spans="1:24" x14ac:dyDescent="0.25">
      <c r="A116" s="19" t="str">
        <f>A102 &amp; ".8"</f>
        <v>16.1.8</v>
      </c>
      <c r="B116" s="35" t="s">
        <v>100</v>
      </c>
      <c r="C116" s="36"/>
      <c r="D116" s="43">
        <v>0.41499999999999998</v>
      </c>
      <c r="E116" s="43">
        <v>0.42</v>
      </c>
      <c r="F116" s="125">
        <v>0.41399999999999998</v>
      </c>
      <c r="G116" s="125">
        <v>0.42</v>
      </c>
      <c r="H116" s="43">
        <v>0.41399999999999998</v>
      </c>
      <c r="I116" s="43">
        <v>0.41399999999999998</v>
      </c>
      <c r="J116" s="43">
        <v>0.41399999999999998</v>
      </c>
      <c r="K116" s="43">
        <v>0.41399999999999998</v>
      </c>
      <c r="L116" s="205">
        <v>0.41699999999999998</v>
      </c>
      <c r="M116" s="43">
        <v>0.42</v>
      </c>
      <c r="N116" s="43">
        <v>0.41399999999999998</v>
      </c>
      <c r="O116" s="43">
        <v>0.41399999999999998</v>
      </c>
      <c r="P116" s="43">
        <v>0.41399999999999998</v>
      </c>
      <c r="Q116" s="43">
        <v>0.41399999999999998</v>
      </c>
      <c r="R116" s="43">
        <v>0.4168</v>
      </c>
      <c r="S116" s="43">
        <v>0.41399999999999998</v>
      </c>
      <c r="T116" s="43"/>
      <c r="U116" s="43"/>
      <c r="V116" s="43"/>
      <c r="W116" s="43"/>
      <c r="X116" s="43">
        <v>0.4168</v>
      </c>
    </row>
    <row r="117" spans="1:24" x14ac:dyDescent="0.25">
      <c r="A117" s="19" t="str">
        <f>A102 &amp; ".9"</f>
        <v>16.1.9</v>
      </c>
      <c r="B117" s="35" t="s">
        <v>101</v>
      </c>
      <c r="C117" s="36" t="s">
        <v>102</v>
      </c>
      <c r="D117" s="14">
        <f t="shared" ref="D117:V117" si="88">IF(D116=0,0,D115/D116)</f>
        <v>966.29576692574835</v>
      </c>
      <c r="E117" s="14">
        <f t="shared" si="88"/>
        <v>322.26993840476194</v>
      </c>
      <c r="F117" s="31">
        <f t="shared" si="88"/>
        <v>990.60159903381668</v>
      </c>
      <c r="G117" s="14">
        <f t="shared" si="88"/>
        <v>486.83333333333337</v>
      </c>
      <c r="H117" s="14">
        <f t="shared" si="88"/>
        <v>496.91655869565227</v>
      </c>
      <c r="I117" s="14">
        <f t="shared" si="88"/>
        <v>410.16911594202901</v>
      </c>
      <c r="J117" s="14">
        <f t="shared" si="88"/>
        <v>410.16911594202901</v>
      </c>
      <c r="K117" s="14">
        <f t="shared" si="88"/>
        <v>410.16911594202901</v>
      </c>
      <c r="L117" s="201">
        <f t="shared" si="88"/>
        <v>493.34161942446048</v>
      </c>
      <c r="M117" s="14">
        <f t="shared" si="88"/>
        <v>501.45238095238108</v>
      </c>
      <c r="N117" s="14">
        <f t="shared" si="88"/>
        <v>486.79016594202909</v>
      </c>
      <c r="O117" s="14">
        <f t="shared" si="88"/>
        <v>410.16911594202901</v>
      </c>
      <c r="P117" s="14">
        <f t="shared" si="88"/>
        <v>410.16911594202901</v>
      </c>
      <c r="Q117" s="14">
        <f t="shared" si="88"/>
        <v>410.16911594202901</v>
      </c>
      <c r="R117" s="14">
        <f t="shared" si="88"/>
        <v>493.57834764875247</v>
      </c>
      <c r="S117" s="14">
        <f t="shared" si="88"/>
        <v>486.79016594202909</v>
      </c>
      <c r="T117" s="14">
        <f t="shared" si="88"/>
        <v>0</v>
      </c>
      <c r="U117" s="14">
        <f t="shared" si="88"/>
        <v>0</v>
      </c>
      <c r="V117" s="14">
        <f t="shared" si="88"/>
        <v>0</v>
      </c>
      <c r="W117" s="14"/>
      <c r="X117" s="14">
        <f t="shared" ref="X117" si="89">IF(X116=0,0,X115/X116)</f>
        <v>493.57834764875247</v>
      </c>
    </row>
    <row r="118" spans="1:24" x14ac:dyDescent="0.25">
      <c r="A118" s="19" t="str">
        <f>A102 &amp; ".10"</f>
        <v>16.1.10</v>
      </c>
      <c r="B118" s="35" t="s">
        <v>103</v>
      </c>
      <c r="C118" s="36" t="s">
        <v>104</v>
      </c>
      <c r="D118" s="14">
        <f t="shared" ref="D118:V118" si="90">IF(D113=0,0,D117/D113*1000)</f>
        <v>512.57831325301208</v>
      </c>
      <c r="E118" s="14">
        <f t="shared" si="90"/>
        <v>519.69047619047626</v>
      </c>
      <c r="F118" s="31">
        <f t="shared" si="90"/>
        <v>529.95169082125619</v>
      </c>
      <c r="G118" s="14">
        <f t="shared" si="90"/>
        <v>587.21901037614589</v>
      </c>
      <c r="H118" s="14">
        <f t="shared" si="90"/>
        <v>547.60869565217399</v>
      </c>
      <c r="I118" s="14">
        <f t="shared" si="90"/>
        <v>536.44927536231887</v>
      </c>
      <c r="J118" s="14">
        <f t="shared" si="90"/>
        <v>536.44927536231887</v>
      </c>
      <c r="K118" s="14">
        <f t="shared" si="90"/>
        <v>536.44927536231887</v>
      </c>
      <c r="L118" s="201">
        <f t="shared" si="90"/>
        <v>543.66906474820155</v>
      </c>
      <c r="M118" s="14">
        <f t="shared" si="90"/>
        <v>638.09459578929682</v>
      </c>
      <c r="N118" s="14">
        <f t="shared" si="90"/>
        <v>536.44927536231887</v>
      </c>
      <c r="O118" s="14">
        <f t="shared" si="90"/>
        <v>536.44927536231887</v>
      </c>
      <c r="P118" s="14">
        <f t="shared" si="90"/>
        <v>536.44927536231887</v>
      </c>
      <c r="Q118" s="14">
        <f t="shared" si="90"/>
        <v>536.44927536231887</v>
      </c>
      <c r="R118" s="14">
        <f t="shared" si="90"/>
        <v>543.92994241842621</v>
      </c>
      <c r="S118" s="14">
        <f t="shared" si="90"/>
        <v>536.44927536231887</v>
      </c>
      <c r="T118" s="14">
        <f t="shared" si="90"/>
        <v>0</v>
      </c>
      <c r="U118" s="14">
        <f t="shared" si="90"/>
        <v>0</v>
      </c>
      <c r="V118" s="14">
        <f t="shared" si="90"/>
        <v>0</v>
      </c>
      <c r="W118" s="14"/>
      <c r="X118" s="14">
        <f t="shared" ref="X118" si="91">IF(X113=0,0,X117/X113*1000)</f>
        <v>543.92994241842621</v>
      </c>
    </row>
    <row r="119" spans="1:24" x14ac:dyDescent="0.25">
      <c r="A119" s="19" t="str">
        <f>A102 &amp; ".11"</f>
        <v>16.1.11</v>
      </c>
      <c r="B119" s="35" t="s">
        <v>105</v>
      </c>
      <c r="C119" s="36" t="s">
        <v>106</v>
      </c>
      <c r="D119" s="14">
        <f t="shared" ref="D119:V119" si="92">IF(D117=0,0,D102/D117*1000)</f>
        <v>1542.0951338126924</v>
      </c>
      <c r="E119" s="14">
        <f t="shared" si="92"/>
        <v>2078.8473269218234</v>
      </c>
      <c r="F119" s="31">
        <f>IF(F117=0,0,F102/F117*1000)-0.01</f>
        <v>1405.0755574608099</v>
      </c>
      <c r="G119" s="14">
        <f>IF(G117=0,0,G102/G117*1000)</f>
        <v>1362.390671687778</v>
      </c>
      <c r="H119" s="14">
        <f t="shared" si="92"/>
        <v>1754.8535607043148</v>
      </c>
      <c r="I119" s="14">
        <f t="shared" si="92"/>
        <v>0</v>
      </c>
      <c r="J119" s="14">
        <f t="shared" si="92"/>
        <v>0</v>
      </c>
      <c r="K119" s="14">
        <f t="shared" si="92"/>
        <v>0</v>
      </c>
      <c r="L119" s="201">
        <f t="shared" si="92"/>
        <v>1498.4728510487935</v>
      </c>
      <c r="M119" s="14">
        <f t="shared" si="92"/>
        <v>1622.6082737002037</v>
      </c>
      <c r="N119" s="14">
        <f t="shared" si="92"/>
        <v>1593.9591464925386</v>
      </c>
      <c r="O119" s="14">
        <f t="shared" si="92"/>
        <v>0</v>
      </c>
      <c r="P119" s="14">
        <f t="shared" si="92"/>
        <v>0</v>
      </c>
      <c r="Q119" s="14">
        <f t="shared" si="92"/>
        <v>0</v>
      </c>
      <c r="R119" s="14">
        <f t="shared" si="92"/>
        <v>1458.1838245712177</v>
      </c>
      <c r="S119" s="14">
        <f t="shared" si="92"/>
        <v>1716.6940007724634</v>
      </c>
      <c r="T119" s="14">
        <f t="shared" si="92"/>
        <v>0</v>
      </c>
      <c r="U119" s="14">
        <f t="shared" si="92"/>
        <v>0</v>
      </c>
      <c r="V119" s="14">
        <f t="shared" si="92"/>
        <v>0</v>
      </c>
      <c r="W119" s="14"/>
      <c r="X119" s="14">
        <f t="shared" ref="X119" si="93">IF(X117=0,0,X102/X117*1000)</f>
        <v>1827.2530684334361</v>
      </c>
    </row>
    <row r="120" spans="1:24" ht="27" x14ac:dyDescent="0.25">
      <c r="A120" s="18" t="s">
        <v>107</v>
      </c>
      <c r="B120" s="33" t="s">
        <v>108</v>
      </c>
      <c r="C120" s="32" t="s">
        <v>71</v>
      </c>
      <c r="D120" s="14">
        <f t="shared" ref="D120:V120" si="94">D121+D122+D125+D128</f>
        <v>0</v>
      </c>
      <c r="E120" s="14">
        <f t="shared" si="94"/>
        <v>0</v>
      </c>
      <c r="F120" s="14">
        <f t="shared" si="94"/>
        <v>0</v>
      </c>
      <c r="G120" s="14">
        <v>0</v>
      </c>
      <c r="H120" s="14">
        <f t="shared" si="94"/>
        <v>0</v>
      </c>
      <c r="I120" s="14">
        <f t="shared" si="94"/>
        <v>0</v>
      </c>
      <c r="J120" s="14">
        <f t="shared" si="94"/>
        <v>0</v>
      </c>
      <c r="K120" s="14">
        <f t="shared" si="94"/>
        <v>0</v>
      </c>
      <c r="L120" s="201">
        <v>0</v>
      </c>
      <c r="M120" s="14">
        <v>0</v>
      </c>
      <c r="N120" s="14">
        <f t="shared" si="94"/>
        <v>0</v>
      </c>
      <c r="O120" s="14">
        <f t="shared" si="94"/>
        <v>0</v>
      </c>
      <c r="P120" s="14">
        <f t="shared" si="94"/>
        <v>0</v>
      </c>
      <c r="Q120" s="14">
        <f t="shared" si="94"/>
        <v>0</v>
      </c>
      <c r="R120" s="14">
        <v>0</v>
      </c>
      <c r="S120" s="14">
        <f t="shared" si="94"/>
        <v>0</v>
      </c>
      <c r="T120" s="14">
        <f t="shared" si="94"/>
        <v>0</v>
      </c>
      <c r="U120" s="14">
        <f t="shared" si="94"/>
        <v>0</v>
      </c>
      <c r="V120" s="14">
        <f t="shared" si="94"/>
        <v>0</v>
      </c>
      <c r="W120" s="14"/>
      <c r="X120" s="14">
        <v>0</v>
      </c>
    </row>
    <row r="121" spans="1:24" hidden="1" x14ac:dyDescent="0.25">
      <c r="A121" s="19" t="str">
        <f>A120 &amp; ".1"</f>
        <v>16.2.1</v>
      </c>
      <c r="B121" s="38" t="s">
        <v>109</v>
      </c>
      <c r="C121" s="13" t="s">
        <v>71</v>
      </c>
      <c r="D121" s="11">
        <v>0</v>
      </c>
      <c r="E121" s="11">
        <v>0</v>
      </c>
      <c r="F121" s="11">
        <v>0</v>
      </c>
      <c r="G121" s="11"/>
      <c r="H121" s="11">
        <v>0</v>
      </c>
      <c r="I121" s="11">
        <v>0</v>
      </c>
      <c r="J121" s="11">
        <v>0</v>
      </c>
      <c r="K121" s="11">
        <v>0</v>
      </c>
      <c r="L121" s="198"/>
      <c r="M121" s="11"/>
      <c r="N121" s="11">
        <v>0</v>
      </c>
      <c r="O121" s="11">
        <v>0</v>
      </c>
      <c r="P121" s="11">
        <v>0</v>
      </c>
      <c r="Q121" s="11">
        <v>0</v>
      </c>
      <c r="R121" s="11"/>
      <c r="S121" s="11">
        <v>0</v>
      </c>
      <c r="T121" s="11">
        <v>0</v>
      </c>
      <c r="U121" s="11">
        <v>0</v>
      </c>
      <c r="V121" s="11">
        <v>0</v>
      </c>
      <c r="W121" s="11"/>
      <c r="X121" s="11"/>
    </row>
    <row r="122" spans="1:24" hidden="1" x14ac:dyDescent="0.25">
      <c r="A122" s="19" t="str">
        <f>A120 &amp; ".2"</f>
        <v>16.2.2</v>
      </c>
      <c r="B122" s="38" t="s">
        <v>110</v>
      </c>
      <c r="C122" s="13" t="s">
        <v>71</v>
      </c>
      <c r="D122" s="14">
        <f>D123*D124/1000</f>
        <v>0</v>
      </c>
      <c r="E122" s="14">
        <f t="shared" ref="E122:V122" si="95">E123*E124/1000</f>
        <v>0</v>
      </c>
      <c r="F122" s="14">
        <f t="shared" si="95"/>
        <v>0</v>
      </c>
      <c r="G122" s="14"/>
      <c r="H122" s="14">
        <f t="shared" si="95"/>
        <v>0</v>
      </c>
      <c r="I122" s="14">
        <f t="shared" si="95"/>
        <v>0</v>
      </c>
      <c r="J122" s="14">
        <f t="shared" si="95"/>
        <v>0</v>
      </c>
      <c r="K122" s="14">
        <f t="shared" si="95"/>
        <v>0</v>
      </c>
      <c r="L122" s="201"/>
      <c r="M122" s="14"/>
      <c r="N122" s="14">
        <f t="shared" si="95"/>
        <v>0</v>
      </c>
      <c r="O122" s="14">
        <f t="shared" si="95"/>
        <v>0</v>
      </c>
      <c r="P122" s="14">
        <f t="shared" si="95"/>
        <v>0</v>
      </c>
      <c r="Q122" s="14">
        <f t="shared" si="95"/>
        <v>0</v>
      </c>
      <c r="R122" s="14"/>
      <c r="S122" s="14">
        <f t="shared" si="95"/>
        <v>0</v>
      </c>
      <c r="T122" s="14">
        <f t="shared" si="95"/>
        <v>0</v>
      </c>
      <c r="U122" s="14">
        <f t="shared" si="95"/>
        <v>0</v>
      </c>
      <c r="V122" s="14">
        <f t="shared" si="95"/>
        <v>0</v>
      </c>
      <c r="W122" s="14"/>
      <c r="X122" s="14"/>
    </row>
    <row r="123" spans="1:24" hidden="1" x14ac:dyDescent="0.25">
      <c r="A123" s="19" t="str">
        <f>A122 &amp; ".1"</f>
        <v>16.2.2.1</v>
      </c>
      <c r="B123" s="39" t="s">
        <v>111</v>
      </c>
      <c r="C123" s="36" t="s">
        <v>86</v>
      </c>
      <c r="D123" s="11">
        <v>0</v>
      </c>
      <c r="E123" s="11">
        <v>0</v>
      </c>
      <c r="F123" s="11">
        <v>0</v>
      </c>
      <c r="G123" s="11"/>
      <c r="H123" s="11">
        <v>0</v>
      </c>
      <c r="I123" s="11">
        <v>0</v>
      </c>
      <c r="J123" s="11">
        <v>0</v>
      </c>
      <c r="K123" s="11">
        <v>0</v>
      </c>
      <c r="L123" s="198"/>
      <c r="M123" s="11"/>
      <c r="N123" s="11">
        <v>0</v>
      </c>
      <c r="O123" s="11">
        <v>0</v>
      </c>
      <c r="P123" s="11">
        <v>0</v>
      </c>
      <c r="Q123" s="11">
        <v>0</v>
      </c>
      <c r="R123" s="11"/>
      <c r="S123" s="11">
        <v>0</v>
      </c>
      <c r="T123" s="11">
        <v>0</v>
      </c>
      <c r="U123" s="11">
        <v>0</v>
      </c>
      <c r="V123" s="11">
        <v>0</v>
      </c>
      <c r="W123" s="11"/>
      <c r="X123" s="11"/>
    </row>
    <row r="124" spans="1:24" hidden="1" x14ac:dyDescent="0.25">
      <c r="A124" s="19" t="str">
        <f>A122 &amp; ".2"</f>
        <v>16.2.2.2</v>
      </c>
      <c r="B124" s="39" t="s">
        <v>112</v>
      </c>
      <c r="C124" s="36" t="s">
        <v>88</v>
      </c>
      <c r="D124" s="11">
        <v>0</v>
      </c>
      <c r="E124" s="11">
        <v>0</v>
      </c>
      <c r="F124" s="11">
        <v>0</v>
      </c>
      <c r="G124" s="11"/>
      <c r="H124" s="11">
        <v>0</v>
      </c>
      <c r="I124" s="11">
        <v>0</v>
      </c>
      <c r="J124" s="11">
        <v>0</v>
      </c>
      <c r="K124" s="11">
        <v>0</v>
      </c>
      <c r="L124" s="198"/>
      <c r="M124" s="11"/>
      <c r="N124" s="11">
        <v>0</v>
      </c>
      <c r="O124" s="11">
        <v>0</v>
      </c>
      <c r="P124" s="11">
        <v>0</v>
      </c>
      <c r="Q124" s="11">
        <v>0</v>
      </c>
      <c r="R124" s="11"/>
      <c r="S124" s="11">
        <v>0</v>
      </c>
      <c r="T124" s="11">
        <v>0</v>
      </c>
      <c r="U124" s="11">
        <v>0</v>
      </c>
      <c r="V124" s="11">
        <v>0</v>
      </c>
      <c r="W124" s="11"/>
      <c r="X124" s="11"/>
    </row>
    <row r="125" spans="1:24" hidden="1" x14ac:dyDescent="0.25">
      <c r="A125" s="19" t="str">
        <f>A120 &amp; ".3"</f>
        <v>16.2.3</v>
      </c>
      <c r="B125" s="38" t="s">
        <v>113</v>
      </c>
      <c r="C125" s="13" t="s">
        <v>71</v>
      </c>
      <c r="D125" s="14">
        <f>D126*D127/1000</f>
        <v>0</v>
      </c>
      <c r="E125" s="14">
        <f t="shared" ref="E125:V125" si="96">E126*E127/1000</f>
        <v>0</v>
      </c>
      <c r="F125" s="14">
        <f t="shared" si="96"/>
        <v>0</v>
      </c>
      <c r="G125" s="14"/>
      <c r="H125" s="14">
        <f t="shared" si="96"/>
        <v>0</v>
      </c>
      <c r="I125" s="14">
        <f t="shared" si="96"/>
        <v>0</v>
      </c>
      <c r="J125" s="14">
        <f t="shared" si="96"/>
        <v>0</v>
      </c>
      <c r="K125" s="14">
        <f t="shared" si="96"/>
        <v>0</v>
      </c>
      <c r="L125" s="201"/>
      <c r="M125" s="14"/>
      <c r="N125" s="14">
        <f t="shared" si="96"/>
        <v>0</v>
      </c>
      <c r="O125" s="14">
        <f t="shared" si="96"/>
        <v>0</v>
      </c>
      <c r="P125" s="14">
        <f t="shared" si="96"/>
        <v>0</v>
      </c>
      <c r="Q125" s="14">
        <f t="shared" si="96"/>
        <v>0</v>
      </c>
      <c r="R125" s="14"/>
      <c r="S125" s="14">
        <f t="shared" si="96"/>
        <v>0</v>
      </c>
      <c r="T125" s="14">
        <f t="shared" si="96"/>
        <v>0</v>
      </c>
      <c r="U125" s="14">
        <f t="shared" si="96"/>
        <v>0</v>
      </c>
      <c r="V125" s="14">
        <f t="shared" si="96"/>
        <v>0</v>
      </c>
      <c r="W125" s="14"/>
      <c r="X125" s="14"/>
    </row>
    <row r="126" spans="1:24" hidden="1" x14ac:dyDescent="0.25">
      <c r="A126" s="19" t="str">
        <f>A125 &amp; ".1"</f>
        <v>16.2.3.1</v>
      </c>
      <c r="B126" s="39" t="s">
        <v>114</v>
      </c>
      <c r="C126" s="36" t="s">
        <v>86</v>
      </c>
      <c r="D126" s="11">
        <v>0</v>
      </c>
      <c r="E126" s="11">
        <v>0</v>
      </c>
      <c r="F126" s="11">
        <v>0</v>
      </c>
      <c r="G126" s="11"/>
      <c r="H126" s="11">
        <v>0</v>
      </c>
      <c r="I126" s="11">
        <v>0</v>
      </c>
      <c r="J126" s="11">
        <v>0</v>
      </c>
      <c r="K126" s="11">
        <v>0</v>
      </c>
      <c r="L126" s="198"/>
      <c r="M126" s="11"/>
      <c r="N126" s="11">
        <v>0</v>
      </c>
      <c r="O126" s="11">
        <v>0</v>
      </c>
      <c r="P126" s="11">
        <v>0</v>
      </c>
      <c r="Q126" s="11">
        <v>0</v>
      </c>
      <c r="R126" s="11"/>
      <c r="S126" s="11">
        <v>0</v>
      </c>
      <c r="T126" s="11">
        <v>0</v>
      </c>
      <c r="U126" s="11">
        <v>0</v>
      </c>
      <c r="V126" s="11">
        <v>0</v>
      </c>
      <c r="W126" s="11"/>
      <c r="X126" s="11"/>
    </row>
    <row r="127" spans="1:24" hidden="1" x14ac:dyDescent="0.25">
      <c r="A127" s="19" t="str">
        <f>A125 &amp; ".2"</f>
        <v>16.2.3.2</v>
      </c>
      <c r="B127" s="39" t="s">
        <v>115</v>
      </c>
      <c r="C127" s="36" t="s">
        <v>88</v>
      </c>
      <c r="D127" s="11">
        <v>0</v>
      </c>
      <c r="E127" s="11">
        <v>0</v>
      </c>
      <c r="F127" s="11">
        <v>0</v>
      </c>
      <c r="G127" s="11"/>
      <c r="H127" s="11">
        <v>0</v>
      </c>
      <c r="I127" s="11">
        <v>0</v>
      </c>
      <c r="J127" s="11">
        <v>0</v>
      </c>
      <c r="K127" s="11">
        <v>0</v>
      </c>
      <c r="L127" s="198"/>
      <c r="M127" s="11"/>
      <c r="N127" s="11">
        <v>0</v>
      </c>
      <c r="O127" s="11">
        <v>0</v>
      </c>
      <c r="P127" s="11">
        <v>0</v>
      </c>
      <c r="Q127" s="11">
        <v>0</v>
      </c>
      <c r="R127" s="11"/>
      <c r="S127" s="11">
        <v>0</v>
      </c>
      <c r="T127" s="11">
        <v>0</v>
      </c>
      <c r="U127" s="11">
        <v>0</v>
      </c>
      <c r="V127" s="11">
        <v>0</v>
      </c>
      <c r="W127" s="11"/>
      <c r="X127" s="11"/>
    </row>
    <row r="128" spans="1:24" hidden="1" x14ac:dyDescent="0.25">
      <c r="A128" s="19" t="str">
        <f>A120 &amp; ".4"</f>
        <v>16.2.4</v>
      </c>
      <c r="B128" s="38" t="s">
        <v>116</v>
      </c>
      <c r="C128" s="13" t="s">
        <v>71</v>
      </c>
      <c r="D128" s="14">
        <f>D129*D130/1000</f>
        <v>0</v>
      </c>
      <c r="E128" s="14">
        <f t="shared" ref="E128:V128" si="97">E129*E130/1000</f>
        <v>0</v>
      </c>
      <c r="F128" s="14">
        <f t="shared" si="97"/>
        <v>0</v>
      </c>
      <c r="G128" s="14"/>
      <c r="H128" s="14">
        <f t="shared" si="97"/>
        <v>0</v>
      </c>
      <c r="I128" s="14">
        <f t="shared" si="97"/>
        <v>0</v>
      </c>
      <c r="J128" s="14">
        <f t="shared" si="97"/>
        <v>0</v>
      </c>
      <c r="K128" s="14">
        <f t="shared" si="97"/>
        <v>0</v>
      </c>
      <c r="L128" s="201"/>
      <c r="M128" s="14"/>
      <c r="N128" s="14">
        <f t="shared" si="97"/>
        <v>0</v>
      </c>
      <c r="O128" s="14">
        <f t="shared" si="97"/>
        <v>0</v>
      </c>
      <c r="P128" s="14">
        <f t="shared" si="97"/>
        <v>0</v>
      </c>
      <c r="Q128" s="14">
        <f t="shared" si="97"/>
        <v>0</v>
      </c>
      <c r="R128" s="14"/>
      <c r="S128" s="14">
        <f t="shared" si="97"/>
        <v>0</v>
      </c>
      <c r="T128" s="14">
        <f t="shared" si="97"/>
        <v>0</v>
      </c>
      <c r="U128" s="14">
        <f t="shared" si="97"/>
        <v>0</v>
      </c>
      <c r="V128" s="14">
        <f t="shared" si="97"/>
        <v>0</v>
      </c>
      <c r="W128" s="14"/>
      <c r="X128" s="14"/>
    </row>
    <row r="129" spans="1:24" hidden="1" x14ac:dyDescent="0.25">
      <c r="A129" s="19" t="str">
        <f>A128 &amp; ".1"</f>
        <v>16.2.4.1</v>
      </c>
      <c r="B129" s="39" t="s">
        <v>117</v>
      </c>
      <c r="C129" s="36" t="s">
        <v>86</v>
      </c>
      <c r="D129" s="11">
        <v>0</v>
      </c>
      <c r="E129" s="11">
        <v>0</v>
      </c>
      <c r="F129" s="11">
        <v>0</v>
      </c>
      <c r="G129" s="11"/>
      <c r="H129" s="11">
        <v>0</v>
      </c>
      <c r="I129" s="11">
        <v>0</v>
      </c>
      <c r="J129" s="11">
        <v>0</v>
      </c>
      <c r="K129" s="11">
        <v>0</v>
      </c>
      <c r="L129" s="198"/>
      <c r="M129" s="11"/>
      <c r="N129" s="11">
        <v>0</v>
      </c>
      <c r="O129" s="11">
        <v>0</v>
      </c>
      <c r="P129" s="11">
        <v>0</v>
      </c>
      <c r="Q129" s="11">
        <v>0</v>
      </c>
      <c r="R129" s="11"/>
      <c r="S129" s="11">
        <v>0</v>
      </c>
      <c r="T129" s="11">
        <v>0</v>
      </c>
      <c r="U129" s="11">
        <v>0</v>
      </c>
      <c r="V129" s="11">
        <v>0</v>
      </c>
      <c r="W129" s="11"/>
      <c r="X129" s="11"/>
    </row>
    <row r="130" spans="1:24" hidden="1" x14ac:dyDescent="0.25">
      <c r="A130" s="19" t="str">
        <f>A128 &amp; ".2"</f>
        <v>16.2.4.2</v>
      </c>
      <c r="B130" s="39" t="s">
        <v>118</v>
      </c>
      <c r="C130" s="36" t="s">
        <v>88</v>
      </c>
      <c r="D130" s="11">
        <v>0</v>
      </c>
      <c r="E130" s="11">
        <v>0</v>
      </c>
      <c r="F130" s="11">
        <v>0</v>
      </c>
      <c r="G130" s="11"/>
      <c r="H130" s="11">
        <v>0</v>
      </c>
      <c r="I130" s="11">
        <v>0</v>
      </c>
      <c r="J130" s="11">
        <v>0</v>
      </c>
      <c r="K130" s="11">
        <v>0</v>
      </c>
      <c r="L130" s="198"/>
      <c r="M130" s="11"/>
      <c r="N130" s="11">
        <v>0</v>
      </c>
      <c r="O130" s="11">
        <v>0</v>
      </c>
      <c r="P130" s="11">
        <v>0</v>
      </c>
      <c r="Q130" s="11">
        <v>0</v>
      </c>
      <c r="R130" s="11"/>
      <c r="S130" s="11">
        <v>0</v>
      </c>
      <c r="T130" s="11">
        <v>0</v>
      </c>
      <c r="U130" s="11">
        <v>0</v>
      </c>
      <c r="V130" s="11">
        <v>0</v>
      </c>
      <c r="W130" s="11"/>
      <c r="X130" s="11"/>
    </row>
    <row r="131" spans="1:24" hidden="1" x14ac:dyDescent="0.25">
      <c r="A131" s="19" t="str">
        <f>A120 &amp; ".5"</f>
        <v>16.2.5</v>
      </c>
      <c r="B131" s="38" t="s">
        <v>119</v>
      </c>
      <c r="C131" s="13" t="s">
        <v>26</v>
      </c>
      <c r="D131" s="11">
        <v>0</v>
      </c>
      <c r="E131" s="11">
        <v>0</v>
      </c>
      <c r="F131" s="11">
        <v>0</v>
      </c>
      <c r="G131" s="11"/>
      <c r="H131" s="11">
        <v>0</v>
      </c>
      <c r="I131" s="11">
        <v>0</v>
      </c>
      <c r="J131" s="11">
        <v>0</v>
      </c>
      <c r="K131" s="11">
        <v>0</v>
      </c>
      <c r="L131" s="198"/>
      <c r="M131" s="11"/>
      <c r="N131" s="11">
        <v>0</v>
      </c>
      <c r="O131" s="11">
        <v>0</v>
      </c>
      <c r="P131" s="11">
        <v>0</v>
      </c>
      <c r="Q131" s="11">
        <v>0</v>
      </c>
      <c r="R131" s="11"/>
      <c r="S131" s="11">
        <v>0</v>
      </c>
      <c r="T131" s="11">
        <v>0</v>
      </c>
      <c r="U131" s="11">
        <v>0</v>
      </c>
      <c r="V131" s="11">
        <v>0</v>
      </c>
      <c r="W131" s="11"/>
      <c r="X131" s="11"/>
    </row>
    <row r="132" spans="1:24" hidden="1" x14ac:dyDescent="0.25">
      <c r="A132" s="19" t="str">
        <f>A120 &amp; ".6"</f>
        <v>16.2.6</v>
      </c>
      <c r="B132" s="39" t="s">
        <v>120</v>
      </c>
      <c r="C132" s="36" t="s">
        <v>97</v>
      </c>
      <c r="D132" s="11">
        <v>0</v>
      </c>
      <c r="E132" s="11">
        <v>0</v>
      </c>
      <c r="F132" s="11">
        <v>0</v>
      </c>
      <c r="G132" s="11"/>
      <c r="H132" s="11">
        <v>0</v>
      </c>
      <c r="I132" s="11">
        <v>0</v>
      </c>
      <c r="J132" s="11">
        <v>0</v>
      </c>
      <c r="K132" s="11">
        <v>0</v>
      </c>
      <c r="L132" s="198"/>
      <c r="M132" s="11"/>
      <c r="N132" s="11">
        <v>0</v>
      </c>
      <c r="O132" s="11">
        <v>0</v>
      </c>
      <c r="P132" s="11">
        <v>0</v>
      </c>
      <c r="Q132" s="11">
        <v>0</v>
      </c>
      <c r="R132" s="11"/>
      <c r="S132" s="11">
        <v>0</v>
      </c>
      <c r="T132" s="11">
        <v>0</v>
      </c>
      <c r="U132" s="11">
        <v>0</v>
      </c>
      <c r="V132" s="11">
        <v>0</v>
      </c>
      <c r="W132" s="11"/>
      <c r="X132" s="11"/>
    </row>
    <row r="133" spans="1:24" hidden="1" x14ac:dyDescent="0.25">
      <c r="A133" s="19" t="str">
        <f>A120 &amp; ".7"</f>
        <v>16.2.7</v>
      </c>
      <c r="B133" s="39" t="s">
        <v>121</v>
      </c>
      <c r="C133" s="36" t="s">
        <v>99</v>
      </c>
      <c r="D133" s="14">
        <f>D132*D131/1000</f>
        <v>0</v>
      </c>
      <c r="E133" s="14">
        <f t="shared" ref="E133:V133" si="98">E132*E131/1000</f>
        <v>0</v>
      </c>
      <c r="F133" s="14">
        <f t="shared" si="98"/>
        <v>0</v>
      </c>
      <c r="G133" s="14"/>
      <c r="H133" s="14">
        <f t="shared" si="98"/>
        <v>0</v>
      </c>
      <c r="I133" s="14">
        <f t="shared" si="98"/>
        <v>0</v>
      </c>
      <c r="J133" s="14">
        <f t="shared" si="98"/>
        <v>0</v>
      </c>
      <c r="K133" s="14">
        <f t="shared" si="98"/>
        <v>0</v>
      </c>
      <c r="L133" s="201"/>
      <c r="M133" s="14"/>
      <c r="N133" s="14">
        <f t="shared" si="98"/>
        <v>0</v>
      </c>
      <c r="O133" s="14">
        <f t="shared" si="98"/>
        <v>0</v>
      </c>
      <c r="P133" s="14">
        <f t="shared" si="98"/>
        <v>0</v>
      </c>
      <c r="Q133" s="14">
        <f t="shared" si="98"/>
        <v>0</v>
      </c>
      <c r="R133" s="14"/>
      <c r="S133" s="14">
        <f t="shared" si="98"/>
        <v>0</v>
      </c>
      <c r="T133" s="14">
        <f t="shared" si="98"/>
        <v>0</v>
      </c>
      <c r="U133" s="14">
        <f t="shared" si="98"/>
        <v>0</v>
      </c>
      <c r="V133" s="14">
        <f t="shared" si="98"/>
        <v>0</v>
      </c>
      <c r="W133" s="14"/>
      <c r="X133" s="14"/>
    </row>
    <row r="134" spans="1:24" hidden="1" x14ac:dyDescent="0.25">
      <c r="A134" s="19" t="str">
        <f>A120 &amp; ".8"</f>
        <v>16.2.8</v>
      </c>
      <c r="B134" s="39" t="s">
        <v>122</v>
      </c>
      <c r="C134" s="36"/>
      <c r="D134" s="37"/>
      <c r="E134" s="37"/>
      <c r="F134" s="37"/>
      <c r="G134" s="37"/>
      <c r="H134" s="37"/>
      <c r="I134" s="37"/>
      <c r="J134" s="37"/>
      <c r="K134" s="37"/>
      <c r="L134" s="202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</row>
    <row r="135" spans="1:24" hidden="1" x14ac:dyDescent="0.25">
      <c r="A135" s="19" t="str">
        <f>A120 &amp; ".9"</f>
        <v>16.2.9</v>
      </c>
      <c r="B135" s="39" t="s">
        <v>123</v>
      </c>
      <c r="C135" s="36" t="s">
        <v>102</v>
      </c>
      <c r="D135" s="14">
        <f t="shared" ref="D135:V135" si="99">IF(D134=0,0,D133/D134)</f>
        <v>0</v>
      </c>
      <c r="E135" s="14">
        <f t="shared" si="99"/>
        <v>0</v>
      </c>
      <c r="F135" s="14">
        <f t="shared" si="99"/>
        <v>0</v>
      </c>
      <c r="G135" s="14"/>
      <c r="H135" s="14">
        <f t="shared" si="99"/>
        <v>0</v>
      </c>
      <c r="I135" s="14">
        <f t="shared" si="99"/>
        <v>0</v>
      </c>
      <c r="J135" s="14">
        <f t="shared" si="99"/>
        <v>0</v>
      </c>
      <c r="K135" s="14">
        <f t="shared" si="99"/>
        <v>0</v>
      </c>
      <c r="L135" s="201"/>
      <c r="M135" s="14"/>
      <c r="N135" s="14">
        <f t="shared" si="99"/>
        <v>0</v>
      </c>
      <c r="O135" s="14">
        <f t="shared" si="99"/>
        <v>0</v>
      </c>
      <c r="P135" s="14">
        <f t="shared" si="99"/>
        <v>0</v>
      </c>
      <c r="Q135" s="14">
        <f t="shared" si="99"/>
        <v>0</v>
      </c>
      <c r="R135" s="14"/>
      <c r="S135" s="14">
        <f t="shared" si="99"/>
        <v>0</v>
      </c>
      <c r="T135" s="14">
        <f t="shared" si="99"/>
        <v>0</v>
      </c>
      <c r="U135" s="14">
        <f t="shared" si="99"/>
        <v>0</v>
      </c>
      <c r="V135" s="14">
        <f t="shared" si="99"/>
        <v>0</v>
      </c>
      <c r="W135" s="14"/>
      <c r="X135" s="14"/>
    </row>
    <row r="136" spans="1:24" hidden="1" x14ac:dyDescent="0.25">
      <c r="A136" s="19" t="str">
        <f>A120 &amp; ".10"</f>
        <v>16.2.10</v>
      </c>
      <c r="B136" s="39" t="s">
        <v>124</v>
      </c>
      <c r="C136" s="36" t="s">
        <v>104</v>
      </c>
      <c r="D136" s="14">
        <f t="shared" ref="D136:V136" si="100">IF(D131=0,0,D135/D131*1000)</f>
        <v>0</v>
      </c>
      <c r="E136" s="14">
        <f t="shared" si="100"/>
        <v>0</v>
      </c>
      <c r="F136" s="14">
        <f t="shared" si="100"/>
        <v>0</v>
      </c>
      <c r="G136" s="14"/>
      <c r="H136" s="14">
        <f t="shared" si="100"/>
        <v>0</v>
      </c>
      <c r="I136" s="14">
        <f t="shared" si="100"/>
        <v>0</v>
      </c>
      <c r="J136" s="14">
        <f t="shared" si="100"/>
        <v>0</v>
      </c>
      <c r="K136" s="14">
        <f t="shared" si="100"/>
        <v>0</v>
      </c>
      <c r="L136" s="201"/>
      <c r="M136" s="14"/>
      <c r="N136" s="14">
        <f t="shared" si="100"/>
        <v>0</v>
      </c>
      <c r="O136" s="14">
        <f t="shared" si="100"/>
        <v>0</v>
      </c>
      <c r="P136" s="14">
        <f t="shared" si="100"/>
        <v>0</v>
      </c>
      <c r="Q136" s="14">
        <f t="shared" si="100"/>
        <v>0</v>
      </c>
      <c r="R136" s="14"/>
      <c r="S136" s="14">
        <f t="shared" si="100"/>
        <v>0</v>
      </c>
      <c r="T136" s="14">
        <f t="shared" si="100"/>
        <v>0</v>
      </c>
      <c r="U136" s="14">
        <f t="shared" si="100"/>
        <v>0</v>
      </c>
      <c r="V136" s="14">
        <f t="shared" si="100"/>
        <v>0</v>
      </c>
      <c r="W136" s="14"/>
      <c r="X136" s="14"/>
    </row>
    <row r="137" spans="1:24" hidden="1" x14ac:dyDescent="0.25">
      <c r="A137" s="19" t="str">
        <f>A120 &amp; ".11"</f>
        <v>16.2.11</v>
      </c>
      <c r="B137" s="39" t="s">
        <v>125</v>
      </c>
      <c r="C137" s="36" t="s">
        <v>106</v>
      </c>
      <c r="D137" s="14">
        <f t="shared" ref="D137:V137" si="101">IF(D135=0,0,D120/D135*1000)</f>
        <v>0</v>
      </c>
      <c r="E137" s="14">
        <f t="shared" si="101"/>
        <v>0</v>
      </c>
      <c r="F137" s="14">
        <f t="shared" si="101"/>
        <v>0</v>
      </c>
      <c r="G137" s="14"/>
      <c r="H137" s="14">
        <f t="shared" si="101"/>
        <v>0</v>
      </c>
      <c r="I137" s="14">
        <f t="shared" si="101"/>
        <v>0</v>
      </c>
      <c r="J137" s="14">
        <f t="shared" si="101"/>
        <v>0</v>
      </c>
      <c r="K137" s="14">
        <f t="shared" si="101"/>
        <v>0</v>
      </c>
      <c r="L137" s="201"/>
      <c r="M137" s="14"/>
      <c r="N137" s="14">
        <f t="shared" si="101"/>
        <v>0</v>
      </c>
      <c r="O137" s="14">
        <f t="shared" si="101"/>
        <v>0</v>
      </c>
      <c r="P137" s="14">
        <f t="shared" si="101"/>
        <v>0</v>
      </c>
      <c r="Q137" s="14">
        <f t="shared" si="101"/>
        <v>0</v>
      </c>
      <c r="R137" s="14"/>
      <c r="S137" s="14">
        <f t="shared" si="101"/>
        <v>0</v>
      </c>
      <c r="T137" s="14">
        <f t="shared" si="101"/>
        <v>0</v>
      </c>
      <c r="U137" s="14">
        <f t="shared" si="101"/>
        <v>0</v>
      </c>
      <c r="V137" s="14">
        <f t="shared" si="101"/>
        <v>0</v>
      </c>
      <c r="W137" s="14"/>
      <c r="X137" s="14"/>
    </row>
    <row r="138" spans="1:24" ht="27" x14ac:dyDescent="0.25">
      <c r="A138" s="18" t="s">
        <v>126</v>
      </c>
      <c r="B138" s="33" t="s">
        <v>127</v>
      </c>
      <c r="C138" s="32" t="s">
        <v>71</v>
      </c>
      <c r="D138" s="14">
        <f t="shared" ref="D138:I138" si="102">D139+D140+D143+D146</f>
        <v>0</v>
      </c>
      <c r="E138" s="14">
        <f t="shared" si="102"/>
        <v>0</v>
      </c>
      <c r="F138" s="14">
        <f t="shared" si="102"/>
        <v>0</v>
      </c>
      <c r="G138" s="14">
        <v>0</v>
      </c>
      <c r="H138" s="14">
        <f t="shared" si="102"/>
        <v>0</v>
      </c>
      <c r="I138" s="14">
        <f t="shared" si="102"/>
        <v>0</v>
      </c>
      <c r="J138" s="14">
        <f>J139+J140+J143+J146</f>
        <v>0</v>
      </c>
      <c r="K138" s="14">
        <f>K139+K140+K143+K146</f>
        <v>0</v>
      </c>
      <c r="L138" s="201">
        <v>0</v>
      </c>
      <c r="M138" s="14">
        <v>0</v>
      </c>
      <c r="N138" s="14">
        <f t="shared" ref="N138:O138" si="103">N139+N140+N143+N146</f>
        <v>0</v>
      </c>
      <c r="O138" s="14">
        <f t="shared" si="103"/>
        <v>0</v>
      </c>
      <c r="P138" s="14">
        <f>P139+P140+P143+P146</f>
        <v>0</v>
      </c>
      <c r="Q138" s="14">
        <f>Q139+Q140+Q143+Q146</f>
        <v>0</v>
      </c>
      <c r="R138" s="14">
        <v>0</v>
      </c>
      <c r="S138" s="14">
        <f t="shared" ref="S138:T138" si="104">S139+S140+S143+S146</f>
        <v>0</v>
      </c>
      <c r="T138" s="14">
        <f t="shared" si="104"/>
        <v>0</v>
      </c>
      <c r="U138" s="14">
        <f>U139+U140+U143+U146</f>
        <v>0</v>
      </c>
      <c r="V138" s="14">
        <f>V139+V140+V143+V146</f>
        <v>0</v>
      </c>
      <c r="W138" s="14"/>
      <c r="X138" s="14">
        <v>0</v>
      </c>
    </row>
    <row r="139" spans="1:24" hidden="1" x14ac:dyDescent="0.25">
      <c r="A139" s="19" t="str">
        <f>A138 &amp; ".1"</f>
        <v>16.3.1</v>
      </c>
      <c r="B139" s="34" t="s">
        <v>128</v>
      </c>
      <c r="C139" s="13" t="s">
        <v>71</v>
      </c>
      <c r="D139" s="11">
        <v>0</v>
      </c>
      <c r="E139" s="11">
        <v>0</v>
      </c>
      <c r="F139" s="11">
        <v>0</v>
      </c>
      <c r="G139" s="11"/>
      <c r="H139" s="11">
        <v>0</v>
      </c>
      <c r="I139" s="11">
        <v>0</v>
      </c>
      <c r="J139" s="11">
        <v>0</v>
      </c>
      <c r="K139" s="11">
        <v>0</v>
      </c>
      <c r="L139" s="198"/>
      <c r="M139" s="11"/>
      <c r="N139" s="11">
        <v>0</v>
      </c>
      <c r="O139" s="11">
        <v>0</v>
      </c>
      <c r="P139" s="11">
        <v>0</v>
      </c>
      <c r="Q139" s="11">
        <v>0</v>
      </c>
      <c r="R139" s="11"/>
      <c r="S139" s="11">
        <v>0</v>
      </c>
      <c r="T139" s="11">
        <v>0</v>
      </c>
      <c r="U139" s="11">
        <v>0</v>
      </c>
      <c r="V139" s="11">
        <v>0</v>
      </c>
      <c r="W139" s="11"/>
      <c r="X139" s="11"/>
    </row>
    <row r="140" spans="1:24" hidden="1" x14ac:dyDescent="0.25">
      <c r="A140" s="19" t="str">
        <f>A138 &amp; ".2"</f>
        <v>16.3.2</v>
      </c>
      <c r="B140" s="34" t="s">
        <v>129</v>
      </c>
      <c r="C140" s="13" t="s">
        <v>71</v>
      </c>
      <c r="D140" s="14">
        <f t="shared" ref="D140:I140" si="105">D141*D142/1000</f>
        <v>0</v>
      </c>
      <c r="E140" s="14">
        <f t="shared" si="105"/>
        <v>0</v>
      </c>
      <c r="F140" s="14">
        <f t="shared" si="105"/>
        <v>0</v>
      </c>
      <c r="G140" s="14"/>
      <c r="H140" s="14">
        <f t="shared" si="105"/>
        <v>0</v>
      </c>
      <c r="I140" s="14">
        <f t="shared" si="105"/>
        <v>0</v>
      </c>
      <c r="J140" s="14">
        <f>J141*J142/1000</f>
        <v>0</v>
      </c>
      <c r="K140" s="14">
        <f>K141*K142/1000</f>
        <v>0</v>
      </c>
      <c r="L140" s="201"/>
      <c r="M140" s="14"/>
      <c r="N140" s="14">
        <f t="shared" ref="N140:O140" si="106">N141*N142/1000</f>
        <v>0</v>
      </c>
      <c r="O140" s="14">
        <f t="shared" si="106"/>
        <v>0</v>
      </c>
      <c r="P140" s="14">
        <f>P141*P142/1000</f>
        <v>0</v>
      </c>
      <c r="Q140" s="14">
        <f>Q141*Q142/1000</f>
        <v>0</v>
      </c>
      <c r="R140" s="14"/>
      <c r="S140" s="14">
        <f t="shared" ref="S140:T140" si="107">S141*S142/1000</f>
        <v>0</v>
      </c>
      <c r="T140" s="14">
        <f t="shared" si="107"/>
        <v>0</v>
      </c>
      <c r="U140" s="14">
        <f>U141*U142/1000</f>
        <v>0</v>
      </c>
      <c r="V140" s="14">
        <f>V141*V142/1000</f>
        <v>0</v>
      </c>
      <c r="W140" s="14"/>
      <c r="X140" s="14"/>
    </row>
    <row r="141" spans="1:24" hidden="1" x14ac:dyDescent="0.25">
      <c r="A141" s="19" t="str">
        <f>A140 &amp; ".1"</f>
        <v>16.3.2.1</v>
      </c>
      <c r="B141" s="35" t="s">
        <v>130</v>
      </c>
      <c r="C141" s="36" t="s">
        <v>86</v>
      </c>
      <c r="D141" s="11">
        <v>0</v>
      </c>
      <c r="E141" s="11">
        <v>0</v>
      </c>
      <c r="F141" s="11">
        <v>0</v>
      </c>
      <c r="G141" s="11"/>
      <c r="H141" s="11">
        <v>0</v>
      </c>
      <c r="I141" s="11">
        <v>0</v>
      </c>
      <c r="J141" s="11">
        <v>0</v>
      </c>
      <c r="K141" s="11">
        <v>0</v>
      </c>
      <c r="L141" s="198"/>
      <c r="M141" s="11"/>
      <c r="N141" s="11">
        <v>0</v>
      </c>
      <c r="O141" s="11">
        <v>0</v>
      </c>
      <c r="P141" s="11">
        <v>0</v>
      </c>
      <c r="Q141" s="11">
        <v>0</v>
      </c>
      <c r="R141" s="11"/>
      <c r="S141" s="11">
        <v>0</v>
      </c>
      <c r="T141" s="11">
        <v>0</v>
      </c>
      <c r="U141" s="11">
        <v>0</v>
      </c>
      <c r="V141" s="11">
        <v>0</v>
      </c>
      <c r="W141" s="11"/>
      <c r="X141" s="11"/>
    </row>
    <row r="142" spans="1:24" hidden="1" x14ac:dyDescent="0.25">
      <c r="A142" s="19" t="str">
        <f>A140 &amp; ".2"</f>
        <v>16.3.2.2</v>
      </c>
      <c r="B142" s="35" t="s">
        <v>131</v>
      </c>
      <c r="C142" s="36" t="s">
        <v>88</v>
      </c>
      <c r="D142" s="11">
        <v>0</v>
      </c>
      <c r="E142" s="11">
        <v>0</v>
      </c>
      <c r="F142" s="11">
        <v>0</v>
      </c>
      <c r="G142" s="11"/>
      <c r="H142" s="11">
        <v>0</v>
      </c>
      <c r="I142" s="11">
        <v>0</v>
      </c>
      <c r="J142" s="11">
        <v>0</v>
      </c>
      <c r="K142" s="11">
        <v>0</v>
      </c>
      <c r="L142" s="198"/>
      <c r="M142" s="11"/>
      <c r="N142" s="11">
        <v>0</v>
      </c>
      <c r="O142" s="11">
        <v>0</v>
      </c>
      <c r="P142" s="11">
        <v>0</v>
      </c>
      <c r="Q142" s="11">
        <v>0</v>
      </c>
      <c r="R142" s="11"/>
      <c r="S142" s="11">
        <v>0</v>
      </c>
      <c r="T142" s="11">
        <v>0</v>
      </c>
      <c r="U142" s="11">
        <v>0</v>
      </c>
      <c r="V142" s="11">
        <v>0</v>
      </c>
      <c r="W142" s="11"/>
      <c r="X142" s="11"/>
    </row>
    <row r="143" spans="1:24" hidden="1" x14ac:dyDescent="0.25">
      <c r="A143" s="19" t="str">
        <f>A138 &amp; ".3"</f>
        <v>16.3.3</v>
      </c>
      <c r="B143" s="34" t="s">
        <v>132</v>
      </c>
      <c r="C143" s="13" t="s">
        <v>71</v>
      </c>
      <c r="D143" s="14">
        <f t="shared" ref="D143:I143" si="108">D144*D145/1000</f>
        <v>0</v>
      </c>
      <c r="E143" s="14">
        <f t="shared" si="108"/>
        <v>0</v>
      </c>
      <c r="F143" s="14">
        <f t="shared" si="108"/>
        <v>0</v>
      </c>
      <c r="G143" s="14"/>
      <c r="H143" s="14">
        <f t="shared" si="108"/>
        <v>0</v>
      </c>
      <c r="I143" s="14">
        <f t="shared" si="108"/>
        <v>0</v>
      </c>
      <c r="J143" s="14">
        <f>J144*J145/1000</f>
        <v>0</v>
      </c>
      <c r="K143" s="14">
        <f>K144*K145/1000</f>
        <v>0</v>
      </c>
      <c r="L143" s="201"/>
      <c r="M143" s="14"/>
      <c r="N143" s="14">
        <f t="shared" ref="N143:O143" si="109">N144*N145/1000</f>
        <v>0</v>
      </c>
      <c r="O143" s="14">
        <f t="shared" si="109"/>
        <v>0</v>
      </c>
      <c r="P143" s="14">
        <f>P144*P145/1000</f>
        <v>0</v>
      </c>
      <c r="Q143" s="14">
        <f>Q144*Q145/1000</f>
        <v>0</v>
      </c>
      <c r="R143" s="14"/>
      <c r="S143" s="14">
        <f t="shared" ref="S143:T143" si="110">S144*S145/1000</f>
        <v>0</v>
      </c>
      <c r="T143" s="14">
        <f t="shared" si="110"/>
        <v>0</v>
      </c>
      <c r="U143" s="14">
        <f>U144*U145/1000</f>
        <v>0</v>
      </c>
      <c r="V143" s="14">
        <f>V144*V145/1000</f>
        <v>0</v>
      </c>
      <c r="W143" s="14"/>
      <c r="X143" s="14"/>
    </row>
    <row r="144" spans="1:24" hidden="1" x14ac:dyDescent="0.25">
      <c r="A144" s="19" t="str">
        <f>A143 &amp; ".1"</f>
        <v>16.3.3.1</v>
      </c>
      <c r="B144" s="35" t="s">
        <v>133</v>
      </c>
      <c r="C144" s="36" t="s">
        <v>86</v>
      </c>
      <c r="D144" s="11">
        <v>0</v>
      </c>
      <c r="E144" s="11">
        <v>0</v>
      </c>
      <c r="F144" s="11">
        <v>0</v>
      </c>
      <c r="G144" s="11"/>
      <c r="H144" s="11">
        <v>0</v>
      </c>
      <c r="I144" s="11">
        <v>0</v>
      </c>
      <c r="J144" s="11">
        <v>0</v>
      </c>
      <c r="K144" s="11">
        <v>0</v>
      </c>
      <c r="L144" s="198"/>
      <c r="M144" s="11"/>
      <c r="N144" s="11">
        <v>0</v>
      </c>
      <c r="O144" s="11">
        <v>0</v>
      </c>
      <c r="P144" s="11">
        <v>0</v>
      </c>
      <c r="Q144" s="11">
        <v>0</v>
      </c>
      <c r="R144" s="11"/>
      <c r="S144" s="11">
        <v>0</v>
      </c>
      <c r="T144" s="11">
        <v>0</v>
      </c>
      <c r="U144" s="11">
        <v>0</v>
      </c>
      <c r="V144" s="11">
        <v>0</v>
      </c>
      <c r="W144" s="11"/>
      <c r="X144" s="11"/>
    </row>
    <row r="145" spans="1:24" hidden="1" x14ac:dyDescent="0.25">
      <c r="A145" s="19" t="str">
        <f>A143 &amp; ".2"</f>
        <v>16.3.3.2</v>
      </c>
      <c r="B145" s="35" t="s">
        <v>134</v>
      </c>
      <c r="C145" s="36" t="s">
        <v>88</v>
      </c>
      <c r="D145" s="11">
        <v>0</v>
      </c>
      <c r="E145" s="11">
        <v>0</v>
      </c>
      <c r="F145" s="11">
        <v>0</v>
      </c>
      <c r="G145" s="11"/>
      <c r="H145" s="11">
        <v>0</v>
      </c>
      <c r="I145" s="11">
        <v>0</v>
      </c>
      <c r="J145" s="11">
        <v>0</v>
      </c>
      <c r="K145" s="11">
        <v>0</v>
      </c>
      <c r="L145" s="198"/>
      <c r="M145" s="11"/>
      <c r="N145" s="11">
        <v>0</v>
      </c>
      <c r="O145" s="11">
        <v>0</v>
      </c>
      <c r="P145" s="11">
        <v>0</v>
      </c>
      <c r="Q145" s="11">
        <v>0</v>
      </c>
      <c r="R145" s="11"/>
      <c r="S145" s="11">
        <v>0</v>
      </c>
      <c r="T145" s="11">
        <v>0</v>
      </c>
      <c r="U145" s="11">
        <v>0</v>
      </c>
      <c r="V145" s="11">
        <v>0</v>
      </c>
      <c r="W145" s="11"/>
      <c r="X145" s="11"/>
    </row>
    <row r="146" spans="1:24" hidden="1" x14ac:dyDescent="0.25">
      <c r="A146" s="19" t="str">
        <f>A138 &amp; ".4"</f>
        <v>16.3.4</v>
      </c>
      <c r="B146" s="34" t="s">
        <v>135</v>
      </c>
      <c r="C146" s="13" t="s">
        <v>71</v>
      </c>
      <c r="D146" s="14">
        <f t="shared" ref="D146:I146" si="111">D147*D148/1000</f>
        <v>0</v>
      </c>
      <c r="E146" s="14">
        <f t="shared" si="111"/>
        <v>0</v>
      </c>
      <c r="F146" s="14">
        <f t="shared" si="111"/>
        <v>0</v>
      </c>
      <c r="G146" s="14"/>
      <c r="H146" s="14">
        <f t="shared" si="111"/>
        <v>0</v>
      </c>
      <c r="I146" s="14">
        <f t="shared" si="111"/>
        <v>0</v>
      </c>
      <c r="J146" s="14">
        <f>J147*J148/1000</f>
        <v>0</v>
      </c>
      <c r="K146" s="14">
        <f>K147*K148/1000</f>
        <v>0</v>
      </c>
      <c r="L146" s="201"/>
      <c r="M146" s="14"/>
      <c r="N146" s="14">
        <f t="shared" ref="N146:O146" si="112">N147*N148/1000</f>
        <v>0</v>
      </c>
      <c r="O146" s="14">
        <f t="shared" si="112"/>
        <v>0</v>
      </c>
      <c r="P146" s="14">
        <f>P147*P148/1000</f>
        <v>0</v>
      </c>
      <c r="Q146" s="14">
        <f>Q147*Q148/1000</f>
        <v>0</v>
      </c>
      <c r="R146" s="14"/>
      <c r="S146" s="14">
        <f t="shared" ref="S146:T146" si="113">S147*S148/1000</f>
        <v>0</v>
      </c>
      <c r="T146" s="14">
        <f t="shared" si="113"/>
        <v>0</v>
      </c>
      <c r="U146" s="14">
        <f>U147*U148/1000</f>
        <v>0</v>
      </c>
      <c r="V146" s="14">
        <f>V147*V148/1000</f>
        <v>0</v>
      </c>
      <c r="W146" s="14"/>
      <c r="X146" s="14"/>
    </row>
    <row r="147" spans="1:24" hidden="1" x14ac:dyDescent="0.25">
      <c r="A147" s="19" t="str">
        <f>A146 &amp; ".1"</f>
        <v>16.3.4.1</v>
      </c>
      <c r="B147" s="35" t="s">
        <v>136</v>
      </c>
      <c r="C147" s="36" t="s">
        <v>86</v>
      </c>
      <c r="D147" s="11">
        <v>0</v>
      </c>
      <c r="E147" s="11">
        <v>0</v>
      </c>
      <c r="F147" s="11">
        <v>0</v>
      </c>
      <c r="G147" s="11"/>
      <c r="H147" s="11">
        <v>0</v>
      </c>
      <c r="I147" s="11">
        <v>0</v>
      </c>
      <c r="J147" s="11">
        <v>0</v>
      </c>
      <c r="K147" s="11">
        <v>0</v>
      </c>
      <c r="L147" s="198"/>
      <c r="M147" s="11"/>
      <c r="N147" s="11">
        <v>0</v>
      </c>
      <c r="O147" s="11">
        <v>0</v>
      </c>
      <c r="P147" s="11">
        <v>0</v>
      </c>
      <c r="Q147" s="11">
        <v>0</v>
      </c>
      <c r="R147" s="11"/>
      <c r="S147" s="11">
        <v>0</v>
      </c>
      <c r="T147" s="11">
        <v>0</v>
      </c>
      <c r="U147" s="11">
        <v>0</v>
      </c>
      <c r="V147" s="11">
        <v>0</v>
      </c>
      <c r="W147" s="11"/>
      <c r="X147" s="11"/>
    </row>
    <row r="148" spans="1:24" hidden="1" x14ac:dyDescent="0.25">
      <c r="A148" s="19" t="str">
        <f>A146 &amp; ".2"</f>
        <v>16.3.4.2</v>
      </c>
      <c r="B148" s="35" t="s">
        <v>137</v>
      </c>
      <c r="C148" s="36" t="s">
        <v>88</v>
      </c>
      <c r="D148" s="11">
        <v>0</v>
      </c>
      <c r="E148" s="11">
        <v>0</v>
      </c>
      <c r="F148" s="11">
        <v>0</v>
      </c>
      <c r="G148" s="11"/>
      <c r="H148" s="11">
        <v>0</v>
      </c>
      <c r="I148" s="11">
        <v>0</v>
      </c>
      <c r="J148" s="11">
        <v>0</v>
      </c>
      <c r="K148" s="11">
        <v>0</v>
      </c>
      <c r="L148" s="198"/>
      <c r="M148" s="11"/>
      <c r="N148" s="11">
        <v>0</v>
      </c>
      <c r="O148" s="11">
        <v>0</v>
      </c>
      <c r="P148" s="11">
        <v>0</v>
      </c>
      <c r="Q148" s="11">
        <v>0</v>
      </c>
      <c r="R148" s="11"/>
      <c r="S148" s="11">
        <v>0</v>
      </c>
      <c r="T148" s="11">
        <v>0</v>
      </c>
      <c r="U148" s="11">
        <v>0</v>
      </c>
      <c r="V148" s="11">
        <v>0</v>
      </c>
      <c r="W148" s="11"/>
      <c r="X148" s="11"/>
    </row>
    <row r="149" spans="1:24" hidden="1" x14ac:dyDescent="0.25">
      <c r="A149" s="19" t="str">
        <f>A138 &amp; ".5"</f>
        <v>16.3.5</v>
      </c>
      <c r="B149" s="34" t="s">
        <v>138</v>
      </c>
      <c r="C149" s="13" t="s">
        <v>26</v>
      </c>
      <c r="D149" s="11">
        <v>0</v>
      </c>
      <c r="E149" s="11">
        <v>0</v>
      </c>
      <c r="F149" s="11">
        <v>0</v>
      </c>
      <c r="G149" s="11"/>
      <c r="H149" s="11">
        <v>0</v>
      </c>
      <c r="I149" s="11">
        <v>0</v>
      </c>
      <c r="J149" s="11">
        <v>0</v>
      </c>
      <c r="K149" s="11">
        <v>0</v>
      </c>
      <c r="L149" s="198"/>
      <c r="M149" s="11"/>
      <c r="N149" s="11">
        <v>0</v>
      </c>
      <c r="O149" s="11">
        <v>0</v>
      </c>
      <c r="P149" s="11">
        <v>0</v>
      </c>
      <c r="Q149" s="11">
        <v>0</v>
      </c>
      <c r="R149" s="11"/>
      <c r="S149" s="11">
        <v>0</v>
      </c>
      <c r="T149" s="11">
        <v>0</v>
      </c>
      <c r="U149" s="11">
        <v>0</v>
      </c>
      <c r="V149" s="11">
        <v>0</v>
      </c>
      <c r="W149" s="11"/>
      <c r="X149" s="11"/>
    </row>
    <row r="150" spans="1:24" hidden="1" x14ac:dyDescent="0.25">
      <c r="A150" s="19" t="str">
        <f>A138 &amp; ".6"</f>
        <v>16.3.6</v>
      </c>
      <c r="B150" s="35" t="s">
        <v>139</v>
      </c>
      <c r="C150" s="36" t="s">
        <v>97</v>
      </c>
      <c r="D150" s="11">
        <v>0</v>
      </c>
      <c r="E150" s="11">
        <v>0</v>
      </c>
      <c r="F150" s="11">
        <v>0</v>
      </c>
      <c r="G150" s="11"/>
      <c r="H150" s="11">
        <v>0</v>
      </c>
      <c r="I150" s="11">
        <v>0</v>
      </c>
      <c r="J150" s="11">
        <v>0</v>
      </c>
      <c r="K150" s="11">
        <v>0</v>
      </c>
      <c r="L150" s="198"/>
      <c r="M150" s="11"/>
      <c r="N150" s="11">
        <v>0</v>
      </c>
      <c r="O150" s="11">
        <v>0</v>
      </c>
      <c r="P150" s="11">
        <v>0</v>
      </c>
      <c r="Q150" s="11">
        <v>0</v>
      </c>
      <c r="R150" s="11"/>
      <c r="S150" s="11">
        <v>0</v>
      </c>
      <c r="T150" s="11">
        <v>0</v>
      </c>
      <c r="U150" s="11">
        <v>0</v>
      </c>
      <c r="V150" s="11">
        <v>0</v>
      </c>
      <c r="W150" s="11"/>
      <c r="X150" s="11"/>
    </row>
    <row r="151" spans="1:24" hidden="1" x14ac:dyDescent="0.25">
      <c r="A151" s="19" t="str">
        <f>A138 &amp; ".7"</f>
        <v>16.3.7</v>
      </c>
      <c r="B151" s="35" t="s">
        <v>140</v>
      </c>
      <c r="C151" s="36" t="s">
        <v>99</v>
      </c>
      <c r="D151" s="14">
        <f t="shared" ref="D151:I151" si="114">D150*D149/1000</f>
        <v>0</v>
      </c>
      <c r="E151" s="14">
        <f t="shared" si="114"/>
        <v>0</v>
      </c>
      <c r="F151" s="14">
        <f t="shared" si="114"/>
        <v>0</v>
      </c>
      <c r="G151" s="14"/>
      <c r="H151" s="14">
        <f t="shared" si="114"/>
        <v>0</v>
      </c>
      <c r="I151" s="14">
        <f t="shared" si="114"/>
        <v>0</v>
      </c>
      <c r="J151" s="14">
        <f>J150*J149/1000</f>
        <v>0</v>
      </c>
      <c r="K151" s="14">
        <f>K150*K149/1000</f>
        <v>0</v>
      </c>
      <c r="L151" s="201"/>
      <c r="M151" s="14"/>
      <c r="N151" s="14">
        <f t="shared" ref="N151:O151" si="115">N150*N149/1000</f>
        <v>0</v>
      </c>
      <c r="O151" s="14">
        <f t="shared" si="115"/>
        <v>0</v>
      </c>
      <c r="P151" s="14">
        <f>P150*P149/1000</f>
        <v>0</v>
      </c>
      <c r="Q151" s="14">
        <f>Q150*Q149/1000</f>
        <v>0</v>
      </c>
      <c r="R151" s="14"/>
      <c r="S151" s="14">
        <f t="shared" ref="S151:T151" si="116">S150*S149/1000</f>
        <v>0</v>
      </c>
      <c r="T151" s="14">
        <f t="shared" si="116"/>
        <v>0</v>
      </c>
      <c r="U151" s="14">
        <f>U150*U149/1000</f>
        <v>0</v>
      </c>
      <c r="V151" s="14">
        <f>V150*V149/1000</f>
        <v>0</v>
      </c>
      <c r="W151" s="14"/>
      <c r="X151" s="14"/>
    </row>
    <row r="152" spans="1:24" hidden="1" x14ac:dyDescent="0.25">
      <c r="A152" s="19" t="str">
        <f>A138 &amp; ".8"</f>
        <v>16.3.8</v>
      </c>
      <c r="B152" s="35" t="s">
        <v>141</v>
      </c>
      <c r="C152" s="36"/>
      <c r="D152" s="11">
        <v>0</v>
      </c>
      <c r="E152" s="11">
        <v>0</v>
      </c>
      <c r="F152" s="11">
        <v>0</v>
      </c>
      <c r="G152" s="11"/>
      <c r="H152" s="11">
        <v>0</v>
      </c>
      <c r="I152" s="11">
        <v>0</v>
      </c>
      <c r="J152" s="11">
        <v>0</v>
      </c>
      <c r="K152" s="11">
        <v>0</v>
      </c>
      <c r="L152" s="198"/>
      <c r="M152" s="11"/>
      <c r="N152" s="11">
        <v>0</v>
      </c>
      <c r="O152" s="11">
        <v>0</v>
      </c>
      <c r="P152" s="11">
        <v>0</v>
      </c>
      <c r="Q152" s="11">
        <v>0</v>
      </c>
      <c r="R152" s="11"/>
      <c r="S152" s="11">
        <v>0</v>
      </c>
      <c r="T152" s="11">
        <v>0</v>
      </c>
      <c r="U152" s="11">
        <v>0</v>
      </c>
      <c r="V152" s="11">
        <v>0</v>
      </c>
      <c r="W152" s="11"/>
      <c r="X152" s="11"/>
    </row>
    <row r="153" spans="1:24" hidden="1" x14ac:dyDescent="0.25">
      <c r="A153" s="19" t="str">
        <f>A138 &amp; ".9"</f>
        <v>16.3.9</v>
      </c>
      <c r="B153" s="35" t="s">
        <v>142</v>
      </c>
      <c r="C153" s="36" t="s">
        <v>102</v>
      </c>
      <c r="D153" s="14">
        <f t="shared" ref="D153:I153" si="117">IF(D152=0,0,D151/D152)</f>
        <v>0</v>
      </c>
      <c r="E153" s="14">
        <f t="shared" si="117"/>
        <v>0</v>
      </c>
      <c r="F153" s="14">
        <f t="shared" si="117"/>
        <v>0</v>
      </c>
      <c r="G153" s="14"/>
      <c r="H153" s="14">
        <f t="shared" si="117"/>
        <v>0</v>
      </c>
      <c r="I153" s="14">
        <f t="shared" si="117"/>
        <v>0</v>
      </c>
      <c r="J153" s="14">
        <f>IF(J152=0,0,J151/J152)</f>
        <v>0</v>
      </c>
      <c r="K153" s="14">
        <f>IF(K152=0,0,K151/K152)</f>
        <v>0</v>
      </c>
      <c r="L153" s="201"/>
      <c r="M153" s="14"/>
      <c r="N153" s="14">
        <f t="shared" ref="N153:O153" si="118">IF(N152=0,0,N151/N152)</f>
        <v>0</v>
      </c>
      <c r="O153" s="14">
        <f t="shared" si="118"/>
        <v>0</v>
      </c>
      <c r="P153" s="14">
        <f>IF(P152=0,0,P151/P152)</f>
        <v>0</v>
      </c>
      <c r="Q153" s="14">
        <f>IF(Q152=0,0,Q151/Q152)</f>
        <v>0</v>
      </c>
      <c r="R153" s="14"/>
      <c r="S153" s="14">
        <f t="shared" ref="S153:T153" si="119">IF(S152=0,0,S151/S152)</f>
        <v>0</v>
      </c>
      <c r="T153" s="14">
        <f t="shared" si="119"/>
        <v>0</v>
      </c>
      <c r="U153" s="14">
        <f>IF(U152=0,0,U151/U152)</f>
        <v>0</v>
      </c>
      <c r="V153" s="14">
        <f>IF(V152=0,0,V151/V152)</f>
        <v>0</v>
      </c>
      <c r="W153" s="14"/>
      <c r="X153" s="14"/>
    </row>
    <row r="154" spans="1:24" hidden="1" x14ac:dyDescent="0.25">
      <c r="A154" s="19" t="str">
        <f>A138 &amp; ".10"</f>
        <v>16.3.10</v>
      </c>
      <c r="B154" s="35" t="s">
        <v>143</v>
      </c>
      <c r="C154" s="36" t="s">
        <v>104</v>
      </c>
      <c r="D154" s="14">
        <f t="shared" ref="D154:I154" si="120">IF(D149=0,0,D153/D149*1000)</f>
        <v>0</v>
      </c>
      <c r="E154" s="14">
        <f t="shared" si="120"/>
        <v>0</v>
      </c>
      <c r="F154" s="14">
        <f t="shared" si="120"/>
        <v>0</v>
      </c>
      <c r="G154" s="14"/>
      <c r="H154" s="14">
        <f t="shared" si="120"/>
        <v>0</v>
      </c>
      <c r="I154" s="14">
        <f t="shared" si="120"/>
        <v>0</v>
      </c>
      <c r="J154" s="14">
        <f>IF(J149=0,0,J153/J149*1000)</f>
        <v>0</v>
      </c>
      <c r="K154" s="14">
        <f>IF(K149=0,0,K153/K149*1000)</f>
        <v>0</v>
      </c>
      <c r="L154" s="201"/>
      <c r="M154" s="14"/>
      <c r="N154" s="14">
        <f t="shared" ref="N154:O154" si="121">IF(N149=0,0,N153/N149*1000)</f>
        <v>0</v>
      </c>
      <c r="O154" s="14">
        <f t="shared" si="121"/>
        <v>0</v>
      </c>
      <c r="P154" s="14">
        <f>IF(P149=0,0,P153/P149*1000)</f>
        <v>0</v>
      </c>
      <c r="Q154" s="14">
        <f>IF(Q149=0,0,Q153/Q149*1000)</f>
        <v>0</v>
      </c>
      <c r="R154" s="14"/>
      <c r="S154" s="14">
        <f t="shared" ref="S154:T154" si="122">IF(S149=0,0,S153/S149*1000)</f>
        <v>0</v>
      </c>
      <c r="T154" s="14">
        <f t="shared" si="122"/>
        <v>0</v>
      </c>
      <c r="U154" s="14">
        <f>IF(U149=0,0,U153/U149*1000)</f>
        <v>0</v>
      </c>
      <c r="V154" s="14">
        <f>IF(V149=0,0,V153/V149*1000)</f>
        <v>0</v>
      </c>
      <c r="W154" s="14"/>
      <c r="X154" s="14"/>
    </row>
    <row r="155" spans="1:24" hidden="1" x14ac:dyDescent="0.25">
      <c r="A155" s="19" t="str">
        <f>A138 &amp; ".11"</f>
        <v>16.3.11</v>
      </c>
      <c r="B155" s="35" t="s">
        <v>144</v>
      </c>
      <c r="C155" s="36" t="s">
        <v>106</v>
      </c>
      <c r="D155" s="14">
        <f t="shared" ref="D155:V155" si="123">IF(D153=0,0,D138/D153*1000)</f>
        <v>0</v>
      </c>
      <c r="E155" s="14">
        <f t="shared" si="123"/>
        <v>0</v>
      </c>
      <c r="F155" s="14">
        <f t="shared" si="123"/>
        <v>0</v>
      </c>
      <c r="G155" s="14"/>
      <c r="H155" s="14">
        <f t="shared" si="123"/>
        <v>0</v>
      </c>
      <c r="I155" s="14">
        <f t="shared" si="123"/>
        <v>0</v>
      </c>
      <c r="J155" s="14">
        <f t="shared" si="123"/>
        <v>0</v>
      </c>
      <c r="K155" s="14">
        <f t="shared" si="123"/>
        <v>0</v>
      </c>
      <c r="L155" s="201"/>
      <c r="M155" s="14"/>
      <c r="N155" s="14">
        <f t="shared" si="123"/>
        <v>0</v>
      </c>
      <c r="O155" s="14">
        <f t="shared" si="123"/>
        <v>0</v>
      </c>
      <c r="P155" s="14">
        <f t="shared" si="123"/>
        <v>0</v>
      </c>
      <c r="Q155" s="14">
        <f t="shared" si="123"/>
        <v>0</v>
      </c>
      <c r="R155" s="14"/>
      <c r="S155" s="14">
        <f t="shared" si="123"/>
        <v>0</v>
      </c>
      <c r="T155" s="14">
        <f t="shared" si="123"/>
        <v>0</v>
      </c>
      <c r="U155" s="14">
        <f t="shared" si="123"/>
        <v>0</v>
      </c>
      <c r="V155" s="14">
        <f t="shared" si="123"/>
        <v>0</v>
      </c>
      <c r="W155" s="14"/>
      <c r="X155" s="14"/>
    </row>
    <row r="156" spans="1:24" ht="27" x14ac:dyDescent="0.25">
      <c r="A156" s="18" t="s">
        <v>145</v>
      </c>
      <c r="B156" s="33" t="s">
        <v>146</v>
      </c>
      <c r="C156" s="32" t="s">
        <v>71</v>
      </c>
      <c r="D156" s="14">
        <f t="shared" ref="D156:I156" si="124">D157+D158+D161+D164</f>
        <v>0</v>
      </c>
      <c r="E156" s="14">
        <f t="shared" si="124"/>
        <v>0</v>
      </c>
      <c r="F156" s="14">
        <f t="shared" si="124"/>
        <v>0</v>
      </c>
      <c r="G156" s="14">
        <v>0</v>
      </c>
      <c r="H156" s="14">
        <f t="shared" si="124"/>
        <v>0</v>
      </c>
      <c r="I156" s="14">
        <f t="shared" si="124"/>
        <v>0</v>
      </c>
      <c r="J156" s="14">
        <f>J157+J158+J161+J164</f>
        <v>0</v>
      </c>
      <c r="K156" s="14">
        <f>K157+K158+K161+K164</f>
        <v>0</v>
      </c>
      <c r="L156" s="201">
        <v>0</v>
      </c>
      <c r="M156" s="14">
        <v>0</v>
      </c>
      <c r="N156" s="14">
        <f t="shared" ref="N156:O156" si="125">N157+N158+N161+N164</f>
        <v>0</v>
      </c>
      <c r="O156" s="14">
        <f t="shared" si="125"/>
        <v>0</v>
      </c>
      <c r="P156" s="14">
        <f>P157+P158+P161+P164</f>
        <v>0</v>
      </c>
      <c r="Q156" s="14">
        <f>Q157+Q158+Q161+Q164</f>
        <v>0</v>
      </c>
      <c r="R156" s="14">
        <v>0</v>
      </c>
      <c r="S156" s="14">
        <f t="shared" ref="S156:T156" si="126">S157+S158+S161+S164</f>
        <v>0</v>
      </c>
      <c r="T156" s="14">
        <f t="shared" si="126"/>
        <v>0</v>
      </c>
      <c r="U156" s="14">
        <f>U157+U158+U161+U164</f>
        <v>0</v>
      </c>
      <c r="V156" s="14">
        <f>V157+V158+V161+V164</f>
        <v>0</v>
      </c>
      <c r="W156" s="14"/>
      <c r="X156" s="14">
        <v>0</v>
      </c>
    </row>
    <row r="157" spans="1:24" hidden="1" x14ac:dyDescent="0.25">
      <c r="A157" s="19" t="str">
        <f>A156 &amp; ".1"</f>
        <v>16.4.1</v>
      </c>
      <c r="B157" s="34" t="s">
        <v>147</v>
      </c>
      <c r="C157" s="13" t="s">
        <v>71</v>
      </c>
      <c r="D157" s="11">
        <v>0</v>
      </c>
      <c r="E157" s="11">
        <v>0</v>
      </c>
      <c r="F157" s="11">
        <v>0</v>
      </c>
      <c r="G157" s="11"/>
      <c r="H157" s="11">
        <v>0</v>
      </c>
      <c r="I157" s="11">
        <v>0</v>
      </c>
      <c r="J157" s="11">
        <v>0</v>
      </c>
      <c r="K157" s="11">
        <v>0</v>
      </c>
      <c r="L157" s="198"/>
      <c r="M157" s="11"/>
      <c r="N157" s="11">
        <v>0</v>
      </c>
      <c r="O157" s="11">
        <v>0</v>
      </c>
      <c r="P157" s="11">
        <v>0</v>
      </c>
      <c r="Q157" s="11">
        <v>0</v>
      </c>
      <c r="R157" s="11"/>
      <c r="S157" s="11">
        <v>0</v>
      </c>
      <c r="T157" s="11">
        <v>0</v>
      </c>
      <c r="U157" s="11">
        <v>0</v>
      </c>
      <c r="V157" s="11">
        <v>0</v>
      </c>
      <c r="W157" s="11"/>
      <c r="X157" s="11"/>
    </row>
    <row r="158" spans="1:24" hidden="1" x14ac:dyDescent="0.25">
      <c r="A158" s="19" t="str">
        <f>A156 &amp; ".2"</f>
        <v>16.4.2</v>
      </c>
      <c r="B158" s="34" t="s">
        <v>148</v>
      </c>
      <c r="C158" s="13" t="s">
        <v>71</v>
      </c>
      <c r="D158" s="14">
        <f t="shared" ref="D158:I158" si="127">D159*D160/1000</f>
        <v>0</v>
      </c>
      <c r="E158" s="14">
        <f t="shared" si="127"/>
        <v>0</v>
      </c>
      <c r="F158" s="14">
        <f t="shared" si="127"/>
        <v>0</v>
      </c>
      <c r="G158" s="14"/>
      <c r="H158" s="14">
        <f t="shared" si="127"/>
        <v>0</v>
      </c>
      <c r="I158" s="14">
        <f t="shared" si="127"/>
        <v>0</v>
      </c>
      <c r="J158" s="14">
        <f>J159*J160/1000</f>
        <v>0</v>
      </c>
      <c r="K158" s="14">
        <f>K159*K160/1000</f>
        <v>0</v>
      </c>
      <c r="L158" s="201"/>
      <c r="M158" s="14"/>
      <c r="N158" s="14">
        <f t="shared" ref="N158:O158" si="128">N159*N160/1000</f>
        <v>0</v>
      </c>
      <c r="O158" s="14">
        <f t="shared" si="128"/>
        <v>0</v>
      </c>
      <c r="P158" s="14">
        <f>P159*P160/1000</f>
        <v>0</v>
      </c>
      <c r="Q158" s="14">
        <f>Q159*Q160/1000</f>
        <v>0</v>
      </c>
      <c r="R158" s="14"/>
      <c r="S158" s="14">
        <f t="shared" ref="S158:T158" si="129">S159*S160/1000</f>
        <v>0</v>
      </c>
      <c r="T158" s="14">
        <f t="shared" si="129"/>
        <v>0</v>
      </c>
      <c r="U158" s="14">
        <f>U159*U160/1000</f>
        <v>0</v>
      </c>
      <c r="V158" s="14">
        <f>V159*V160/1000</f>
        <v>0</v>
      </c>
      <c r="W158" s="14"/>
      <c r="X158" s="14"/>
    </row>
    <row r="159" spans="1:24" hidden="1" x14ac:dyDescent="0.25">
      <c r="A159" s="19" t="str">
        <f>A158 &amp; ".1"</f>
        <v>16.4.2.1</v>
      </c>
      <c r="B159" s="35" t="s">
        <v>149</v>
      </c>
      <c r="C159" s="36" t="s">
        <v>86</v>
      </c>
      <c r="D159" s="11">
        <v>0</v>
      </c>
      <c r="E159" s="11">
        <v>0</v>
      </c>
      <c r="F159" s="11">
        <v>0</v>
      </c>
      <c r="G159" s="11"/>
      <c r="H159" s="11">
        <v>0</v>
      </c>
      <c r="I159" s="11">
        <v>0</v>
      </c>
      <c r="J159" s="11">
        <v>0</v>
      </c>
      <c r="K159" s="11">
        <v>0</v>
      </c>
      <c r="L159" s="198"/>
      <c r="M159" s="11"/>
      <c r="N159" s="11">
        <v>0</v>
      </c>
      <c r="O159" s="11">
        <v>0</v>
      </c>
      <c r="P159" s="11">
        <v>0</v>
      </c>
      <c r="Q159" s="11">
        <v>0</v>
      </c>
      <c r="R159" s="11"/>
      <c r="S159" s="11">
        <v>0</v>
      </c>
      <c r="T159" s="11">
        <v>0</v>
      </c>
      <c r="U159" s="11">
        <v>0</v>
      </c>
      <c r="V159" s="11">
        <v>0</v>
      </c>
      <c r="W159" s="11"/>
      <c r="X159" s="11"/>
    </row>
    <row r="160" spans="1:24" hidden="1" x14ac:dyDescent="0.25">
      <c r="A160" s="19" t="str">
        <f>A158 &amp; ".2"</f>
        <v>16.4.2.2</v>
      </c>
      <c r="B160" s="35" t="s">
        <v>150</v>
      </c>
      <c r="C160" s="36" t="s">
        <v>88</v>
      </c>
      <c r="D160" s="11">
        <v>0</v>
      </c>
      <c r="E160" s="11">
        <v>0</v>
      </c>
      <c r="F160" s="11">
        <v>0</v>
      </c>
      <c r="G160" s="11"/>
      <c r="H160" s="11">
        <v>0</v>
      </c>
      <c r="I160" s="11">
        <v>0</v>
      </c>
      <c r="J160" s="11">
        <v>0</v>
      </c>
      <c r="K160" s="11">
        <v>0</v>
      </c>
      <c r="L160" s="198"/>
      <c r="M160" s="11"/>
      <c r="N160" s="11">
        <v>0</v>
      </c>
      <c r="O160" s="11">
        <v>0</v>
      </c>
      <c r="P160" s="11">
        <v>0</v>
      </c>
      <c r="Q160" s="11">
        <v>0</v>
      </c>
      <c r="R160" s="11"/>
      <c r="S160" s="11">
        <v>0</v>
      </c>
      <c r="T160" s="11">
        <v>0</v>
      </c>
      <c r="U160" s="11">
        <v>0</v>
      </c>
      <c r="V160" s="11">
        <v>0</v>
      </c>
      <c r="W160" s="11"/>
      <c r="X160" s="11"/>
    </row>
    <row r="161" spans="1:24" hidden="1" x14ac:dyDescent="0.25">
      <c r="A161" s="19" t="str">
        <f>A156 &amp; ".3"</f>
        <v>16.4.3</v>
      </c>
      <c r="B161" s="34" t="s">
        <v>151</v>
      </c>
      <c r="C161" s="13" t="s">
        <v>71</v>
      </c>
      <c r="D161" s="14">
        <f t="shared" ref="D161:I161" si="130">D162*D163/1000</f>
        <v>0</v>
      </c>
      <c r="E161" s="14">
        <f t="shared" si="130"/>
        <v>0</v>
      </c>
      <c r="F161" s="14">
        <f t="shared" si="130"/>
        <v>0</v>
      </c>
      <c r="G161" s="14"/>
      <c r="H161" s="14">
        <f t="shared" si="130"/>
        <v>0</v>
      </c>
      <c r="I161" s="14">
        <f t="shared" si="130"/>
        <v>0</v>
      </c>
      <c r="J161" s="14">
        <f>J162*J163/1000</f>
        <v>0</v>
      </c>
      <c r="K161" s="14">
        <f>K162*K163/1000</f>
        <v>0</v>
      </c>
      <c r="L161" s="201"/>
      <c r="M161" s="14"/>
      <c r="N161" s="14">
        <f t="shared" ref="N161:O161" si="131">N162*N163/1000</f>
        <v>0</v>
      </c>
      <c r="O161" s="14">
        <f t="shared" si="131"/>
        <v>0</v>
      </c>
      <c r="P161" s="14">
        <f>P162*P163/1000</f>
        <v>0</v>
      </c>
      <c r="Q161" s="14">
        <f>Q162*Q163/1000</f>
        <v>0</v>
      </c>
      <c r="R161" s="14"/>
      <c r="S161" s="14">
        <f t="shared" ref="S161:T161" si="132">S162*S163/1000</f>
        <v>0</v>
      </c>
      <c r="T161" s="14">
        <f t="shared" si="132"/>
        <v>0</v>
      </c>
      <c r="U161" s="14">
        <f>U162*U163/1000</f>
        <v>0</v>
      </c>
      <c r="V161" s="14">
        <f>V162*V163/1000</f>
        <v>0</v>
      </c>
      <c r="W161" s="14"/>
      <c r="X161" s="14"/>
    </row>
    <row r="162" spans="1:24" hidden="1" x14ac:dyDescent="0.25">
      <c r="A162" s="19" t="str">
        <f>A161 &amp; ".1"</f>
        <v>16.4.3.1</v>
      </c>
      <c r="B162" s="35" t="s">
        <v>152</v>
      </c>
      <c r="C162" s="36" t="s">
        <v>86</v>
      </c>
      <c r="D162" s="11">
        <v>0</v>
      </c>
      <c r="E162" s="11">
        <v>0</v>
      </c>
      <c r="F162" s="11">
        <v>0</v>
      </c>
      <c r="G162" s="11"/>
      <c r="H162" s="11">
        <v>0</v>
      </c>
      <c r="I162" s="11">
        <v>0</v>
      </c>
      <c r="J162" s="11">
        <v>0</v>
      </c>
      <c r="K162" s="11">
        <v>0</v>
      </c>
      <c r="L162" s="198"/>
      <c r="M162" s="11"/>
      <c r="N162" s="11">
        <v>0</v>
      </c>
      <c r="O162" s="11">
        <v>0</v>
      </c>
      <c r="P162" s="11">
        <v>0</v>
      </c>
      <c r="Q162" s="11">
        <v>0</v>
      </c>
      <c r="R162" s="11"/>
      <c r="S162" s="11">
        <v>0</v>
      </c>
      <c r="T162" s="11">
        <v>0</v>
      </c>
      <c r="U162" s="11">
        <v>0</v>
      </c>
      <c r="V162" s="11">
        <v>0</v>
      </c>
      <c r="W162" s="11"/>
      <c r="X162" s="11"/>
    </row>
    <row r="163" spans="1:24" hidden="1" x14ac:dyDescent="0.25">
      <c r="A163" s="19" t="str">
        <f>A161 &amp; ".2"</f>
        <v>16.4.3.2</v>
      </c>
      <c r="B163" s="35" t="s">
        <v>153</v>
      </c>
      <c r="C163" s="36" t="s">
        <v>88</v>
      </c>
      <c r="D163" s="11">
        <v>0</v>
      </c>
      <c r="E163" s="11">
        <v>0</v>
      </c>
      <c r="F163" s="11">
        <v>0</v>
      </c>
      <c r="G163" s="11"/>
      <c r="H163" s="11">
        <v>0</v>
      </c>
      <c r="I163" s="11">
        <v>0</v>
      </c>
      <c r="J163" s="11">
        <v>0</v>
      </c>
      <c r="K163" s="11">
        <v>0</v>
      </c>
      <c r="L163" s="198"/>
      <c r="M163" s="11"/>
      <c r="N163" s="11">
        <v>0</v>
      </c>
      <c r="O163" s="11">
        <v>0</v>
      </c>
      <c r="P163" s="11">
        <v>0</v>
      </c>
      <c r="Q163" s="11">
        <v>0</v>
      </c>
      <c r="R163" s="11"/>
      <c r="S163" s="11">
        <v>0</v>
      </c>
      <c r="T163" s="11">
        <v>0</v>
      </c>
      <c r="U163" s="11">
        <v>0</v>
      </c>
      <c r="V163" s="11">
        <v>0</v>
      </c>
      <c r="W163" s="11"/>
      <c r="X163" s="11"/>
    </row>
    <row r="164" spans="1:24" hidden="1" x14ac:dyDescent="0.25">
      <c r="A164" s="19" t="str">
        <f>A156 &amp; ".4"</f>
        <v>16.4.4</v>
      </c>
      <c r="B164" s="34" t="s">
        <v>154</v>
      </c>
      <c r="C164" s="13" t="s">
        <v>71</v>
      </c>
      <c r="D164" s="14">
        <f t="shared" ref="D164:I164" si="133">D165*D166/1000</f>
        <v>0</v>
      </c>
      <c r="E164" s="14">
        <f t="shared" si="133"/>
        <v>0</v>
      </c>
      <c r="F164" s="14">
        <f t="shared" si="133"/>
        <v>0</v>
      </c>
      <c r="G164" s="14"/>
      <c r="H164" s="14">
        <f t="shared" si="133"/>
        <v>0</v>
      </c>
      <c r="I164" s="14">
        <f t="shared" si="133"/>
        <v>0</v>
      </c>
      <c r="J164" s="14">
        <f>J165*J166/1000</f>
        <v>0</v>
      </c>
      <c r="K164" s="14">
        <f>K165*K166/1000</f>
        <v>0</v>
      </c>
      <c r="L164" s="201"/>
      <c r="M164" s="14"/>
      <c r="N164" s="14">
        <f t="shared" ref="N164:O164" si="134">N165*N166/1000</f>
        <v>0</v>
      </c>
      <c r="O164" s="14">
        <f t="shared" si="134"/>
        <v>0</v>
      </c>
      <c r="P164" s="14">
        <f>P165*P166/1000</f>
        <v>0</v>
      </c>
      <c r="Q164" s="14">
        <f>Q165*Q166/1000</f>
        <v>0</v>
      </c>
      <c r="R164" s="14"/>
      <c r="S164" s="14">
        <f t="shared" ref="S164:T164" si="135">S165*S166/1000</f>
        <v>0</v>
      </c>
      <c r="T164" s="14">
        <f t="shared" si="135"/>
        <v>0</v>
      </c>
      <c r="U164" s="14">
        <f>U165*U166/1000</f>
        <v>0</v>
      </c>
      <c r="V164" s="14">
        <f>V165*V166/1000</f>
        <v>0</v>
      </c>
      <c r="W164" s="14"/>
      <c r="X164" s="14"/>
    </row>
    <row r="165" spans="1:24" hidden="1" x14ac:dyDescent="0.25">
      <c r="A165" s="19" t="str">
        <f>A164 &amp; ".1"</f>
        <v>16.4.4.1</v>
      </c>
      <c r="B165" s="35" t="s">
        <v>155</v>
      </c>
      <c r="C165" s="36" t="s">
        <v>86</v>
      </c>
      <c r="D165" s="11">
        <v>0</v>
      </c>
      <c r="E165" s="11">
        <v>0</v>
      </c>
      <c r="F165" s="11">
        <v>0</v>
      </c>
      <c r="G165" s="11"/>
      <c r="H165" s="11">
        <v>0</v>
      </c>
      <c r="I165" s="11">
        <v>0</v>
      </c>
      <c r="J165" s="11">
        <v>0</v>
      </c>
      <c r="K165" s="11">
        <v>0</v>
      </c>
      <c r="L165" s="198"/>
      <c r="M165" s="11"/>
      <c r="N165" s="11">
        <v>0</v>
      </c>
      <c r="O165" s="11">
        <v>0</v>
      </c>
      <c r="P165" s="11">
        <v>0</v>
      </c>
      <c r="Q165" s="11">
        <v>0</v>
      </c>
      <c r="R165" s="11"/>
      <c r="S165" s="11">
        <v>0</v>
      </c>
      <c r="T165" s="11">
        <v>0</v>
      </c>
      <c r="U165" s="11">
        <v>0</v>
      </c>
      <c r="V165" s="11">
        <v>0</v>
      </c>
      <c r="W165" s="11"/>
      <c r="X165" s="11"/>
    </row>
    <row r="166" spans="1:24" hidden="1" x14ac:dyDescent="0.25">
      <c r="A166" s="19" t="str">
        <f>A164 &amp; ".2"</f>
        <v>16.4.4.2</v>
      </c>
      <c r="B166" s="35" t="s">
        <v>156</v>
      </c>
      <c r="C166" s="36" t="s">
        <v>88</v>
      </c>
      <c r="D166" s="11">
        <v>0</v>
      </c>
      <c r="E166" s="11">
        <v>0</v>
      </c>
      <c r="F166" s="11">
        <v>0</v>
      </c>
      <c r="G166" s="11"/>
      <c r="H166" s="11">
        <v>0</v>
      </c>
      <c r="I166" s="11">
        <v>0</v>
      </c>
      <c r="J166" s="11">
        <v>0</v>
      </c>
      <c r="K166" s="11">
        <v>0</v>
      </c>
      <c r="L166" s="198"/>
      <c r="M166" s="11"/>
      <c r="N166" s="11">
        <v>0</v>
      </c>
      <c r="O166" s="11">
        <v>0</v>
      </c>
      <c r="P166" s="11">
        <v>0</v>
      </c>
      <c r="Q166" s="11">
        <v>0</v>
      </c>
      <c r="R166" s="11"/>
      <c r="S166" s="11">
        <v>0</v>
      </c>
      <c r="T166" s="11">
        <v>0</v>
      </c>
      <c r="U166" s="11">
        <v>0</v>
      </c>
      <c r="V166" s="11">
        <v>0</v>
      </c>
      <c r="W166" s="11"/>
      <c r="X166" s="11"/>
    </row>
    <row r="167" spans="1:24" hidden="1" x14ac:dyDescent="0.25">
      <c r="A167" s="19" t="str">
        <f>A156 &amp; ".5"</f>
        <v>16.4.5</v>
      </c>
      <c r="B167" s="34" t="s">
        <v>157</v>
      </c>
      <c r="C167" s="13" t="s">
        <v>26</v>
      </c>
      <c r="D167" s="11">
        <v>0</v>
      </c>
      <c r="E167" s="11">
        <v>0</v>
      </c>
      <c r="F167" s="11">
        <v>0</v>
      </c>
      <c r="G167" s="11"/>
      <c r="H167" s="11">
        <v>0</v>
      </c>
      <c r="I167" s="11">
        <v>0</v>
      </c>
      <c r="J167" s="11">
        <v>0</v>
      </c>
      <c r="K167" s="11">
        <v>0</v>
      </c>
      <c r="L167" s="198"/>
      <c r="M167" s="11"/>
      <c r="N167" s="11">
        <v>0</v>
      </c>
      <c r="O167" s="11">
        <v>0</v>
      </c>
      <c r="P167" s="11">
        <v>0</v>
      </c>
      <c r="Q167" s="11">
        <v>0</v>
      </c>
      <c r="R167" s="11"/>
      <c r="S167" s="11">
        <v>0</v>
      </c>
      <c r="T167" s="11">
        <v>0</v>
      </c>
      <c r="U167" s="11">
        <v>0</v>
      </c>
      <c r="V167" s="11">
        <v>0</v>
      </c>
      <c r="W167" s="11"/>
      <c r="X167" s="11"/>
    </row>
    <row r="168" spans="1:24" hidden="1" x14ac:dyDescent="0.25">
      <c r="A168" s="19" t="str">
        <f>A156 &amp; ".6"</f>
        <v>16.4.6</v>
      </c>
      <c r="B168" s="35" t="s">
        <v>158</v>
      </c>
      <c r="C168" s="36" t="s">
        <v>97</v>
      </c>
      <c r="D168" s="11">
        <v>0</v>
      </c>
      <c r="E168" s="11">
        <v>0</v>
      </c>
      <c r="F168" s="11">
        <v>0</v>
      </c>
      <c r="G168" s="11"/>
      <c r="H168" s="11">
        <v>0</v>
      </c>
      <c r="I168" s="11">
        <v>0</v>
      </c>
      <c r="J168" s="11">
        <v>0</v>
      </c>
      <c r="K168" s="11">
        <v>0</v>
      </c>
      <c r="L168" s="198"/>
      <c r="M168" s="11"/>
      <c r="N168" s="11">
        <v>0</v>
      </c>
      <c r="O168" s="11">
        <v>0</v>
      </c>
      <c r="P168" s="11">
        <v>0</v>
      </c>
      <c r="Q168" s="11">
        <v>0</v>
      </c>
      <c r="R168" s="11"/>
      <c r="S168" s="11">
        <v>0</v>
      </c>
      <c r="T168" s="11">
        <v>0</v>
      </c>
      <c r="U168" s="11">
        <v>0</v>
      </c>
      <c r="V168" s="11">
        <v>0</v>
      </c>
      <c r="W168" s="11"/>
      <c r="X168" s="11"/>
    </row>
    <row r="169" spans="1:24" hidden="1" x14ac:dyDescent="0.25">
      <c r="A169" s="19" t="str">
        <f>A156 &amp; ".7"</f>
        <v>16.4.7</v>
      </c>
      <c r="B169" s="35" t="s">
        <v>159</v>
      </c>
      <c r="C169" s="36" t="s">
        <v>99</v>
      </c>
      <c r="D169" s="14">
        <f t="shared" ref="D169:I169" si="136">D168*D167/1000</f>
        <v>0</v>
      </c>
      <c r="E169" s="14">
        <f t="shared" si="136"/>
        <v>0</v>
      </c>
      <c r="F169" s="14">
        <f t="shared" si="136"/>
        <v>0</v>
      </c>
      <c r="G169" s="14"/>
      <c r="H169" s="14">
        <f t="shared" si="136"/>
        <v>0</v>
      </c>
      <c r="I169" s="14">
        <f t="shared" si="136"/>
        <v>0</v>
      </c>
      <c r="J169" s="14">
        <f>J168*J167/1000</f>
        <v>0</v>
      </c>
      <c r="K169" s="14">
        <f>K168*K167/1000</f>
        <v>0</v>
      </c>
      <c r="L169" s="201"/>
      <c r="M169" s="14"/>
      <c r="N169" s="14">
        <f t="shared" ref="N169:O169" si="137">N168*N167/1000</f>
        <v>0</v>
      </c>
      <c r="O169" s="14">
        <f t="shared" si="137"/>
        <v>0</v>
      </c>
      <c r="P169" s="14">
        <f>P168*P167/1000</f>
        <v>0</v>
      </c>
      <c r="Q169" s="14">
        <f>Q168*Q167/1000</f>
        <v>0</v>
      </c>
      <c r="R169" s="14"/>
      <c r="S169" s="14">
        <f t="shared" ref="S169:T169" si="138">S168*S167/1000</f>
        <v>0</v>
      </c>
      <c r="T169" s="14">
        <f t="shared" si="138"/>
        <v>0</v>
      </c>
      <c r="U169" s="14">
        <f>U168*U167/1000</f>
        <v>0</v>
      </c>
      <c r="V169" s="14">
        <f>V168*V167/1000</f>
        <v>0</v>
      </c>
      <c r="W169" s="14"/>
      <c r="X169" s="14"/>
    </row>
    <row r="170" spans="1:24" hidden="1" x14ac:dyDescent="0.25">
      <c r="A170" s="19" t="str">
        <f>A156 &amp; ".8"</f>
        <v>16.4.8</v>
      </c>
      <c r="B170" s="35" t="s">
        <v>160</v>
      </c>
      <c r="C170" s="36"/>
      <c r="D170" s="11">
        <v>0</v>
      </c>
      <c r="E170" s="11">
        <v>0</v>
      </c>
      <c r="F170" s="11">
        <v>0</v>
      </c>
      <c r="G170" s="11"/>
      <c r="H170" s="11">
        <v>0</v>
      </c>
      <c r="I170" s="11">
        <v>0</v>
      </c>
      <c r="J170" s="11">
        <v>0</v>
      </c>
      <c r="K170" s="11">
        <v>0</v>
      </c>
      <c r="L170" s="198"/>
      <c r="M170" s="11"/>
      <c r="N170" s="11">
        <v>0</v>
      </c>
      <c r="O170" s="11">
        <v>0</v>
      </c>
      <c r="P170" s="11">
        <v>0</v>
      </c>
      <c r="Q170" s="11">
        <v>0</v>
      </c>
      <c r="R170" s="11"/>
      <c r="S170" s="11">
        <v>0</v>
      </c>
      <c r="T170" s="11">
        <v>0</v>
      </c>
      <c r="U170" s="11">
        <v>0</v>
      </c>
      <c r="V170" s="11">
        <v>0</v>
      </c>
      <c r="W170" s="11"/>
      <c r="X170" s="11"/>
    </row>
    <row r="171" spans="1:24" hidden="1" x14ac:dyDescent="0.25">
      <c r="A171" s="19" t="str">
        <f>A156 &amp; ".9"</f>
        <v>16.4.9</v>
      </c>
      <c r="B171" s="35" t="s">
        <v>161</v>
      </c>
      <c r="C171" s="36" t="s">
        <v>102</v>
      </c>
      <c r="D171" s="14">
        <f t="shared" ref="D171:I171" si="139">IF(D170=0,0,D169/D170)</f>
        <v>0</v>
      </c>
      <c r="E171" s="14">
        <f t="shared" si="139"/>
        <v>0</v>
      </c>
      <c r="F171" s="14">
        <f t="shared" si="139"/>
        <v>0</v>
      </c>
      <c r="G171" s="14"/>
      <c r="H171" s="14">
        <f t="shared" si="139"/>
        <v>0</v>
      </c>
      <c r="I171" s="14">
        <f t="shared" si="139"/>
        <v>0</v>
      </c>
      <c r="J171" s="14">
        <f>IF(J170=0,0,J169/J170)</f>
        <v>0</v>
      </c>
      <c r="K171" s="14">
        <f>IF(K170=0,0,K169/K170)</f>
        <v>0</v>
      </c>
      <c r="L171" s="201"/>
      <c r="M171" s="14"/>
      <c r="N171" s="14">
        <f t="shared" ref="N171:O171" si="140">IF(N170=0,0,N169/N170)</f>
        <v>0</v>
      </c>
      <c r="O171" s="14">
        <f t="shared" si="140"/>
        <v>0</v>
      </c>
      <c r="P171" s="14">
        <f>IF(P170=0,0,P169/P170)</f>
        <v>0</v>
      </c>
      <c r="Q171" s="14">
        <f>IF(Q170=0,0,Q169/Q170)</f>
        <v>0</v>
      </c>
      <c r="R171" s="14"/>
      <c r="S171" s="14">
        <f t="shared" ref="S171:T171" si="141">IF(S170=0,0,S169/S170)</f>
        <v>0</v>
      </c>
      <c r="T171" s="14">
        <f t="shared" si="141"/>
        <v>0</v>
      </c>
      <c r="U171" s="14">
        <f>IF(U170=0,0,U169/U170)</f>
        <v>0</v>
      </c>
      <c r="V171" s="14">
        <f>IF(V170=0,0,V169/V170)</f>
        <v>0</v>
      </c>
      <c r="W171" s="14"/>
      <c r="X171" s="14"/>
    </row>
    <row r="172" spans="1:24" hidden="1" x14ac:dyDescent="0.25">
      <c r="A172" s="19" t="str">
        <f>A156 &amp; ".10"</f>
        <v>16.4.10</v>
      </c>
      <c r="B172" s="35" t="s">
        <v>162</v>
      </c>
      <c r="C172" s="36" t="s">
        <v>104</v>
      </c>
      <c r="D172" s="14">
        <f t="shared" ref="D172:I172" si="142">IF(D167=0,0,D171/D167*1000)</f>
        <v>0</v>
      </c>
      <c r="E172" s="14">
        <f t="shared" si="142"/>
        <v>0</v>
      </c>
      <c r="F172" s="14">
        <f t="shared" si="142"/>
        <v>0</v>
      </c>
      <c r="G172" s="14"/>
      <c r="H172" s="14">
        <f t="shared" si="142"/>
        <v>0</v>
      </c>
      <c r="I172" s="14">
        <f t="shared" si="142"/>
        <v>0</v>
      </c>
      <c r="J172" s="14">
        <f>IF(J167=0,0,J171/J167*1000)</f>
        <v>0</v>
      </c>
      <c r="K172" s="14">
        <f>IF(K167=0,0,K171/K167*1000)</f>
        <v>0</v>
      </c>
      <c r="L172" s="201"/>
      <c r="M172" s="14"/>
      <c r="N172" s="14">
        <f t="shared" ref="N172:O172" si="143">IF(N167=0,0,N171/N167*1000)</f>
        <v>0</v>
      </c>
      <c r="O172" s="14">
        <f t="shared" si="143"/>
        <v>0</v>
      </c>
      <c r="P172" s="14">
        <f>IF(P167=0,0,P171/P167*1000)</f>
        <v>0</v>
      </c>
      <c r="Q172" s="14">
        <f>IF(Q167=0,0,Q171/Q167*1000)</f>
        <v>0</v>
      </c>
      <c r="R172" s="14"/>
      <c r="S172" s="14">
        <f t="shared" ref="S172:T172" si="144">IF(S167=0,0,S171/S167*1000)</f>
        <v>0</v>
      </c>
      <c r="T172" s="14">
        <f t="shared" si="144"/>
        <v>0</v>
      </c>
      <c r="U172" s="14">
        <f>IF(U167=0,0,U171/U167*1000)</f>
        <v>0</v>
      </c>
      <c r="V172" s="14">
        <f>IF(V167=0,0,V171/V167*1000)</f>
        <v>0</v>
      </c>
      <c r="W172" s="14"/>
      <c r="X172" s="14"/>
    </row>
    <row r="173" spans="1:24" hidden="1" x14ac:dyDescent="0.25">
      <c r="A173" s="19" t="str">
        <f>A156 &amp; ".11"</f>
        <v>16.4.11</v>
      </c>
      <c r="B173" s="35" t="s">
        <v>163</v>
      </c>
      <c r="C173" s="36" t="s">
        <v>106</v>
      </c>
      <c r="D173" s="14">
        <f t="shared" ref="D173:V173" si="145">IF(D171=0,0,D156/D171*1000)</f>
        <v>0</v>
      </c>
      <c r="E173" s="14">
        <f t="shared" si="145"/>
        <v>0</v>
      </c>
      <c r="F173" s="14">
        <f t="shared" si="145"/>
        <v>0</v>
      </c>
      <c r="G173" s="14"/>
      <c r="H173" s="14">
        <f t="shared" si="145"/>
        <v>0</v>
      </c>
      <c r="I173" s="14">
        <f t="shared" si="145"/>
        <v>0</v>
      </c>
      <c r="J173" s="14">
        <f t="shared" si="145"/>
        <v>0</v>
      </c>
      <c r="K173" s="14">
        <f t="shared" si="145"/>
        <v>0</v>
      </c>
      <c r="L173" s="201"/>
      <c r="M173" s="14"/>
      <c r="N173" s="14">
        <f t="shared" si="145"/>
        <v>0</v>
      </c>
      <c r="O173" s="14">
        <f t="shared" si="145"/>
        <v>0</v>
      </c>
      <c r="P173" s="14">
        <f t="shared" si="145"/>
        <v>0</v>
      </c>
      <c r="Q173" s="14">
        <f t="shared" si="145"/>
        <v>0</v>
      </c>
      <c r="R173" s="14"/>
      <c r="S173" s="14">
        <f t="shared" si="145"/>
        <v>0</v>
      </c>
      <c r="T173" s="14">
        <f t="shared" si="145"/>
        <v>0</v>
      </c>
      <c r="U173" s="14">
        <f t="shared" si="145"/>
        <v>0</v>
      </c>
      <c r="V173" s="14">
        <f t="shared" si="145"/>
        <v>0</v>
      </c>
      <c r="W173" s="14"/>
      <c r="X173" s="14"/>
    </row>
    <row r="174" spans="1:24" ht="27" x14ac:dyDescent="0.25">
      <c r="A174" s="18" t="s">
        <v>164</v>
      </c>
      <c r="B174" s="33" t="s">
        <v>165</v>
      </c>
      <c r="C174" s="32" t="s">
        <v>71</v>
      </c>
      <c r="D174" s="14">
        <f t="shared" ref="D174:I174" si="146">D175+D176+D179+D182</f>
        <v>0</v>
      </c>
      <c r="E174" s="14">
        <f t="shared" si="146"/>
        <v>0</v>
      </c>
      <c r="F174" s="14">
        <f t="shared" si="146"/>
        <v>0</v>
      </c>
      <c r="G174" s="14">
        <v>0</v>
      </c>
      <c r="H174" s="14">
        <f t="shared" si="146"/>
        <v>0</v>
      </c>
      <c r="I174" s="14">
        <f t="shared" si="146"/>
        <v>0</v>
      </c>
      <c r="J174" s="14">
        <f>J175+J176+J179+J182</f>
        <v>0</v>
      </c>
      <c r="K174" s="14">
        <f>K175+K176+K179+K182</f>
        <v>0</v>
      </c>
      <c r="L174" s="201">
        <v>0</v>
      </c>
      <c r="M174" s="14">
        <v>0</v>
      </c>
      <c r="N174" s="14">
        <f t="shared" ref="N174:O174" si="147">N175+N176+N179+N182</f>
        <v>0</v>
      </c>
      <c r="O174" s="14">
        <f t="shared" si="147"/>
        <v>0</v>
      </c>
      <c r="P174" s="14">
        <f>P175+P176+P179+P182</f>
        <v>0</v>
      </c>
      <c r="Q174" s="14">
        <f>Q175+Q176+Q179+Q182</f>
        <v>0</v>
      </c>
      <c r="R174" s="14">
        <v>0</v>
      </c>
      <c r="S174" s="14">
        <f t="shared" ref="S174:T174" si="148">S175+S176+S179+S182</f>
        <v>0</v>
      </c>
      <c r="T174" s="14">
        <f t="shared" si="148"/>
        <v>0</v>
      </c>
      <c r="U174" s="14">
        <f>U175+U176+U179+U182</f>
        <v>0</v>
      </c>
      <c r="V174" s="14">
        <f>V175+V176+V179+V182</f>
        <v>0</v>
      </c>
      <c r="W174" s="14"/>
      <c r="X174" s="14">
        <v>0</v>
      </c>
    </row>
    <row r="175" spans="1:24" hidden="1" x14ac:dyDescent="0.25">
      <c r="A175" s="19" t="str">
        <f>A174 &amp; ".1"</f>
        <v>16.5.1</v>
      </c>
      <c r="B175" s="34" t="s">
        <v>166</v>
      </c>
      <c r="C175" s="13" t="s">
        <v>71</v>
      </c>
      <c r="D175" s="11">
        <v>0</v>
      </c>
      <c r="E175" s="11">
        <v>0</v>
      </c>
      <c r="F175" s="11">
        <v>0</v>
      </c>
      <c r="G175" s="11"/>
      <c r="H175" s="11">
        <v>0</v>
      </c>
      <c r="I175" s="11">
        <v>0</v>
      </c>
      <c r="J175" s="11">
        <v>0</v>
      </c>
      <c r="K175" s="11">
        <v>0</v>
      </c>
      <c r="L175" s="198"/>
      <c r="M175" s="11"/>
      <c r="N175" s="11">
        <v>0</v>
      </c>
      <c r="O175" s="11">
        <v>0</v>
      </c>
      <c r="P175" s="11">
        <v>0</v>
      </c>
      <c r="Q175" s="11">
        <v>0</v>
      </c>
      <c r="R175" s="11"/>
      <c r="S175" s="11">
        <v>0</v>
      </c>
      <c r="T175" s="11">
        <v>0</v>
      </c>
      <c r="U175" s="11">
        <v>0</v>
      </c>
      <c r="V175" s="11">
        <v>0</v>
      </c>
      <c r="W175" s="11"/>
      <c r="X175" s="11"/>
    </row>
    <row r="176" spans="1:24" hidden="1" x14ac:dyDescent="0.25">
      <c r="A176" s="19" t="str">
        <f>A174 &amp; ".2"</f>
        <v>16.5.2</v>
      </c>
      <c r="B176" s="34" t="s">
        <v>167</v>
      </c>
      <c r="C176" s="13" t="s">
        <v>71</v>
      </c>
      <c r="D176" s="14">
        <f t="shared" ref="D176:I176" si="149">D177*D178/1000</f>
        <v>0</v>
      </c>
      <c r="E176" s="14">
        <f t="shared" si="149"/>
        <v>0</v>
      </c>
      <c r="F176" s="14">
        <f t="shared" si="149"/>
        <v>0</v>
      </c>
      <c r="G176" s="14"/>
      <c r="H176" s="14">
        <f t="shared" si="149"/>
        <v>0</v>
      </c>
      <c r="I176" s="14">
        <f t="shared" si="149"/>
        <v>0</v>
      </c>
      <c r="J176" s="14">
        <f>J177*J178/1000</f>
        <v>0</v>
      </c>
      <c r="K176" s="14">
        <f>K177*K178/1000</f>
        <v>0</v>
      </c>
      <c r="L176" s="201"/>
      <c r="M176" s="14"/>
      <c r="N176" s="14">
        <f t="shared" ref="N176:O176" si="150">N177*N178/1000</f>
        <v>0</v>
      </c>
      <c r="O176" s="14">
        <f t="shared" si="150"/>
        <v>0</v>
      </c>
      <c r="P176" s="14">
        <f>P177*P178/1000</f>
        <v>0</v>
      </c>
      <c r="Q176" s="14">
        <f>Q177*Q178/1000</f>
        <v>0</v>
      </c>
      <c r="R176" s="14"/>
      <c r="S176" s="14">
        <f t="shared" ref="S176:T176" si="151">S177*S178/1000</f>
        <v>0</v>
      </c>
      <c r="T176" s="14">
        <f t="shared" si="151"/>
        <v>0</v>
      </c>
      <c r="U176" s="14">
        <f>U177*U178/1000</f>
        <v>0</v>
      </c>
      <c r="V176" s="14">
        <f>V177*V178/1000</f>
        <v>0</v>
      </c>
      <c r="W176" s="14"/>
      <c r="X176" s="14"/>
    </row>
    <row r="177" spans="1:24" hidden="1" x14ac:dyDescent="0.25">
      <c r="A177" s="19" t="str">
        <f>A176 &amp; ".1"</f>
        <v>16.5.2.1</v>
      </c>
      <c r="B177" s="35" t="s">
        <v>168</v>
      </c>
      <c r="C177" s="36" t="s">
        <v>86</v>
      </c>
      <c r="D177" s="11">
        <v>0</v>
      </c>
      <c r="E177" s="11">
        <v>0</v>
      </c>
      <c r="F177" s="11">
        <v>0</v>
      </c>
      <c r="G177" s="11"/>
      <c r="H177" s="11">
        <v>0</v>
      </c>
      <c r="I177" s="11">
        <v>0</v>
      </c>
      <c r="J177" s="11">
        <v>0</v>
      </c>
      <c r="K177" s="11">
        <v>0</v>
      </c>
      <c r="L177" s="198"/>
      <c r="M177" s="11"/>
      <c r="N177" s="11">
        <v>0</v>
      </c>
      <c r="O177" s="11">
        <v>0</v>
      </c>
      <c r="P177" s="11">
        <v>0</v>
      </c>
      <c r="Q177" s="11">
        <v>0</v>
      </c>
      <c r="R177" s="11"/>
      <c r="S177" s="11">
        <v>0</v>
      </c>
      <c r="T177" s="11">
        <v>0</v>
      </c>
      <c r="U177" s="11">
        <v>0</v>
      </c>
      <c r="V177" s="11">
        <v>0</v>
      </c>
      <c r="W177" s="11"/>
      <c r="X177" s="11"/>
    </row>
    <row r="178" spans="1:24" hidden="1" x14ac:dyDescent="0.25">
      <c r="A178" s="19" t="str">
        <f>A176 &amp; ".2"</f>
        <v>16.5.2.2</v>
      </c>
      <c r="B178" s="35" t="s">
        <v>169</v>
      </c>
      <c r="C178" s="36" t="s">
        <v>88</v>
      </c>
      <c r="D178" s="11">
        <v>0</v>
      </c>
      <c r="E178" s="11">
        <v>0</v>
      </c>
      <c r="F178" s="11">
        <v>0</v>
      </c>
      <c r="G178" s="11"/>
      <c r="H178" s="11">
        <v>0</v>
      </c>
      <c r="I178" s="11">
        <v>0</v>
      </c>
      <c r="J178" s="11">
        <v>0</v>
      </c>
      <c r="K178" s="11">
        <v>0</v>
      </c>
      <c r="L178" s="198"/>
      <c r="M178" s="11"/>
      <c r="N178" s="11">
        <v>0</v>
      </c>
      <c r="O178" s="11">
        <v>0</v>
      </c>
      <c r="P178" s="11">
        <v>0</v>
      </c>
      <c r="Q178" s="11">
        <v>0</v>
      </c>
      <c r="R178" s="11"/>
      <c r="S178" s="11">
        <v>0</v>
      </c>
      <c r="T178" s="11">
        <v>0</v>
      </c>
      <c r="U178" s="11">
        <v>0</v>
      </c>
      <c r="V178" s="11">
        <v>0</v>
      </c>
      <c r="W178" s="11"/>
      <c r="X178" s="11"/>
    </row>
    <row r="179" spans="1:24" hidden="1" x14ac:dyDescent="0.25">
      <c r="A179" s="19" t="str">
        <f>A174 &amp; ".3"</f>
        <v>16.5.3</v>
      </c>
      <c r="B179" s="34" t="s">
        <v>170</v>
      </c>
      <c r="C179" s="13" t="s">
        <v>71</v>
      </c>
      <c r="D179" s="14">
        <f t="shared" ref="D179:I179" si="152">D180*D181/1000</f>
        <v>0</v>
      </c>
      <c r="E179" s="14">
        <f t="shared" si="152"/>
        <v>0</v>
      </c>
      <c r="F179" s="14">
        <f t="shared" si="152"/>
        <v>0</v>
      </c>
      <c r="G179" s="14"/>
      <c r="H179" s="14">
        <f t="shared" si="152"/>
        <v>0</v>
      </c>
      <c r="I179" s="14">
        <f t="shared" si="152"/>
        <v>0</v>
      </c>
      <c r="J179" s="14">
        <f>J180*J181/1000</f>
        <v>0</v>
      </c>
      <c r="K179" s="14">
        <f>K180*K181/1000</f>
        <v>0</v>
      </c>
      <c r="L179" s="201"/>
      <c r="M179" s="14"/>
      <c r="N179" s="14">
        <f t="shared" ref="N179:O179" si="153">N180*N181/1000</f>
        <v>0</v>
      </c>
      <c r="O179" s="14">
        <f t="shared" si="153"/>
        <v>0</v>
      </c>
      <c r="P179" s="14">
        <f>P180*P181/1000</f>
        <v>0</v>
      </c>
      <c r="Q179" s="14">
        <f>Q180*Q181/1000</f>
        <v>0</v>
      </c>
      <c r="R179" s="14"/>
      <c r="S179" s="14">
        <f t="shared" ref="S179:T179" si="154">S180*S181/1000</f>
        <v>0</v>
      </c>
      <c r="T179" s="14">
        <f t="shared" si="154"/>
        <v>0</v>
      </c>
      <c r="U179" s="14">
        <f>U180*U181/1000</f>
        <v>0</v>
      </c>
      <c r="V179" s="14">
        <f>V180*V181/1000</f>
        <v>0</v>
      </c>
      <c r="W179" s="14"/>
      <c r="X179" s="14"/>
    </row>
    <row r="180" spans="1:24" hidden="1" x14ac:dyDescent="0.25">
      <c r="A180" s="19" t="str">
        <f>A179 &amp; ".1"</f>
        <v>16.5.3.1</v>
      </c>
      <c r="B180" s="35" t="s">
        <v>171</v>
      </c>
      <c r="C180" s="36" t="s">
        <v>86</v>
      </c>
      <c r="D180" s="11">
        <v>0</v>
      </c>
      <c r="E180" s="11">
        <v>0</v>
      </c>
      <c r="F180" s="11">
        <v>0</v>
      </c>
      <c r="G180" s="11"/>
      <c r="H180" s="11">
        <v>0</v>
      </c>
      <c r="I180" s="11">
        <v>0</v>
      </c>
      <c r="J180" s="11">
        <v>0</v>
      </c>
      <c r="K180" s="11">
        <v>0</v>
      </c>
      <c r="L180" s="198"/>
      <c r="M180" s="11"/>
      <c r="N180" s="11">
        <v>0</v>
      </c>
      <c r="O180" s="11">
        <v>0</v>
      </c>
      <c r="P180" s="11">
        <v>0</v>
      </c>
      <c r="Q180" s="11">
        <v>0</v>
      </c>
      <c r="R180" s="11"/>
      <c r="S180" s="11">
        <v>0</v>
      </c>
      <c r="T180" s="11">
        <v>0</v>
      </c>
      <c r="U180" s="11">
        <v>0</v>
      </c>
      <c r="V180" s="11">
        <v>0</v>
      </c>
      <c r="W180" s="11"/>
      <c r="X180" s="11"/>
    </row>
    <row r="181" spans="1:24" hidden="1" x14ac:dyDescent="0.25">
      <c r="A181" s="19" t="str">
        <f>A179 &amp; ".2"</f>
        <v>16.5.3.2</v>
      </c>
      <c r="B181" s="35" t="s">
        <v>172</v>
      </c>
      <c r="C181" s="36" t="s">
        <v>88</v>
      </c>
      <c r="D181" s="11">
        <v>0</v>
      </c>
      <c r="E181" s="11">
        <v>0</v>
      </c>
      <c r="F181" s="11">
        <v>0</v>
      </c>
      <c r="G181" s="11"/>
      <c r="H181" s="11">
        <v>0</v>
      </c>
      <c r="I181" s="11">
        <v>0</v>
      </c>
      <c r="J181" s="11">
        <v>0</v>
      </c>
      <c r="K181" s="11">
        <v>0</v>
      </c>
      <c r="L181" s="198"/>
      <c r="M181" s="11"/>
      <c r="N181" s="11">
        <v>0</v>
      </c>
      <c r="O181" s="11">
        <v>0</v>
      </c>
      <c r="P181" s="11">
        <v>0</v>
      </c>
      <c r="Q181" s="11">
        <v>0</v>
      </c>
      <c r="R181" s="11"/>
      <c r="S181" s="11">
        <v>0</v>
      </c>
      <c r="T181" s="11">
        <v>0</v>
      </c>
      <c r="U181" s="11">
        <v>0</v>
      </c>
      <c r="V181" s="11">
        <v>0</v>
      </c>
      <c r="W181" s="11"/>
      <c r="X181" s="11"/>
    </row>
    <row r="182" spans="1:24" hidden="1" x14ac:dyDescent="0.25">
      <c r="A182" s="19" t="str">
        <f>A174 &amp; ".4"</f>
        <v>16.5.4</v>
      </c>
      <c r="B182" s="34" t="s">
        <v>173</v>
      </c>
      <c r="C182" s="13" t="s">
        <v>71</v>
      </c>
      <c r="D182" s="14">
        <f t="shared" ref="D182:I182" si="155">D183*D184/1000</f>
        <v>0</v>
      </c>
      <c r="E182" s="14">
        <f t="shared" si="155"/>
        <v>0</v>
      </c>
      <c r="F182" s="14">
        <f t="shared" si="155"/>
        <v>0</v>
      </c>
      <c r="G182" s="14"/>
      <c r="H182" s="14">
        <f t="shared" si="155"/>
        <v>0</v>
      </c>
      <c r="I182" s="14">
        <f t="shared" si="155"/>
        <v>0</v>
      </c>
      <c r="J182" s="14">
        <f>J183*J184/1000</f>
        <v>0</v>
      </c>
      <c r="K182" s="14">
        <f>K183*K184/1000</f>
        <v>0</v>
      </c>
      <c r="L182" s="201"/>
      <c r="M182" s="14"/>
      <c r="N182" s="14">
        <f t="shared" ref="N182:O182" si="156">N183*N184/1000</f>
        <v>0</v>
      </c>
      <c r="O182" s="14">
        <f t="shared" si="156"/>
        <v>0</v>
      </c>
      <c r="P182" s="14">
        <f>P183*P184/1000</f>
        <v>0</v>
      </c>
      <c r="Q182" s="14">
        <f>Q183*Q184/1000</f>
        <v>0</v>
      </c>
      <c r="R182" s="14"/>
      <c r="S182" s="14">
        <f t="shared" ref="S182:T182" si="157">S183*S184/1000</f>
        <v>0</v>
      </c>
      <c r="T182" s="14">
        <f t="shared" si="157"/>
        <v>0</v>
      </c>
      <c r="U182" s="14">
        <f>U183*U184/1000</f>
        <v>0</v>
      </c>
      <c r="V182" s="14">
        <f>V183*V184/1000</f>
        <v>0</v>
      </c>
      <c r="W182" s="14"/>
      <c r="X182" s="14"/>
    </row>
    <row r="183" spans="1:24" hidden="1" x14ac:dyDescent="0.25">
      <c r="A183" s="19" t="str">
        <f>A182 &amp; ".1"</f>
        <v>16.5.4.1</v>
      </c>
      <c r="B183" s="35" t="s">
        <v>174</v>
      </c>
      <c r="C183" s="36" t="s">
        <v>86</v>
      </c>
      <c r="D183" s="11">
        <v>0</v>
      </c>
      <c r="E183" s="11">
        <v>0</v>
      </c>
      <c r="F183" s="11">
        <v>0</v>
      </c>
      <c r="G183" s="11"/>
      <c r="H183" s="11">
        <v>0</v>
      </c>
      <c r="I183" s="11">
        <v>0</v>
      </c>
      <c r="J183" s="11">
        <v>0</v>
      </c>
      <c r="K183" s="11">
        <v>0</v>
      </c>
      <c r="L183" s="198"/>
      <c r="M183" s="11"/>
      <c r="N183" s="11">
        <v>0</v>
      </c>
      <c r="O183" s="11">
        <v>0</v>
      </c>
      <c r="P183" s="11">
        <v>0</v>
      </c>
      <c r="Q183" s="11">
        <v>0</v>
      </c>
      <c r="R183" s="11"/>
      <c r="S183" s="11">
        <v>0</v>
      </c>
      <c r="T183" s="11">
        <v>0</v>
      </c>
      <c r="U183" s="11">
        <v>0</v>
      </c>
      <c r="V183" s="11">
        <v>0</v>
      </c>
      <c r="W183" s="11"/>
      <c r="X183" s="11"/>
    </row>
    <row r="184" spans="1:24" hidden="1" x14ac:dyDescent="0.25">
      <c r="A184" s="19" t="str">
        <f>A182 &amp; ".2"</f>
        <v>16.5.4.2</v>
      </c>
      <c r="B184" s="35" t="s">
        <v>175</v>
      </c>
      <c r="C184" s="36" t="s">
        <v>88</v>
      </c>
      <c r="D184" s="11">
        <v>0</v>
      </c>
      <c r="E184" s="11">
        <v>0</v>
      </c>
      <c r="F184" s="11">
        <v>0</v>
      </c>
      <c r="G184" s="11"/>
      <c r="H184" s="11">
        <v>0</v>
      </c>
      <c r="I184" s="11">
        <v>0</v>
      </c>
      <c r="J184" s="11">
        <v>0</v>
      </c>
      <c r="K184" s="11">
        <v>0</v>
      </c>
      <c r="L184" s="198"/>
      <c r="M184" s="11"/>
      <c r="N184" s="11">
        <v>0</v>
      </c>
      <c r="O184" s="11">
        <v>0</v>
      </c>
      <c r="P184" s="11">
        <v>0</v>
      </c>
      <c r="Q184" s="11">
        <v>0</v>
      </c>
      <c r="R184" s="11"/>
      <c r="S184" s="11">
        <v>0</v>
      </c>
      <c r="T184" s="11">
        <v>0</v>
      </c>
      <c r="U184" s="11">
        <v>0</v>
      </c>
      <c r="V184" s="11">
        <v>0</v>
      </c>
      <c r="W184" s="11"/>
      <c r="X184" s="11"/>
    </row>
    <row r="185" spans="1:24" hidden="1" x14ac:dyDescent="0.25">
      <c r="A185" s="19" t="str">
        <f>A174 &amp; ".5"</f>
        <v>16.5.5</v>
      </c>
      <c r="B185" s="34" t="s">
        <v>176</v>
      </c>
      <c r="C185" s="13" t="s">
        <v>26</v>
      </c>
      <c r="D185" s="11">
        <v>0</v>
      </c>
      <c r="E185" s="11">
        <v>0</v>
      </c>
      <c r="F185" s="11">
        <v>0</v>
      </c>
      <c r="G185" s="11"/>
      <c r="H185" s="11">
        <v>0</v>
      </c>
      <c r="I185" s="11">
        <v>0</v>
      </c>
      <c r="J185" s="11">
        <v>0</v>
      </c>
      <c r="K185" s="11">
        <v>0</v>
      </c>
      <c r="L185" s="198"/>
      <c r="M185" s="11"/>
      <c r="N185" s="11">
        <v>0</v>
      </c>
      <c r="O185" s="11">
        <v>0</v>
      </c>
      <c r="P185" s="11">
        <v>0</v>
      </c>
      <c r="Q185" s="11">
        <v>0</v>
      </c>
      <c r="R185" s="11"/>
      <c r="S185" s="11">
        <v>0</v>
      </c>
      <c r="T185" s="11">
        <v>0</v>
      </c>
      <c r="U185" s="11">
        <v>0</v>
      </c>
      <c r="V185" s="11">
        <v>0</v>
      </c>
      <c r="W185" s="11"/>
      <c r="X185" s="11"/>
    </row>
    <row r="186" spans="1:24" hidden="1" x14ac:dyDescent="0.25">
      <c r="A186" s="19" t="str">
        <f>A174 &amp; ".6"</f>
        <v>16.5.6</v>
      </c>
      <c r="B186" s="35" t="s">
        <v>177</v>
      </c>
      <c r="C186" s="36" t="s">
        <v>97</v>
      </c>
      <c r="D186" s="11">
        <v>0</v>
      </c>
      <c r="E186" s="11">
        <v>0</v>
      </c>
      <c r="F186" s="11">
        <v>0</v>
      </c>
      <c r="G186" s="11"/>
      <c r="H186" s="11">
        <v>0</v>
      </c>
      <c r="I186" s="11">
        <v>0</v>
      </c>
      <c r="J186" s="11">
        <v>0</v>
      </c>
      <c r="K186" s="11">
        <v>0</v>
      </c>
      <c r="L186" s="198"/>
      <c r="M186" s="11"/>
      <c r="N186" s="11">
        <v>0</v>
      </c>
      <c r="O186" s="11">
        <v>0</v>
      </c>
      <c r="P186" s="11">
        <v>0</v>
      </c>
      <c r="Q186" s="11">
        <v>0</v>
      </c>
      <c r="R186" s="11"/>
      <c r="S186" s="11">
        <v>0</v>
      </c>
      <c r="T186" s="11">
        <v>0</v>
      </c>
      <c r="U186" s="11">
        <v>0</v>
      </c>
      <c r="V186" s="11">
        <v>0</v>
      </c>
      <c r="W186" s="11"/>
      <c r="X186" s="11"/>
    </row>
    <row r="187" spans="1:24" hidden="1" x14ac:dyDescent="0.25">
      <c r="A187" s="19" t="str">
        <f>A174 &amp; ".7"</f>
        <v>16.5.7</v>
      </c>
      <c r="B187" s="35" t="s">
        <v>178</v>
      </c>
      <c r="C187" s="36" t="s">
        <v>99</v>
      </c>
      <c r="D187" s="14">
        <f t="shared" ref="D187:I187" si="158">D186*D185/1000</f>
        <v>0</v>
      </c>
      <c r="E187" s="14">
        <f t="shared" si="158"/>
        <v>0</v>
      </c>
      <c r="F187" s="14">
        <f t="shared" si="158"/>
        <v>0</v>
      </c>
      <c r="G187" s="14"/>
      <c r="H187" s="14">
        <f t="shared" si="158"/>
        <v>0</v>
      </c>
      <c r="I187" s="14">
        <f t="shared" si="158"/>
        <v>0</v>
      </c>
      <c r="J187" s="14">
        <f>J186*J185/1000</f>
        <v>0</v>
      </c>
      <c r="K187" s="14">
        <f>K186*K185/1000</f>
        <v>0</v>
      </c>
      <c r="L187" s="201"/>
      <c r="M187" s="14"/>
      <c r="N187" s="14">
        <f t="shared" ref="N187:O187" si="159">N186*N185/1000</f>
        <v>0</v>
      </c>
      <c r="O187" s="14">
        <f t="shared" si="159"/>
        <v>0</v>
      </c>
      <c r="P187" s="14">
        <f>P186*P185/1000</f>
        <v>0</v>
      </c>
      <c r="Q187" s="14">
        <f>Q186*Q185/1000</f>
        <v>0</v>
      </c>
      <c r="R187" s="14"/>
      <c r="S187" s="14">
        <f t="shared" ref="S187:T187" si="160">S186*S185/1000</f>
        <v>0</v>
      </c>
      <c r="T187" s="14">
        <f t="shared" si="160"/>
        <v>0</v>
      </c>
      <c r="U187" s="14">
        <f>U186*U185/1000</f>
        <v>0</v>
      </c>
      <c r="V187" s="14">
        <f>V186*V185/1000</f>
        <v>0</v>
      </c>
      <c r="W187" s="14"/>
      <c r="X187" s="14"/>
    </row>
    <row r="188" spans="1:24" hidden="1" x14ac:dyDescent="0.25">
      <c r="A188" s="19" t="str">
        <f>A174 &amp; ".8"</f>
        <v>16.5.8</v>
      </c>
      <c r="B188" s="35" t="s">
        <v>179</v>
      </c>
      <c r="C188" s="36"/>
      <c r="D188" s="11">
        <v>0</v>
      </c>
      <c r="E188" s="11">
        <v>0</v>
      </c>
      <c r="F188" s="11">
        <v>0</v>
      </c>
      <c r="G188" s="11"/>
      <c r="H188" s="11">
        <v>0</v>
      </c>
      <c r="I188" s="11">
        <v>0</v>
      </c>
      <c r="J188" s="11">
        <v>0</v>
      </c>
      <c r="K188" s="11">
        <v>0</v>
      </c>
      <c r="L188" s="198"/>
      <c r="M188" s="11"/>
      <c r="N188" s="11">
        <v>0</v>
      </c>
      <c r="O188" s="11">
        <v>0</v>
      </c>
      <c r="P188" s="11">
        <v>0</v>
      </c>
      <c r="Q188" s="11">
        <v>0</v>
      </c>
      <c r="R188" s="11"/>
      <c r="S188" s="11">
        <v>0</v>
      </c>
      <c r="T188" s="11">
        <v>0</v>
      </c>
      <c r="U188" s="11">
        <v>0</v>
      </c>
      <c r="V188" s="11">
        <v>0</v>
      </c>
      <c r="W188" s="11"/>
      <c r="X188" s="11"/>
    </row>
    <row r="189" spans="1:24" hidden="1" x14ac:dyDescent="0.25">
      <c r="A189" s="19" t="str">
        <f>A174 &amp; ".9"</f>
        <v>16.5.9</v>
      </c>
      <c r="B189" s="35" t="s">
        <v>180</v>
      </c>
      <c r="C189" s="36" t="s">
        <v>102</v>
      </c>
      <c r="D189" s="14">
        <f t="shared" ref="D189:I189" si="161">IF(D188=0,0,D187/D188)</f>
        <v>0</v>
      </c>
      <c r="E189" s="14">
        <f t="shared" si="161"/>
        <v>0</v>
      </c>
      <c r="F189" s="14">
        <f t="shared" si="161"/>
        <v>0</v>
      </c>
      <c r="G189" s="14"/>
      <c r="H189" s="14">
        <f t="shared" si="161"/>
        <v>0</v>
      </c>
      <c r="I189" s="14">
        <f t="shared" si="161"/>
        <v>0</v>
      </c>
      <c r="J189" s="14">
        <f>IF(J188=0,0,J187/J188)</f>
        <v>0</v>
      </c>
      <c r="K189" s="14">
        <f>IF(K188=0,0,K187/K188)</f>
        <v>0</v>
      </c>
      <c r="L189" s="201"/>
      <c r="M189" s="14"/>
      <c r="N189" s="14">
        <f t="shared" ref="N189:O189" si="162">IF(N188=0,0,N187/N188)</f>
        <v>0</v>
      </c>
      <c r="O189" s="14">
        <f t="shared" si="162"/>
        <v>0</v>
      </c>
      <c r="P189" s="14">
        <f>IF(P188=0,0,P187/P188)</f>
        <v>0</v>
      </c>
      <c r="Q189" s="14">
        <f>IF(Q188=0,0,Q187/Q188)</f>
        <v>0</v>
      </c>
      <c r="R189" s="14"/>
      <c r="S189" s="14">
        <f t="shared" ref="S189:T189" si="163">IF(S188=0,0,S187/S188)</f>
        <v>0</v>
      </c>
      <c r="T189" s="14">
        <f t="shared" si="163"/>
        <v>0</v>
      </c>
      <c r="U189" s="14">
        <f>IF(U188=0,0,U187/U188)</f>
        <v>0</v>
      </c>
      <c r="V189" s="14">
        <f>IF(V188=0,0,V187/V188)</f>
        <v>0</v>
      </c>
      <c r="W189" s="14"/>
      <c r="X189" s="14"/>
    </row>
    <row r="190" spans="1:24" hidden="1" x14ac:dyDescent="0.25">
      <c r="A190" s="19" t="str">
        <f>A174 &amp; ".10"</f>
        <v>16.5.10</v>
      </c>
      <c r="B190" s="35" t="s">
        <v>181</v>
      </c>
      <c r="C190" s="36" t="s">
        <v>104</v>
      </c>
      <c r="D190" s="14">
        <f t="shared" ref="D190:I190" si="164">IF(D185=0,0,D189/D185*1000)</f>
        <v>0</v>
      </c>
      <c r="E190" s="14">
        <f t="shared" si="164"/>
        <v>0</v>
      </c>
      <c r="F190" s="14">
        <f t="shared" si="164"/>
        <v>0</v>
      </c>
      <c r="G190" s="14"/>
      <c r="H190" s="14">
        <f t="shared" si="164"/>
        <v>0</v>
      </c>
      <c r="I190" s="14">
        <f t="shared" si="164"/>
        <v>0</v>
      </c>
      <c r="J190" s="14">
        <f>IF(J185=0,0,J189/J185*1000)</f>
        <v>0</v>
      </c>
      <c r="K190" s="14">
        <f>IF(K185=0,0,K189/K185*1000)</f>
        <v>0</v>
      </c>
      <c r="L190" s="201"/>
      <c r="M190" s="14"/>
      <c r="N190" s="14">
        <f t="shared" ref="N190:O190" si="165">IF(N185=0,0,N189/N185*1000)</f>
        <v>0</v>
      </c>
      <c r="O190" s="14">
        <f t="shared" si="165"/>
        <v>0</v>
      </c>
      <c r="P190" s="14">
        <f>IF(P185=0,0,P189/P185*1000)</f>
        <v>0</v>
      </c>
      <c r="Q190" s="14">
        <f>IF(Q185=0,0,Q189/Q185*1000)</f>
        <v>0</v>
      </c>
      <c r="R190" s="14"/>
      <c r="S190" s="14">
        <f t="shared" ref="S190:T190" si="166">IF(S185=0,0,S189/S185*1000)</f>
        <v>0</v>
      </c>
      <c r="T190" s="14">
        <f t="shared" si="166"/>
        <v>0</v>
      </c>
      <c r="U190" s="14">
        <f>IF(U185=0,0,U189/U185*1000)</f>
        <v>0</v>
      </c>
      <c r="V190" s="14">
        <f>IF(V185=0,0,V189/V185*1000)</f>
        <v>0</v>
      </c>
      <c r="W190" s="14"/>
      <c r="X190" s="14"/>
    </row>
    <row r="191" spans="1:24" hidden="1" x14ac:dyDescent="0.25">
      <c r="A191" s="19" t="str">
        <f>A174 &amp; ".11"</f>
        <v>16.5.11</v>
      </c>
      <c r="B191" s="35" t="s">
        <v>182</v>
      </c>
      <c r="C191" s="36" t="s">
        <v>106</v>
      </c>
      <c r="D191" s="14">
        <f t="shared" ref="D191:V191" si="167">IF(D189=0,0,D174/D189*1000)</f>
        <v>0</v>
      </c>
      <c r="E191" s="14">
        <f t="shared" si="167"/>
        <v>0</v>
      </c>
      <c r="F191" s="14">
        <f t="shared" si="167"/>
        <v>0</v>
      </c>
      <c r="G191" s="14"/>
      <c r="H191" s="14">
        <f t="shared" si="167"/>
        <v>0</v>
      </c>
      <c r="I191" s="14">
        <f t="shared" si="167"/>
        <v>0</v>
      </c>
      <c r="J191" s="14">
        <f t="shared" si="167"/>
        <v>0</v>
      </c>
      <c r="K191" s="14">
        <f t="shared" si="167"/>
        <v>0</v>
      </c>
      <c r="L191" s="201"/>
      <c r="M191" s="14"/>
      <c r="N191" s="14">
        <f t="shared" si="167"/>
        <v>0</v>
      </c>
      <c r="O191" s="14">
        <f t="shared" si="167"/>
        <v>0</v>
      </c>
      <c r="P191" s="14">
        <f t="shared" si="167"/>
        <v>0</v>
      </c>
      <c r="Q191" s="14">
        <f t="shared" si="167"/>
        <v>0</v>
      </c>
      <c r="R191" s="14"/>
      <c r="S191" s="14">
        <f t="shared" si="167"/>
        <v>0</v>
      </c>
      <c r="T191" s="14">
        <f t="shared" si="167"/>
        <v>0</v>
      </c>
      <c r="U191" s="14">
        <f t="shared" si="167"/>
        <v>0</v>
      </c>
      <c r="V191" s="14">
        <f t="shared" si="167"/>
        <v>0</v>
      </c>
      <c r="W191" s="14"/>
      <c r="X191" s="14"/>
    </row>
    <row r="192" spans="1:24" ht="27" x14ac:dyDescent="0.25">
      <c r="A192" s="18" t="s">
        <v>183</v>
      </c>
      <c r="B192" s="33" t="s">
        <v>184</v>
      </c>
      <c r="C192" s="32" t="s">
        <v>71</v>
      </c>
      <c r="D192" s="14">
        <f t="shared" ref="D192:V192" si="168">D196+D199+D202+D205</f>
        <v>0</v>
      </c>
      <c r="E192" s="14">
        <f t="shared" si="168"/>
        <v>0</v>
      </c>
      <c r="F192" s="14">
        <f t="shared" si="168"/>
        <v>0</v>
      </c>
      <c r="G192" s="14">
        <v>0</v>
      </c>
      <c r="H192" s="14">
        <f t="shared" si="168"/>
        <v>0</v>
      </c>
      <c r="I192" s="14">
        <f t="shared" si="168"/>
        <v>0</v>
      </c>
      <c r="J192" s="14">
        <f t="shared" si="168"/>
        <v>0</v>
      </c>
      <c r="K192" s="14">
        <f t="shared" si="168"/>
        <v>0</v>
      </c>
      <c r="L192" s="201">
        <v>0</v>
      </c>
      <c r="M192" s="14">
        <v>0</v>
      </c>
      <c r="N192" s="14">
        <f t="shared" si="168"/>
        <v>0</v>
      </c>
      <c r="O192" s="14">
        <f t="shared" si="168"/>
        <v>0</v>
      </c>
      <c r="P192" s="14">
        <f t="shared" si="168"/>
        <v>0</v>
      </c>
      <c r="Q192" s="14">
        <f t="shared" si="168"/>
        <v>0</v>
      </c>
      <c r="R192" s="14">
        <v>0</v>
      </c>
      <c r="S192" s="14">
        <f t="shared" si="168"/>
        <v>0</v>
      </c>
      <c r="T192" s="14">
        <f t="shared" si="168"/>
        <v>0</v>
      </c>
      <c r="U192" s="14">
        <f t="shared" si="168"/>
        <v>0</v>
      </c>
      <c r="V192" s="14">
        <f t="shared" si="168"/>
        <v>0</v>
      </c>
      <c r="W192" s="14"/>
      <c r="X192" s="14">
        <v>0</v>
      </c>
    </row>
    <row r="193" spans="1:24" hidden="1" x14ac:dyDescent="0.25">
      <c r="A193" s="19" t="str">
        <f>A192 &amp; ".0.1"</f>
        <v>16.6.0.1</v>
      </c>
      <c r="B193" s="40" t="s">
        <v>185</v>
      </c>
      <c r="C193" s="36" t="s">
        <v>186</v>
      </c>
      <c r="D193" s="14">
        <f>D198+D201+D204+D207</f>
        <v>0</v>
      </c>
      <c r="E193" s="14">
        <f t="shared" ref="E193:V193" si="169">E198+E201+E204+E207</f>
        <v>0</v>
      </c>
      <c r="F193" s="14">
        <f t="shared" si="169"/>
        <v>0</v>
      </c>
      <c r="G193" s="14"/>
      <c r="H193" s="14">
        <f t="shared" si="169"/>
        <v>0</v>
      </c>
      <c r="I193" s="14">
        <f t="shared" si="169"/>
        <v>0</v>
      </c>
      <c r="J193" s="14">
        <f t="shared" si="169"/>
        <v>0</v>
      </c>
      <c r="K193" s="14">
        <f t="shared" si="169"/>
        <v>0</v>
      </c>
      <c r="L193" s="201"/>
      <c r="M193" s="165"/>
      <c r="N193" s="14">
        <f t="shared" si="169"/>
        <v>0</v>
      </c>
      <c r="O193" s="14">
        <f t="shared" si="169"/>
        <v>0</v>
      </c>
      <c r="P193" s="14">
        <f t="shared" si="169"/>
        <v>0</v>
      </c>
      <c r="Q193" s="14">
        <f t="shared" si="169"/>
        <v>0</v>
      </c>
      <c r="R193" s="165"/>
      <c r="S193" s="14">
        <f t="shared" si="169"/>
        <v>0</v>
      </c>
      <c r="T193" s="14">
        <f t="shared" si="169"/>
        <v>0</v>
      </c>
      <c r="U193" s="14">
        <f t="shared" si="169"/>
        <v>0</v>
      </c>
      <c r="V193" s="14">
        <f t="shared" si="169"/>
        <v>0</v>
      </c>
      <c r="W193" s="14"/>
      <c r="X193" s="165"/>
    </row>
    <row r="194" spans="1:24" hidden="1" x14ac:dyDescent="0.25">
      <c r="A194" s="19" t="str">
        <f>A192 &amp; ".0.2"</f>
        <v>16.6.0.2</v>
      </c>
      <c r="B194" s="40" t="s">
        <v>187</v>
      </c>
      <c r="C194" s="36" t="s">
        <v>188</v>
      </c>
      <c r="D194" s="41">
        <f>IF(D192=0,0,D192/D193)</f>
        <v>0</v>
      </c>
      <c r="E194" s="41">
        <f t="shared" ref="E194:V194" si="170">IF(E192=0,0,E192/E193)</f>
        <v>0</v>
      </c>
      <c r="F194" s="41">
        <f t="shared" si="170"/>
        <v>0</v>
      </c>
      <c r="G194" s="41"/>
      <c r="H194" s="41">
        <f t="shared" si="170"/>
        <v>0</v>
      </c>
      <c r="I194" s="41">
        <f t="shared" si="170"/>
        <v>0</v>
      </c>
      <c r="J194" s="41">
        <f t="shared" si="170"/>
        <v>0</v>
      </c>
      <c r="K194" s="41">
        <f t="shared" si="170"/>
        <v>0</v>
      </c>
      <c r="L194" s="203"/>
      <c r="M194" s="167"/>
      <c r="N194" s="41">
        <f t="shared" si="170"/>
        <v>0</v>
      </c>
      <c r="O194" s="41">
        <f t="shared" si="170"/>
        <v>0</v>
      </c>
      <c r="P194" s="41">
        <f t="shared" si="170"/>
        <v>0</v>
      </c>
      <c r="Q194" s="41">
        <f t="shared" si="170"/>
        <v>0</v>
      </c>
      <c r="R194" s="167"/>
      <c r="S194" s="41">
        <f t="shared" si="170"/>
        <v>0</v>
      </c>
      <c r="T194" s="41">
        <f t="shared" si="170"/>
        <v>0</v>
      </c>
      <c r="U194" s="41">
        <f t="shared" si="170"/>
        <v>0</v>
      </c>
      <c r="V194" s="41">
        <f t="shared" si="170"/>
        <v>0</v>
      </c>
      <c r="W194" s="41"/>
      <c r="X194" s="167"/>
    </row>
    <row r="195" spans="1:24" hidden="1" x14ac:dyDescent="0.25">
      <c r="A195" s="19" t="str">
        <f>A192 &amp; ".0.3"</f>
        <v>16.6.0.3</v>
      </c>
      <c r="B195" s="40" t="s">
        <v>189</v>
      </c>
      <c r="C195" s="36" t="s">
        <v>190</v>
      </c>
      <c r="D195" s="11">
        <v>0</v>
      </c>
      <c r="E195" s="11">
        <v>0</v>
      </c>
      <c r="F195" s="11">
        <v>0</v>
      </c>
      <c r="G195" s="11"/>
      <c r="H195" s="11">
        <v>0</v>
      </c>
      <c r="I195" s="11">
        <v>0</v>
      </c>
      <c r="J195" s="11">
        <v>0</v>
      </c>
      <c r="K195" s="11">
        <v>0</v>
      </c>
      <c r="L195" s="198"/>
      <c r="M195" s="164"/>
      <c r="N195" s="11">
        <v>0</v>
      </c>
      <c r="O195" s="11">
        <v>0</v>
      </c>
      <c r="P195" s="11">
        <v>0</v>
      </c>
      <c r="Q195" s="11">
        <v>0</v>
      </c>
      <c r="R195" s="164"/>
      <c r="S195" s="11">
        <v>0</v>
      </c>
      <c r="T195" s="11">
        <v>0</v>
      </c>
      <c r="U195" s="11">
        <v>0</v>
      </c>
      <c r="V195" s="11">
        <v>0</v>
      </c>
      <c r="W195" s="11"/>
      <c r="X195" s="164"/>
    </row>
    <row r="196" spans="1:24" hidden="1" x14ac:dyDescent="0.25">
      <c r="A196" s="19" t="str">
        <f>A192 &amp; ".1"</f>
        <v>16.6.1</v>
      </c>
      <c r="B196" s="40" t="s">
        <v>191</v>
      </c>
      <c r="C196" s="36" t="s">
        <v>71</v>
      </c>
      <c r="D196" s="14">
        <f>D197*D198</f>
        <v>0</v>
      </c>
      <c r="E196" s="14">
        <f t="shared" ref="E196:V196" si="171">E197*E198</f>
        <v>0</v>
      </c>
      <c r="F196" s="14">
        <f t="shared" si="171"/>
        <v>0</v>
      </c>
      <c r="G196" s="14"/>
      <c r="H196" s="14">
        <f t="shared" si="171"/>
        <v>0</v>
      </c>
      <c r="I196" s="14">
        <f t="shared" si="171"/>
        <v>0</v>
      </c>
      <c r="J196" s="14">
        <f t="shared" si="171"/>
        <v>0</v>
      </c>
      <c r="K196" s="14">
        <f t="shared" si="171"/>
        <v>0</v>
      </c>
      <c r="L196" s="201"/>
      <c r="M196" s="165"/>
      <c r="N196" s="14">
        <f t="shared" si="171"/>
        <v>0</v>
      </c>
      <c r="O196" s="14">
        <f t="shared" si="171"/>
        <v>0</v>
      </c>
      <c r="P196" s="14">
        <f t="shared" si="171"/>
        <v>0</v>
      </c>
      <c r="Q196" s="14">
        <f t="shared" si="171"/>
        <v>0</v>
      </c>
      <c r="R196" s="165"/>
      <c r="S196" s="14">
        <f t="shared" si="171"/>
        <v>0</v>
      </c>
      <c r="T196" s="14">
        <f t="shared" si="171"/>
        <v>0</v>
      </c>
      <c r="U196" s="14">
        <f t="shared" si="171"/>
        <v>0</v>
      </c>
      <c r="V196" s="14">
        <f t="shared" si="171"/>
        <v>0</v>
      </c>
      <c r="W196" s="14"/>
      <c r="X196" s="165"/>
    </row>
    <row r="197" spans="1:24" hidden="1" x14ac:dyDescent="0.25">
      <c r="A197" s="19" t="str">
        <f>A194 &amp; ".1"</f>
        <v>16.6.0.2.1</v>
      </c>
      <c r="B197" s="40" t="s">
        <v>192</v>
      </c>
      <c r="C197" s="36" t="s">
        <v>188</v>
      </c>
      <c r="D197" s="42">
        <v>0</v>
      </c>
      <c r="E197" s="42">
        <v>0</v>
      </c>
      <c r="F197" s="42">
        <v>0</v>
      </c>
      <c r="G197" s="42"/>
      <c r="H197" s="42">
        <v>0</v>
      </c>
      <c r="I197" s="42">
        <v>0</v>
      </c>
      <c r="J197" s="42">
        <v>0</v>
      </c>
      <c r="K197" s="42">
        <v>0</v>
      </c>
      <c r="L197" s="204"/>
      <c r="M197" s="168"/>
      <c r="N197" s="42">
        <v>0</v>
      </c>
      <c r="O197" s="42">
        <v>0</v>
      </c>
      <c r="P197" s="42">
        <v>0</v>
      </c>
      <c r="Q197" s="42">
        <v>0</v>
      </c>
      <c r="R197" s="168"/>
      <c r="S197" s="42">
        <v>0</v>
      </c>
      <c r="T197" s="42">
        <v>0</v>
      </c>
      <c r="U197" s="42">
        <v>0</v>
      </c>
      <c r="V197" s="42">
        <v>0</v>
      </c>
      <c r="W197" s="42"/>
      <c r="X197" s="168"/>
    </row>
    <row r="198" spans="1:24" hidden="1" x14ac:dyDescent="0.25">
      <c r="A198" s="19" t="str">
        <f>A193 &amp; ".1"</f>
        <v>16.6.0.1.1</v>
      </c>
      <c r="B198" s="40" t="s">
        <v>193</v>
      </c>
      <c r="C198" s="36" t="s">
        <v>186</v>
      </c>
      <c r="D198" s="11">
        <v>0</v>
      </c>
      <c r="E198" s="11">
        <v>0</v>
      </c>
      <c r="F198" s="11">
        <v>0</v>
      </c>
      <c r="G198" s="11"/>
      <c r="H198" s="11">
        <v>0</v>
      </c>
      <c r="I198" s="11">
        <v>0</v>
      </c>
      <c r="J198" s="11">
        <v>0</v>
      </c>
      <c r="K198" s="11">
        <v>0</v>
      </c>
      <c r="L198" s="198"/>
      <c r="M198" s="164"/>
      <c r="N198" s="11">
        <v>0</v>
      </c>
      <c r="O198" s="11">
        <v>0</v>
      </c>
      <c r="P198" s="11">
        <v>0</v>
      </c>
      <c r="Q198" s="11">
        <v>0</v>
      </c>
      <c r="R198" s="164"/>
      <c r="S198" s="11">
        <v>0</v>
      </c>
      <c r="T198" s="11">
        <v>0</v>
      </c>
      <c r="U198" s="11">
        <v>0</v>
      </c>
      <c r="V198" s="11">
        <v>0</v>
      </c>
      <c r="W198" s="11"/>
      <c r="X198" s="164"/>
    </row>
    <row r="199" spans="1:24" hidden="1" x14ac:dyDescent="0.25">
      <c r="A199" s="19" t="str">
        <f>A192 &amp; ".2"</f>
        <v>16.6.2</v>
      </c>
      <c r="B199" s="40" t="s">
        <v>194</v>
      </c>
      <c r="C199" s="36" t="s">
        <v>71</v>
      </c>
      <c r="D199" s="14">
        <f>D200*D201</f>
        <v>0</v>
      </c>
      <c r="E199" s="14">
        <f t="shared" ref="E199:V199" si="172">E200*E201</f>
        <v>0</v>
      </c>
      <c r="F199" s="14">
        <f t="shared" si="172"/>
        <v>0</v>
      </c>
      <c r="G199" s="14"/>
      <c r="H199" s="14">
        <f t="shared" si="172"/>
        <v>0</v>
      </c>
      <c r="I199" s="14">
        <f t="shared" si="172"/>
        <v>0</v>
      </c>
      <c r="J199" s="14">
        <f t="shared" si="172"/>
        <v>0</v>
      </c>
      <c r="K199" s="14">
        <f t="shared" si="172"/>
        <v>0</v>
      </c>
      <c r="L199" s="201"/>
      <c r="M199" s="165"/>
      <c r="N199" s="14">
        <f t="shared" si="172"/>
        <v>0</v>
      </c>
      <c r="O199" s="14">
        <f t="shared" si="172"/>
        <v>0</v>
      </c>
      <c r="P199" s="14">
        <f t="shared" si="172"/>
        <v>0</v>
      </c>
      <c r="Q199" s="14">
        <f t="shared" si="172"/>
        <v>0</v>
      </c>
      <c r="R199" s="165"/>
      <c r="S199" s="14">
        <f t="shared" si="172"/>
        <v>0</v>
      </c>
      <c r="T199" s="14">
        <f t="shared" si="172"/>
        <v>0</v>
      </c>
      <c r="U199" s="14">
        <f t="shared" si="172"/>
        <v>0</v>
      </c>
      <c r="V199" s="14">
        <f t="shared" si="172"/>
        <v>0</v>
      </c>
      <c r="W199" s="14"/>
      <c r="X199" s="165"/>
    </row>
    <row r="200" spans="1:24" hidden="1" x14ac:dyDescent="0.25">
      <c r="A200" s="19" t="str">
        <f>A194 &amp; ".2"</f>
        <v>16.6.0.2.2</v>
      </c>
      <c r="B200" s="40" t="s">
        <v>195</v>
      </c>
      <c r="C200" s="36" t="s">
        <v>188</v>
      </c>
      <c r="D200" s="42">
        <v>0</v>
      </c>
      <c r="E200" s="42">
        <v>0</v>
      </c>
      <c r="F200" s="42">
        <v>0</v>
      </c>
      <c r="G200" s="42"/>
      <c r="H200" s="42">
        <v>0</v>
      </c>
      <c r="I200" s="42">
        <v>0</v>
      </c>
      <c r="J200" s="42">
        <v>0</v>
      </c>
      <c r="K200" s="42">
        <v>0</v>
      </c>
      <c r="L200" s="204"/>
      <c r="M200" s="168"/>
      <c r="N200" s="42">
        <v>0</v>
      </c>
      <c r="O200" s="42">
        <v>0</v>
      </c>
      <c r="P200" s="42">
        <v>0</v>
      </c>
      <c r="Q200" s="42">
        <v>0</v>
      </c>
      <c r="R200" s="168"/>
      <c r="S200" s="42">
        <v>0</v>
      </c>
      <c r="T200" s="42">
        <v>0</v>
      </c>
      <c r="U200" s="42">
        <v>0</v>
      </c>
      <c r="V200" s="42">
        <v>0</v>
      </c>
      <c r="W200" s="42"/>
      <c r="X200" s="168"/>
    </row>
    <row r="201" spans="1:24" hidden="1" x14ac:dyDescent="0.25">
      <c r="A201" s="19" t="str">
        <f>A193 &amp; ".2"</f>
        <v>16.6.0.1.2</v>
      </c>
      <c r="B201" s="40" t="s">
        <v>196</v>
      </c>
      <c r="C201" s="36" t="s">
        <v>186</v>
      </c>
      <c r="D201" s="43">
        <v>0</v>
      </c>
      <c r="E201" s="43">
        <v>0</v>
      </c>
      <c r="F201" s="43">
        <v>0</v>
      </c>
      <c r="G201" s="43"/>
      <c r="H201" s="43">
        <v>0</v>
      </c>
      <c r="I201" s="43">
        <v>0</v>
      </c>
      <c r="J201" s="43">
        <v>0</v>
      </c>
      <c r="K201" s="43">
        <v>0</v>
      </c>
      <c r="L201" s="205"/>
      <c r="M201" s="280"/>
      <c r="N201" s="43">
        <v>0</v>
      </c>
      <c r="O201" s="43">
        <v>0</v>
      </c>
      <c r="P201" s="43">
        <v>0</v>
      </c>
      <c r="Q201" s="43">
        <v>0</v>
      </c>
      <c r="R201" s="280"/>
      <c r="S201" s="43">
        <v>0</v>
      </c>
      <c r="T201" s="43">
        <v>0</v>
      </c>
      <c r="U201" s="43">
        <v>0</v>
      </c>
      <c r="V201" s="43">
        <v>0</v>
      </c>
      <c r="W201" s="43"/>
      <c r="X201" s="280"/>
    </row>
    <row r="202" spans="1:24" hidden="1" x14ac:dyDescent="0.25">
      <c r="A202" s="19" t="str">
        <f>A192 &amp; ".3"</f>
        <v>16.6.3</v>
      </c>
      <c r="B202" s="40" t="s">
        <v>197</v>
      </c>
      <c r="C202" s="36" t="s">
        <v>71</v>
      </c>
      <c r="D202" s="14">
        <f>D203*D204</f>
        <v>0</v>
      </c>
      <c r="E202" s="14">
        <f t="shared" ref="E202:V202" si="173">E203*E204</f>
        <v>0</v>
      </c>
      <c r="F202" s="14">
        <f t="shared" si="173"/>
        <v>0</v>
      </c>
      <c r="G202" s="14"/>
      <c r="H202" s="14">
        <f t="shared" si="173"/>
        <v>0</v>
      </c>
      <c r="I202" s="14">
        <f t="shared" si="173"/>
        <v>0</v>
      </c>
      <c r="J202" s="14">
        <f t="shared" si="173"/>
        <v>0</v>
      </c>
      <c r="K202" s="14">
        <f t="shared" si="173"/>
        <v>0</v>
      </c>
      <c r="L202" s="201"/>
      <c r="M202" s="165"/>
      <c r="N202" s="14">
        <f t="shared" si="173"/>
        <v>0</v>
      </c>
      <c r="O202" s="14">
        <f t="shared" si="173"/>
        <v>0</v>
      </c>
      <c r="P202" s="14">
        <f t="shared" si="173"/>
        <v>0</v>
      </c>
      <c r="Q202" s="14">
        <f t="shared" si="173"/>
        <v>0</v>
      </c>
      <c r="R202" s="165"/>
      <c r="S202" s="14">
        <f t="shared" si="173"/>
        <v>0</v>
      </c>
      <c r="T202" s="14">
        <f t="shared" si="173"/>
        <v>0</v>
      </c>
      <c r="U202" s="14">
        <f t="shared" si="173"/>
        <v>0</v>
      </c>
      <c r="V202" s="14">
        <f t="shared" si="173"/>
        <v>0</v>
      </c>
      <c r="W202" s="14"/>
      <c r="X202" s="165"/>
    </row>
    <row r="203" spans="1:24" hidden="1" x14ac:dyDescent="0.25">
      <c r="A203" s="19" t="str">
        <f>A194 &amp; ".3"</f>
        <v>16.6.0.2.3</v>
      </c>
      <c r="B203" s="40" t="s">
        <v>198</v>
      </c>
      <c r="C203" s="36" t="s">
        <v>188</v>
      </c>
      <c r="D203" s="42">
        <v>0</v>
      </c>
      <c r="E203" s="42">
        <v>0</v>
      </c>
      <c r="F203" s="42">
        <v>0</v>
      </c>
      <c r="G203" s="42"/>
      <c r="H203" s="42">
        <v>0</v>
      </c>
      <c r="I203" s="42">
        <v>0</v>
      </c>
      <c r="J203" s="42">
        <v>0</v>
      </c>
      <c r="K203" s="42">
        <v>0</v>
      </c>
      <c r="L203" s="204"/>
      <c r="M203" s="168"/>
      <c r="N203" s="42">
        <v>0</v>
      </c>
      <c r="O203" s="42">
        <v>0</v>
      </c>
      <c r="P203" s="42">
        <v>0</v>
      </c>
      <c r="Q203" s="42">
        <v>0</v>
      </c>
      <c r="R203" s="168"/>
      <c r="S203" s="42">
        <v>0</v>
      </c>
      <c r="T203" s="42">
        <v>0</v>
      </c>
      <c r="U203" s="42">
        <v>0</v>
      </c>
      <c r="V203" s="42">
        <v>0</v>
      </c>
      <c r="W203" s="42"/>
      <c r="X203" s="168"/>
    </row>
    <row r="204" spans="1:24" hidden="1" x14ac:dyDescent="0.25">
      <c r="A204" s="19" t="str">
        <f>A193 &amp; ".3"</f>
        <v>16.6.0.1.3</v>
      </c>
      <c r="B204" s="40" t="s">
        <v>199</v>
      </c>
      <c r="C204" s="36" t="s">
        <v>186</v>
      </c>
      <c r="D204" s="11">
        <v>0</v>
      </c>
      <c r="E204" s="11">
        <v>0</v>
      </c>
      <c r="F204" s="11">
        <v>0</v>
      </c>
      <c r="G204" s="11"/>
      <c r="H204" s="11">
        <v>0</v>
      </c>
      <c r="I204" s="11">
        <v>0</v>
      </c>
      <c r="J204" s="11">
        <v>0</v>
      </c>
      <c r="K204" s="11">
        <v>0</v>
      </c>
      <c r="L204" s="198"/>
      <c r="M204" s="164"/>
      <c r="N204" s="11">
        <v>0</v>
      </c>
      <c r="O204" s="11">
        <v>0</v>
      </c>
      <c r="P204" s="11">
        <v>0</v>
      </c>
      <c r="Q204" s="11">
        <v>0</v>
      </c>
      <c r="R204" s="164"/>
      <c r="S204" s="11">
        <v>0</v>
      </c>
      <c r="T204" s="11">
        <v>0</v>
      </c>
      <c r="U204" s="11">
        <v>0</v>
      </c>
      <c r="V204" s="11">
        <v>0</v>
      </c>
      <c r="W204" s="11"/>
      <c r="X204" s="164"/>
    </row>
    <row r="205" spans="1:24" hidden="1" x14ac:dyDescent="0.25">
      <c r="A205" s="19" t="str">
        <f>A192 &amp; ".4"</f>
        <v>16.6.4</v>
      </c>
      <c r="B205" s="40" t="s">
        <v>200</v>
      </c>
      <c r="C205" s="36" t="s">
        <v>71</v>
      </c>
      <c r="D205" s="14">
        <f>D206*D207</f>
        <v>0</v>
      </c>
      <c r="E205" s="14">
        <f t="shared" ref="E205:V205" si="174">E206*E207</f>
        <v>0</v>
      </c>
      <c r="F205" s="14">
        <f t="shared" si="174"/>
        <v>0</v>
      </c>
      <c r="G205" s="14"/>
      <c r="H205" s="14">
        <f t="shared" si="174"/>
        <v>0</v>
      </c>
      <c r="I205" s="14">
        <f t="shared" si="174"/>
        <v>0</v>
      </c>
      <c r="J205" s="14">
        <f t="shared" si="174"/>
        <v>0</v>
      </c>
      <c r="K205" s="14">
        <f t="shared" si="174"/>
        <v>0</v>
      </c>
      <c r="L205" s="201"/>
      <c r="M205" s="165"/>
      <c r="N205" s="14">
        <f t="shared" si="174"/>
        <v>0</v>
      </c>
      <c r="O205" s="14">
        <f t="shared" si="174"/>
        <v>0</v>
      </c>
      <c r="P205" s="14">
        <f t="shared" si="174"/>
        <v>0</v>
      </c>
      <c r="Q205" s="14">
        <f t="shared" si="174"/>
        <v>0</v>
      </c>
      <c r="R205" s="165"/>
      <c r="S205" s="14">
        <f t="shared" si="174"/>
        <v>0</v>
      </c>
      <c r="T205" s="14">
        <f t="shared" si="174"/>
        <v>0</v>
      </c>
      <c r="U205" s="14">
        <f t="shared" si="174"/>
        <v>0</v>
      </c>
      <c r="V205" s="14">
        <f t="shared" si="174"/>
        <v>0</v>
      </c>
      <c r="W205" s="14"/>
      <c r="X205" s="165"/>
    </row>
    <row r="206" spans="1:24" hidden="1" x14ac:dyDescent="0.25">
      <c r="A206" s="19" t="str">
        <f>A194 &amp; ".4"</f>
        <v>16.6.0.2.4</v>
      </c>
      <c r="B206" s="40" t="s">
        <v>201</v>
      </c>
      <c r="C206" s="36" t="s">
        <v>188</v>
      </c>
      <c r="D206" s="42">
        <v>0</v>
      </c>
      <c r="E206" s="42">
        <v>0</v>
      </c>
      <c r="F206" s="42">
        <v>0</v>
      </c>
      <c r="G206" s="42"/>
      <c r="H206" s="42">
        <v>0</v>
      </c>
      <c r="I206" s="42">
        <v>0</v>
      </c>
      <c r="J206" s="42">
        <v>0</v>
      </c>
      <c r="K206" s="42">
        <v>0</v>
      </c>
      <c r="L206" s="204"/>
      <c r="M206" s="168"/>
      <c r="N206" s="42">
        <v>0</v>
      </c>
      <c r="O206" s="42">
        <v>0</v>
      </c>
      <c r="P206" s="42">
        <v>0</v>
      </c>
      <c r="Q206" s="42">
        <v>0</v>
      </c>
      <c r="R206" s="168"/>
      <c r="S206" s="42">
        <v>0</v>
      </c>
      <c r="T206" s="42">
        <v>0</v>
      </c>
      <c r="U206" s="42">
        <v>0</v>
      </c>
      <c r="V206" s="42">
        <v>0</v>
      </c>
      <c r="W206" s="42"/>
      <c r="X206" s="168"/>
    </row>
    <row r="207" spans="1:24" hidden="1" x14ac:dyDescent="0.25">
      <c r="A207" s="19" t="str">
        <f>A193 &amp; ".4"</f>
        <v>16.6.0.1.4</v>
      </c>
      <c r="B207" s="40" t="s">
        <v>202</v>
      </c>
      <c r="C207" s="36" t="s">
        <v>186</v>
      </c>
      <c r="D207" s="11">
        <v>0</v>
      </c>
      <c r="E207" s="11">
        <v>0</v>
      </c>
      <c r="F207" s="11">
        <v>0</v>
      </c>
      <c r="G207" s="11"/>
      <c r="H207" s="11">
        <v>0</v>
      </c>
      <c r="I207" s="11">
        <v>0</v>
      </c>
      <c r="J207" s="11">
        <v>0</v>
      </c>
      <c r="K207" s="11">
        <v>0</v>
      </c>
      <c r="L207" s="198"/>
      <c r="M207" s="164"/>
      <c r="N207" s="11">
        <v>0</v>
      </c>
      <c r="O207" s="11">
        <v>0</v>
      </c>
      <c r="P207" s="11">
        <v>0</v>
      </c>
      <c r="Q207" s="11">
        <v>0</v>
      </c>
      <c r="R207" s="164"/>
      <c r="S207" s="11">
        <v>0</v>
      </c>
      <c r="T207" s="11">
        <v>0</v>
      </c>
      <c r="U207" s="11">
        <v>0</v>
      </c>
      <c r="V207" s="11">
        <v>0</v>
      </c>
      <c r="W207" s="11"/>
      <c r="X207" s="164"/>
    </row>
    <row r="208" spans="1:24" x14ac:dyDescent="0.25">
      <c r="A208" s="44" t="s">
        <v>203</v>
      </c>
      <c r="B208" s="15" t="s">
        <v>204</v>
      </c>
      <c r="C208" s="32" t="s">
        <v>71</v>
      </c>
      <c r="D208" s="31">
        <f t="shared" ref="D208:V208" si="175">D209+D229</f>
        <v>244.43999999999997</v>
      </c>
      <c r="E208" s="31">
        <f t="shared" si="175"/>
        <v>169.44</v>
      </c>
      <c r="F208" s="31">
        <f>F209+F229</f>
        <v>252.54</v>
      </c>
      <c r="G208" s="31">
        <f>G209+G229</f>
        <v>169.06379000000001</v>
      </c>
      <c r="H208" s="31">
        <f t="shared" si="175"/>
        <v>128.46966298320004</v>
      </c>
      <c r="I208" s="31">
        <f t="shared" si="175"/>
        <v>0</v>
      </c>
      <c r="J208" s="31">
        <f t="shared" si="175"/>
        <v>0</v>
      </c>
      <c r="K208" s="31">
        <f t="shared" si="175"/>
        <v>0</v>
      </c>
      <c r="L208" s="199">
        <f t="shared" si="175"/>
        <v>123.99008219999999</v>
      </c>
      <c r="M208" s="31">
        <f t="shared" si="175"/>
        <v>187.76129999999998</v>
      </c>
      <c r="N208" s="31">
        <f t="shared" si="175"/>
        <v>140.03193265168804</v>
      </c>
      <c r="O208" s="31">
        <f t="shared" si="175"/>
        <v>0</v>
      </c>
      <c r="P208" s="31">
        <f t="shared" si="175"/>
        <v>0</v>
      </c>
      <c r="Q208" s="31">
        <f t="shared" si="175"/>
        <v>0</v>
      </c>
      <c r="R208" s="31">
        <f t="shared" ref="R208" si="176">R209+R229</f>
        <v>125.19534240000002</v>
      </c>
      <c r="S208" s="31">
        <f t="shared" si="175"/>
        <v>152.63480659033999</v>
      </c>
      <c r="T208" s="31">
        <f t="shared" si="175"/>
        <v>0</v>
      </c>
      <c r="U208" s="31">
        <f t="shared" si="175"/>
        <v>0</v>
      </c>
      <c r="V208" s="31">
        <f t="shared" si="175"/>
        <v>0</v>
      </c>
      <c r="W208" s="31"/>
      <c r="X208" s="31">
        <f t="shared" ref="X208" si="177">X209+X229</f>
        <v>215.03863832689066</v>
      </c>
    </row>
    <row r="209" spans="1:24" x14ac:dyDescent="0.25">
      <c r="A209" s="45" t="s">
        <v>205</v>
      </c>
      <c r="B209" s="15" t="s">
        <v>206</v>
      </c>
      <c r="C209" s="32" t="s">
        <v>71</v>
      </c>
      <c r="D209" s="31">
        <f t="shared" ref="D209:V209" si="178">D210+D212+D213</f>
        <v>244.43999999999997</v>
      </c>
      <c r="E209" s="31">
        <f t="shared" si="178"/>
        <v>169.44</v>
      </c>
      <c r="F209" s="31">
        <f t="shared" si="178"/>
        <v>252.54</v>
      </c>
      <c r="G209" s="31">
        <f t="shared" si="178"/>
        <v>169.06379000000001</v>
      </c>
      <c r="H209" s="31">
        <f t="shared" si="178"/>
        <v>128.46966298320004</v>
      </c>
      <c r="I209" s="31">
        <f t="shared" si="178"/>
        <v>0</v>
      </c>
      <c r="J209" s="31">
        <f t="shared" si="178"/>
        <v>0</v>
      </c>
      <c r="K209" s="31">
        <f t="shared" si="178"/>
        <v>0</v>
      </c>
      <c r="L209" s="199">
        <f t="shared" si="178"/>
        <v>123.99008219999999</v>
      </c>
      <c r="M209" s="31">
        <f t="shared" si="178"/>
        <v>187.76129999999998</v>
      </c>
      <c r="N209" s="31">
        <f t="shared" si="178"/>
        <v>140.03193265168804</v>
      </c>
      <c r="O209" s="31">
        <f t="shared" si="178"/>
        <v>0</v>
      </c>
      <c r="P209" s="31">
        <f t="shared" si="178"/>
        <v>0</v>
      </c>
      <c r="Q209" s="31">
        <f t="shared" si="178"/>
        <v>0</v>
      </c>
      <c r="R209" s="31">
        <f t="shared" ref="R209" si="179">R210+R212+R213</f>
        <v>125.19534240000002</v>
      </c>
      <c r="S209" s="31">
        <f t="shared" si="178"/>
        <v>152.63480659033999</v>
      </c>
      <c r="T209" s="31">
        <f t="shared" si="178"/>
        <v>0</v>
      </c>
      <c r="U209" s="31">
        <f t="shared" si="178"/>
        <v>0</v>
      </c>
      <c r="V209" s="31">
        <f t="shared" si="178"/>
        <v>0</v>
      </c>
      <c r="W209" s="31"/>
      <c r="X209" s="31">
        <f t="shared" ref="X209" si="180">X210+X212+X213</f>
        <v>215.03863832689066</v>
      </c>
    </row>
    <row r="210" spans="1:24" x14ac:dyDescent="0.25">
      <c r="A210" s="45" t="s">
        <v>207</v>
      </c>
      <c r="B210" s="15" t="s">
        <v>208</v>
      </c>
      <c r="C210" s="32" t="s">
        <v>71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98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/>
      <c r="X210" s="11">
        <v>0</v>
      </c>
    </row>
    <row r="211" spans="1:24" x14ac:dyDescent="0.25">
      <c r="A211" s="45" t="s">
        <v>209</v>
      </c>
      <c r="B211" s="34" t="s">
        <v>210</v>
      </c>
      <c r="C211" s="36" t="s">
        <v>71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98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/>
      <c r="X211" s="11">
        <v>0</v>
      </c>
    </row>
    <row r="212" spans="1:24" x14ac:dyDescent="0.25">
      <c r="A212" s="45" t="s">
        <v>211</v>
      </c>
      <c r="B212" s="46" t="s">
        <v>212</v>
      </c>
      <c r="C212" s="32" t="s">
        <v>71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98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/>
      <c r="X212" s="11">
        <v>0</v>
      </c>
    </row>
    <row r="213" spans="1:24" x14ac:dyDescent="0.25">
      <c r="A213" s="47" t="s">
        <v>213</v>
      </c>
      <c r="B213" s="46" t="s">
        <v>214</v>
      </c>
      <c r="C213" s="32" t="s">
        <v>71</v>
      </c>
      <c r="D213" s="31">
        <f t="shared" ref="D213:V214" si="181">D217+D220+D223+D226</f>
        <v>244.43999999999997</v>
      </c>
      <c r="E213" s="31">
        <f t="shared" si="181"/>
        <v>169.44</v>
      </c>
      <c r="F213" s="31">
        <f>F217+F220+F223+F226-0.06</f>
        <v>252.54</v>
      </c>
      <c r="G213" s="31">
        <f>G217+G220+G223+G226</f>
        <v>169.06379000000001</v>
      </c>
      <c r="H213" s="31">
        <f t="shared" si="181"/>
        <v>128.46966298320004</v>
      </c>
      <c r="I213" s="31">
        <f t="shared" si="181"/>
        <v>0</v>
      </c>
      <c r="J213" s="31">
        <f t="shared" si="181"/>
        <v>0</v>
      </c>
      <c r="K213" s="31">
        <f t="shared" si="181"/>
        <v>0</v>
      </c>
      <c r="L213" s="199">
        <f t="shared" si="181"/>
        <v>123.99008219999999</v>
      </c>
      <c r="M213" s="31">
        <f t="shared" si="181"/>
        <v>187.76129999999998</v>
      </c>
      <c r="N213" s="31">
        <f t="shared" si="181"/>
        <v>140.03193265168804</v>
      </c>
      <c r="O213" s="31">
        <f t="shared" si="181"/>
        <v>0</v>
      </c>
      <c r="P213" s="31">
        <f t="shared" si="181"/>
        <v>0</v>
      </c>
      <c r="Q213" s="31">
        <f t="shared" si="181"/>
        <v>0</v>
      </c>
      <c r="R213" s="31">
        <f t="shared" ref="R213" si="182">R217+R220+R223+R226</f>
        <v>125.19534240000002</v>
      </c>
      <c r="S213" s="31">
        <f t="shared" si="181"/>
        <v>152.63480659033999</v>
      </c>
      <c r="T213" s="31">
        <f t="shared" si="181"/>
        <v>0</v>
      </c>
      <c r="U213" s="31">
        <f t="shared" si="181"/>
        <v>0</v>
      </c>
      <c r="V213" s="31">
        <f t="shared" si="181"/>
        <v>0</v>
      </c>
      <c r="W213" s="31"/>
      <c r="X213" s="31">
        <f t="shared" ref="X213" si="183">X217+X220+X223+X226</f>
        <v>215.03863832689066</v>
      </c>
    </row>
    <row r="214" spans="1:24" x14ac:dyDescent="0.25">
      <c r="A214" s="19" t="str">
        <f>A213 &amp; ".0.1"</f>
        <v>17.1.3.0.1</v>
      </c>
      <c r="B214" s="35" t="s">
        <v>215</v>
      </c>
      <c r="C214" s="36" t="s">
        <v>186</v>
      </c>
      <c r="D214" s="14">
        <f t="shared" si="181"/>
        <v>48.79</v>
      </c>
      <c r="E214" s="14">
        <f t="shared" si="181"/>
        <v>36.03</v>
      </c>
      <c r="F214" s="14">
        <f t="shared" si="181"/>
        <v>48.39</v>
      </c>
      <c r="G214" s="14">
        <f t="shared" si="181"/>
        <v>34.76</v>
      </c>
      <c r="H214" s="14">
        <f t="shared" si="181"/>
        <v>25.417150000000003</v>
      </c>
      <c r="I214" s="14">
        <f t="shared" si="181"/>
        <v>0</v>
      </c>
      <c r="J214" s="14">
        <f t="shared" si="181"/>
        <v>0</v>
      </c>
      <c r="K214" s="14">
        <f t="shared" si="181"/>
        <v>0</v>
      </c>
      <c r="L214" s="201">
        <f t="shared" si="181"/>
        <v>24.06</v>
      </c>
      <c r="M214" s="14">
        <f t="shared" si="181"/>
        <v>38.008360323886635</v>
      </c>
      <c r="N214" s="14">
        <f t="shared" si="181"/>
        <v>25.417150000000003</v>
      </c>
      <c r="O214" s="14">
        <f t="shared" si="181"/>
        <v>0</v>
      </c>
      <c r="P214" s="14">
        <f t="shared" si="181"/>
        <v>0</v>
      </c>
      <c r="Q214" s="14">
        <f t="shared" si="181"/>
        <v>0</v>
      </c>
      <c r="R214" s="14">
        <f t="shared" si="181"/>
        <v>24.12</v>
      </c>
      <c r="S214" s="14">
        <f t="shared" si="181"/>
        <v>25.417150000000003</v>
      </c>
      <c r="T214" s="14">
        <f t="shared" si="181"/>
        <v>0</v>
      </c>
      <c r="U214" s="14">
        <f t="shared" si="181"/>
        <v>0</v>
      </c>
      <c r="V214" s="14">
        <f t="shared" si="181"/>
        <v>0</v>
      </c>
      <c r="W214" s="14"/>
      <c r="X214" s="14">
        <f t="shared" ref="X214" si="184">X218+X221+X224+X227</f>
        <v>38.008360323886635</v>
      </c>
    </row>
    <row r="215" spans="1:24" x14ac:dyDescent="0.25">
      <c r="A215" s="19" t="str">
        <f>A213 &amp; ".0.2"</f>
        <v>17.1.3.0.2</v>
      </c>
      <c r="B215" s="35" t="s">
        <v>216</v>
      </c>
      <c r="C215" s="36" t="s">
        <v>188</v>
      </c>
      <c r="D215" s="41">
        <f t="shared" ref="D215:V215" si="185">IF(D213=0,0,D213/D214)</f>
        <v>5.0100430416068864</v>
      </c>
      <c r="E215" s="41">
        <f t="shared" si="185"/>
        <v>4.7027477102414652</v>
      </c>
      <c r="F215" s="31">
        <f t="shared" si="185"/>
        <v>5.2188468691878489</v>
      </c>
      <c r="G215" s="31">
        <f t="shared" si="185"/>
        <v>4.8637453970080555</v>
      </c>
      <c r="H215" s="41">
        <f t="shared" si="185"/>
        <v>5.0544480000000007</v>
      </c>
      <c r="I215" s="41">
        <f t="shared" si="185"/>
        <v>0</v>
      </c>
      <c r="J215" s="41">
        <f t="shared" si="185"/>
        <v>0</v>
      </c>
      <c r="K215" s="41">
        <f t="shared" si="185"/>
        <v>0</v>
      </c>
      <c r="L215" s="203">
        <f t="shared" si="185"/>
        <v>5.1533699999999998</v>
      </c>
      <c r="M215" s="41">
        <f t="shared" si="185"/>
        <v>4.9400000000000004</v>
      </c>
      <c r="N215" s="41">
        <f t="shared" si="185"/>
        <v>5.5093483200000009</v>
      </c>
      <c r="O215" s="41">
        <f t="shared" si="185"/>
        <v>0</v>
      </c>
      <c r="P215" s="41">
        <f t="shared" si="185"/>
        <v>0</v>
      </c>
      <c r="Q215" s="41">
        <f t="shared" si="185"/>
        <v>0</v>
      </c>
      <c r="R215" s="41">
        <f t="shared" si="185"/>
        <v>5.1905200000000002</v>
      </c>
      <c r="S215" s="41">
        <f t="shared" si="185"/>
        <v>6.0051896688000017</v>
      </c>
      <c r="T215" s="41">
        <f t="shared" si="185"/>
        <v>0</v>
      </c>
      <c r="U215" s="41">
        <f t="shared" si="185"/>
        <v>0</v>
      </c>
      <c r="V215" s="41">
        <f t="shared" si="185"/>
        <v>0</v>
      </c>
      <c r="W215" s="41"/>
      <c r="X215" s="41">
        <f t="shared" ref="X215" si="186">IF(X213=0,0,X213/X214)</f>
        <v>5.6576668000000003</v>
      </c>
    </row>
    <row r="216" spans="1:24" x14ac:dyDescent="0.25">
      <c r="A216" s="19" t="str">
        <f>A213 &amp; ".0.3"</f>
        <v>17.1.3.0.3</v>
      </c>
      <c r="B216" s="35" t="s">
        <v>217</v>
      </c>
      <c r="C216" s="36" t="s">
        <v>190</v>
      </c>
      <c r="D216" s="14">
        <f t="shared" ref="D216:V216" si="187">IF(D10=0,0,IF(D7=0,D214/D10*1000,D214/D7*1000))</f>
        <v>25.17106042328734</v>
      </c>
      <c r="E216" s="14">
        <f t="shared" si="187"/>
        <v>53.625727251484271</v>
      </c>
      <c r="F216" s="31">
        <f t="shared" si="187"/>
        <v>25.171660424469408</v>
      </c>
      <c r="G216" s="31">
        <f t="shared" si="187"/>
        <v>39.400647684985245</v>
      </c>
      <c r="H216" s="14">
        <f t="shared" si="187"/>
        <v>26.58725509681064</v>
      </c>
      <c r="I216" s="14">
        <f t="shared" si="187"/>
        <v>0</v>
      </c>
      <c r="J216" s="14">
        <f t="shared" si="187"/>
        <v>0</v>
      </c>
      <c r="K216" s="14">
        <f t="shared" si="187"/>
        <v>0</v>
      </c>
      <c r="L216" s="201">
        <f t="shared" si="187"/>
        <v>25.167627276435944</v>
      </c>
      <c r="M216" s="14">
        <f t="shared" si="187"/>
        <v>45.548505467478492</v>
      </c>
      <c r="N216" s="14">
        <f t="shared" si="187"/>
        <v>26.58725509681064</v>
      </c>
      <c r="O216" s="14">
        <f t="shared" si="187"/>
        <v>0</v>
      </c>
      <c r="P216" s="14">
        <f t="shared" si="187"/>
        <v>0</v>
      </c>
      <c r="Q216" s="14">
        <f t="shared" si="187"/>
        <v>0</v>
      </c>
      <c r="R216" s="14">
        <f t="shared" si="187"/>
        <v>25.230389439220076</v>
      </c>
      <c r="S216" s="14">
        <f t="shared" si="187"/>
        <v>26.58725509681064</v>
      </c>
      <c r="T216" s="14">
        <f t="shared" si="187"/>
        <v>0</v>
      </c>
      <c r="U216" s="14">
        <f t="shared" si="187"/>
        <v>0</v>
      </c>
      <c r="V216" s="14">
        <f t="shared" si="187"/>
        <v>0</v>
      </c>
      <c r="W216" s="14"/>
      <c r="X216" s="14">
        <f t="shared" ref="X216" si="188">IF(X10=0,0,IF(X7=0,X214/X10*1000,X214/X7*1000))</f>
        <v>39.758114963427055</v>
      </c>
    </row>
    <row r="217" spans="1:24" x14ac:dyDescent="0.25">
      <c r="A217" s="19" t="str">
        <f>A213 &amp; ".1"</f>
        <v>17.1.3.1</v>
      </c>
      <c r="B217" s="35" t="s">
        <v>218</v>
      </c>
      <c r="C217" s="36" t="s">
        <v>71</v>
      </c>
      <c r="D217" s="14">
        <f t="shared" ref="D217:V217" si="189">D218*D219</f>
        <v>244.43999999999997</v>
      </c>
      <c r="E217" s="14">
        <f t="shared" si="189"/>
        <v>169.44</v>
      </c>
      <c r="F217" s="31">
        <f t="shared" si="189"/>
        <v>252.6</v>
      </c>
      <c r="G217" s="123">
        <f t="shared" si="189"/>
        <v>169.06379000000001</v>
      </c>
      <c r="H217" s="14">
        <f t="shared" si="189"/>
        <v>128.46966298320004</v>
      </c>
      <c r="I217" s="14">
        <f t="shared" si="189"/>
        <v>0</v>
      </c>
      <c r="J217" s="14">
        <f t="shared" si="189"/>
        <v>0</v>
      </c>
      <c r="K217" s="14">
        <f t="shared" si="189"/>
        <v>0</v>
      </c>
      <c r="L217" s="201">
        <f t="shared" si="189"/>
        <v>123.99008219999999</v>
      </c>
      <c r="M217" s="14">
        <f t="shared" si="189"/>
        <v>187.76129999999998</v>
      </c>
      <c r="N217" s="14">
        <f t="shared" si="189"/>
        <v>140.03193265168804</v>
      </c>
      <c r="O217" s="14">
        <f t="shared" si="189"/>
        <v>0</v>
      </c>
      <c r="P217" s="14">
        <f t="shared" si="189"/>
        <v>0</v>
      </c>
      <c r="Q217" s="14">
        <f t="shared" si="189"/>
        <v>0</v>
      </c>
      <c r="R217" s="14">
        <f t="shared" si="189"/>
        <v>125.19534240000002</v>
      </c>
      <c r="S217" s="14">
        <f t="shared" si="189"/>
        <v>152.63480659033999</v>
      </c>
      <c r="T217" s="14">
        <f t="shared" si="189"/>
        <v>0</v>
      </c>
      <c r="U217" s="14">
        <f t="shared" si="189"/>
        <v>0</v>
      </c>
      <c r="V217" s="14">
        <f t="shared" si="189"/>
        <v>0</v>
      </c>
      <c r="W217" s="14"/>
      <c r="X217" s="14">
        <f t="shared" ref="X217" si="190">X218*X219</f>
        <v>215.03863832689066</v>
      </c>
    </row>
    <row r="218" spans="1:24" x14ac:dyDescent="0.25">
      <c r="A218" s="19" t="str">
        <f>A217 &amp; ".1"</f>
        <v>17.1.3.1.1</v>
      </c>
      <c r="B218" s="35" t="s">
        <v>219</v>
      </c>
      <c r="C218" s="36" t="s">
        <v>186</v>
      </c>
      <c r="D218" s="11">
        <v>48.79</v>
      </c>
      <c r="E218" s="11">
        <v>36.03</v>
      </c>
      <c r="F218" s="53">
        <v>48.39</v>
      </c>
      <c r="G218" s="122">
        <v>34.76</v>
      </c>
      <c r="H218" s="11">
        <v>25.417150000000003</v>
      </c>
      <c r="I218" s="11"/>
      <c r="J218" s="11"/>
      <c r="K218" s="11"/>
      <c r="L218" s="198">
        <v>24.06</v>
      </c>
      <c r="M218" s="11">
        <f>187.7613/M219</f>
        <v>38.008360323886635</v>
      </c>
      <c r="N218" s="11">
        <v>25.417150000000003</v>
      </c>
      <c r="O218" s="11"/>
      <c r="P218" s="11"/>
      <c r="Q218" s="11"/>
      <c r="R218" s="11">
        <v>24.12</v>
      </c>
      <c r="S218" s="11">
        <v>25.417150000000003</v>
      </c>
      <c r="T218" s="11"/>
      <c r="U218" s="11"/>
      <c r="V218" s="11"/>
      <c r="W218" s="11"/>
      <c r="X218" s="11">
        <f>M218</f>
        <v>38.008360323886635</v>
      </c>
    </row>
    <row r="219" spans="1:24" x14ac:dyDescent="0.25">
      <c r="A219" s="19" t="str">
        <f>A217 &amp; ".2"</f>
        <v>17.1.3.1.2</v>
      </c>
      <c r="B219" s="35" t="s">
        <v>220</v>
      </c>
      <c r="C219" s="36" t="s">
        <v>188</v>
      </c>
      <c r="D219" s="42">
        <f>244.44/D218</f>
        <v>5.0100430416068864</v>
      </c>
      <c r="E219" s="42">
        <f>169.44/E218</f>
        <v>4.7027477102414652</v>
      </c>
      <c r="F219" s="53">
        <f>252.6/F218</f>
        <v>5.2200867947923122</v>
      </c>
      <c r="G219" s="122">
        <f>169.06379/G218</f>
        <v>4.8637453970080555</v>
      </c>
      <c r="H219" s="42">
        <v>5.0544480000000007</v>
      </c>
      <c r="I219" s="42"/>
      <c r="J219" s="42"/>
      <c r="K219" s="42"/>
      <c r="L219" s="204">
        <v>5.1533699999999998</v>
      </c>
      <c r="M219" s="42">
        <v>4.9400000000000004</v>
      </c>
      <c r="N219" s="42">
        <f>H219*1.09</f>
        <v>5.5093483200000009</v>
      </c>
      <c r="O219" s="42"/>
      <c r="P219" s="42"/>
      <c r="Q219" s="42"/>
      <c r="R219" s="42">
        <v>5.1905200000000002</v>
      </c>
      <c r="S219" s="42">
        <f>N219*1.09</f>
        <v>6.0051896688000017</v>
      </c>
      <c r="T219" s="42"/>
      <c r="U219" s="42"/>
      <c r="V219" s="42"/>
      <c r="W219" s="42"/>
      <c r="X219" s="42">
        <f>5.19052*1.09</f>
        <v>5.6576668000000003</v>
      </c>
    </row>
    <row r="220" spans="1:24" x14ac:dyDescent="0.25">
      <c r="A220" s="19" t="str">
        <f>A213 &amp; ".2"</f>
        <v>17.1.3.2</v>
      </c>
      <c r="B220" s="35" t="s">
        <v>221</v>
      </c>
      <c r="C220" s="36" t="s">
        <v>71</v>
      </c>
      <c r="D220" s="14">
        <f>D221*D222</f>
        <v>0</v>
      </c>
      <c r="E220" s="14">
        <f t="shared" ref="E220:V220" si="191">E221*E222</f>
        <v>0</v>
      </c>
      <c r="F220" s="14">
        <f t="shared" si="191"/>
        <v>0</v>
      </c>
      <c r="G220" s="14">
        <f t="shared" si="191"/>
        <v>0</v>
      </c>
      <c r="H220" s="14">
        <f t="shared" si="191"/>
        <v>0</v>
      </c>
      <c r="I220" s="14">
        <f t="shared" si="191"/>
        <v>0</v>
      </c>
      <c r="J220" s="14">
        <f t="shared" si="191"/>
        <v>0</v>
      </c>
      <c r="K220" s="14">
        <f t="shared" si="191"/>
        <v>0</v>
      </c>
      <c r="L220" s="201">
        <f t="shared" si="191"/>
        <v>0</v>
      </c>
      <c r="M220" s="14">
        <f t="shared" si="191"/>
        <v>0</v>
      </c>
      <c r="N220" s="14">
        <f t="shared" si="191"/>
        <v>0</v>
      </c>
      <c r="O220" s="14">
        <f t="shared" si="191"/>
        <v>0</v>
      </c>
      <c r="P220" s="14">
        <f t="shared" si="191"/>
        <v>0</v>
      </c>
      <c r="Q220" s="14">
        <f t="shared" si="191"/>
        <v>0</v>
      </c>
      <c r="R220" s="14">
        <f t="shared" ref="R220" si="192">R221*R222</f>
        <v>0</v>
      </c>
      <c r="S220" s="14">
        <f t="shared" si="191"/>
        <v>0</v>
      </c>
      <c r="T220" s="14">
        <f t="shared" si="191"/>
        <v>0</v>
      </c>
      <c r="U220" s="14">
        <f t="shared" si="191"/>
        <v>0</v>
      </c>
      <c r="V220" s="14">
        <f t="shared" si="191"/>
        <v>0</v>
      </c>
      <c r="W220" s="14"/>
      <c r="X220" s="14">
        <f t="shared" ref="X220" si="193">X221*X222</f>
        <v>0</v>
      </c>
    </row>
    <row r="221" spans="1:24" x14ac:dyDescent="0.25">
      <c r="A221" s="19" t="str">
        <f>A220 &amp; ".1"</f>
        <v>17.1.3.2.1</v>
      </c>
      <c r="B221" s="35" t="s">
        <v>222</v>
      </c>
      <c r="C221" s="36" t="s">
        <v>186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98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/>
      <c r="U221" s="11"/>
      <c r="V221" s="11"/>
      <c r="W221" s="11"/>
      <c r="X221" s="11">
        <v>0</v>
      </c>
    </row>
    <row r="222" spans="1:24" x14ac:dyDescent="0.25">
      <c r="A222" s="19" t="str">
        <f>A220 &amp; ".2"</f>
        <v>17.1.3.2.2</v>
      </c>
      <c r="B222" s="35" t="s">
        <v>223</v>
      </c>
      <c r="C222" s="36" t="s">
        <v>188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98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42"/>
      <c r="U222" s="42"/>
      <c r="V222" s="42"/>
      <c r="W222" s="42"/>
      <c r="X222" s="11">
        <v>0</v>
      </c>
    </row>
    <row r="223" spans="1:24" x14ac:dyDescent="0.25">
      <c r="A223" s="19" t="str">
        <f>A213 &amp; ".3"</f>
        <v>17.1.3.3</v>
      </c>
      <c r="B223" s="35" t="s">
        <v>224</v>
      </c>
      <c r="C223" s="36" t="s">
        <v>71</v>
      </c>
      <c r="D223" s="14">
        <f>D224*D225</f>
        <v>0</v>
      </c>
      <c r="E223" s="14">
        <f t="shared" ref="E223:V223" si="194">E224*E225</f>
        <v>0</v>
      </c>
      <c r="F223" s="14">
        <f t="shared" si="194"/>
        <v>0</v>
      </c>
      <c r="G223" s="14">
        <f t="shared" si="194"/>
        <v>0</v>
      </c>
      <c r="H223" s="14">
        <f t="shared" si="194"/>
        <v>0</v>
      </c>
      <c r="I223" s="14">
        <f t="shared" si="194"/>
        <v>0</v>
      </c>
      <c r="J223" s="14">
        <f t="shared" si="194"/>
        <v>0</v>
      </c>
      <c r="K223" s="14">
        <f t="shared" si="194"/>
        <v>0</v>
      </c>
      <c r="L223" s="201">
        <f t="shared" si="194"/>
        <v>0</v>
      </c>
      <c r="M223" s="14">
        <f t="shared" si="194"/>
        <v>0</v>
      </c>
      <c r="N223" s="14">
        <f t="shared" si="194"/>
        <v>0</v>
      </c>
      <c r="O223" s="14">
        <f t="shared" si="194"/>
        <v>0</v>
      </c>
      <c r="P223" s="14">
        <f t="shared" si="194"/>
        <v>0</v>
      </c>
      <c r="Q223" s="14">
        <f t="shared" si="194"/>
        <v>0</v>
      </c>
      <c r="R223" s="14">
        <f t="shared" ref="R223" si="195">R224*R225</f>
        <v>0</v>
      </c>
      <c r="S223" s="14">
        <f t="shared" si="194"/>
        <v>0</v>
      </c>
      <c r="T223" s="14">
        <f t="shared" si="194"/>
        <v>0</v>
      </c>
      <c r="U223" s="14">
        <f t="shared" si="194"/>
        <v>0</v>
      </c>
      <c r="V223" s="14">
        <f t="shared" si="194"/>
        <v>0</v>
      </c>
      <c r="W223" s="14"/>
      <c r="X223" s="14">
        <f t="shared" ref="X223" si="196">X224*X225</f>
        <v>0</v>
      </c>
    </row>
    <row r="224" spans="1:24" x14ac:dyDescent="0.25">
      <c r="A224" s="19" t="str">
        <f>A223 &amp; ".1"</f>
        <v>17.1.3.3.1</v>
      </c>
      <c r="B224" s="35" t="s">
        <v>225</v>
      </c>
      <c r="C224" s="36" t="s">
        <v>186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98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/>
      <c r="X224" s="11">
        <v>0</v>
      </c>
    </row>
    <row r="225" spans="1:24" x14ac:dyDescent="0.25">
      <c r="A225" s="19" t="str">
        <f>A223 &amp; ".2"</f>
        <v>17.1.3.3.2</v>
      </c>
      <c r="B225" s="35" t="s">
        <v>226</v>
      </c>
      <c r="C225" s="36" t="s">
        <v>188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98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/>
      <c r="X225" s="11">
        <v>0</v>
      </c>
    </row>
    <row r="226" spans="1:24" x14ac:dyDescent="0.25">
      <c r="A226" s="19" t="str">
        <f>A213 &amp; ".4"</f>
        <v>17.1.3.4</v>
      </c>
      <c r="B226" s="35" t="s">
        <v>227</v>
      </c>
      <c r="C226" s="36" t="s">
        <v>71</v>
      </c>
      <c r="D226" s="14">
        <f>D227*D228</f>
        <v>0</v>
      </c>
      <c r="E226" s="14">
        <f t="shared" ref="E226:V226" si="197">E227*E228</f>
        <v>0</v>
      </c>
      <c r="F226" s="14">
        <f t="shared" si="197"/>
        <v>0</v>
      </c>
      <c r="G226" s="14">
        <f t="shared" si="197"/>
        <v>0</v>
      </c>
      <c r="H226" s="14">
        <f t="shared" si="197"/>
        <v>0</v>
      </c>
      <c r="I226" s="14">
        <f t="shared" si="197"/>
        <v>0</v>
      </c>
      <c r="J226" s="14">
        <f t="shared" si="197"/>
        <v>0</v>
      </c>
      <c r="K226" s="14">
        <f t="shared" si="197"/>
        <v>0</v>
      </c>
      <c r="L226" s="201">
        <f t="shared" si="197"/>
        <v>0</v>
      </c>
      <c r="M226" s="14">
        <f t="shared" si="197"/>
        <v>0</v>
      </c>
      <c r="N226" s="14">
        <f t="shared" si="197"/>
        <v>0</v>
      </c>
      <c r="O226" s="14">
        <f t="shared" si="197"/>
        <v>0</v>
      </c>
      <c r="P226" s="14">
        <f t="shared" si="197"/>
        <v>0</v>
      </c>
      <c r="Q226" s="14">
        <f t="shared" si="197"/>
        <v>0</v>
      </c>
      <c r="R226" s="14">
        <f t="shared" ref="R226" si="198">R227*R228</f>
        <v>0</v>
      </c>
      <c r="S226" s="14">
        <f t="shared" si="197"/>
        <v>0</v>
      </c>
      <c r="T226" s="14">
        <f t="shared" si="197"/>
        <v>0</v>
      </c>
      <c r="U226" s="14">
        <f t="shared" si="197"/>
        <v>0</v>
      </c>
      <c r="V226" s="14">
        <f t="shared" si="197"/>
        <v>0</v>
      </c>
      <c r="W226" s="14"/>
      <c r="X226" s="14">
        <f t="shared" ref="X226" si="199">X227*X228</f>
        <v>0</v>
      </c>
    </row>
    <row r="227" spans="1:24" x14ac:dyDescent="0.25">
      <c r="A227" s="19" t="str">
        <f>A226 &amp; ".1"</f>
        <v>17.1.3.4.1</v>
      </c>
      <c r="B227" s="35" t="s">
        <v>228</v>
      </c>
      <c r="C227" s="36" t="s">
        <v>186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98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/>
      <c r="U227" s="11"/>
      <c r="V227" s="11"/>
      <c r="W227" s="11"/>
      <c r="X227" s="11">
        <v>0</v>
      </c>
    </row>
    <row r="228" spans="1:24" x14ac:dyDescent="0.25">
      <c r="A228" s="19" t="str">
        <f>A226 &amp; ".2"</f>
        <v>17.1.3.4.2</v>
      </c>
      <c r="B228" s="35" t="s">
        <v>229</v>
      </c>
      <c r="C228" s="36" t="s">
        <v>188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98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42"/>
      <c r="U228" s="42"/>
      <c r="V228" s="42"/>
      <c r="W228" s="42"/>
      <c r="X228" s="11">
        <v>0</v>
      </c>
    </row>
    <row r="229" spans="1:24" x14ac:dyDescent="0.25">
      <c r="A229" s="47" t="s">
        <v>230</v>
      </c>
      <c r="B229" s="15" t="s">
        <v>539</v>
      </c>
      <c r="C229" s="48" t="s">
        <v>71</v>
      </c>
      <c r="D229" s="31">
        <f>D230+D231</f>
        <v>0</v>
      </c>
      <c r="E229" s="31">
        <f t="shared" ref="E229:V229" si="200">E230+E231</f>
        <v>0</v>
      </c>
      <c r="F229" s="31">
        <f t="shared" si="200"/>
        <v>0</v>
      </c>
      <c r="G229" s="31">
        <f t="shared" si="200"/>
        <v>0</v>
      </c>
      <c r="H229" s="31">
        <f t="shared" si="200"/>
        <v>0</v>
      </c>
      <c r="I229" s="31">
        <f t="shared" si="200"/>
        <v>0</v>
      </c>
      <c r="J229" s="31">
        <f t="shared" si="200"/>
        <v>0</v>
      </c>
      <c r="K229" s="31">
        <f t="shared" si="200"/>
        <v>0</v>
      </c>
      <c r="L229" s="199">
        <f t="shared" si="200"/>
        <v>0</v>
      </c>
      <c r="M229" s="31">
        <f t="shared" si="200"/>
        <v>0</v>
      </c>
      <c r="N229" s="31">
        <f t="shared" si="200"/>
        <v>0</v>
      </c>
      <c r="O229" s="31">
        <f t="shared" si="200"/>
        <v>0</v>
      </c>
      <c r="P229" s="31">
        <f t="shared" si="200"/>
        <v>0</v>
      </c>
      <c r="Q229" s="31">
        <f t="shared" si="200"/>
        <v>0</v>
      </c>
      <c r="R229" s="31">
        <f t="shared" ref="R229" si="201">R230+R231</f>
        <v>0</v>
      </c>
      <c r="S229" s="31">
        <f t="shared" si="200"/>
        <v>0</v>
      </c>
      <c r="T229" s="31">
        <f t="shared" si="200"/>
        <v>0</v>
      </c>
      <c r="U229" s="31">
        <f t="shared" si="200"/>
        <v>0</v>
      </c>
      <c r="V229" s="31">
        <f t="shared" si="200"/>
        <v>0</v>
      </c>
      <c r="W229" s="31"/>
      <c r="X229" s="31">
        <f t="shared" ref="X229" si="202">X230+X231</f>
        <v>0</v>
      </c>
    </row>
    <row r="230" spans="1:24" x14ac:dyDescent="0.25">
      <c r="A230" s="47" t="s">
        <v>232</v>
      </c>
      <c r="B230" s="15" t="s">
        <v>233</v>
      </c>
      <c r="C230" s="32" t="s">
        <v>71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98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/>
      <c r="U230" s="11"/>
      <c r="V230" s="11"/>
      <c r="W230" s="11"/>
      <c r="X230" s="11">
        <v>0</v>
      </c>
    </row>
    <row r="231" spans="1:24" x14ac:dyDescent="0.25">
      <c r="A231" s="47" t="s">
        <v>234</v>
      </c>
      <c r="B231" s="46" t="s">
        <v>235</v>
      </c>
      <c r="C231" s="32" t="s">
        <v>71</v>
      </c>
      <c r="D231" s="31">
        <f t="shared" ref="D231:V232" si="203">D235+D238+D241+D244</f>
        <v>0</v>
      </c>
      <c r="E231" s="31">
        <f t="shared" si="203"/>
        <v>0</v>
      </c>
      <c r="F231" s="31">
        <f t="shared" si="203"/>
        <v>0</v>
      </c>
      <c r="G231" s="31">
        <f t="shared" si="203"/>
        <v>0</v>
      </c>
      <c r="H231" s="31">
        <f t="shared" si="203"/>
        <v>0</v>
      </c>
      <c r="I231" s="31">
        <f t="shared" si="203"/>
        <v>0</v>
      </c>
      <c r="J231" s="31">
        <f t="shared" si="203"/>
        <v>0</v>
      </c>
      <c r="K231" s="31">
        <f t="shared" si="203"/>
        <v>0</v>
      </c>
      <c r="L231" s="199">
        <f t="shared" si="203"/>
        <v>0</v>
      </c>
      <c r="M231" s="31">
        <f t="shared" si="203"/>
        <v>0</v>
      </c>
      <c r="N231" s="31">
        <f t="shared" si="203"/>
        <v>0</v>
      </c>
      <c r="O231" s="31">
        <f t="shared" si="203"/>
        <v>0</v>
      </c>
      <c r="P231" s="31">
        <f t="shared" si="203"/>
        <v>0</v>
      </c>
      <c r="Q231" s="31">
        <f t="shared" si="203"/>
        <v>0</v>
      </c>
      <c r="R231" s="31">
        <f t="shared" ref="R231" si="204">R235+R238+R241+R244</f>
        <v>0</v>
      </c>
      <c r="S231" s="31">
        <f t="shared" si="203"/>
        <v>0</v>
      </c>
      <c r="T231" s="31">
        <f t="shared" si="203"/>
        <v>0</v>
      </c>
      <c r="U231" s="31">
        <f t="shared" si="203"/>
        <v>0</v>
      </c>
      <c r="V231" s="31">
        <f t="shared" si="203"/>
        <v>0</v>
      </c>
      <c r="W231" s="31"/>
      <c r="X231" s="31">
        <f t="shared" ref="X231" si="205">X235+X238+X241+X244</f>
        <v>0</v>
      </c>
    </row>
    <row r="232" spans="1:24" hidden="1" outlineLevel="1" x14ac:dyDescent="0.25">
      <c r="A232" s="19" t="str">
        <f>A231 &amp; ".0.1"</f>
        <v>17.2.2.0.1</v>
      </c>
      <c r="B232" s="35" t="s">
        <v>215</v>
      </c>
      <c r="C232" s="36" t="s">
        <v>186</v>
      </c>
      <c r="D232" s="14">
        <f t="shared" si="203"/>
        <v>0</v>
      </c>
      <c r="E232" s="14">
        <f t="shared" si="203"/>
        <v>0</v>
      </c>
      <c r="F232" s="14">
        <f t="shared" si="203"/>
        <v>0</v>
      </c>
      <c r="G232" s="14"/>
      <c r="H232" s="14">
        <f t="shared" si="203"/>
        <v>0</v>
      </c>
      <c r="I232" s="14">
        <f t="shared" si="203"/>
        <v>0</v>
      </c>
      <c r="J232" s="14">
        <f t="shared" si="203"/>
        <v>0</v>
      </c>
      <c r="K232" s="14">
        <f t="shared" si="203"/>
        <v>0</v>
      </c>
      <c r="L232" s="201"/>
      <c r="M232" s="14"/>
      <c r="N232" s="14">
        <f t="shared" si="203"/>
        <v>0</v>
      </c>
      <c r="O232" s="14">
        <f t="shared" si="203"/>
        <v>0</v>
      </c>
      <c r="P232" s="14">
        <f t="shared" si="203"/>
        <v>0</v>
      </c>
      <c r="Q232" s="14">
        <f t="shared" si="203"/>
        <v>0</v>
      </c>
      <c r="R232" s="14"/>
      <c r="S232" s="14">
        <f t="shared" si="203"/>
        <v>0</v>
      </c>
      <c r="T232" s="14">
        <f t="shared" si="203"/>
        <v>0</v>
      </c>
      <c r="U232" s="14">
        <f t="shared" si="203"/>
        <v>0</v>
      </c>
      <c r="V232" s="14">
        <f t="shared" si="203"/>
        <v>0</v>
      </c>
      <c r="W232" s="14"/>
      <c r="X232" s="14"/>
    </row>
    <row r="233" spans="1:24" hidden="1" outlineLevel="1" x14ac:dyDescent="0.25">
      <c r="A233" s="19" t="str">
        <f>A231 &amp; ".0.2"</f>
        <v>17.2.2.0.2</v>
      </c>
      <c r="B233" s="35" t="s">
        <v>216</v>
      </c>
      <c r="C233" s="36" t="s">
        <v>188</v>
      </c>
      <c r="D233" s="41">
        <f t="shared" ref="D233:V233" si="206">IF(D231=0,0,D231/D232)</f>
        <v>0</v>
      </c>
      <c r="E233" s="41">
        <f t="shared" si="206"/>
        <v>0</v>
      </c>
      <c r="F233" s="41">
        <f t="shared" si="206"/>
        <v>0</v>
      </c>
      <c r="G233" s="41"/>
      <c r="H233" s="41">
        <f t="shared" si="206"/>
        <v>0</v>
      </c>
      <c r="I233" s="41">
        <f t="shared" si="206"/>
        <v>0</v>
      </c>
      <c r="J233" s="41">
        <f t="shared" si="206"/>
        <v>0</v>
      </c>
      <c r="K233" s="41">
        <f t="shared" si="206"/>
        <v>0</v>
      </c>
      <c r="L233" s="203"/>
      <c r="M233" s="41"/>
      <c r="N233" s="41">
        <f t="shared" si="206"/>
        <v>0</v>
      </c>
      <c r="O233" s="41">
        <f t="shared" si="206"/>
        <v>0</v>
      </c>
      <c r="P233" s="41">
        <f t="shared" si="206"/>
        <v>0</v>
      </c>
      <c r="Q233" s="41">
        <f t="shared" si="206"/>
        <v>0</v>
      </c>
      <c r="R233" s="41"/>
      <c r="S233" s="41">
        <f t="shared" si="206"/>
        <v>0</v>
      </c>
      <c r="T233" s="41">
        <f t="shared" si="206"/>
        <v>0</v>
      </c>
      <c r="U233" s="41">
        <f t="shared" si="206"/>
        <v>0</v>
      </c>
      <c r="V233" s="41">
        <f t="shared" si="206"/>
        <v>0</v>
      </c>
      <c r="W233" s="41"/>
      <c r="X233" s="41"/>
    </row>
    <row r="234" spans="1:24" hidden="1" outlineLevel="1" x14ac:dyDescent="0.25">
      <c r="A234" s="19" t="str">
        <f>A231 &amp; ".0.3"</f>
        <v>17.2.2.0.3</v>
      </c>
      <c r="B234" s="35" t="s">
        <v>217</v>
      </c>
      <c r="C234" s="36" t="s">
        <v>190</v>
      </c>
      <c r="D234" s="14">
        <f t="shared" ref="D234:V234" si="207">IF(D10=0,0,IF(D7=0,D232/D28*1000,D232/D7*1000))</f>
        <v>0</v>
      </c>
      <c r="E234" s="14">
        <f t="shared" si="207"/>
        <v>0</v>
      </c>
      <c r="F234" s="14">
        <f t="shared" si="207"/>
        <v>0</v>
      </c>
      <c r="G234" s="14"/>
      <c r="H234" s="14">
        <f t="shared" si="207"/>
        <v>0</v>
      </c>
      <c r="I234" s="14">
        <f t="shared" si="207"/>
        <v>0</v>
      </c>
      <c r="J234" s="14">
        <f t="shared" si="207"/>
        <v>0</v>
      </c>
      <c r="K234" s="14">
        <f t="shared" si="207"/>
        <v>0</v>
      </c>
      <c r="L234" s="201"/>
      <c r="M234" s="14"/>
      <c r="N234" s="14">
        <f t="shared" si="207"/>
        <v>0</v>
      </c>
      <c r="O234" s="14">
        <f t="shared" si="207"/>
        <v>0</v>
      </c>
      <c r="P234" s="14">
        <f t="shared" si="207"/>
        <v>0</v>
      </c>
      <c r="Q234" s="14">
        <f t="shared" si="207"/>
        <v>0</v>
      </c>
      <c r="R234" s="14"/>
      <c r="S234" s="14">
        <f t="shared" si="207"/>
        <v>0</v>
      </c>
      <c r="T234" s="14">
        <f t="shared" si="207"/>
        <v>0</v>
      </c>
      <c r="U234" s="14">
        <f t="shared" si="207"/>
        <v>0</v>
      </c>
      <c r="V234" s="14">
        <f t="shared" si="207"/>
        <v>0</v>
      </c>
      <c r="W234" s="14"/>
      <c r="X234" s="14"/>
    </row>
    <row r="235" spans="1:24" hidden="1" outlineLevel="1" x14ac:dyDescent="0.25">
      <c r="A235" s="19" t="str">
        <f>A231 &amp; ".1"</f>
        <v>17.2.2.1</v>
      </c>
      <c r="B235" s="35" t="s">
        <v>218</v>
      </c>
      <c r="C235" s="36" t="s">
        <v>71</v>
      </c>
      <c r="D235" s="14">
        <f t="shared" ref="D235:V235" si="208">D236*D237</f>
        <v>0</v>
      </c>
      <c r="E235" s="14">
        <f t="shared" si="208"/>
        <v>0</v>
      </c>
      <c r="F235" s="14">
        <f t="shared" si="208"/>
        <v>0</v>
      </c>
      <c r="G235" s="14"/>
      <c r="H235" s="14">
        <f t="shared" si="208"/>
        <v>0</v>
      </c>
      <c r="I235" s="14">
        <f t="shared" si="208"/>
        <v>0</v>
      </c>
      <c r="J235" s="14">
        <f t="shared" si="208"/>
        <v>0</v>
      </c>
      <c r="K235" s="14">
        <f t="shared" si="208"/>
        <v>0</v>
      </c>
      <c r="L235" s="201"/>
      <c r="M235" s="14"/>
      <c r="N235" s="14">
        <f t="shared" si="208"/>
        <v>0</v>
      </c>
      <c r="O235" s="14">
        <f t="shared" si="208"/>
        <v>0</v>
      </c>
      <c r="P235" s="14">
        <f t="shared" si="208"/>
        <v>0</v>
      </c>
      <c r="Q235" s="14">
        <f t="shared" si="208"/>
        <v>0</v>
      </c>
      <c r="R235" s="14"/>
      <c r="S235" s="14">
        <f t="shared" si="208"/>
        <v>0</v>
      </c>
      <c r="T235" s="14">
        <f t="shared" si="208"/>
        <v>0</v>
      </c>
      <c r="U235" s="14">
        <f t="shared" si="208"/>
        <v>0</v>
      </c>
      <c r="V235" s="14">
        <f t="shared" si="208"/>
        <v>0</v>
      </c>
      <c r="W235" s="14"/>
      <c r="X235" s="14"/>
    </row>
    <row r="236" spans="1:24" hidden="1" outlineLevel="1" x14ac:dyDescent="0.25">
      <c r="A236" s="19" t="str">
        <f>A235 &amp; ".1"</f>
        <v>17.2.2.1.1</v>
      </c>
      <c r="B236" s="35" t="s">
        <v>219</v>
      </c>
      <c r="C236" s="36" t="s">
        <v>186</v>
      </c>
      <c r="D236" s="11">
        <v>0</v>
      </c>
      <c r="E236" s="11">
        <v>0</v>
      </c>
      <c r="F236" s="11">
        <v>0</v>
      </c>
      <c r="G236" s="11"/>
      <c r="H236" s="11">
        <v>0</v>
      </c>
      <c r="I236" s="11">
        <v>0</v>
      </c>
      <c r="J236" s="11">
        <v>0</v>
      </c>
      <c r="K236" s="11">
        <v>0</v>
      </c>
      <c r="L236" s="198"/>
      <c r="M236" s="11"/>
      <c r="N236" s="11">
        <v>0</v>
      </c>
      <c r="O236" s="11">
        <v>0</v>
      </c>
      <c r="P236" s="11">
        <v>0</v>
      </c>
      <c r="Q236" s="11">
        <v>0</v>
      </c>
      <c r="R236" s="11"/>
      <c r="S236" s="11">
        <v>0</v>
      </c>
      <c r="T236" s="11">
        <v>0</v>
      </c>
      <c r="U236" s="11">
        <v>0</v>
      </c>
      <c r="V236" s="11">
        <v>0</v>
      </c>
      <c r="W236" s="11"/>
      <c r="X236" s="11"/>
    </row>
    <row r="237" spans="1:24" hidden="1" outlineLevel="1" x14ac:dyDescent="0.25">
      <c r="A237" s="19" t="str">
        <f>A235 &amp; ".2"</f>
        <v>17.2.2.1.2</v>
      </c>
      <c r="B237" s="35" t="s">
        <v>220</v>
      </c>
      <c r="C237" s="36" t="s">
        <v>188</v>
      </c>
      <c r="D237" s="11">
        <v>0</v>
      </c>
      <c r="E237" s="11">
        <v>0</v>
      </c>
      <c r="F237" s="11">
        <v>0</v>
      </c>
      <c r="G237" s="11"/>
      <c r="H237" s="11">
        <v>0</v>
      </c>
      <c r="I237" s="11">
        <v>0</v>
      </c>
      <c r="J237" s="11">
        <v>0</v>
      </c>
      <c r="K237" s="11">
        <v>0</v>
      </c>
      <c r="L237" s="198"/>
      <c r="M237" s="11"/>
      <c r="N237" s="11">
        <v>0</v>
      </c>
      <c r="O237" s="11">
        <v>0</v>
      </c>
      <c r="P237" s="11">
        <v>0</v>
      </c>
      <c r="Q237" s="11">
        <v>0</v>
      </c>
      <c r="R237" s="11"/>
      <c r="S237" s="11">
        <v>0</v>
      </c>
      <c r="T237" s="11">
        <v>0</v>
      </c>
      <c r="U237" s="11">
        <v>0</v>
      </c>
      <c r="V237" s="11">
        <v>0</v>
      </c>
      <c r="W237" s="11"/>
      <c r="X237" s="11"/>
    </row>
    <row r="238" spans="1:24" hidden="1" outlineLevel="1" x14ac:dyDescent="0.25">
      <c r="A238" s="19" t="str">
        <f>A231 &amp; ".2"</f>
        <v>17.2.2.2</v>
      </c>
      <c r="B238" s="35" t="s">
        <v>221</v>
      </c>
      <c r="C238" s="36" t="s">
        <v>71</v>
      </c>
      <c r="D238" s="14">
        <f>D239*D240</f>
        <v>0</v>
      </c>
      <c r="E238" s="14">
        <f t="shared" ref="E238:I238" si="209">E239*E240</f>
        <v>0</v>
      </c>
      <c r="F238" s="14">
        <f t="shared" si="209"/>
        <v>0</v>
      </c>
      <c r="G238" s="14"/>
      <c r="H238" s="14">
        <f t="shared" si="209"/>
        <v>0</v>
      </c>
      <c r="I238" s="14">
        <f t="shared" si="209"/>
        <v>0</v>
      </c>
      <c r="J238" s="14">
        <f>J239*J240</f>
        <v>0</v>
      </c>
      <c r="K238" s="14">
        <f>K239*K240</f>
        <v>0</v>
      </c>
      <c r="L238" s="201"/>
      <c r="M238" s="14"/>
      <c r="N238" s="14">
        <f t="shared" ref="N238:O238" si="210">N239*N240</f>
        <v>0</v>
      </c>
      <c r="O238" s="14">
        <f t="shared" si="210"/>
        <v>0</v>
      </c>
      <c r="P238" s="14">
        <f>P239*P240</f>
        <v>0</v>
      </c>
      <c r="Q238" s="14">
        <f>Q239*Q240</f>
        <v>0</v>
      </c>
      <c r="R238" s="14"/>
      <c r="S238" s="14">
        <f t="shared" ref="S238:T238" si="211">S239*S240</f>
        <v>0</v>
      </c>
      <c r="T238" s="14">
        <f t="shared" si="211"/>
        <v>0</v>
      </c>
      <c r="U238" s="14">
        <f>U239*U240</f>
        <v>0</v>
      </c>
      <c r="V238" s="14">
        <f>V239*V240</f>
        <v>0</v>
      </c>
      <c r="W238" s="14"/>
      <c r="X238" s="14"/>
    </row>
    <row r="239" spans="1:24" hidden="1" outlineLevel="1" x14ac:dyDescent="0.25">
      <c r="A239" s="19" t="str">
        <f>A238 &amp; ".1"</f>
        <v>17.2.2.2.1</v>
      </c>
      <c r="B239" s="35" t="s">
        <v>222</v>
      </c>
      <c r="C239" s="36" t="s">
        <v>186</v>
      </c>
      <c r="D239" s="11">
        <v>0</v>
      </c>
      <c r="E239" s="11">
        <v>0</v>
      </c>
      <c r="F239" s="11">
        <v>0</v>
      </c>
      <c r="G239" s="11"/>
      <c r="H239" s="11">
        <v>0</v>
      </c>
      <c r="I239" s="11">
        <v>0</v>
      </c>
      <c r="J239" s="11">
        <v>0</v>
      </c>
      <c r="K239" s="11">
        <v>0</v>
      </c>
      <c r="L239" s="198"/>
      <c r="M239" s="11"/>
      <c r="N239" s="11">
        <v>0</v>
      </c>
      <c r="O239" s="11">
        <v>0</v>
      </c>
      <c r="P239" s="11">
        <v>0</v>
      </c>
      <c r="Q239" s="11">
        <v>0</v>
      </c>
      <c r="R239" s="11"/>
      <c r="S239" s="11">
        <v>0</v>
      </c>
      <c r="T239" s="11">
        <v>0</v>
      </c>
      <c r="U239" s="11">
        <v>0</v>
      </c>
      <c r="V239" s="11">
        <v>0</v>
      </c>
      <c r="W239" s="11"/>
      <c r="X239" s="11"/>
    </row>
    <row r="240" spans="1:24" hidden="1" outlineLevel="1" x14ac:dyDescent="0.25">
      <c r="A240" s="19" t="str">
        <f>A238 &amp; ".2"</f>
        <v>17.2.2.2.2</v>
      </c>
      <c r="B240" s="35" t="s">
        <v>223</v>
      </c>
      <c r="C240" s="36" t="s">
        <v>188</v>
      </c>
      <c r="D240" s="11">
        <v>0</v>
      </c>
      <c r="E240" s="11">
        <v>0</v>
      </c>
      <c r="F240" s="11">
        <v>0</v>
      </c>
      <c r="G240" s="11"/>
      <c r="H240" s="11">
        <v>0</v>
      </c>
      <c r="I240" s="11">
        <v>0</v>
      </c>
      <c r="J240" s="11">
        <v>0</v>
      </c>
      <c r="K240" s="11">
        <v>0</v>
      </c>
      <c r="L240" s="198"/>
      <c r="M240" s="11"/>
      <c r="N240" s="11">
        <v>0</v>
      </c>
      <c r="O240" s="11">
        <v>0</v>
      </c>
      <c r="P240" s="11">
        <v>0</v>
      </c>
      <c r="Q240" s="11">
        <v>0</v>
      </c>
      <c r="R240" s="11"/>
      <c r="S240" s="11">
        <v>0</v>
      </c>
      <c r="T240" s="11">
        <v>0</v>
      </c>
      <c r="U240" s="11">
        <v>0</v>
      </c>
      <c r="V240" s="11">
        <v>0</v>
      </c>
      <c r="W240" s="11"/>
      <c r="X240" s="11"/>
    </row>
    <row r="241" spans="1:24" hidden="1" outlineLevel="1" x14ac:dyDescent="0.25">
      <c r="A241" s="19" t="str">
        <f>A231 &amp; ".3"</f>
        <v>17.2.2.3</v>
      </c>
      <c r="B241" s="35" t="s">
        <v>224</v>
      </c>
      <c r="C241" s="36" t="s">
        <v>71</v>
      </c>
      <c r="D241" s="14">
        <f>D242*D243</f>
        <v>0</v>
      </c>
      <c r="E241" s="14">
        <f t="shared" ref="E241:I241" si="212">E242*E243</f>
        <v>0</v>
      </c>
      <c r="F241" s="14">
        <f t="shared" si="212"/>
        <v>0</v>
      </c>
      <c r="G241" s="14"/>
      <c r="H241" s="14">
        <f t="shared" si="212"/>
        <v>0</v>
      </c>
      <c r="I241" s="14">
        <f t="shared" si="212"/>
        <v>0</v>
      </c>
      <c r="J241" s="14">
        <f>J242*J243</f>
        <v>0</v>
      </c>
      <c r="K241" s="14">
        <f>K242*K243</f>
        <v>0</v>
      </c>
      <c r="L241" s="201"/>
      <c r="M241" s="14"/>
      <c r="N241" s="14">
        <f t="shared" ref="N241:O241" si="213">N242*N243</f>
        <v>0</v>
      </c>
      <c r="O241" s="14">
        <f t="shared" si="213"/>
        <v>0</v>
      </c>
      <c r="P241" s="14">
        <f>P242*P243</f>
        <v>0</v>
      </c>
      <c r="Q241" s="14">
        <f>Q242*Q243</f>
        <v>0</v>
      </c>
      <c r="R241" s="14"/>
      <c r="S241" s="14">
        <f t="shared" ref="S241:T241" si="214">S242*S243</f>
        <v>0</v>
      </c>
      <c r="T241" s="14">
        <f t="shared" si="214"/>
        <v>0</v>
      </c>
      <c r="U241" s="14">
        <f>U242*U243</f>
        <v>0</v>
      </c>
      <c r="V241" s="14">
        <f>V242*V243</f>
        <v>0</v>
      </c>
      <c r="W241" s="14"/>
      <c r="X241" s="14"/>
    </row>
    <row r="242" spans="1:24" hidden="1" outlineLevel="1" x14ac:dyDescent="0.25">
      <c r="A242" s="19" t="str">
        <f>A241 &amp; ".1"</f>
        <v>17.2.2.3.1</v>
      </c>
      <c r="B242" s="35" t="s">
        <v>225</v>
      </c>
      <c r="C242" s="36" t="s">
        <v>186</v>
      </c>
      <c r="D242" s="11">
        <v>0</v>
      </c>
      <c r="E242" s="11">
        <v>0</v>
      </c>
      <c r="F242" s="11">
        <v>0</v>
      </c>
      <c r="G242" s="11"/>
      <c r="H242" s="11">
        <v>0</v>
      </c>
      <c r="I242" s="11">
        <v>0</v>
      </c>
      <c r="J242" s="11">
        <v>0</v>
      </c>
      <c r="K242" s="11">
        <v>0</v>
      </c>
      <c r="L242" s="198"/>
      <c r="M242" s="11"/>
      <c r="N242" s="11">
        <v>0</v>
      </c>
      <c r="O242" s="11">
        <v>0</v>
      </c>
      <c r="P242" s="11">
        <v>0</v>
      </c>
      <c r="Q242" s="11">
        <v>0</v>
      </c>
      <c r="R242" s="11"/>
      <c r="S242" s="11">
        <v>0</v>
      </c>
      <c r="T242" s="11">
        <v>0</v>
      </c>
      <c r="U242" s="11">
        <v>0</v>
      </c>
      <c r="V242" s="11">
        <v>0</v>
      </c>
      <c r="W242" s="11"/>
      <c r="X242" s="11"/>
    </row>
    <row r="243" spans="1:24" hidden="1" outlineLevel="1" x14ac:dyDescent="0.25">
      <c r="A243" s="19" t="str">
        <f>A241 &amp; ".2"</f>
        <v>17.2.2.3.2</v>
      </c>
      <c r="B243" s="35" t="s">
        <v>226</v>
      </c>
      <c r="C243" s="36" t="s">
        <v>188</v>
      </c>
      <c r="D243" s="11">
        <v>0</v>
      </c>
      <c r="E243" s="11">
        <v>0</v>
      </c>
      <c r="F243" s="11">
        <v>0</v>
      </c>
      <c r="G243" s="11"/>
      <c r="H243" s="11">
        <v>0</v>
      </c>
      <c r="I243" s="11">
        <v>0</v>
      </c>
      <c r="J243" s="11">
        <v>0</v>
      </c>
      <c r="K243" s="11">
        <v>0</v>
      </c>
      <c r="L243" s="198"/>
      <c r="M243" s="11"/>
      <c r="N243" s="11">
        <v>0</v>
      </c>
      <c r="O243" s="11">
        <v>0</v>
      </c>
      <c r="P243" s="11">
        <v>0</v>
      </c>
      <c r="Q243" s="11">
        <v>0</v>
      </c>
      <c r="R243" s="11"/>
      <c r="S243" s="11">
        <v>0</v>
      </c>
      <c r="T243" s="11">
        <v>0</v>
      </c>
      <c r="U243" s="11">
        <v>0</v>
      </c>
      <c r="V243" s="11">
        <v>0</v>
      </c>
      <c r="W243" s="11"/>
      <c r="X243" s="11"/>
    </row>
    <row r="244" spans="1:24" hidden="1" outlineLevel="1" x14ac:dyDescent="0.25">
      <c r="A244" s="19" t="str">
        <f>A231 &amp; ".4"</f>
        <v>17.2.2.4</v>
      </c>
      <c r="B244" s="35" t="s">
        <v>227</v>
      </c>
      <c r="C244" s="36" t="s">
        <v>71</v>
      </c>
      <c r="D244" s="14">
        <f>D245*D246</f>
        <v>0</v>
      </c>
      <c r="E244" s="14">
        <f t="shared" ref="E244:I244" si="215">E245*E246</f>
        <v>0</v>
      </c>
      <c r="F244" s="14">
        <f t="shared" si="215"/>
        <v>0</v>
      </c>
      <c r="G244" s="14"/>
      <c r="H244" s="14">
        <f t="shared" si="215"/>
        <v>0</v>
      </c>
      <c r="I244" s="14">
        <f t="shared" si="215"/>
        <v>0</v>
      </c>
      <c r="J244" s="14">
        <f>J245*J246</f>
        <v>0</v>
      </c>
      <c r="K244" s="14">
        <f>K245*K246</f>
        <v>0</v>
      </c>
      <c r="L244" s="201"/>
      <c r="M244" s="14"/>
      <c r="N244" s="14">
        <f t="shared" ref="N244:O244" si="216">N245*N246</f>
        <v>0</v>
      </c>
      <c r="O244" s="14">
        <f t="shared" si="216"/>
        <v>0</v>
      </c>
      <c r="P244" s="14">
        <f>P245*P246</f>
        <v>0</v>
      </c>
      <c r="Q244" s="14">
        <f>Q245*Q246</f>
        <v>0</v>
      </c>
      <c r="R244" s="14"/>
      <c r="S244" s="14">
        <f t="shared" ref="S244:T244" si="217">S245*S246</f>
        <v>0</v>
      </c>
      <c r="T244" s="14">
        <f t="shared" si="217"/>
        <v>0</v>
      </c>
      <c r="U244" s="14">
        <f>U245*U246</f>
        <v>0</v>
      </c>
      <c r="V244" s="14">
        <f>V245*V246</f>
        <v>0</v>
      </c>
      <c r="W244" s="14"/>
      <c r="X244" s="14"/>
    </row>
    <row r="245" spans="1:24" hidden="1" outlineLevel="1" x14ac:dyDescent="0.25">
      <c r="A245" s="19" t="str">
        <f>A244 &amp; ".1"</f>
        <v>17.2.2.4.1</v>
      </c>
      <c r="B245" s="35" t="s">
        <v>228</v>
      </c>
      <c r="C245" s="36" t="s">
        <v>186</v>
      </c>
      <c r="D245" s="11">
        <v>0</v>
      </c>
      <c r="E245" s="11">
        <v>0</v>
      </c>
      <c r="F245" s="11">
        <v>0</v>
      </c>
      <c r="G245" s="11"/>
      <c r="H245" s="11">
        <v>0</v>
      </c>
      <c r="I245" s="11">
        <v>0</v>
      </c>
      <c r="J245" s="11">
        <v>0</v>
      </c>
      <c r="K245" s="11">
        <v>0</v>
      </c>
      <c r="L245" s="198"/>
      <c r="M245" s="11"/>
      <c r="N245" s="11">
        <v>0</v>
      </c>
      <c r="O245" s="11">
        <v>0</v>
      </c>
      <c r="P245" s="11">
        <v>0</v>
      </c>
      <c r="Q245" s="11">
        <v>0</v>
      </c>
      <c r="R245" s="11"/>
      <c r="S245" s="11">
        <v>0</v>
      </c>
      <c r="T245" s="11">
        <v>0</v>
      </c>
      <c r="U245" s="11">
        <v>0</v>
      </c>
      <c r="V245" s="11">
        <v>0</v>
      </c>
      <c r="W245" s="11"/>
      <c r="X245" s="11"/>
    </row>
    <row r="246" spans="1:24" hidden="1" outlineLevel="1" x14ac:dyDescent="0.25">
      <c r="A246" s="19" t="str">
        <f>A244 &amp; ".2"</f>
        <v>17.2.2.4.2</v>
      </c>
      <c r="B246" s="35" t="s">
        <v>229</v>
      </c>
      <c r="C246" s="36" t="s">
        <v>188</v>
      </c>
      <c r="D246" s="11">
        <v>0</v>
      </c>
      <c r="E246" s="11">
        <v>0</v>
      </c>
      <c r="F246" s="11">
        <v>0</v>
      </c>
      <c r="G246" s="11"/>
      <c r="H246" s="11">
        <v>0</v>
      </c>
      <c r="I246" s="11">
        <v>0</v>
      </c>
      <c r="J246" s="11">
        <v>0</v>
      </c>
      <c r="K246" s="11">
        <v>0</v>
      </c>
      <c r="L246" s="198"/>
      <c r="M246" s="11"/>
      <c r="N246" s="11">
        <v>0</v>
      </c>
      <c r="O246" s="11">
        <v>0</v>
      </c>
      <c r="P246" s="11">
        <v>0</v>
      </c>
      <c r="Q246" s="11">
        <v>0</v>
      </c>
      <c r="R246" s="11"/>
      <c r="S246" s="11">
        <v>0</v>
      </c>
      <c r="T246" s="11">
        <v>0</v>
      </c>
      <c r="U246" s="11">
        <v>0</v>
      </c>
      <c r="V246" s="11">
        <v>0</v>
      </c>
      <c r="W246" s="11"/>
      <c r="X246" s="11"/>
    </row>
    <row r="247" spans="1:24" collapsed="1" x14ac:dyDescent="0.25">
      <c r="A247" s="47" t="s">
        <v>236</v>
      </c>
      <c r="B247" s="15" t="s">
        <v>237</v>
      </c>
      <c r="C247" s="32" t="s">
        <v>71</v>
      </c>
      <c r="D247" s="31">
        <f>D248*D249</f>
        <v>20.23</v>
      </c>
      <c r="E247" s="31">
        <f t="shared" ref="E247:R247" si="218">E248*E249</f>
        <v>10.1</v>
      </c>
      <c r="F247" s="31">
        <f>F248*F249-0.01</f>
        <v>18.495339999999999</v>
      </c>
      <c r="G247" s="31">
        <f>G248*G249</f>
        <v>0</v>
      </c>
      <c r="H247" s="31">
        <f t="shared" si="218"/>
        <v>20.403596332299998</v>
      </c>
      <c r="I247" s="31">
        <f t="shared" si="218"/>
        <v>0</v>
      </c>
      <c r="J247" s="31">
        <f t="shared" si="218"/>
        <v>0</v>
      </c>
      <c r="K247" s="31">
        <f t="shared" si="218"/>
        <v>0</v>
      </c>
      <c r="L247" s="199">
        <f t="shared" si="218"/>
        <v>8.7078000000000007</v>
      </c>
      <c r="M247" s="31">
        <f t="shared" si="218"/>
        <v>0</v>
      </c>
      <c r="N247" s="31">
        <f t="shared" si="218"/>
        <v>21.627812112238001</v>
      </c>
      <c r="O247" s="31">
        <f t="shared" si="218"/>
        <v>0</v>
      </c>
      <c r="P247" s="31">
        <f t="shared" si="218"/>
        <v>0</v>
      </c>
      <c r="Q247" s="31">
        <f t="shared" si="218"/>
        <v>0</v>
      </c>
      <c r="R247" s="31">
        <f t="shared" si="218"/>
        <v>8.8913400000000014</v>
      </c>
      <c r="S247" s="31">
        <f t="shared" ref="S247:T247" si="219">S248*S249</f>
        <v>22.92548083897228</v>
      </c>
      <c r="T247" s="31">
        <f t="shared" si="219"/>
        <v>0</v>
      </c>
      <c r="U247" s="31">
        <f>U248*U249</f>
        <v>0</v>
      </c>
      <c r="V247" s="31">
        <f>V248*V249</f>
        <v>0</v>
      </c>
      <c r="W247" s="31"/>
      <c r="X247" s="31">
        <f t="shared" ref="X247" si="220">X248*X249</f>
        <v>9.5048424600000008</v>
      </c>
    </row>
    <row r="248" spans="1:24" x14ac:dyDescent="0.25">
      <c r="A248" s="49" t="s">
        <v>238</v>
      </c>
      <c r="B248" s="35" t="s">
        <v>239</v>
      </c>
      <c r="C248" s="36" t="s">
        <v>240</v>
      </c>
      <c r="D248" s="43">
        <v>0.34</v>
      </c>
      <c r="E248" s="43">
        <f>10.1/54.68</f>
        <v>0.18471104608632041</v>
      </c>
      <c r="F248" s="125">
        <v>0.32200000000000001</v>
      </c>
      <c r="G248" s="43">
        <v>0</v>
      </c>
      <c r="H248" s="43">
        <v>0.30220999999999998</v>
      </c>
      <c r="I248" s="43"/>
      <c r="J248" s="43"/>
      <c r="K248" s="43"/>
      <c r="L248" s="205">
        <v>0.13800000000000001</v>
      </c>
      <c r="M248" s="43">
        <v>0</v>
      </c>
      <c r="N248" s="43">
        <f>H248</f>
        <v>0.30220999999999998</v>
      </c>
      <c r="O248" s="43"/>
      <c r="P248" s="43"/>
      <c r="Q248" s="43"/>
      <c r="R248" s="43">
        <v>0.13800000000000001</v>
      </c>
      <c r="S248" s="43">
        <f>N248</f>
        <v>0.30220999999999998</v>
      </c>
      <c r="T248" s="43"/>
      <c r="U248" s="43"/>
      <c r="V248" s="43"/>
      <c r="W248" s="43"/>
      <c r="X248" s="43">
        <v>0.13800000000000001</v>
      </c>
    </row>
    <row r="249" spans="1:24" x14ac:dyDescent="0.25">
      <c r="A249" s="49" t="s">
        <v>241</v>
      </c>
      <c r="B249" s="35" t="s">
        <v>242</v>
      </c>
      <c r="C249" s="36" t="s">
        <v>243</v>
      </c>
      <c r="D249" s="11">
        <f>20.23/D248</f>
        <v>59.5</v>
      </c>
      <c r="E249" s="11">
        <v>54.68</v>
      </c>
      <c r="F249" s="53">
        <v>57.47</v>
      </c>
      <c r="G249" s="11">
        <v>0</v>
      </c>
      <c r="H249" s="11">
        <v>67.514629999999997</v>
      </c>
      <c r="I249" s="11"/>
      <c r="J249" s="11"/>
      <c r="K249" s="11"/>
      <c r="L249" s="198">
        <v>63.1</v>
      </c>
      <c r="M249" s="11">
        <v>0</v>
      </c>
      <c r="N249" s="11">
        <f>H249*1.06</f>
        <v>71.565507800000006</v>
      </c>
      <c r="O249" s="11"/>
      <c r="P249" s="11"/>
      <c r="Q249" s="11"/>
      <c r="R249" s="11">
        <v>64.430000000000007</v>
      </c>
      <c r="S249" s="11">
        <f>N249*1.06</f>
        <v>75.859438268000005</v>
      </c>
      <c r="T249" s="11"/>
      <c r="U249" s="11"/>
      <c r="V249" s="11"/>
      <c r="W249" s="11"/>
      <c r="X249" s="11">
        <f>64.43*1.069</f>
        <v>68.87567</v>
      </c>
    </row>
    <row r="250" spans="1:24" x14ac:dyDescent="0.25">
      <c r="A250" s="49" t="s">
        <v>244</v>
      </c>
      <c r="B250" s="35" t="s">
        <v>245</v>
      </c>
      <c r="C250" s="36" t="s">
        <v>246</v>
      </c>
      <c r="D250" s="50">
        <f t="shared" ref="D250:V250" si="221">IF(D10=0,0,IF(D7=0,D248/D10*1000,D248/D7*1000))</f>
        <v>0.17540808657343099</v>
      </c>
      <c r="E250" s="50">
        <f t="shared" si="221"/>
        <v>0.2749171295520777</v>
      </c>
      <c r="F250" s="124">
        <f t="shared" si="221"/>
        <v>0.16749895963379108</v>
      </c>
      <c r="G250" s="50">
        <f t="shared" si="221"/>
        <v>0</v>
      </c>
      <c r="H250" s="50">
        <f t="shared" si="221"/>
        <v>0.31612255358319641</v>
      </c>
      <c r="I250" s="50">
        <f t="shared" si="221"/>
        <v>0</v>
      </c>
      <c r="J250" s="50">
        <f t="shared" si="221"/>
        <v>0</v>
      </c>
      <c r="K250" s="50">
        <f t="shared" si="221"/>
        <v>0</v>
      </c>
      <c r="L250" s="206">
        <f t="shared" si="221"/>
        <v>0.14435297440349795</v>
      </c>
      <c r="M250" s="50">
        <f t="shared" si="221"/>
        <v>0</v>
      </c>
      <c r="N250" s="50">
        <f t="shared" si="221"/>
        <v>0.31612255358319641</v>
      </c>
      <c r="O250" s="50">
        <f t="shared" si="221"/>
        <v>0</v>
      </c>
      <c r="P250" s="50">
        <f t="shared" si="221"/>
        <v>0</v>
      </c>
      <c r="Q250" s="50">
        <f t="shared" si="221"/>
        <v>0</v>
      </c>
      <c r="R250" s="50">
        <f t="shared" si="221"/>
        <v>0.14435297440349795</v>
      </c>
      <c r="S250" s="50">
        <f t="shared" si="221"/>
        <v>0.31612255358319641</v>
      </c>
      <c r="T250" s="50">
        <f t="shared" si="221"/>
        <v>0</v>
      </c>
      <c r="U250" s="50">
        <f t="shared" si="221"/>
        <v>0</v>
      </c>
      <c r="V250" s="50">
        <f t="shared" si="221"/>
        <v>0</v>
      </c>
      <c r="W250" s="50"/>
      <c r="X250" s="50">
        <f t="shared" ref="X250" si="222">IF(X10=0,0,IF(X7=0,X248/X10*1000,X248/X7*1000))</f>
        <v>0.14435297440349795</v>
      </c>
    </row>
    <row r="251" spans="1:24" x14ac:dyDescent="0.25">
      <c r="A251" s="47" t="s">
        <v>247</v>
      </c>
      <c r="B251" s="15" t="s">
        <v>248</v>
      </c>
      <c r="C251" s="32" t="s">
        <v>71</v>
      </c>
      <c r="D251" s="31">
        <f t="shared" ref="D251:V251" si="223">D252*D253</f>
        <v>0</v>
      </c>
      <c r="E251" s="31">
        <f t="shared" si="223"/>
        <v>0</v>
      </c>
      <c r="F251" s="31">
        <f t="shared" si="223"/>
        <v>0</v>
      </c>
      <c r="G251" s="31">
        <v>0</v>
      </c>
      <c r="H251" s="31">
        <f t="shared" si="223"/>
        <v>0</v>
      </c>
      <c r="I251" s="31">
        <f t="shared" si="223"/>
        <v>0</v>
      </c>
      <c r="J251" s="31">
        <f t="shared" si="223"/>
        <v>0</v>
      </c>
      <c r="K251" s="31">
        <f t="shared" si="223"/>
        <v>0</v>
      </c>
      <c r="L251" s="199">
        <f t="shared" si="223"/>
        <v>0</v>
      </c>
      <c r="M251" s="31">
        <f t="shared" si="223"/>
        <v>0</v>
      </c>
      <c r="N251" s="31">
        <f t="shared" si="223"/>
        <v>0</v>
      </c>
      <c r="O251" s="31">
        <f t="shared" si="223"/>
        <v>0</v>
      </c>
      <c r="P251" s="31">
        <f t="shared" si="223"/>
        <v>0</v>
      </c>
      <c r="Q251" s="31">
        <f t="shared" si="223"/>
        <v>0</v>
      </c>
      <c r="R251" s="31">
        <f t="shared" si="223"/>
        <v>0</v>
      </c>
      <c r="S251" s="31">
        <f t="shared" si="223"/>
        <v>0</v>
      </c>
      <c r="T251" s="31">
        <f t="shared" si="223"/>
        <v>0</v>
      </c>
      <c r="U251" s="31">
        <f t="shared" si="223"/>
        <v>0</v>
      </c>
      <c r="V251" s="31">
        <f t="shared" si="223"/>
        <v>0</v>
      </c>
      <c r="W251" s="31"/>
      <c r="X251" s="31">
        <f t="shared" ref="X251" si="224">X252*X253</f>
        <v>0</v>
      </c>
    </row>
    <row r="252" spans="1:24" x14ac:dyDescent="0.25">
      <c r="A252" s="49" t="s">
        <v>249</v>
      </c>
      <c r="B252" s="35" t="s">
        <v>250</v>
      </c>
      <c r="C252" s="36" t="s">
        <v>240</v>
      </c>
      <c r="D252" s="43">
        <v>0</v>
      </c>
      <c r="E252" s="43">
        <v>0</v>
      </c>
      <c r="F252" s="43">
        <v>0</v>
      </c>
      <c r="G252" s="43">
        <v>0</v>
      </c>
      <c r="H252" s="43">
        <v>0</v>
      </c>
      <c r="I252" s="43">
        <v>0</v>
      </c>
      <c r="J252" s="43">
        <v>0</v>
      </c>
      <c r="K252" s="43">
        <v>0</v>
      </c>
      <c r="L252" s="205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/>
      <c r="U252" s="43"/>
      <c r="V252" s="43"/>
      <c r="W252" s="43"/>
      <c r="X252" s="43">
        <v>0</v>
      </c>
    </row>
    <row r="253" spans="1:24" x14ac:dyDescent="0.25">
      <c r="A253" s="49" t="s">
        <v>251</v>
      </c>
      <c r="B253" s="35" t="s">
        <v>252</v>
      </c>
      <c r="C253" s="36" t="s">
        <v>243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98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/>
      <c r="U253" s="11"/>
      <c r="V253" s="11"/>
      <c r="W253" s="11"/>
      <c r="X253" s="11">
        <v>0</v>
      </c>
    </row>
    <row r="254" spans="1:24" x14ac:dyDescent="0.25">
      <c r="A254" s="49" t="s">
        <v>253</v>
      </c>
      <c r="B254" s="35" t="s">
        <v>254</v>
      </c>
      <c r="C254" s="36" t="s">
        <v>246</v>
      </c>
      <c r="D254" s="50">
        <f>IF(D10=0,0,IF(D7=0,D252/D10*1000,D252/D7*1000))</f>
        <v>0</v>
      </c>
      <c r="E254" s="50">
        <f t="shared" ref="E254:V254" si="225">IF(E10=0,0,IF(E7=0,E252/E10*1000,E252/E7*1000))</f>
        <v>0</v>
      </c>
      <c r="F254" s="50">
        <f t="shared" si="225"/>
        <v>0</v>
      </c>
      <c r="G254" s="50">
        <f t="shared" si="225"/>
        <v>0</v>
      </c>
      <c r="H254" s="50">
        <f t="shared" si="225"/>
        <v>0</v>
      </c>
      <c r="I254" s="50">
        <f t="shared" si="225"/>
        <v>0</v>
      </c>
      <c r="J254" s="50">
        <f t="shared" si="225"/>
        <v>0</v>
      </c>
      <c r="K254" s="50">
        <f t="shared" si="225"/>
        <v>0</v>
      </c>
      <c r="L254" s="206">
        <f t="shared" si="225"/>
        <v>0</v>
      </c>
      <c r="M254" s="50">
        <f t="shared" si="225"/>
        <v>0</v>
      </c>
      <c r="N254" s="50">
        <f t="shared" si="225"/>
        <v>0</v>
      </c>
      <c r="O254" s="50">
        <f t="shared" si="225"/>
        <v>0</v>
      </c>
      <c r="P254" s="50">
        <f t="shared" si="225"/>
        <v>0</v>
      </c>
      <c r="Q254" s="50">
        <f t="shared" si="225"/>
        <v>0</v>
      </c>
      <c r="R254" s="50">
        <f t="shared" si="225"/>
        <v>0</v>
      </c>
      <c r="S254" s="50">
        <f t="shared" si="225"/>
        <v>0</v>
      </c>
      <c r="T254" s="50">
        <f t="shared" si="225"/>
        <v>0</v>
      </c>
      <c r="U254" s="50">
        <f t="shared" si="225"/>
        <v>0</v>
      </c>
      <c r="V254" s="50">
        <f t="shared" si="225"/>
        <v>0</v>
      </c>
      <c r="W254" s="50"/>
      <c r="X254" s="50">
        <f t="shared" ref="X254" si="226">IF(X10=0,0,IF(X7=0,X252/X10*1000,X252/X7*1000))</f>
        <v>0</v>
      </c>
    </row>
    <row r="255" spans="1:24" x14ac:dyDescent="0.25">
      <c r="A255" s="47" t="s">
        <v>255</v>
      </c>
      <c r="B255" s="15" t="s">
        <v>256</v>
      </c>
      <c r="C255" s="48" t="s">
        <v>71</v>
      </c>
      <c r="D255" s="53">
        <v>39.08</v>
      </c>
      <c r="E255" s="53">
        <v>41.85</v>
      </c>
      <c r="F255" s="53">
        <v>41.85</v>
      </c>
      <c r="G255" s="53">
        <v>50.887140000000002</v>
      </c>
      <c r="H255" s="53">
        <v>41.845679999999994</v>
      </c>
      <c r="I255" s="53">
        <v>41.845679999999994</v>
      </c>
      <c r="J255" s="53">
        <v>41.845679999999994</v>
      </c>
      <c r="K255" s="53">
        <v>41.845679999999994</v>
      </c>
      <c r="L255" s="200">
        <v>41.85</v>
      </c>
      <c r="M255" s="53">
        <v>121.78404</v>
      </c>
      <c r="N255" s="53">
        <v>41.845679999999994</v>
      </c>
      <c r="O255" s="53">
        <v>41.845679999999994</v>
      </c>
      <c r="P255" s="53">
        <v>41.845679999999994</v>
      </c>
      <c r="Q255" s="53">
        <v>41.845679999999994</v>
      </c>
      <c r="R255" s="53">
        <v>74.739999999999995</v>
      </c>
      <c r="S255" s="53">
        <v>41.845679999999994</v>
      </c>
      <c r="T255" s="53"/>
      <c r="U255" s="53"/>
      <c r="V255" s="53"/>
      <c r="W255" s="53"/>
      <c r="X255" s="53">
        <f>M255</f>
        <v>121.78404</v>
      </c>
    </row>
    <row r="256" spans="1:24" ht="38.25" x14ac:dyDescent="0.25">
      <c r="A256" s="49" t="s">
        <v>257</v>
      </c>
      <c r="B256" s="51" t="s">
        <v>258</v>
      </c>
      <c r="C256" s="52" t="s">
        <v>71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98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/>
      <c r="U256" s="11"/>
      <c r="V256" s="11"/>
      <c r="W256" s="11"/>
      <c r="X256" s="11">
        <v>0</v>
      </c>
    </row>
    <row r="257" spans="1:25" x14ac:dyDescent="0.25">
      <c r="A257" s="47" t="s">
        <v>259</v>
      </c>
      <c r="B257" s="15" t="s">
        <v>260</v>
      </c>
      <c r="C257" s="48" t="s">
        <v>71</v>
      </c>
      <c r="D257" s="31">
        <f>D258+D259+D260</f>
        <v>0</v>
      </c>
      <c r="E257" s="31">
        <f t="shared" ref="E257:R257" si="227">E258+E259+E260</f>
        <v>0</v>
      </c>
      <c r="F257" s="31">
        <f t="shared" si="227"/>
        <v>0</v>
      </c>
      <c r="G257" s="31">
        <f t="shared" si="227"/>
        <v>0</v>
      </c>
      <c r="H257" s="31">
        <f t="shared" si="227"/>
        <v>0</v>
      </c>
      <c r="I257" s="31">
        <f t="shared" si="227"/>
        <v>0</v>
      </c>
      <c r="J257" s="31">
        <f t="shared" si="227"/>
        <v>0</v>
      </c>
      <c r="K257" s="31">
        <f t="shared" si="227"/>
        <v>0</v>
      </c>
      <c r="L257" s="199">
        <f t="shared" si="227"/>
        <v>0</v>
      </c>
      <c r="M257" s="31">
        <f t="shared" si="227"/>
        <v>0</v>
      </c>
      <c r="N257" s="31">
        <f t="shared" si="227"/>
        <v>0</v>
      </c>
      <c r="O257" s="31">
        <f t="shared" si="227"/>
        <v>0</v>
      </c>
      <c r="P257" s="31">
        <f t="shared" si="227"/>
        <v>0</v>
      </c>
      <c r="Q257" s="31">
        <f t="shared" si="227"/>
        <v>0</v>
      </c>
      <c r="R257" s="31">
        <f t="shared" si="227"/>
        <v>0</v>
      </c>
      <c r="S257" s="31">
        <f t="shared" ref="S257:T257" si="228">S258+S259+S260</f>
        <v>0</v>
      </c>
      <c r="T257" s="31">
        <f t="shared" si="228"/>
        <v>0</v>
      </c>
      <c r="U257" s="31">
        <f>U258+U259+U260</f>
        <v>0</v>
      </c>
      <c r="V257" s="31">
        <f>V258+V259+V260</f>
        <v>0</v>
      </c>
      <c r="W257" s="31"/>
      <c r="X257" s="31">
        <f t="shared" ref="X257" si="229">X258+X259+X260</f>
        <v>0</v>
      </c>
    </row>
    <row r="258" spans="1:25" x14ac:dyDescent="0.25">
      <c r="A258" s="49" t="s">
        <v>261</v>
      </c>
      <c r="B258" s="38" t="s">
        <v>262</v>
      </c>
      <c r="C258" s="13" t="s">
        <v>71</v>
      </c>
      <c r="D258" s="11">
        <v>0</v>
      </c>
      <c r="E258" s="11">
        <v>0</v>
      </c>
      <c r="F258" s="53">
        <v>0</v>
      </c>
      <c r="G258" s="53">
        <v>0</v>
      </c>
      <c r="H258" s="11">
        <v>0</v>
      </c>
      <c r="I258" s="11">
        <v>0</v>
      </c>
      <c r="J258" s="11">
        <v>0</v>
      </c>
      <c r="K258" s="11">
        <v>0</v>
      </c>
      <c r="L258" s="198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/>
      <c r="X258" s="11">
        <v>0</v>
      </c>
    </row>
    <row r="259" spans="1:25" x14ac:dyDescent="0.25">
      <c r="A259" s="49" t="s">
        <v>263</v>
      </c>
      <c r="B259" s="38" t="s">
        <v>264</v>
      </c>
      <c r="C259" s="13" t="s">
        <v>71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98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/>
      <c r="X259" s="11">
        <v>0</v>
      </c>
    </row>
    <row r="260" spans="1:25" x14ac:dyDescent="0.25">
      <c r="A260" s="49" t="s">
        <v>265</v>
      </c>
      <c r="B260" s="34" t="s">
        <v>266</v>
      </c>
      <c r="C260" s="13" t="s">
        <v>71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98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/>
      <c r="X260" s="11">
        <v>0</v>
      </c>
    </row>
    <row r="261" spans="1:25" x14ac:dyDescent="0.25">
      <c r="A261" s="47" t="s">
        <v>267</v>
      </c>
      <c r="B261" s="46" t="s">
        <v>268</v>
      </c>
      <c r="C261" s="48" t="s">
        <v>71</v>
      </c>
      <c r="D261" s="53">
        <v>2664.97</v>
      </c>
      <c r="E261" s="53">
        <v>2334.0300000000002</v>
      </c>
      <c r="F261" s="53">
        <v>2843.52</v>
      </c>
      <c r="G261" s="53">
        <f>2367.61943+86.55628</f>
        <v>2454.17571</v>
      </c>
      <c r="H261" s="53">
        <v>4337.8599999999997</v>
      </c>
      <c r="I261" s="53"/>
      <c r="J261" s="53"/>
      <c r="K261" s="53"/>
      <c r="L261" s="200">
        <v>2253.75</v>
      </c>
      <c r="M261" s="53">
        <f>2399.52194+127.98851</f>
        <v>2527.5104500000002</v>
      </c>
      <c r="N261" s="53">
        <f t="shared" ref="N261:Q262" si="230">H261*1.047</f>
        <v>4541.739419999999</v>
      </c>
      <c r="O261" s="53">
        <f t="shared" si="230"/>
        <v>0</v>
      </c>
      <c r="P261" s="53">
        <f t="shared" si="230"/>
        <v>0</v>
      </c>
      <c r="Q261" s="53">
        <f t="shared" si="230"/>
        <v>0</v>
      </c>
      <c r="R261" s="53">
        <v>2363.12</v>
      </c>
      <c r="S261" s="53">
        <f t="shared" ref="S261" si="231">N261*1.047</f>
        <v>4755.2011727399986</v>
      </c>
      <c r="T261" s="53"/>
      <c r="U261" s="53"/>
      <c r="V261" s="53"/>
      <c r="W261" s="53"/>
      <c r="X261" s="53">
        <f>M261*1.067*1.069</f>
        <v>2882.9365520103502</v>
      </c>
      <c r="Y261" s="23"/>
    </row>
    <row r="262" spans="1:25" x14ac:dyDescent="0.25">
      <c r="A262" s="49" t="s">
        <v>269</v>
      </c>
      <c r="B262" s="34" t="s">
        <v>270</v>
      </c>
      <c r="C262" s="13" t="s">
        <v>271</v>
      </c>
      <c r="D262" s="11">
        <v>6612.88</v>
      </c>
      <c r="E262" s="11">
        <v>6656.09</v>
      </c>
      <c r="F262" s="53">
        <v>7458</v>
      </c>
      <c r="G262" s="53">
        <v>6668.93</v>
      </c>
      <c r="H262" s="11">
        <v>8819</v>
      </c>
      <c r="I262" s="11"/>
      <c r="J262" s="11"/>
      <c r="K262" s="11"/>
      <c r="L262" s="198">
        <v>8010</v>
      </c>
      <c r="M262" s="53">
        <v>6668.93</v>
      </c>
      <c r="N262" s="11">
        <f t="shared" si="230"/>
        <v>9233.4929999999986</v>
      </c>
      <c r="O262" s="11">
        <f t="shared" si="230"/>
        <v>0</v>
      </c>
      <c r="P262" s="11">
        <f t="shared" si="230"/>
        <v>0</v>
      </c>
      <c r="Q262" s="11">
        <f t="shared" si="230"/>
        <v>0</v>
      </c>
      <c r="R262" s="11">
        <v>8202.66</v>
      </c>
      <c r="S262" s="11">
        <f t="shared" ref="S262" si="232">N262*1.047</f>
        <v>9667.4671709999984</v>
      </c>
      <c r="T262" s="11"/>
      <c r="U262" s="11"/>
      <c r="V262" s="11"/>
      <c r="W262" s="11"/>
      <c r="X262" s="11">
        <f>8202.66*1.069</f>
        <v>8768.6435399999991</v>
      </c>
    </row>
    <row r="263" spans="1:25" x14ac:dyDescent="0.25">
      <c r="A263" s="49" t="s">
        <v>272</v>
      </c>
      <c r="B263" s="35" t="s">
        <v>273</v>
      </c>
      <c r="C263" s="36" t="s">
        <v>274</v>
      </c>
      <c r="D263" s="11">
        <v>9.5</v>
      </c>
      <c r="E263" s="11">
        <v>9.5</v>
      </c>
      <c r="F263" s="53">
        <v>9.5</v>
      </c>
      <c r="G263" s="53">
        <v>8</v>
      </c>
      <c r="H263" s="11">
        <v>9.49</v>
      </c>
      <c r="I263" s="11"/>
      <c r="J263" s="11"/>
      <c r="K263" s="11"/>
      <c r="L263" s="198">
        <v>6.71</v>
      </c>
      <c r="M263" s="11">
        <v>8.43</v>
      </c>
      <c r="N263" s="11">
        <f>H263</f>
        <v>9.49</v>
      </c>
      <c r="O263" s="11"/>
      <c r="P263" s="11"/>
      <c r="Q263" s="11"/>
      <c r="R263" s="11">
        <v>6.7932490000000003</v>
      </c>
      <c r="S263" s="11">
        <f>N263</f>
        <v>9.49</v>
      </c>
      <c r="T263" s="11"/>
      <c r="U263" s="11"/>
      <c r="V263" s="11"/>
      <c r="W263" s="11"/>
      <c r="X263" s="11">
        <f>M263</f>
        <v>8.43</v>
      </c>
    </row>
    <row r="264" spans="1:25" x14ac:dyDescent="0.25">
      <c r="A264" s="49" t="s">
        <v>275</v>
      </c>
      <c r="B264" s="35" t="s">
        <v>276</v>
      </c>
      <c r="C264" s="36" t="s">
        <v>277</v>
      </c>
      <c r="D264" s="14">
        <f>IF(D263=0,0,D261/D263/12*1000)</f>
        <v>23376.929824561401</v>
      </c>
      <c r="E264" s="14">
        <f t="shared" ref="E264:V264" si="233">IF(E263=0,0,E261/E263/12*1000)</f>
        <v>20473.947368421053</v>
      </c>
      <c r="F264" s="31">
        <f>IF(F263=0,0,F261/F263/12*1000)+0.02</f>
        <v>24943.177894736844</v>
      </c>
      <c r="G264" s="31">
        <f>IF(G263=0,0,G261/G263/12*1000)+0.02</f>
        <v>25564.350312500002</v>
      </c>
      <c r="H264" s="14">
        <f t="shared" si="233"/>
        <v>38091.499824376537</v>
      </c>
      <c r="I264" s="14">
        <f t="shared" si="233"/>
        <v>0</v>
      </c>
      <c r="J264" s="14">
        <f t="shared" si="233"/>
        <v>0</v>
      </c>
      <c r="K264" s="14">
        <f t="shared" si="233"/>
        <v>0</v>
      </c>
      <c r="L264" s="201">
        <f t="shared" si="233"/>
        <v>27989.940387481372</v>
      </c>
      <c r="M264" s="14">
        <f>IF(M263=0,0,M261/M263/12*1000)</f>
        <v>24985.275306445234</v>
      </c>
      <c r="N264" s="14">
        <f t="shared" ref="N264:R264" si="234">IF(N263=0,0,N261/N263/12*1000)</f>
        <v>39881.800316122222</v>
      </c>
      <c r="O264" s="14">
        <f t="shared" si="234"/>
        <v>0</v>
      </c>
      <c r="P264" s="14">
        <f t="shared" si="234"/>
        <v>0</v>
      </c>
      <c r="Q264" s="14">
        <f t="shared" si="234"/>
        <v>0</v>
      </c>
      <c r="R264" s="14">
        <f t="shared" si="234"/>
        <v>28988.583616862368</v>
      </c>
      <c r="S264" s="14">
        <f t="shared" si="233"/>
        <v>41756.24493097997</v>
      </c>
      <c r="T264" s="14">
        <f t="shared" si="233"/>
        <v>0</v>
      </c>
      <c r="U264" s="14">
        <f t="shared" si="233"/>
        <v>0</v>
      </c>
      <c r="V264" s="14">
        <f t="shared" si="233"/>
        <v>0</v>
      </c>
      <c r="W264" s="14"/>
      <c r="X264" s="14">
        <f t="shared" ref="X264" si="235">IF(X263=0,0,X261/X263/12*1000)</f>
        <v>28498.779675863487</v>
      </c>
    </row>
    <row r="265" spans="1:25" x14ac:dyDescent="0.25">
      <c r="A265" s="47" t="s">
        <v>278</v>
      </c>
      <c r="B265" s="46" t="s">
        <v>279</v>
      </c>
      <c r="C265" s="48" t="s">
        <v>71</v>
      </c>
      <c r="D265" s="53">
        <v>806.25</v>
      </c>
      <c r="E265" s="53">
        <v>756.62</v>
      </c>
      <c r="F265" s="53">
        <v>858.74</v>
      </c>
      <c r="G265" s="53">
        <f>777.10464+4.72731+26.13999</f>
        <v>807.97194000000002</v>
      </c>
      <c r="H265" s="53">
        <f>H261*30.2%</f>
        <v>1310.0337199999999</v>
      </c>
      <c r="I265" s="53">
        <f t="shared" ref="I265:L265" si="236">I261*30.2%</f>
        <v>0</v>
      </c>
      <c r="J265" s="53">
        <f t="shared" si="236"/>
        <v>0</v>
      </c>
      <c r="K265" s="53">
        <f t="shared" si="236"/>
        <v>0</v>
      </c>
      <c r="L265" s="200">
        <f t="shared" si="236"/>
        <v>680.63249999999994</v>
      </c>
      <c r="M265" s="53">
        <f>828.6329+5.06809+44.16735</f>
        <v>877.86833999999999</v>
      </c>
      <c r="N265" s="53">
        <f t="shared" ref="N265:S265" si="237">N261*30.2%</f>
        <v>1371.6053048399997</v>
      </c>
      <c r="O265" s="53">
        <f t="shared" si="237"/>
        <v>0</v>
      </c>
      <c r="P265" s="53">
        <f t="shared" si="237"/>
        <v>0</v>
      </c>
      <c r="Q265" s="53">
        <f t="shared" si="237"/>
        <v>0</v>
      </c>
      <c r="R265" s="53">
        <f t="shared" si="237"/>
        <v>713.66224</v>
      </c>
      <c r="S265" s="53">
        <f t="shared" si="237"/>
        <v>1436.0707541674794</v>
      </c>
      <c r="T265" s="53"/>
      <c r="U265" s="53"/>
      <c r="V265" s="53"/>
      <c r="W265" s="53"/>
      <c r="X265" s="53">
        <f t="shared" ref="X265" si="238">X261*30.2%</f>
        <v>870.64683870712577</v>
      </c>
    </row>
    <row r="266" spans="1:25" x14ac:dyDescent="0.25">
      <c r="A266" s="54" t="s">
        <v>280</v>
      </c>
      <c r="B266" s="35" t="s">
        <v>281</v>
      </c>
      <c r="C266" s="36" t="s">
        <v>29</v>
      </c>
      <c r="D266" s="14">
        <f t="shared" ref="D266:V266" si="239">IF(D261=0,0,D265/D261*100)</f>
        <v>30.253623868186136</v>
      </c>
      <c r="E266" s="14">
        <f t="shared" si="239"/>
        <v>32.416892670616917</v>
      </c>
      <c r="F266" s="14">
        <f t="shared" si="239"/>
        <v>30.199893090254331</v>
      </c>
      <c r="G266" s="14">
        <f t="shared" si="239"/>
        <v>32.922334644083001</v>
      </c>
      <c r="H266" s="14">
        <f t="shared" si="239"/>
        <v>30.2</v>
      </c>
      <c r="I266" s="14">
        <f t="shared" si="239"/>
        <v>0</v>
      </c>
      <c r="J266" s="14">
        <f t="shared" si="239"/>
        <v>0</v>
      </c>
      <c r="K266" s="14">
        <f t="shared" si="239"/>
        <v>0</v>
      </c>
      <c r="L266" s="201">
        <f t="shared" si="239"/>
        <v>30.2</v>
      </c>
      <c r="M266" s="14">
        <f t="shared" si="239"/>
        <v>34.732530581624296</v>
      </c>
      <c r="N266" s="14">
        <f t="shared" si="239"/>
        <v>30.2</v>
      </c>
      <c r="O266" s="14">
        <f t="shared" si="239"/>
        <v>0</v>
      </c>
      <c r="P266" s="14">
        <f t="shared" si="239"/>
        <v>0</v>
      </c>
      <c r="Q266" s="14">
        <f t="shared" si="239"/>
        <v>0</v>
      </c>
      <c r="R266" s="14">
        <f t="shared" si="239"/>
        <v>30.2</v>
      </c>
      <c r="S266" s="14">
        <f t="shared" si="239"/>
        <v>30.2</v>
      </c>
      <c r="T266" s="14">
        <f t="shared" si="239"/>
        <v>0</v>
      </c>
      <c r="U266" s="14">
        <f t="shared" si="239"/>
        <v>0</v>
      </c>
      <c r="V266" s="14">
        <f t="shared" si="239"/>
        <v>0</v>
      </c>
      <c r="W266" s="14"/>
      <c r="X266" s="14">
        <f t="shared" ref="X266" si="240">IF(X261=0,0,X265/X261*100)</f>
        <v>30.2</v>
      </c>
    </row>
    <row r="267" spans="1:25" x14ac:dyDescent="0.25">
      <c r="A267" s="18" t="s">
        <v>282</v>
      </c>
      <c r="B267" s="15" t="s">
        <v>283</v>
      </c>
      <c r="C267" s="48" t="s">
        <v>71</v>
      </c>
      <c r="D267" s="31">
        <f t="shared" ref="D267:V267" si="241">D268+D269</f>
        <v>509.31</v>
      </c>
      <c r="E267" s="31">
        <f t="shared" si="241"/>
        <v>419.21000000000004</v>
      </c>
      <c r="F267" s="31">
        <f t="shared" si="241"/>
        <v>187.7</v>
      </c>
      <c r="G267" s="31">
        <f t="shared" si="241"/>
        <v>75.872</v>
      </c>
      <c r="H267" s="31">
        <f t="shared" si="241"/>
        <v>210.33</v>
      </c>
      <c r="I267" s="31">
        <f t="shared" si="241"/>
        <v>0</v>
      </c>
      <c r="J267" s="31">
        <f t="shared" si="241"/>
        <v>0</v>
      </c>
      <c r="K267" s="31">
        <f t="shared" si="241"/>
        <v>0</v>
      </c>
      <c r="L267" s="199">
        <f t="shared" si="241"/>
        <v>195.61</v>
      </c>
      <c r="M267" s="31">
        <f t="shared" si="241"/>
        <v>0</v>
      </c>
      <c r="N267" s="31">
        <f t="shared" si="241"/>
        <v>224.63244000000003</v>
      </c>
      <c r="O267" s="31">
        <f t="shared" si="241"/>
        <v>0</v>
      </c>
      <c r="P267" s="31">
        <f t="shared" si="241"/>
        <v>0</v>
      </c>
      <c r="Q267" s="31">
        <f t="shared" si="241"/>
        <v>0</v>
      </c>
      <c r="R267" s="31">
        <f t="shared" si="241"/>
        <v>202.59</v>
      </c>
      <c r="S267" s="31">
        <f t="shared" si="241"/>
        <v>239.90744592000004</v>
      </c>
      <c r="T267" s="31">
        <f t="shared" si="241"/>
        <v>0</v>
      </c>
      <c r="U267" s="31">
        <f t="shared" si="241"/>
        <v>0</v>
      </c>
      <c r="V267" s="31">
        <f t="shared" si="241"/>
        <v>0</v>
      </c>
      <c r="W267" s="31"/>
      <c r="X267" s="31">
        <f t="shared" ref="X267" si="242">X268+X269</f>
        <v>216.36612000000002</v>
      </c>
    </row>
    <row r="268" spans="1:25" x14ac:dyDescent="0.25">
      <c r="A268" s="19" t="str">
        <f>A267 &amp; ".1"</f>
        <v>24.1</v>
      </c>
      <c r="B268" s="38" t="s">
        <v>284</v>
      </c>
      <c r="C268" s="13" t="s">
        <v>71</v>
      </c>
      <c r="D268" s="11">
        <v>0</v>
      </c>
      <c r="E268" s="11">
        <v>0</v>
      </c>
      <c r="F268" s="11">
        <v>0</v>
      </c>
      <c r="G268" s="11">
        <f>73.56+2.312</f>
        <v>75.872</v>
      </c>
      <c r="H268" s="11">
        <v>0</v>
      </c>
      <c r="I268" s="11">
        <v>0</v>
      </c>
      <c r="J268" s="11">
        <v>0</v>
      </c>
      <c r="K268" s="11">
        <v>0</v>
      </c>
      <c r="L268" s="198"/>
      <c r="M268" s="11"/>
      <c r="N268" s="11">
        <v>0</v>
      </c>
      <c r="O268" s="11">
        <v>0</v>
      </c>
      <c r="P268" s="11">
        <v>0</v>
      </c>
      <c r="Q268" s="11">
        <v>0</v>
      </c>
      <c r="R268" s="11"/>
      <c r="S268" s="11">
        <v>0</v>
      </c>
      <c r="T268" s="11"/>
      <c r="U268" s="11"/>
      <c r="V268" s="11"/>
      <c r="W268" s="11"/>
      <c r="X268" s="11"/>
    </row>
    <row r="269" spans="1:25" x14ac:dyDescent="0.25">
      <c r="A269" s="19" t="str">
        <f>A267 &amp; ".2"</f>
        <v>24.2</v>
      </c>
      <c r="B269" s="38" t="s">
        <v>285</v>
      </c>
      <c r="C269" s="13" t="s">
        <v>71</v>
      </c>
      <c r="D269" s="14">
        <f>D270+D273+D274</f>
        <v>509.31</v>
      </c>
      <c r="E269" s="14">
        <f t="shared" ref="E269:R269" si="243">E270+E273+E274</f>
        <v>419.21000000000004</v>
      </c>
      <c r="F269" s="14">
        <f t="shared" si="243"/>
        <v>187.7</v>
      </c>
      <c r="G269" s="14">
        <f t="shared" si="243"/>
        <v>0</v>
      </c>
      <c r="H269" s="14">
        <f t="shared" si="243"/>
        <v>210.33</v>
      </c>
      <c r="I269" s="14">
        <f t="shared" si="243"/>
        <v>0</v>
      </c>
      <c r="J269" s="14">
        <f t="shared" si="243"/>
        <v>0</v>
      </c>
      <c r="K269" s="14">
        <f t="shared" si="243"/>
        <v>0</v>
      </c>
      <c r="L269" s="201">
        <f t="shared" si="243"/>
        <v>195.61</v>
      </c>
      <c r="M269" s="14">
        <f t="shared" si="243"/>
        <v>0</v>
      </c>
      <c r="N269" s="14">
        <f t="shared" si="243"/>
        <v>224.63244000000003</v>
      </c>
      <c r="O269" s="14">
        <f t="shared" si="243"/>
        <v>0</v>
      </c>
      <c r="P269" s="14">
        <f t="shared" si="243"/>
        <v>0</v>
      </c>
      <c r="Q269" s="14">
        <f t="shared" si="243"/>
        <v>0</v>
      </c>
      <c r="R269" s="14">
        <f t="shared" si="243"/>
        <v>202.59</v>
      </c>
      <c r="S269" s="14">
        <f t="shared" ref="S269:T269" si="244">S270+S273+S274</f>
        <v>239.90744592000004</v>
      </c>
      <c r="T269" s="14">
        <f t="shared" si="244"/>
        <v>0</v>
      </c>
      <c r="U269" s="14">
        <f>U270+U273+U274</f>
        <v>0</v>
      </c>
      <c r="V269" s="14">
        <f>V270+V273+V274</f>
        <v>0</v>
      </c>
      <c r="W269" s="14"/>
      <c r="X269" s="14">
        <f t="shared" ref="X269" si="245">X270+X273+X274</f>
        <v>216.36612000000002</v>
      </c>
    </row>
    <row r="270" spans="1:25" x14ac:dyDescent="0.25">
      <c r="A270" s="19" t="str">
        <f>A269 &amp; ".1"</f>
        <v>24.2.1</v>
      </c>
      <c r="B270" s="38" t="s">
        <v>286</v>
      </c>
      <c r="C270" s="13" t="s">
        <v>71</v>
      </c>
      <c r="D270" s="11"/>
      <c r="E270" s="11"/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98"/>
      <c r="M270" s="11"/>
      <c r="N270" s="11">
        <v>0</v>
      </c>
      <c r="O270" s="11">
        <v>0</v>
      </c>
      <c r="P270" s="11">
        <v>0</v>
      </c>
      <c r="Q270" s="11">
        <v>0</v>
      </c>
      <c r="R270" s="11"/>
      <c r="S270" s="11">
        <v>0</v>
      </c>
      <c r="T270" s="11"/>
      <c r="U270" s="11"/>
      <c r="V270" s="11"/>
      <c r="W270" s="11"/>
      <c r="X270" s="11"/>
    </row>
    <row r="271" spans="1:25" x14ac:dyDescent="0.25">
      <c r="A271" s="19" t="str">
        <f>A270 &amp; ".1"</f>
        <v>24.2.1.1</v>
      </c>
      <c r="B271" s="55" t="s">
        <v>287</v>
      </c>
      <c r="C271" s="36" t="s">
        <v>274</v>
      </c>
      <c r="D271" s="11"/>
      <c r="E271" s="11"/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98"/>
      <c r="M271" s="11"/>
      <c r="N271" s="11">
        <v>0</v>
      </c>
      <c r="O271" s="11">
        <v>0</v>
      </c>
      <c r="P271" s="11">
        <v>0</v>
      </c>
      <c r="Q271" s="11">
        <v>0</v>
      </c>
      <c r="R271" s="11"/>
      <c r="S271" s="11">
        <v>0</v>
      </c>
      <c r="T271" s="11"/>
      <c r="U271" s="11"/>
      <c r="V271" s="11"/>
      <c r="W271" s="11"/>
      <c r="X271" s="11"/>
    </row>
    <row r="272" spans="1:25" x14ac:dyDescent="0.25">
      <c r="A272" s="19" t="str">
        <f>A270 &amp; ".2"</f>
        <v>24.2.1.2</v>
      </c>
      <c r="B272" s="55" t="s">
        <v>288</v>
      </c>
      <c r="C272" s="36" t="s">
        <v>277</v>
      </c>
      <c r="D272" s="14">
        <f>IF(D271=0,0,D270/D271/12*1000)</f>
        <v>0</v>
      </c>
      <c r="E272" s="14">
        <f t="shared" ref="E272:V272" si="246">IF(E271=0,0,E270/E271/12*1000)</f>
        <v>0</v>
      </c>
      <c r="F272" s="14">
        <f t="shared" si="246"/>
        <v>0</v>
      </c>
      <c r="G272" s="14">
        <f t="shared" si="246"/>
        <v>0</v>
      </c>
      <c r="H272" s="14">
        <f t="shared" si="246"/>
        <v>0</v>
      </c>
      <c r="I272" s="14">
        <f t="shared" si="246"/>
        <v>0</v>
      </c>
      <c r="J272" s="14">
        <f t="shared" si="246"/>
        <v>0</v>
      </c>
      <c r="K272" s="14">
        <f t="shared" si="246"/>
        <v>0</v>
      </c>
      <c r="L272" s="201">
        <f t="shared" si="246"/>
        <v>0</v>
      </c>
      <c r="M272" s="14">
        <f t="shared" si="246"/>
        <v>0</v>
      </c>
      <c r="N272" s="14">
        <f t="shared" si="246"/>
        <v>0</v>
      </c>
      <c r="O272" s="14">
        <f t="shared" si="246"/>
        <v>0</v>
      </c>
      <c r="P272" s="14">
        <f t="shared" si="246"/>
        <v>0</v>
      </c>
      <c r="Q272" s="14">
        <f t="shared" si="246"/>
        <v>0</v>
      </c>
      <c r="R272" s="14">
        <f t="shared" si="246"/>
        <v>0</v>
      </c>
      <c r="S272" s="14">
        <f t="shared" si="246"/>
        <v>0</v>
      </c>
      <c r="T272" s="14">
        <f t="shared" si="246"/>
        <v>0</v>
      </c>
      <c r="U272" s="14">
        <f t="shared" si="246"/>
        <v>0</v>
      </c>
      <c r="V272" s="14">
        <f t="shared" si="246"/>
        <v>0</v>
      </c>
      <c r="W272" s="14"/>
      <c r="X272" s="14">
        <f t="shared" ref="X272" si="247">IF(X271=0,0,X270/X271/12*1000)</f>
        <v>0</v>
      </c>
    </row>
    <row r="273" spans="1:24" x14ac:dyDescent="0.25">
      <c r="A273" s="19" t="str">
        <f>A269 &amp; ".2"</f>
        <v>24.2.2</v>
      </c>
      <c r="B273" s="38" t="s">
        <v>289</v>
      </c>
      <c r="C273" s="13" t="s">
        <v>71</v>
      </c>
      <c r="D273" s="11"/>
      <c r="E273" s="11"/>
      <c r="F273" s="11">
        <v>0</v>
      </c>
      <c r="G273" s="11">
        <v>0</v>
      </c>
      <c r="H273" s="11"/>
      <c r="I273" s="11"/>
      <c r="J273" s="11"/>
      <c r="K273" s="11"/>
      <c r="L273" s="198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</row>
    <row r="274" spans="1:24" x14ac:dyDescent="0.25">
      <c r="A274" s="19" t="str">
        <f>A269 &amp; ".3"</f>
        <v>24.2.3</v>
      </c>
      <c r="B274" s="38" t="s">
        <v>290</v>
      </c>
      <c r="C274" s="13" t="s">
        <v>71</v>
      </c>
      <c r="D274" s="11">
        <v>509.31</v>
      </c>
      <c r="E274" s="11">
        <f>431.36-12.15</f>
        <v>419.21000000000004</v>
      </c>
      <c r="F274" s="53">
        <v>187.7</v>
      </c>
      <c r="G274" s="53">
        <v>0</v>
      </c>
      <c r="H274" s="11">
        <v>210.33</v>
      </c>
      <c r="I274" s="11"/>
      <c r="J274" s="11"/>
      <c r="K274" s="11"/>
      <c r="L274" s="198">
        <v>195.61</v>
      </c>
      <c r="M274" s="11">
        <v>0</v>
      </c>
      <c r="N274" s="11">
        <v>224.63244000000003</v>
      </c>
      <c r="O274" s="11"/>
      <c r="P274" s="11"/>
      <c r="Q274" s="11"/>
      <c r="R274" s="11">
        <v>202.59</v>
      </c>
      <c r="S274" s="11">
        <v>239.90744592000004</v>
      </c>
      <c r="T274" s="11"/>
      <c r="U274" s="11"/>
      <c r="V274" s="11"/>
      <c r="W274" s="11"/>
      <c r="X274" s="11">
        <f>202.59*1.068</f>
        <v>216.36612000000002</v>
      </c>
    </row>
    <row r="275" spans="1:24" x14ac:dyDescent="0.25">
      <c r="A275" s="18" t="s">
        <v>291</v>
      </c>
      <c r="B275" s="15" t="s">
        <v>292</v>
      </c>
      <c r="C275" s="48" t="s">
        <v>71</v>
      </c>
      <c r="D275" s="31">
        <f>D276+D279+D280+D281</f>
        <v>0</v>
      </c>
      <c r="E275" s="31">
        <f t="shared" ref="E275:G275" si="248">E276+E279+E280+E281</f>
        <v>426.18999999999994</v>
      </c>
      <c r="F275" s="31">
        <f t="shared" si="248"/>
        <v>0</v>
      </c>
      <c r="G275" s="31">
        <f t="shared" si="248"/>
        <v>381.52154999999999</v>
      </c>
      <c r="H275" s="31">
        <f>H276+H279+H280+H281</f>
        <v>1220.98386</v>
      </c>
      <c r="I275" s="31">
        <f t="shared" ref="I275:R275" si="249">I276+I279+I280+I281</f>
        <v>0</v>
      </c>
      <c r="J275" s="31">
        <f t="shared" si="249"/>
        <v>18.697583040000001</v>
      </c>
      <c r="K275" s="31">
        <f t="shared" si="249"/>
        <v>125.0490624</v>
      </c>
      <c r="L275" s="199">
        <f t="shared" si="249"/>
        <v>210.03863999999999</v>
      </c>
      <c r="M275" s="31">
        <f t="shared" si="249"/>
        <v>442.99258999999995</v>
      </c>
      <c r="N275" s="31">
        <f t="shared" si="249"/>
        <v>1280.6817478200001</v>
      </c>
      <c r="O275" s="31">
        <f t="shared" si="249"/>
        <v>21.240454333439999</v>
      </c>
      <c r="P275" s="31">
        <f t="shared" si="249"/>
        <v>142.05573488639999</v>
      </c>
      <c r="Q275" s="31">
        <f t="shared" si="249"/>
        <v>133.55239864320001</v>
      </c>
      <c r="R275" s="31">
        <f t="shared" si="249"/>
        <v>219.73854</v>
      </c>
      <c r="S275" s="31">
        <f t="shared" ref="S275:T275" si="250">S276+S279+S280+S281</f>
        <v>1343.3426283227395</v>
      </c>
      <c r="T275" s="31">
        <f t="shared" si="250"/>
        <v>0</v>
      </c>
      <c r="U275" s="31">
        <f>U276+U279+U280+U281</f>
        <v>0</v>
      </c>
      <c r="V275" s="31">
        <f>V276+V279+V280+V281</f>
        <v>0</v>
      </c>
      <c r="W275" s="31"/>
      <c r="X275" s="31">
        <f t="shared" ref="X275" si="251">X276+X279+X280+X281</f>
        <v>611.15144046148998</v>
      </c>
    </row>
    <row r="276" spans="1:24" x14ac:dyDescent="0.25">
      <c r="A276" s="19" t="str">
        <f>A275 &amp; ".1"</f>
        <v>25.1</v>
      </c>
      <c r="B276" s="38" t="s">
        <v>293</v>
      </c>
      <c r="C276" s="13" t="s">
        <v>71</v>
      </c>
      <c r="D276" s="11">
        <v>0</v>
      </c>
      <c r="E276" s="11">
        <v>252.89</v>
      </c>
      <c r="F276" s="11">
        <v>0</v>
      </c>
      <c r="G276" s="11">
        <f>276.68051</f>
        <v>276.68051000000003</v>
      </c>
      <c r="H276" s="11">
        <v>853.23</v>
      </c>
      <c r="I276" s="11"/>
      <c r="J276" s="11"/>
      <c r="K276" s="11"/>
      <c r="L276" s="198">
        <v>161.32</v>
      </c>
      <c r="M276" s="11">
        <v>322.01042999999999</v>
      </c>
      <c r="N276" s="11">
        <f>H276*1.047</f>
        <v>893.3318099999999</v>
      </c>
      <c r="O276" s="11"/>
      <c r="P276" s="11"/>
      <c r="Q276" s="11"/>
      <c r="R276" s="11">
        <v>168.77</v>
      </c>
      <c r="S276" s="11">
        <f>N276*1.047</f>
        <v>935.31840506999981</v>
      </c>
      <c r="T276" s="11"/>
      <c r="U276" s="11"/>
      <c r="V276" s="11"/>
      <c r="W276" s="11"/>
      <c r="X276" s="11">
        <f>R276*1/R277*1.069</f>
        <v>451.037825</v>
      </c>
    </row>
    <row r="277" spans="1:24" x14ac:dyDescent="0.25">
      <c r="A277" s="19" t="str">
        <f>A276 &amp; ".1"</f>
        <v>25.1.1</v>
      </c>
      <c r="B277" s="55" t="s">
        <v>294</v>
      </c>
      <c r="C277" s="36" t="s">
        <v>274</v>
      </c>
      <c r="D277" s="11">
        <v>0</v>
      </c>
      <c r="E277" s="11">
        <v>1</v>
      </c>
      <c r="F277" s="11">
        <v>0</v>
      </c>
      <c r="G277" s="11">
        <v>1</v>
      </c>
      <c r="H277" s="11">
        <v>1.5</v>
      </c>
      <c r="I277" s="11"/>
      <c r="J277" s="11"/>
      <c r="K277" s="11"/>
      <c r="L277" s="198">
        <v>0.4</v>
      </c>
      <c r="M277" s="11">
        <v>0.89395546129374337</v>
      </c>
      <c r="N277" s="11">
        <v>1.5</v>
      </c>
      <c r="O277" s="11"/>
      <c r="P277" s="11"/>
      <c r="Q277" s="11"/>
      <c r="R277" s="11">
        <v>0.4</v>
      </c>
      <c r="S277" s="11">
        <v>1.5</v>
      </c>
      <c r="T277" s="11"/>
      <c r="U277" s="11"/>
      <c r="V277" s="11"/>
      <c r="W277" s="11"/>
      <c r="X277" s="11">
        <v>1</v>
      </c>
    </row>
    <row r="278" spans="1:24" x14ac:dyDescent="0.25">
      <c r="A278" s="19" t="str">
        <f>A276 &amp; ".2"</f>
        <v>25.1.2</v>
      </c>
      <c r="B278" s="55" t="s">
        <v>295</v>
      </c>
      <c r="C278" s="36" t="s">
        <v>277</v>
      </c>
      <c r="D278" s="14">
        <f>IF(D277=0,0,D276/D277*1000/12)</f>
        <v>0</v>
      </c>
      <c r="E278" s="14">
        <f t="shared" ref="E278:V278" si="252">IF(E277=0,0,E276/E277*1000/12)</f>
        <v>21074.166666666668</v>
      </c>
      <c r="F278" s="14">
        <f t="shared" si="252"/>
        <v>0</v>
      </c>
      <c r="G278" s="14">
        <f t="shared" si="252"/>
        <v>23056.709166666667</v>
      </c>
      <c r="H278" s="14">
        <f t="shared" si="252"/>
        <v>47401.666666666664</v>
      </c>
      <c r="I278" s="14">
        <f t="shared" si="252"/>
        <v>0</v>
      </c>
      <c r="J278" s="14">
        <f t="shared" si="252"/>
        <v>0</v>
      </c>
      <c r="K278" s="14">
        <f t="shared" si="252"/>
        <v>0</v>
      </c>
      <c r="L278" s="201">
        <f t="shared" si="252"/>
        <v>33608.333333333328</v>
      </c>
      <c r="M278" s="14">
        <f>IF(M277=0,0,M276/M277*1000/12)</f>
        <v>30017.381918742587</v>
      </c>
      <c r="N278" s="14">
        <f t="shared" ref="N278:R278" si="253">IF(N277=0,0,N276/N277*1000/12)</f>
        <v>49629.544999999991</v>
      </c>
      <c r="O278" s="14">
        <f t="shared" si="253"/>
        <v>0</v>
      </c>
      <c r="P278" s="14">
        <f t="shared" si="253"/>
        <v>0</v>
      </c>
      <c r="Q278" s="14">
        <f t="shared" si="253"/>
        <v>0</v>
      </c>
      <c r="R278" s="14">
        <f t="shared" si="253"/>
        <v>35160.416666666664</v>
      </c>
      <c r="S278" s="14">
        <f t="shared" si="252"/>
        <v>51962.133614999992</v>
      </c>
      <c r="T278" s="14">
        <f t="shared" si="252"/>
        <v>0</v>
      </c>
      <c r="U278" s="14">
        <f t="shared" si="252"/>
        <v>0</v>
      </c>
      <c r="V278" s="14">
        <f t="shared" si="252"/>
        <v>0</v>
      </c>
      <c r="W278" s="14"/>
      <c r="X278" s="14">
        <f t="shared" ref="X278" si="254">IF(X277=0,0,X276/X277*1000/12)</f>
        <v>37586.48541666667</v>
      </c>
    </row>
    <row r="279" spans="1:24" x14ac:dyDescent="0.25">
      <c r="A279" s="19" t="str">
        <f>A275 &amp; ".2"</f>
        <v>25.2</v>
      </c>
      <c r="B279" s="38" t="s">
        <v>296</v>
      </c>
      <c r="C279" s="13" t="s">
        <v>71</v>
      </c>
      <c r="D279" s="11">
        <v>0</v>
      </c>
      <c r="E279" s="11">
        <v>76.400000000000006</v>
      </c>
      <c r="F279" s="11">
        <v>0</v>
      </c>
      <c r="G279" s="11">
        <f>81.92534+0.58885</f>
        <v>82.514189999999999</v>
      </c>
      <c r="H279" s="11">
        <f>H276*30.2%</f>
        <v>257.67545999999999</v>
      </c>
      <c r="I279" s="11">
        <f t="shared" ref="I279:L279" si="255">I276*30.2%</f>
        <v>0</v>
      </c>
      <c r="J279" s="11">
        <f t="shared" si="255"/>
        <v>0</v>
      </c>
      <c r="K279" s="11">
        <f t="shared" si="255"/>
        <v>0</v>
      </c>
      <c r="L279" s="198">
        <f t="shared" si="255"/>
        <v>48.718639999999994</v>
      </c>
      <c r="M279" s="11">
        <f>96.63946+0.60769</f>
        <v>97.247150000000005</v>
      </c>
      <c r="N279" s="11">
        <f t="shared" ref="N279:S279" si="256">N276*30.2%</f>
        <v>269.78620661999997</v>
      </c>
      <c r="O279" s="11">
        <f t="shared" si="256"/>
        <v>0</v>
      </c>
      <c r="P279" s="11">
        <f t="shared" si="256"/>
        <v>0</v>
      </c>
      <c r="Q279" s="11">
        <f t="shared" si="256"/>
        <v>0</v>
      </c>
      <c r="R279" s="11">
        <f t="shared" si="256"/>
        <v>50.968540000000004</v>
      </c>
      <c r="S279" s="11">
        <f t="shared" si="256"/>
        <v>282.46615833113992</v>
      </c>
      <c r="T279" s="11"/>
      <c r="U279" s="11"/>
      <c r="V279" s="11"/>
      <c r="W279" s="11"/>
      <c r="X279" s="11">
        <f t="shared" ref="X279" si="257">X276*30.2%</f>
        <v>136.21342314999998</v>
      </c>
    </row>
    <row r="280" spans="1:24" x14ac:dyDescent="0.25">
      <c r="A280" s="19" t="str">
        <f>A275 &amp; ".3"</f>
        <v>25.3</v>
      </c>
      <c r="B280" s="38" t="s">
        <v>297</v>
      </c>
      <c r="C280" s="13" t="s">
        <v>71</v>
      </c>
      <c r="D280" s="11">
        <v>0</v>
      </c>
      <c r="E280" s="11"/>
      <c r="F280" s="11">
        <v>0</v>
      </c>
      <c r="G280" s="11">
        <v>5.8677099999999998</v>
      </c>
      <c r="H280" s="11"/>
      <c r="I280" s="11"/>
      <c r="J280" s="11"/>
      <c r="K280" s="11"/>
      <c r="L280" s="198">
        <v>0</v>
      </c>
      <c r="M280" s="11">
        <v>2.78138</v>
      </c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</row>
    <row r="281" spans="1:24" x14ac:dyDescent="0.25">
      <c r="A281" s="19" t="str">
        <f>A275 &amp; ".4"</f>
        <v>25.4</v>
      </c>
      <c r="B281" s="38" t="s">
        <v>298</v>
      </c>
      <c r="C281" s="13" t="s">
        <v>71</v>
      </c>
      <c r="D281" s="11">
        <v>0</v>
      </c>
      <c r="E281" s="11">
        <v>96.9</v>
      </c>
      <c r="F281" s="11">
        <v>0</v>
      </c>
      <c r="G281" s="11">
        <f>13.00765+3.45149</f>
        <v>16.459140000000001</v>
      </c>
      <c r="H281" s="11">
        <f>E281*1.136</f>
        <v>110.0784</v>
      </c>
      <c r="I281" s="11">
        <f t="shared" ref="I281:Q281" si="258">F281*1.136</f>
        <v>0</v>
      </c>
      <c r="J281" s="11">
        <f t="shared" si="258"/>
        <v>18.697583040000001</v>
      </c>
      <c r="K281" s="11">
        <f t="shared" si="258"/>
        <v>125.0490624</v>
      </c>
      <c r="L281" s="198">
        <v>0</v>
      </c>
      <c r="M281" s="11">
        <f>12.63651+4.3721+3.94502</f>
        <v>20.953629999999997</v>
      </c>
      <c r="N281" s="11">
        <f>H281*1.068</f>
        <v>117.56373120000001</v>
      </c>
      <c r="O281" s="11">
        <f>J281*1.136</f>
        <v>21.240454333439999</v>
      </c>
      <c r="P281" s="11">
        <f>K281*1.136</f>
        <v>142.05573488639999</v>
      </c>
      <c r="Q281" s="11">
        <f t="shared" si="258"/>
        <v>133.55239864320001</v>
      </c>
      <c r="R281" s="11">
        <v>0</v>
      </c>
      <c r="S281" s="11">
        <f>N281*1.068</f>
        <v>125.55806492160002</v>
      </c>
      <c r="T281" s="11"/>
      <c r="U281" s="11"/>
      <c r="V281" s="11"/>
      <c r="W281" s="11"/>
      <c r="X281" s="11">
        <f>M281*1.067*1.069</f>
        <v>23.900192311489995</v>
      </c>
    </row>
    <row r="282" spans="1:24" x14ac:dyDescent="0.25">
      <c r="A282" s="18" t="s">
        <v>299</v>
      </c>
      <c r="B282" s="15" t="s">
        <v>300</v>
      </c>
      <c r="C282" s="48" t="s">
        <v>71</v>
      </c>
      <c r="D282" s="31">
        <f>D283+D286+D287+D288+D289+D290+D291+D292+D294+D293+D295+D296+D297+D298</f>
        <v>575.76</v>
      </c>
      <c r="E282" s="31">
        <f t="shared" ref="E282:R282" si="259">E283+E286+E287+E288+E289+E290+E291+E292+E294+E293+E295+E296+E297+E298</f>
        <v>505.41</v>
      </c>
      <c r="F282" s="31">
        <f t="shared" si="259"/>
        <v>524.54</v>
      </c>
      <c r="G282" s="31">
        <f t="shared" si="259"/>
        <v>490.67813999999987</v>
      </c>
      <c r="H282" s="31">
        <f t="shared" si="259"/>
        <v>1724.19992</v>
      </c>
      <c r="I282" s="31">
        <f t="shared" si="259"/>
        <v>0</v>
      </c>
      <c r="J282" s="31">
        <f t="shared" si="259"/>
        <v>0</v>
      </c>
      <c r="K282" s="31">
        <f t="shared" si="259"/>
        <v>0</v>
      </c>
      <c r="L282" s="199">
        <f t="shared" si="259"/>
        <v>763.66966000000002</v>
      </c>
      <c r="M282" s="31">
        <f t="shared" si="259"/>
        <v>1445.6290100000001</v>
      </c>
      <c r="N282" s="31">
        <f t="shared" si="259"/>
        <v>1811.0696462399999</v>
      </c>
      <c r="O282" s="31">
        <f t="shared" si="259"/>
        <v>0</v>
      </c>
      <c r="P282" s="31">
        <f t="shared" si="259"/>
        <v>0</v>
      </c>
      <c r="Q282" s="31">
        <f t="shared" si="259"/>
        <v>0</v>
      </c>
      <c r="R282" s="31">
        <f t="shared" si="259"/>
        <v>798.26764000000003</v>
      </c>
      <c r="S282" s="31">
        <f t="shared" ref="S282:T282" si="260">S283+S286+S287+S288+S289+S290+S291+S292+S294+S293+S295+S296+S297+S298</f>
        <v>1902.4188480532798</v>
      </c>
      <c r="T282" s="31">
        <f t="shared" si="260"/>
        <v>0</v>
      </c>
      <c r="U282" s="31">
        <f>U283+U286+U287+U288+U289+U290+U291+U292+U294+U293+U295+U296+U297+U298</f>
        <v>0</v>
      </c>
      <c r="V282" s="31">
        <f>V283+V286+V287+V288+V289+V290+V291+V292+V294+V293+V295+V296+V297+V298</f>
        <v>0</v>
      </c>
      <c r="W282" s="31"/>
      <c r="X282" s="31">
        <f t="shared" ref="X282" si="261">X283+X286+X287+X288+X289+X290+X291+X292+X294+X293+X295+X296+X297+X298</f>
        <v>1663.9711627996301</v>
      </c>
    </row>
    <row r="283" spans="1:24" x14ac:dyDescent="0.25">
      <c r="A283" s="19" t="str">
        <f>A282 &amp; ".1"</f>
        <v>26.1</v>
      </c>
      <c r="B283" s="38" t="s">
        <v>301</v>
      </c>
      <c r="C283" s="13" t="s">
        <v>71</v>
      </c>
      <c r="D283" s="11">
        <v>253.16</v>
      </c>
      <c r="E283" s="11">
        <v>291.73</v>
      </c>
      <c r="F283" s="53">
        <v>270.12</v>
      </c>
      <c r="G283" s="53">
        <f>310.80289</f>
        <v>310.80288999999999</v>
      </c>
      <c r="H283" s="11">
        <v>1110.96</v>
      </c>
      <c r="I283" s="11"/>
      <c r="J283" s="11"/>
      <c r="K283" s="11"/>
      <c r="L283" s="198">
        <v>450.33</v>
      </c>
      <c r="M283" s="11">
        <v>934.01436000000001</v>
      </c>
      <c r="N283" s="11">
        <f>H283*1.047</f>
        <v>1163.1751199999999</v>
      </c>
      <c r="O283" s="11">
        <f>I283*1.047</f>
        <v>0</v>
      </c>
      <c r="P283" s="11">
        <f>J283*1.047</f>
        <v>0</v>
      </c>
      <c r="Q283" s="11">
        <f>K283*1.047</f>
        <v>0</v>
      </c>
      <c r="R283" s="11">
        <v>470.82</v>
      </c>
      <c r="S283" s="11">
        <f t="shared" ref="S283" si="262">N283*1.047</f>
        <v>1217.8443506399999</v>
      </c>
      <c r="T283" s="11"/>
      <c r="U283" s="11"/>
      <c r="V283" s="11"/>
      <c r="W283" s="11"/>
      <c r="X283" s="11">
        <v>1020.70934</v>
      </c>
    </row>
    <row r="284" spans="1:24" x14ac:dyDescent="0.25">
      <c r="A284" s="19" t="str">
        <f>A283 &amp; ".1"</f>
        <v>26.1.1</v>
      </c>
      <c r="B284" s="55" t="s">
        <v>302</v>
      </c>
      <c r="C284" s="36" t="s">
        <v>274</v>
      </c>
      <c r="D284" s="11"/>
      <c r="E284" s="11">
        <v>0.5</v>
      </c>
      <c r="F284" s="11"/>
      <c r="G284" s="11">
        <v>0.55524700000000005</v>
      </c>
      <c r="H284" s="11">
        <v>1.25</v>
      </c>
      <c r="I284" s="11">
        <v>1.25</v>
      </c>
      <c r="J284" s="11">
        <v>1.25</v>
      </c>
      <c r="K284" s="11">
        <v>1.25</v>
      </c>
      <c r="L284" s="198">
        <v>1</v>
      </c>
      <c r="M284" s="11">
        <v>1.3066197768047947</v>
      </c>
      <c r="N284" s="11">
        <v>1.25</v>
      </c>
      <c r="O284" s="11">
        <v>1.25</v>
      </c>
      <c r="P284" s="11">
        <v>1.25</v>
      </c>
      <c r="Q284" s="11">
        <v>1.25</v>
      </c>
      <c r="R284" s="11">
        <v>1.01</v>
      </c>
      <c r="S284" s="11">
        <v>1.25</v>
      </c>
      <c r="T284" s="11"/>
      <c r="U284" s="11"/>
      <c r="V284" s="11"/>
      <c r="W284" s="11"/>
      <c r="X284" s="11">
        <v>1.31</v>
      </c>
    </row>
    <row r="285" spans="1:24" x14ac:dyDescent="0.25">
      <c r="A285" s="19" t="str">
        <f>A283 &amp; ".2"</f>
        <v>26.1.2</v>
      </c>
      <c r="B285" s="55" t="s">
        <v>303</v>
      </c>
      <c r="C285" s="36" t="s">
        <v>277</v>
      </c>
      <c r="D285" s="14">
        <f>IF(D284=0,0,D283/D284/12*1000)</f>
        <v>0</v>
      </c>
      <c r="E285" s="14">
        <f t="shared" ref="E285:V285" si="263">IF(E284=0,0,E283/E284/12*1000)</f>
        <v>48621.666666666672</v>
      </c>
      <c r="F285" s="14">
        <f>IF(F284=0,0,F283/F284/12*1000)</f>
        <v>0</v>
      </c>
      <c r="G285" s="14">
        <f>IF(G284=0,0,G283/G284/12*1000)</f>
        <v>46646.34087772348</v>
      </c>
      <c r="H285" s="14">
        <f t="shared" si="263"/>
        <v>74064</v>
      </c>
      <c r="I285" s="14">
        <f t="shared" si="263"/>
        <v>0</v>
      </c>
      <c r="J285" s="14">
        <f t="shared" si="263"/>
        <v>0</v>
      </c>
      <c r="K285" s="14">
        <f t="shared" si="263"/>
        <v>0</v>
      </c>
      <c r="L285" s="201">
        <f t="shared" si="263"/>
        <v>37527.499999999993</v>
      </c>
      <c r="M285" s="14">
        <f>IF(M284=0,0,M283/M284/12*1000)</f>
        <v>59569.380000000005</v>
      </c>
      <c r="N285" s="14">
        <f t="shared" ref="N285:R285" si="264">IF(N284=0,0,N283/N284/12*1000)</f>
        <v>77545.008000000002</v>
      </c>
      <c r="O285" s="14">
        <f t="shared" si="264"/>
        <v>0</v>
      </c>
      <c r="P285" s="14">
        <f t="shared" si="264"/>
        <v>0</v>
      </c>
      <c r="Q285" s="14">
        <f t="shared" si="264"/>
        <v>0</v>
      </c>
      <c r="R285" s="14">
        <f t="shared" si="264"/>
        <v>38846.534653465351</v>
      </c>
      <c r="S285" s="14">
        <f t="shared" si="263"/>
        <v>81189.623376000003</v>
      </c>
      <c r="T285" s="14">
        <f t="shared" si="263"/>
        <v>0</v>
      </c>
      <c r="U285" s="14">
        <f t="shared" si="263"/>
        <v>0</v>
      </c>
      <c r="V285" s="14">
        <f t="shared" si="263"/>
        <v>0</v>
      </c>
      <c r="W285" s="14"/>
      <c r="X285" s="14">
        <f t="shared" ref="X285" si="265">IF(X284=0,0,X283/X284/12*1000)</f>
        <v>64930.619592875315</v>
      </c>
    </row>
    <row r="286" spans="1:24" x14ac:dyDescent="0.25">
      <c r="A286" s="19" t="str">
        <f>A282 &amp; ".2"</f>
        <v>26.2</v>
      </c>
      <c r="B286" s="38" t="s">
        <v>304</v>
      </c>
      <c r="C286" s="13" t="s">
        <v>71</v>
      </c>
      <c r="D286" s="11">
        <v>73.489999999999995</v>
      </c>
      <c r="E286" s="11">
        <v>81.56</v>
      </c>
      <c r="F286" s="53">
        <v>81.58</v>
      </c>
      <c r="G286" s="53">
        <f>83.63223+0.60068</f>
        <v>84.232910000000004</v>
      </c>
      <c r="H286" s="11">
        <f>H283*30.2%</f>
        <v>335.50992000000002</v>
      </c>
      <c r="I286" s="11">
        <f t="shared" ref="I286:L286" si="266">I283*30.2%</f>
        <v>0</v>
      </c>
      <c r="J286" s="11">
        <f t="shared" si="266"/>
        <v>0</v>
      </c>
      <c r="K286" s="11">
        <f t="shared" si="266"/>
        <v>0</v>
      </c>
      <c r="L286" s="198">
        <f t="shared" si="266"/>
        <v>135.99965999999998</v>
      </c>
      <c r="M286" s="11">
        <f>216.21016+1.69868</f>
        <v>217.90884</v>
      </c>
      <c r="N286" s="11">
        <f>N283*30.2%</f>
        <v>351.27888623999996</v>
      </c>
      <c r="O286" s="11">
        <f t="shared" ref="O286:R286" si="267">O283*30.2%</f>
        <v>0</v>
      </c>
      <c r="P286" s="11">
        <f t="shared" si="267"/>
        <v>0</v>
      </c>
      <c r="Q286" s="11">
        <f t="shared" si="267"/>
        <v>0</v>
      </c>
      <c r="R286" s="11">
        <f t="shared" si="267"/>
        <v>142.18763999999999</v>
      </c>
      <c r="S286" s="11">
        <f>S283*30.2%</f>
        <v>367.78899389327995</v>
      </c>
      <c r="T286" s="11"/>
      <c r="U286" s="11"/>
      <c r="V286" s="11"/>
      <c r="W286" s="11"/>
      <c r="X286" s="11">
        <f t="shared" ref="X286" si="268">X283*30.2%</f>
        <v>308.25422068</v>
      </c>
    </row>
    <row r="287" spans="1:24" x14ac:dyDescent="0.25">
      <c r="A287" s="19" t="str">
        <f>A282 &amp; ".3"</f>
        <v>26.3</v>
      </c>
      <c r="B287" s="38" t="s">
        <v>305</v>
      </c>
      <c r="C287" s="13" t="s">
        <v>71</v>
      </c>
      <c r="D287" s="11"/>
      <c r="E287" s="11">
        <v>4.8899999999999997</v>
      </c>
      <c r="F287" s="11"/>
      <c r="G287" s="11">
        <v>2.2677200000000002</v>
      </c>
      <c r="H287" s="11"/>
      <c r="I287" s="11"/>
      <c r="J287" s="11"/>
      <c r="K287" s="11"/>
      <c r="L287" s="198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</row>
    <row r="288" spans="1:24" x14ac:dyDescent="0.25">
      <c r="A288" s="19" t="str">
        <f>A282 &amp; ".4"</f>
        <v>26.4</v>
      </c>
      <c r="B288" s="38" t="s">
        <v>306</v>
      </c>
      <c r="C288" s="13" t="s">
        <v>71</v>
      </c>
      <c r="D288" s="11"/>
      <c r="E288" s="11">
        <v>2.5499999999999998</v>
      </c>
      <c r="F288" s="11"/>
      <c r="G288" s="11">
        <v>2.5112399999999999</v>
      </c>
      <c r="H288" s="11"/>
      <c r="I288" s="11"/>
      <c r="J288" s="11"/>
      <c r="K288" s="11"/>
      <c r="L288" s="198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</row>
    <row r="289" spans="1:24" x14ac:dyDescent="0.25">
      <c r="A289" s="19" t="str">
        <f>A282 &amp; ".5"</f>
        <v>26.5</v>
      </c>
      <c r="B289" s="38" t="s">
        <v>307</v>
      </c>
      <c r="C289" s="13" t="s">
        <v>71</v>
      </c>
      <c r="D289" s="11"/>
      <c r="E289" s="11">
        <v>1.28</v>
      </c>
      <c r="F289" s="11"/>
      <c r="G289" s="11">
        <v>2.0367199999999999</v>
      </c>
      <c r="H289" s="11"/>
      <c r="I289" s="11"/>
      <c r="J289" s="11"/>
      <c r="K289" s="11"/>
      <c r="L289" s="198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</row>
    <row r="290" spans="1:24" x14ac:dyDescent="0.25">
      <c r="A290" s="19" t="str">
        <f>A282 &amp; ".6"</f>
        <v>26.6</v>
      </c>
      <c r="B290" s="38" t="s">
        <v>308</v>
      </c>
      <c r="C290" s="13" t="s">
        <v>71</v>
      </c>
      <c r="D290" s="11"/>
      <c r="E290" s="11">
        <v>1.07</v>
      </c>
      <c r="F290" s="11"/>
      <c r="G290" s="11">
        <v>0.14383000000000001</v>
      </c>
      <c r="H290" s="11"/>
      <c r="I290" s="11"/>
      <c r="J290" s="11"/>
      <c r="K290" s="11"/>
      <c r="L290" s="198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</row>
    <row r="291" spans="1:24" x14ac:dyDescent="0.25">
      <c r="A291" s="19" t="str">
        <f>A282 &amp; ".7"</f>
        <v>26.7</v>
      </c>
      <c r="B291" s="38" t="s">
        <v>309</v>
      </c>
      <c r="C291" s="13" t="s">
        <v>71</v>
      </c>
      <c r="D291" s="11"/>
      <c r="E291" s="11">
        <v>5.41</v>
      </c>
      <c r="F291" s="11"/>
      <c r="G291" s="11">
        <v>4.9846700000000004</v>
      </c>
      <c r="H291" s="11"/>
      <c r="I291" s="11"/>
      <c r="J291" s="11"/>
      <c r="K291" s="11"/>
      <c r="L291" s="198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</row>
    <row r="292" spans="1:24" x14ac:dyDescent="0.25">
      <c r="A292" s="19" t="str">
        <f>A282 &amp; ".8"</f>
        <v>26.8</v>
      </c>
      <c r="B292" s="38" t="s">
        <v>310</v>
      </c>
      <c r="C292" s="13" t="s">
        <v>71</v>
      </c>
      <c r="D292" s="11"/>
      <c r="E292" s="11">
        <v>0</v>
      </c>
      <c r="F292" s="11"/>
      <c r="G292" s="11">
        <v>0</v>
      </c>
      <c r="H292" s="11"/>
      <c r="I292" s="11"/>
      <c r="J292" s="11"/>
      <c r="K292" s="11"/>
      <c r="L292" s="198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</row>
    <row r="293" spans="1:24" x14ac:dyDescent="0.25">
      <c r="A293" s="19" t="str">
        <f>A282 &amp; ".9"</f>
        <v>26.9</v>
      </c>
      <c r="B293" s="38" t="s">
        <v>311</v>
      </c>
      <c r="C293" s="13" t="s">
        <v>71</v>
      </c>
      <c r="D293" s="11"/>
      <c r="E293" s="11">
        <f>1.17+0.23+0.21+0.06</f>
        <v>1.67</v>
      </c>
      <c r="F293" s="11"/>
      <c r="G293" s="11">
        <f>10.27882+1.81482</f>
        <v>12.093640000000001</v>
      </c>
      <c r="H293" s="11"/>
      <c r="I293" s="11"/>
      <c r="J293" s="11"/>
      <c r="K293" s="11"/>
      <c r="L293" s="198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</row>
    <row r="294" spans="1:24" x14ac:dyDescent="0.25">
      <c r="A294" s="19" t="str">
        <f>A282 &amp; ".10"</f>
        <v>26.10</v>
      </c>
      <c r="B294" s="38" t="s">
        <v>312</v>
      </c>
      <c r="C294" s="13" t="s">
        <v>71</v>
      </c>
      <c r="D294" s="11"/>
      <c r="E294" s="11">
        <v>0</v>
      </c>
      <c r="F294" s="11"/>
      <c r="G294" s="11">
        <v>0</v>
      </c>
      <c r="H294" s="11"/>
      <c r="I294" s="11"/>
      <c r="J294" s="11"/>
      <c r="K294" s="11"/>
      <c r="L294" s="198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</row>
    <row r="295" spans="1:24" x14ac:dyDescent="0.25">
      <c r="A295" s="19" t="str">
        <f>A282 &amp; ".11"</f>
        <v>26.11</v>
      </c>
      <c r="B295" s="38" t="s">
        <v>313</v>
      </c>
      <c r="C295" s="13" t="s">
        <v>71</v>
      </c>
      <c r="D295" s="11"/>
      <c r="E295" s="11">
        <f>1.37+0.21</f>
        <v>1.58</v>
      </c>
      <c r="F295" s="11"/>
      <c r="G295" s="11">
        <v>2.0750700000000002</v>
      </c>
      <c r="H295" s="11"/>
      <c r="I295" s="11"/>
      <c r="J295" s="11"/>
      <c r="K295" s="11"/>
      <c r="L295" s="198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</row>
    <row r="296" spans="1:24" x14ac:dyDescent="0.25">
      <c r="A296" s="19" t="str">
        <f>A282 &amp; ".12"</f>
        <v>26.12</v>
      </c>
      <c r="B296" s="38" t="s">
        <v>314</v>
      </c>
      <c r="C296" s="13" t="s">
        <v>71</v>
      </c>
      <c r="D296" s="11"/>
      <c r="E296" s="11">
        <v>0.02</v>
      </c>
      <c r="F296" s="11"/>
      <c r="G296" s="11">
        <v>0.25358999999999998</v>
      </c>
      <c r="H296" s="11"/>
      <c r="I296" s="11"/>
      <c r="J296" s="11"/>
      <c r="K296" s="11"/>
      <c r="L296" s="198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</row>
    <row r="297" spans="1:24" x14ac:dyDescent="0.25">
      <c r="A297" s="19" t="str">
        <f>A282 &amp; ".13"</f>
        <v>26.13</v>
      </c>
      <c r="B297" s="38" t="s">
        <v>315</v>
      </c>
      <c r="C297" s="13" t="s">
        <v>71</v>
      </c>
      <c r="D297" s="11"/>
      <c r="E297" s="11">
        <v>9.3699999999999992</v>
      </c>
      <c r="F297" s="11"/>
      <c r="G297" s="11">
        <v>9.2835300000000007</v>
      </c>
      <c r="H297" s="11"/>
      <c r="I297" s="11"/>
      <c r="J297" s="11"/>
      <c r="K297" s="11"/>
      <c r="L297" s="198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</row>
    <row r="298" spans="1:24" x14ac:dyDescent="0.25">
      <c r="A298" s="19" t="str">
        <f>A282 &amp; ".14"</f>
        <v>26.14</v>
      </c>
      <c r="B298" s="38" t="s">
        <v>316</v>
      </c>
      <c r="C298" s="13" t="s">
        <v>71</v>
      </c>
      <c r="D298" s="11">
        <v>249.11</v>
      </c>
      <c r="E298" s="11">
        <f>505.41-E283-E286-E287-E288-E289-E290-E291-E292-E293-E294-E295-E296-E297</f>
        <v>104.28000000000002</v>
      </c>
      <c r="F298" s="53">
        <v>172.84</v>
      </c>
      <c r="G298" s="53">
        <v>59.992330000000003</v>
      </c>
      <c r="H298" s="11">
        <v>277.73</v>
      </c>
      <c r="I298" s="11"/>
      <c r="J298" s="11"/>
      <c r="K298" s="11"/>
      <c r="L298" s="198">
        <v>177.34</v>
      </c>
      <c r="M298" s="11">
        <f>1445.62901-M283-M286</f>
        <v>293.7058100000001</v>
      </c>
      <c r="N298" s="11">
        <f t="shared" ref="N298" si="269">H298*1.068</f>
        <v>296.61564000000004</v>
      </c>
      <c r="O298" s="11">
        <f t="shared" ref="O298" si="270">I298*1.068</f>
        <v>0</v>
      </c>
      <c r="P298" s="11">
        <f t="shared" ref="P298" si="271">J298*1.068</f>
        <v>0</v>
      </c>
      <c r="Q298" s="11">
        <f t="shared" ref="Q298" si="272">K298*1.068</f>
        <v>0</v>
      </c>
      <c r="R298" s="11">
        <v>185.26</v>
      </c>
      <c r="S298" s="11">
        <f t="shared" ref="S298" si="273">N298*1.068</f>
        <v>316.78550352000008</v>
      </c>
      <c r="T298" s="11"/>
      <c r="U298" s="11"/>
      <c r="V298" s="11"/>
      <c r="W298" s="11"/>
      <c r="X298" s="11">
        <f>M298*1.067*1.069</f>
        <v>335.00760211963006</v>
      </c>
    </row>
    <row r="299" spans="1:24" x14ac:dyDescent="0.25">
      <c r="A299" s="47" t="s">
        <v>317</v>
      </c>
      <c r="B299" s="15" t="s">
        <v>318</v>
      </c>
      <c r="C299" s="48" t="s">
        <v>71</v>
      </c>
      <c r="D299" s="31">
        <f>D300+D301+D302+D303+D304+D305+D306+D307+D308</f>
        <v>206.88</v>
      </c>
      <c r="E299" s="31">
        <f t="shared" ref="E299:R299" si="274">E300+E301+E302+E303+E304+E305+E306+E307+E308</f>
        <v>246.14</v>
      </c>
      <c r="F299" s="31">
        <f t="shared" si="274"/>
        <v>113.86</v>
      </c>
      <c r="G299" s="31">
        <f t="shared" si="274"/>
        <v>258.29295000000002</v>
      </c>
      <c r="H299" s="31">
        <f t="shared" si="274"/>
        <v>407.7152112</v>
      </c>
      <c r="I299" s="31">
        <f t="shared" si="274"/>
        <v>0</v>
      </c>
      <c r="J299" s="31">
        <f t="shared" si="274"/>
        <v>0</v>
      </c>
      <c r="K299" s="31">
        <f t="shared" si="274"/>
        <v>0</v>
      </c>
      <c r="L299" s="199">
        <f t="shared" si="274"/>
        <v>117.4</v>
      </c>
      <c r="M299" s="31">
        <f t="shared" si="274"/>
        <v>1110.2673400000001</v>
      </c>
      <c r="N299" s="31">
        <f t="shared" si="274"/>
        <v>464.17928308387678</v>
      </c>
      <c r="O299" s="31">
        <f t="shared" si="274"/>
        <v>0</v>
      </c>
      <c r="P299" s="31">
        <f t="shared" si="274"/>
        <v>0</v>
      </c>
      <c r="Q299" s="31">
        <f t="shared" si="274"/>
        <v>0</v>
      </c>
      <c r="R299" s="31">
        <f t="shared" si="274"/>
        <v>123.08</v>
      </c>
      <c r="S299" s="31">
        <f t="shared" ref="S299:T299" si="275">S300+S301+S302+S303+S304+S305+S306+S307+S308</f>
        <v>529.45356640898069</v>
      </c>
      <c r="T299" s="31">
        <f t="shared" si="275"/>
        <v>0</v>
      </c>
      <c r="U299" s="31">
        <f>U300+U301+U302+U303+U304+U305+U306+U307+U308</f>
        <v>0</v>
      </c>
      <c r="V299" s="31">
        <f>V300+V301+V302+V303+V304+V305+V306+V307+V308</f>
        <v>0</v>
      </c>
      <c r="W299" s="31"/>
      <c r="X299" s="31">
        <f t="shared" ref="X299" si="276">X300+X301+X302+X303+X304+X305+X306+X307+X308</f>
        <v>1260.8450862305099</v>
      </c>
    </row>
    <row r="300" spans="1:24" ht="25.5" x14ac:dyDescent="0.25">
      <c r="A300" s="19" t="str">
        <f>A299 &amp; ".1"</f>
        <v>27.1</v>
      </c>
      <c r="B300" s="51" t="s">
        <v>319</v>
      </c>
      <c r="C300" s="52" t="s">
        <v>71</v>
      </c>
      <c r="D300" s="11"/>
      <c r="E300" s="11">
        <v>0</v>
      </c>
      <c r="F300" s="11"/>
      <c r="G300" s="11">
        <v>0</v>
      </c>
      <c r="H300" s="11"/>
      <c r="I300" s="11"/>
      <c r="J300" s="11"/>
      <c r="K300" s="11"/>
      <c r="L300" s="198"/>
      <c r="M300" s="164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</row>
    <row r="301" spans="1:24" x14ac:dyDescent="0.25">
      <c r="A301" s="19" t="str">
        <f>A299 &amp; ".2"</f>
        <v>27.2</v>
      </c>
      <c r="B301" s="51" t="s">
        <v>320</v>
      </c>
      <c r="C301" s="52" t="s">
        <v>71</v>
      </c>
      <c r="D301" s="11"/>
      <c r="E301" s="11">
        <v>0</v>
      </c>
      <c r="F301" s="11"/>
      <c r="G301" s="11">
        <v>0</v>
      </c>
      <c r="H301" s="11"/>
      <c r="I301" s="11"/>
      <c r="J301" s="11"/>
      <c r="K301" s="11"/>
      <c r="L301" s="198"/>
      <c r="M301" s="164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</row>
    <row r="302" spans="1:24" ht="38.25" x14ac:dyDescent="0.25">
      <c r="A302" s="19" t="str">
        <f>A299 &amp; ".3"</f>
        <v>27.3</v>
      </c>
      <c r="B302" s="51" t="s">
        <v>321</v>
      </c>
      <c r="C302" s="52" t="s">
        <v>71</v>
      </c>
      <c r="D302" s="11"/>
      <c r="E302" s="11">
        <v>0</v>
      </c>
      <c r="F302" s="11"/>
      <c r="G302" s="11">
        <v>0</v>
      </c>
      <c r="H302" s="11"/>
      <c r="I302" s="11"/>
      <c r="J302" s="11"/>
      <c r="K302" s="11"/>
      <c r="L302" s="198"/>
      <c r="M302" s="164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</row>
    <row r="303" spans="1:24" ht="25.5" x14ac:dyDescent="0.25">
      <c r="A303" s="19" t="str">
        <f>A299 &amp; ".4"</f>
        <v>27.4</v>
      </c>
      <c r="B303" s="51" t="s">
        <v>322</v>
      </c>
      <c r="C303" s="52" t="s">
        <v>71</v>
      </c>
      <c r="D303" s="11">
        <v>4.0599999999999996</v>
      </c>
      <c r="E303" s="11">
        <v>4.0599999999999996</v>
      </c>
      <c r="F303" s="11"/>
      <c r="G303" s="11">
        <v>4.2607200000000001</v>
      </c>
      <c r="H303" s="11"/>
      <c r="I303" s="11"/>
      <c r="J303" s="11"/>
      <c r="K303" s="11"/>
      <c r="L303" s="198"/>
      <c r="M303" s="164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</row>
    <row r="304" spans="1:24" x14ac:dyDescent="0.25">
      <c r="A304" s="19" t="str">
        <f>A299 &amp; ".5"</f>
        <v>27.5</v>
      </c>
      <c r="B304" s="51" t="s">
        <v>323</v>
      </c>
      <c r="C304" s="52" t="s">
        <v>71</v>
      </c>
      <c r="D304" s="11"/>
      <c r="E304" s="11">
        <v>0</v>
      </c>
      <c r="F304" s="11"/>
      <c r="G304" s="11">
        <v>0</v>
      </c>
      <c r="H304" s="11"/>
      <c r="I304" s="11"/>
      <c r="J304" s="11"/>
      <c r="K304" s="11"/>
      <c r="L304" s="198"/>
      <c r="M304" s="164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</row>
    <row r="305" spans="1:24" x14ac:dyDescent="0.25">
      <c r="A305" s="19" t="str">
        <f>A299 &amp; ".6"</f>
        <v>27.6</v>
      </c>
      <c r="B305" s="51" t="s">
        <v>324</v>
      </c>
      <c r="C305" s="52" t="s">
        <v>71</v>
      </c>
      <c r="D305" s="11"/>
      <c r="E305" s="11">
        <v>0</v>
      </c>
      <c r="F305" s="11"/>
      <c r="G305" s="11">
        <v>0</v>
      </c>
      <c r="H305" s="11"/>
      <c r="I305" s="11"/>
      <c r="J305" s="11"/>
      <c r="K305" s="11"/>
      <c r="L305" s="198"/>
      <c r="M305" s="164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</row>
    <row r="306" spans="1:24" x14ac:dyDescent="0.25">
      <c r="A306" s="19" t="str">
        <f>A299 &amp; ".7"</f>
        <v>27.7</v>
      </c>
      <c r="B306" s="51" t="s">
        <v>325</v>
      </c>
      <c r="C306" s="52" t="s">
        <v>71</v>
      </c>
      <c r="D306" s="11"/>
      <c r="E306" s="11"/>
      <c r="F306" s="11"/>
      <c r="G306" s="11">
        <v>0</v>
      </c>
      <c r="H306" s="11"/>
      <c r="I306" s="11"/>
      <c r="J306" s="11"/>
      <c r="K306" s="11"/>
      <c r="L306" s="198"/>
      <c r="M306" s="164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</row>
    <row r="307" spans="1:24" x14ac:dyDescent="0.25">
      <c r="A307" s="19" t="str">
        <f>A299 &amp; ".8"</f>
        <v>27.8</v>
      </c>
      <c r="B307" s="51" t="s">
        <v>326</v>
      </c>
      <c r="C307" s="52" t="s">
        <v>71</v>
      </c>
      <c r="D307" s="11"/>
      <c r="E307" s="11">
        <v>0</v>
      </c>
      <c r="F307" s="11"/>
      <c r="G307" s="11">
        <v>0</v>
      </c>
      <c r="H307" s="11"/>
      <c r="I307" s="11"/>
      <c r="J307" s="11"/>
      <c r="K307" s="11"/>
      <c r="L307" s="198"/>
      <c r="M307" s="164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</row>
    <row r="308" spans="1:24" ht="25.5" x14ac:dyDescent="0.25">
      <c r="A308" s="19" t="str">
        <f>A299 &amp; ".9"</f>
        <v>27.9</v>
      </c>
      <c r="B308" s="51" t="s">
        <v>327</v>
      </c>
      <c r="C308" s="52" t="s">
        <v>71</v>
      </c>
      <c r="D308" s="14">
        <f>D309+D310+D311+D312+D313</f>
        <v>202.82</v>
      </c>
      <c r="E308" s="14">
        <f t="shared" ref="E308:V308" si="277">E309+E310+E311+E312+E313</f>
        <v>242.07999999999998</v>
      </c>
      <c r="F308" s="14">
        <f t="shared" si="277"/>
        <v>113.86</v>
      </c>
      <c r="G308" s="14">
        <f t="shared" si="277"/>
        <v>254.03223000000003</v>
      </c>
      <c r="H308" s="14">
        <f t="shared" si="277"/>
        <v>407.7152112</v>
      </c>
      <c r="I308" s="14">
        <f t="shared" si="277"/>
        <v>0</v>
      </c>
      <c r="J308" s="14">
        <f t="shared" si="277"/>
        <v>0</v>
      </c>
      <c r="K308" s="14">
        <f t="shared" si="277"/>
        <v>0</v>
      </c>
      <c r="L308" s="201">
        <f t="shared" si="277"/>
        <v>117.4</v>
      </c>
      <c r="M308" s="14">
        <f t="shared" si="277"/>
        <v>1110.2673400000001</v>
      </c>
      <c r="N308" s="14">
        <f t="shared" si="277"/>
        <v>464.17928308387678</v>
      </c>
      <c r="O308" s="14">
        <f t="shared" si="277"/>
        <v>0</v>
      </c>
      <c r="P308" s="14">
        <f t="shared" si="277"/>
        <v>0</v>
      </c>
      <c r="Q308" s="14">
        <f t="shared" si="277"/>
        <v>0</v>
      </c>
      <c r="R308" s="14">
        <f t="shared" si="277"/>
        <v>123.08</v>
      </c>
      <c r="S308" s="14">
        <f t="shared" si="277"/>
        <v>529.45356640898069</v>
      </c>
      <c r="T308" s="14">
        <f t="shared" si="277"/>
        <v>0</v>
      </c>
      <c r="U308" s="14">
        <f t="shared" si="277"/>
        <v>0</v>
      </c>
      <c r="V308" s="14">
        <f t="shared" si="277"/>
        <v>0</v>
      </c>
      <c r="W308" s="14"/>
      <c r="X308" s="14">
        <f t="shared" ref="X308" si="278">X309+X310+X311+X312+X313</f>
        <v>1260.8450862305099</v>
      </c>
    </row>
    <row r="309" spans="1:24" x14ac:dyDescent="0.25">
      <c r="A309" s="56" t="str">
        <f>A308 &amp; ".1"</f>
        <v>27.9.1</v>
      </c>
      <c r="B309" s="57" t="s">
        <v>328</v>
      </c>
      <c r="C309" s="58" t="s">
        <v>71</v>
      </c>
      <c r="D309" s="59"/>
      <c r="E309" s="59">
        <v>0</v>
      </c>
      <c r="F309" s="59">
        <v>0</v>
      </c>
      <c r="G309" s="59">
        <v>5.9359999999999999</v>
      </c>
      <c r="H309" s="59"/>
      <c r="I309" s="59"/>
      <c r="J309" s="59"/>
      <c r="K309" s="59"/>
      <c r="L309" s="207"/>
      <c r="M309" s="59">
        <v>1.99705</v>
      </c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</row>
    <row r="310" spans="1:24" x14ac:dyDescent="0.25">
      <c r="A310" s="56" t="str">
        <f>A308 &amp; ".2"</f>
        <v>27.9.2</v>
      </c>
      <c r="B310" s="57" t="s">
        <v>329</v>
      </c>
      <c r="C310" s="58" t="s">
        <v>71</v>
      </c>
      <c r="D310" s="59"/>
      <c r="E310" s="59">
        <v>0</v>
      </c>
      <c r="F310" s="59"/>
      <c r="G310" s="59">
        <v>0.9</v>
      </c>
      <c r="H310" s="59"/>
      <c r="I310" s="59"/>
      <c r="J310" s="59"/>
      <c r="K310" s="59"/>
      <c r="L310" s="207"/>
      <c r="M310" s="59">
        <v>0.66100000000000003</v>
      </c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</row>
    <row r="311" spans="1:24" x14ac:dyDescent="0.25">
      <c r="A311" s="56" t="str">
        <f>A308 &amp; ".3"</f>
        <v>27.9.3</v>
      </c>
      <c r="B311" s="57" t="s">
        <v>330</v>
      </c>
      <c r="C311" s="58" t="s">
        <v>71</v>
      </c>
      <c r="D311" s="59"/>
      <c r="E311" s="59">
        <v>0</v>
      </c>
      <c r="F311" s="59"/>
      <c r="G311" s="59">
        <v>0</v>
      </c>
      <c r="H311" s="59"/>
      <c r="I311" s="59"/>
      <c r="J311" s="59"/>
      <c r="K311" s="59"/>
      <c r="L311" s="207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</row>
    <row r="312" spans="1:24" x14ac:dyDescent="0.25">
      <c r="A312" s="56" t="str">
        <f>A308 &amp; ".4"</f>
        <v>27.9.4</v>
      </c>
      <c r="B312" s="57" t="s">
        <v>331</v>
      </c>
      <c r="C312" s="58" t="s">
        <v>71</v>
      </c>
      <c r="D312" s="59"/>
      <c r="E312" s="59">
        <v>0</v>
      </c>
      <c r="F312" s="59"/>
      <c r="G312" s="59">
        <v>0</v>
      </c>
      <c r="H312" s="59"/>
      <c r="I312" s="59"/>
      <c r="J312" s="59"/>
      <c r="K312" s="59"/>
      <c r="L312" s="207"/>
      <c r="M312" s="59">
        <v>2.20892</v>
      </c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</row>
    <row r="313" spans="1:24" x14ac:dyDescent="0.25">
      <c r="A313" s="56" t="str">
        <f>A308 &amp; ".5"</f>
        <v>27.9.5</v>
      </c>
      <c r="B313" s="51" t="s">
        <v>332</v>
      </c>
      <c r="C313" s="58" t="s">
        <v>71</v>
      </c>
      <c r="D313" s="59">
        <v>202.82</v>
      </c>
      <c r="E313" s="59">
        <f>246.14-E300-E301-E302-E303-E304-E305-E306-E307-E309-E310-E311-E312</f>
        <v>242.07999999999998</v>
      </c>
      <c r="F313" s="121">
        <v>113.86</v>
      </c>
      <c r="G313" s="121">
        <f>205.51728+13.11113+28.56782</f>
        <v>247.19623000000001</v>
      </c>
      <c r="H313" s="59">
        <v>407.7152112</v>
      </c>
      <c r="I313" s="59"/>
      <c r="J313" s="59"/>
      <c r="K313" s="59"/>
      <c r="L313" s="207">
        <v>117.4</v>
      </c>
      <c r="M313" s="59">
        <f>2.27697+62.20557+10.5678+13.98181+873.74669+75.1527+15.73083+10.308+41.43</f>
        <v>1105.4003700000001</v>
      </c>
      <c r="N313" s="59">
        <v>464.17928308387678</v>
      </c>
      <c r="O313" s="59"/>
      <c r="P313" s="59"/>
      <c r="Q313" s="59"/>
      <c r="R313" s="59">
        <v>123.08</v>
      </c>
      <c r="S313" s="59">
        <v>529.45356640898069</v>
      </c>
      <c r="T313" s="59"/>
      <c r="U313" s="59"/>
      <c r="V313" s="59"/>
      <c r="W313" s="59"/>
      <c r="X313" s="59">
        <f>M313*1.067*1.069</f>
        <v>1260.8450862305099</v>
      </c>
    </row>
    <row r="314" spans="1:24" x14ac:dyDescent="0.25">
      <c r="A314" s="18" t="s">
        <v>333</v>
      </c>
      <c r="B314" s="30" t="s">
        <v>334</v>
      </c>
      <c r="C314" s="2" t="s">
        <v>71</v>
      </c>
      <c r="D314" s="31">
        <f>D315+D316+D317+D318</f>
        <v>0</v>
      </c>
      <c r="E314" s="31">
        <f t="shared" ref="E314:R314" si="279">E315+E316+E317+E318</f>
        <v>0</v>
      </c>
      <c r="F314" s="31">
        <f t="shared" si="279"/>
        <v>0</v>
      </c>
      <c r="G314" s="31">
        <f t="shared" si="279"/>
        <v>0</v>
      </c>
      <c r="H314" s="31">
        <f t="shared" si="279"/>
        <v>44.76</v>
      </c>
      <c r="I314" s="31">
        <f t="shared" si="279"/>
        <v>0</v>
      </c>
      <c r="J314" s="31">
        <f t="shared" si="279"/>
        <v>0</v>
      </c>
      <c r="K314" s="31">
        <f t="shared" si="279"/>
        <v>0</v>
      </c>
      <c r="L314" s="199">
        <f t="shared" si="279"/>
        <v>0</v>
      </c>
      <c r="M314" s="31">
        <f t="shared" si="279"/>
        <v>0</v>
      </c>
      <c r="N314" s="31">
        <f t="shared" si="279"/>
        <v>0</v>
      </c>
      <c r="O314" s="31">
        <f t="shared" si="279"/>
        <v>0</v>
      </c>
      <c r="P314" s="31">
        <f t="shared" si="279"/>
        <v>0</v>
      </c>
      <c r="Q314" s="31">
        <f t="shared" si="279"/>
        <v>0</v>
      </c>
      <c r="R314" s="31">
        <f t="shared" si="279"/>
        <v>0</v>
      </c>
      <c r="S314" s="31">
        <f t="shared" ref="S314:T314" si="280">S315+S316+S317+S318</f>
        <v>0</v>
      </c>
      <c r="T314" s="31">
        <f t="shared" si="280"/>
        <v>0</v>
      </c>
      <c r="U314" s="31">
        <f>U315+U316+U317+U318</f>
        <v>0</v>
      </c>
      <c r="V314" s="31">
        <f>V315+V316+V317+V318</f>
        <v>0</v>
      </c>
      <c r="W314" s="31"/>
      <c r="X314" s="31">
        <f t="shared" ref="X314" si="281">X315+X316+X317+X318</f>
        <v>0</v>
      </c>
    </row>
    <row r="315" spans="1:24" ht="25.5" x14ac:dyDescent="0.25">
      <c r="A315" s="19" t="str">
        <f>A314 &amp; ".1"</f>
        <v>28.1</v>
      </c>
      <c r="B315" s="51" t="s">
        <v>335</v>
      </c>
      <c r="C315" s="52" t="s">
        <v>71</v>
      </c>
      <c r="D315" s="11"/>
      <c r="E315" s="11"/>
      <c r="F315" s="11"/>
      <c r="G315" s="11"/>
      <c r="H315" s="11"/>
      <c r="I315" s="11"/>
      <c r="J315" s="11"/>
      <c r="K315" s="11"/>
      <c r="L315" s="198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</row>
    <row r="316" spans="1:24" x14ac:dyDescent="0.25">
      <c r="A316" s="19" t="str">
        <f>A314 &amp; ".2"</f>
        <v>28.2</v>
      </c>
      <c r="B316" s="51" t="s">
        <v>336</v>
      </c>
      <c r="C316" s="52" t="s">
        <v>71</v>
      </c>
      <c r="D316" s="11"/>
      <c r="E316" s="11"/>
      <c r="F316" s="11"/>
      <c r="G316" s="11">
        <v>0</v>
      </c>
      <c r="H316" s="11"/>
      <c r="I316" s="11"/>
      <c r="J316" s="11"/>
      <c r="K316" s="11"/>
      <c r="L316" s="198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</row>
    <row r="317" spans="1:24" ht="25.5" x14ac:dyDescent="0.25">
      <c r="A317" s="19" t="str">
        <f>A314 &amp; ".3"</f>
        <v>28.3</v>
      </c>
      <c r="B317" s="51" t="s">
        <v>337</v>
      </c>
      <c r="C317" s="52" t="s">
        <v>71</v>
      </c>
      <c r="D317" s="11"/>
      <c r="E317" s="11"/>
      <c r="F317" s="11"/>
      <c r="G317" s="11"/>
      <c r="H317" s="11"/>
      <c r="I317" s="11"/>
      <c r="J317" s="11"/>
      <c r="K317" s="11"/>
      <c r="L317" s="198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</row>
    <row r="318" spans="1:24" x14ac:dyDescent="0.25">
      <c r="A318" s="19" t="str">
        <f>A314 &amp; ".4"</f>
        <v>28.4</v>
      </c>
      <c r="B318" s="51" t="s">
        <v>338</v>
      </c>
      <c r="C318" s="52" t="s">
        <v>71</v>
      </c>
      <c r="D318" s="14">
        <f>D319+D320</f>
        <v>0</v>
      </c>
      <c r="E318" s="14">
        <f t="shared" ref="E318:R318" si="282">E319+E320</f>
        <v>0</v>
      </c>
      <c r="F318" s="14">
        <f t="shared" si="282"/>
        <v>0</v>
      </c>
      <c r="G318" s="14">
        <f t="shared" si="282"/>
        <v>0</v>
      </c>
      <c r="H318" s="14">
        <f t="shared" si="282"/>
        <v>44.76</v>
      </c>
      <c r="I318" s="14">
        <f t="shared" si="282"/>
        <v>0</v>
      </c>
      <c r="J318" s="14">
        <f t="shared" si="282"/>
        <v>0</v>
      </c>
      <c r="K318" s="14">
        <f t="shared" si="282"/>
        <v>0</v>
      </c>
      <c r="L318" s="201">
        <f t="shared" si="282"/>
        <v>0</v>
      </c>
      <c r="M318" s="14">
        <f t="shared" si="282"/>
        <v>0</v>
      </c>
      <c r="N318" s="14">
        <f t="shared" si="282"/>
        <v>0</v>
      </c>
      <c r="O318" s="14">
        <f t="shared" si="282"/>
        <v>0</v>
      </c>
      <c r="P318" s="14">
        <f t="shared" si="282"/>
        <v>0</v>
      </c>
      <c r="Q318" s="14">
        <f t="shared" si="282"/>
        <v>0</v>
      </c>
      <c r="R318" s="14">
        <f t="shared" si="282"/>
        <v>0</v>
      </c>
      <c r="S318" s="14">
        <f t="shared" ref="S318:T318" si="283">S319+S320</f>
        <v>0</v>
      </c>
      <c r="T318" s="14">
        <f t="shared" si="283"/>
        <v>0</v>
      </c>
      <c r="U318" s="14">
        <f>U319+U320</f>
        <v>0</v>
      </c>
      <c r="V318" s="14">
        <f>V319+V320</f>
        <v>0</v>
      </c>
      <c r="W318" s="14"/>
      <c r="X318" s="14">
        <f t="shared" ref="X318" si="284">X319+X320</f>
        <v>0</v>
      </c>
    </row>
    <row r="319" spans="1:24" x14ac:dyDescent="0.25">
      <c r="A319" s="19" t="str">
        <f>A318 &amp; ".1"</f>
        <v>28.4.1</v>
      </c>
      <c r="B319" s="51" t="s">
        <v>339</v>
      </c>
      <c r="C319" s="52" t="s">
        <v>71</v>
      </c>
      <c r="D319" s="11"/>
      <c r="E319" s="11"/>
      <c r="F319" s="11"/>
      <c r="G319" s="11"/>
      <c r="H319" s="11"/>
      <c r="I319" s="11"/>
      <c r="J319" s="11"/>
      <c r="K319" s="11"/>
      <c r="L319" s="198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</row>
    <row r="320" spans="1:24" x14ac:dyDescent="0.25">
      <c r="A320" s="19" t="str">
        <f>A318 &amp; ".2"</f>
        <v>28.4.2</v>
      </c>
      <c r="B320" s="51" t="s">
        <v>340</v>
      </c>
      <c r="C320" s="52" t="s">
        <v>71</v>
      </c>
      <c r="D320" s="11"/>
      <c r="E320" s="11"/>
      <c r="F320" s="11"/>
      <c r="G320" s="11"/>
      <c r="H320" s="11">
        <v>44.76</v>
      </c>
      <c r="I320" s="11"/>
      <c r="J320" s="11"/>
      <c r="K320" s="11"/>
      <c r="L320" s="198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</row>
    <row r="321" spans="1:24" x14ac:dyDescent="0.25">
      <c r="A321" s="18" t="s">
        <v>341</v>
      </c>
      <c r="B321" s="30" t="s">
        <v>342</v>
      </c>
      <c r="C321" s="2" t="s">
        <v>71</v>
      </c>
      <c r="D321" s="31">
        <f>D322+D323+D324+D325</f>
        <v>0</v>
      </c>
      <c r="E321" s="31">
        <f t="shared" ref="E321:R321" si="285">E322+E323+E324+E325</f>
        <v>0</v>
      </c>
      <c r="F321" s="31">
        <f t="shared" si="285"/>
        <v>0</v>
      </c>
      <c r="G321" s="31">
        <f t="shared" si="285"/>
        <v>3591.79</v>
      </c>
      <c r="H321" s="31">
        <f t="shared" si="285"/>
        <v>11943.880000000001</v>
      </c>
      <c r="I321" s="31">
        <f t="shared" si="285"/>
        <v>0</v>
      </c>
      <c r="J321" s="31">
        <f t="shared" si="285"/>
        <v>0</v>
      </c>
      <c r="K321" s="31">
        <f t="shared" si="285"/>
        <v>0</v>
      </c>
      <c r="L321" s="199">
        <f t="shared" si="285"/>
        <v>0</v>
      </c>
      <c r="M321" s="31">
        <f t="shared" si="285"/>
        <v>2810.24</v>
      </c>
      <c r="N321" s="31">
        <f t="shared" si="285"/>
        <v>0</v>
      </c>
      <c r="O321" s="31">
        <f t="shared" si="285"/>
        <v>0</v>
      </c>
      <c r="P321" s="31">
        <f t="shared" si="285"/>
        <v>0</v>
      </c>
      <c r="Q321" s="31">
        <f t="shared" si="285"/>
        <v>0</v>
      </c>
      <c r="R321" s="31">
        <f t="shared" si="285"/>
        <v>4075.42</v>
      </c>
      <c r="S321" s="31">
        <f t="shared" ref="S321:T321" si="286">S322+S323+S324+S325</f>
        <v>0</v>
      </c>
      <c r="T321" s="31">
        <f t="shared" si="286"/>
        <v>0</v>
      </c>
      <c r="U321" s="31">
        <f>U322+U323+U324+U325</f>
        <v>0</v>
      </c>
      <c r="V321" s="31">
        <f>V322+V323+V324+V325</f>
        <v>0</v>
      </c>
      <c r="W321" s="31"/>
      <c r="X321" s="31">
        <f t="shared" ref="X321" si="287">X322+X323+X324+X325</f>
        <v>13442.038327</v>
      </c>
    </row>
    <row r="322" spans="1:24" ht="25.5" x14ac:dyDescent="0.25">
      <c r="A322" s="19" t="str">
        <f>A321 &amp; ".1"</f>
        <v>29.1</v>
      </c>
      <c r="B322" s="51" t="s">
        <v>343</v>
      </c>
      <c r="C322" s="52" t="s">
        <v>71</v>
      </c>
      <c r="D322" s="11"/>
      <c r="E322" s="11"/>
      <c r="F322" s="11"/>
      <c r="G322" s="11">
        <v>0</v>
      </c>
      <c r="H322" s="164"/>
      <c r="I322" s="11"/>
      <c r="J322" s="11"/>
      <c r="K322" s="11"/>
      <c r="L322" s="198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</row>
    <row r="323" spans="1:24" x14ac:dyDescent="0.25">
      <c r="A323" s="19" t="str">
        <f>A321 &amp; ".2"</f>
        <v>29.2</v>
      </c>
      <c r="B323" s="51" t="s">
        <v>344</v>
      </c>
      <c r="C323" s="52" t="s">
        <v>71</v>
      </c>
      <c r="D323" s="11"/>
      <c r="E323" s="11"/>
      <c r="F323" s="11"/>
      <c r="G323" s="11">
        <v>0</v>
      </c>
      <c r="H323" s="164"/>
      <c r="I323" s="11"/>
      <c r="J323" s="11"/>
      <c r="K323" s="11"/>
      <c r="L323" s="198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</row>
    <row r="324" spans="1:24" ht="25.5" x14ac:dyDescent="0.25">
      <c r="A324" s="19" t="str">
        <f>A321 &amp; ".3"</f>
        <v>29.3</v>
      </c>
      <c r="B324" s="51" t="s">
        <v>345</v>
      </c>
      <c r="C324" s="52" t="s">
        <v>71</v>
      </c>
      <c r="D324" s="11"/>
      <c r="E324" s="11"/>
      <c r="F324" s="11"/>
      <c r="G324" s="11">
        <v>0</v>
      </c>
      <c r="H324" s="11">
        <v>148.44999999999999</v>
      </c>
      <c r="I324" s="11"/>
      <c r="J324" s="11"/>
      <c r="K324" s="11"/>
      <c r="L324" s="11"/>
      <c r="M324" s="11"/>
      <c r="N324" s="11"/>
      <c r="O324" s="11"/>
      <c r="P324" s="11"/>
      <c r="Q324" s="11"/>
      <c r="R324" s="11">
        <v>482.47</v>
      </c>
      <c r="S324" s="11"/>
      <c r="T324" s="11"/>
      <c r="U324" s="11"/>
      <c r="V324" s="11"/>
      <c r="W324" s="11"/>
      <c r="X324" s="11">
        <f>(M95-L95)+(M97-L97)+(M208-L208)+(M255-L255)+(M261-L261)+(M265-L265)+(M275-L275)+(M282-L282)+(M299-L299)</f>
        <v>2625.0183270000002</v>
      </c>
    </row>
    <row r="325" spans="1:24" ht="25.5" x14ac:dyDescent="0.25">
      <c r="A325" s="19" t="str">
        <f>A321 &amp; ".4"</f>
        <v>29.4</v>
      </c>
      <c r="B325" s="51" t="s">
        <v>346</v>
      </c>
      <c r="C325" s="52" t="s">
        <v>71</v>
      </c>
      <c r="D325" s="11"/>
      <c r="E325" s="11"/>
      <c r="F325" s="11"/>
      <c r="G325" s="11">
        <v>3591.79</v>
      </c>
      <c r="H325" s="11">
        <v>11795.43</v>
      </c>
      <c r="I325" s="11"/>
      <c r="J325" s="11"/>
      <c r="K325" s="11"/>
      <c r="L325" s="11"/>
      <c r="M325" s="11">
        <v>2810.24</v>
      </c>
      <c r="N325" s="11"/>
      <c r="O325" s="11"/>
      <c r="P325" s="11"/>
      <c r="Q325" s="11"/>
      <c r="R325" s="11">
        <v>3592.95</v>
      </c>
      <c r="S325" s="11"/>
      <c r="T325" s="11"/>
      <c r="U325" s="11"/>
      <c r="V325" s="11"/>
      <c r="W325" s="11"/>
      <c r="X325" s="11">
        <f>4414.99+3591.79+2810.24</f>
        <v>10817.02</v>
      </c>
    </row>
    <row r="326" spans="1:24" ht="25.5" x14ac:dyDescent="0.25">
      <c r="A326" s="47" t="s">
        <v>347</v>
      </c>
      <c r="B326" s="30" t="s">
        <v>348</v>
      </c>
      <c r="C326" s="2" t="s">
        <v>71</v>
      </c>
      <c r="D326" s="11"/>
      <c r="E326" s="11"/>
      <c r="F326" s="11"/>
      <c r="G326" s="11">
        <v>0</v>
      </c>
      <c r="H326" s="164"/>
      <c r="I326" s="11"/>
      <c r="J326" s="11"/>
      <c r="K326" s="11"/>
      <c r="L326" s="198">
        <v>0</v>
      </c>
      <c r="M326" s="11">
        <v>0</v>
      </c>
      <c r="N326" s="11"/>
      <c r="O326" s="11"/>
      <c r="P326" s="11"/>
      <c r="Q326" s="11"/>
      <c r="R326" s="11">
        <v>661.19</v>
      </c>
      <c r="S326" s="11"/>
      <c r="T326" s="11"/>
      <c r="U326" s="11"/>
      <c r="V326" s="11"/>
      <c r="W326" s="11"/>
      <c r="X326" s="11">
        <f>L247+L267+(L329-M329)</f>
        <v>318.77780000000001</v>
      </c>
    </row>
    <row r="327" spans="1:24" x14ac:dyDescent="0.25">
      <c r="A327" s="47" t="s">
        <v>349</v>
      </c>
      <c r="B327" s="30" t="s">
        <v>350</v>
      </c>
      <c r="C327" s="2" t="s">
        <v>351</v>
      </c>
      <c r="D327" s="31">
        <f t="shared" ref="D327:W327" si="288">IF(D16=0,0,D94/D16*1000)</f>
        <v>3478.2274932503096</v>
      </c>
      <c r="E327" s="31">
        <f t="shared" si="288"/>
        <v>9008.4967562677484</v>
      </c>
      <c r="F327" s="31">
        <f t="shared" si="288"/>
        <v>3358.2680248016554</v>
      </c>
      <c r="G327" s="31">
        <f t="shared" si="288"/>
        <v>6457.5656107178238</v>
      </c>
      <c r="H327" s="31">
        <f t="shared" si="288"/>
        <v>11370.692442299131</v>
      </c>
      <c r="I327" s="31">
        <f t="shared" si="288"/>
        <v>54.728851687156677</v>
      </c>
      <c r="J327" s="31">
        <f t="shared" si="288"/>
        <v>79.182923149359141</v>
      </c>
      <c r="K327" s="31">
        <f t="shared" si="288"/>
        <v>218.27719382683753</v>
      </c>
      <c r="L327" s="199">
        <f t="shared" si="288"/>
        <v>5668.1481824493349</v>
      </c>
      <c r="M327" s="31">
        <f t="shared" si="288"/>
        <v>9625.3249402246474</v>
      </c>
      <c r="N327" s="31">
        <f t="shared" si="288"/>
        <v>11814.191347182392</v>
      </c>
      <c r="O327" s="31">
        <f t="shared" si="288"/>
        <v>82.508676868218672</v>
      </c>
      <c r="P327" s="31">
        <f t="shared" si="288"/>
        <v>240.51976835783412</v>
      </c>
      <c r="Q327" s="31">
        <f t="shared" si="288"/>
        <v>229.39848109233586</v>
      </c>
      <c r="R327" s="31">
        <f t="shared" si="288"/>
        <v>5904.3265762648352</v>
      </c>
      <c r="S327" s="31">
        <f t="shared" si="288"/>
        <v>12463.708173963283</v>
      </c>
      <c r="T327" s="31">
        <f t="shared" si="288"/>
        <v>0</v>
      </c>
      <c r="U327" s="31">
        <f t="shared" si="288"/>
        <v>0</v>
      </c>
      <c r="V327" s="31">
        <f t="shared" si="288"/>
        <v>0</v>
      </c>
      <c r="W327" s="31">
        <f t="shared" si="288"/>
        <v>0</v>
      </c>
      <c r="X327" s="31">
        <f t="shared" ref="X327" si="289">IF(X16=0,0,X94/X16*1000)</f>
        <v>9694.1863465380738</v>
      </c>
    </row>
    <row r="328" spans="1:24" x14ac:dyDescent="0.25">
      <c r="A328" s="47" t="s">
        <v>352</v>
      </c>
      <c r="B328" s="30" t="s">
        <v>353</v>
      </c>
      <c r="C328" s="2" t="s">
        <v>29</v>
      </c>
      <c r="D328" s="31">
        <f t="shared" ref="D328:V328" si="290">IF(D329=0,0,D329/D94*100)</f>
        <v>0.33704232397545231</v>
      </c>
      <c r="E328" s="31">
        <f t="shared" si="290"/>
        <v>0.52932689381598685</v>
      </c>
      <c r="F328" s="31">
        <f t="shared" si="290"/>
        <v>0.69105314961141073</v>
      </c>
      <c r="G328" s="31">
        <f t="shared" si="290"/>
        <v>0.20921902727148592</v>
      </c>
      <c r="H328" s="31">
        <f t="shared" si="290"/>
        <v>13.023027792975894</v>
      </c>
      <c r="I328" s="31">
        <f t="shared" si="290"/>
        <v>591.12436042716899</v>
      </c>
      <c r="J328" s="31">
        <f t="shared" si="290"/>
        <v>408.56735472446007</v>
      </c>
      <c r="K328" s="31">
        <f t="shared" si="290"/>
        <v>148.21318197882294</v>
      </c>
      <c r="L328" s="199">
        <f t="shared" si="290"/>
        <v>2.3109013022497171</v>
      </c>
      <c r="M328" s="31">
        <f t="shared" si="290"/>
        <v>5.8169140330560108E-2</v>
      </c>
      <c r="N328" s="31">
        <f t="shared" si="290"/>
        <v>8.4632410740604396</v>
      </c>
      <c r="O328" s="31">
        <f t="shared" si="290"/>
        <v>392.09885164144845</v>
      </c>
      <c r="P328" s="31">
        <f t="shared" si="290"/>
        <v>134.5068543486735</v>
      </c>
      <c r="Q328" s="31">
        <f t="shared" si="290"/>
        <v>141.02777532106657</v>
      </c>
      <c r="R328" s="31">
        <f t="shared" si="290"/>
        <v>5.7098456255510088</v>
      </c>
      <c r="S328" s="31">
        <f t="shared" si="290"/>
        <v>8.4155445919962482</v>
      </c>
      <c r="T328" s="31">
        <f t="shared" si="290"/>
        <v>0</v>
      </c>
      <c r="U328" s="31">
        <f t="shared" si="290"/>
        <v>0</v>
      </c>
      <c r="V328" s="31">
        <f t="shared" si="290"/>
        <v>0</v>
      </c>
      <c r="W328" s="31"/>
      <c r="X328" s="31">
        <f t="shared" ref="X328" si="291">IF(X329=0,0,X329/X94*100)</f>
        <v>0.87132571237744894</v>
      </c>
    </row>
    <row r="329" spans="1:24" x14ac:dyDescent="0.25">
      <c r="A329" s="18" t="s">
        <v>354</v>
      </c>
      <c r="B329" s="60" t="s">
        <v>355</v>
      </c>
      <c r="C329" s="2" t="s">
        <v>271</v>
      </c>
      <c r="D329" s="31">
        <f>D330+D331+D332+D333+D335+D334</f>
        <v>22.1</v>
      </c>
      <c r="E329" s="31">
        <f t="shared" ref="E329" si="292">E330+E331+E332+E333+E335+E334</f>
        <v>29.57</v>
      </c>
      <c r="F329" s="31">
        <f t="shared" ref="F329:G329" si="293">F330+F331+F332+F333+F335+F334</f>
        <v>43.379999999999995</v>
      </c>
      <c r="G329" s="31">
        <f t="shared" si="293"/>
        <v>11.20083</v>
      </c>
      <c r="H329" s="31">
        <f t="shared" ref="H329:R329" si="294">H330+H331+H332+H333+H335+H334</f>
        <v>1343.73</v>
      </c>
      <c r="I329" s="31">
        <f t="shared" si="294"/>
        <v>247.36000826639975</v>
      </c>
      <c r="J329" s="31">
        <f t="shared" si="294"/>
        <v>247.36000826639975</v>
      </c>
      <c r="K329" s="31">
        <f t="shared" si="294"/>
        <v>247.36000826639975</v>
      </c>
      <c r="L329" s="199">
        <f t="shared" si="294"/>
        <v>118.86</v>
      </c>
      <c r="M329" s="31">
        <f t="shared" si="294"/>
        <v>4.4000000000000004</v>
      </c>
      <c r="N329" s="31">
        <f t="shared" si="294"/>
        <v>907.30613096189609</v>
      </c>
      <c r="O329" s="31">
        <f t="shared" si="294"/>
        <v>247.36000826639975</v>
      </c>
      <c r="P329" s="31">
        <f t="shared" si="294"/>
        <v>247.36000826639975</v>
      </c>
      <c r="Q329" s="31">
        <f t="shared" si="294"/>
        <v>247.36000826639975</v>
      </c>
      <c r="R329" s="31">
        <f t="shared" si="294"/>
        <v>305.91999999999996</v>
      </c>
      <c r="S329" s="31">
        <f t="shared" ref="S329" si="295">S330+S331+S332+S333+S335+S334</f>
        <v>951.79327194617281</v>
      </c>
      <c r="T329" s="31">
        <f t="shared" ref="T329" si="296">T330+T331+T332+T333+T335+T334</f>
        <v>0</v>
      </c>
      <c r="U329" s="31">
        <f t="shared" ref="U329" si="297">U330+U331+U332+U333+U335+U334</f>
        <v>0</v>
      </c>
      <c r="V329" s="31">
        <f t="shared" ref="V329" si="298">V330+V331+V332+V333+V335+V334</f>
        <v>0</v>
      </c>
      <c r="W329" s="31"/>
      <c r="X329" s="31">
        <f t="shared" ref="X329" si="299">X330+X331+X332+X333+X335+X334</f>
        <v>76.648741199999989</v>
      </c>
    </row>
    <row r="330" spans="1:24" x14ac:dyDescent="0.25">
      <c r="A330" s="19" t="str">
        <f>A329 &amp; ".1"</f>
        <v>33.1</v>
      </c>
      <c r="B330" s="61" t="s">
        <v>356</v>
      </c>
      <c r="C330" s="52" t="s">
        <v>71</v>
      </c>
      <c r="D330" s="11">
        <v>22.1</v>
      </c>
      <c r="E330" s="11">
        <v>0</v>
      </c>
      <c r="F330" s="11"/>
      <c r="G330" s="11">
        <v>0</v>
      </c>
      <c r="H330" s="11">
        <v>31.68</v>
      </c>
      <c r="I330" s="11"/>
      <c r="J330" s="11"/>
      <c r="K330" s="11"/>
      <c r="L330" s="198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</row>
    <row r="331" spans="1:24" x14ac:dyDescent="0.25">
      <c r="A331" s="19" t="str">
        <f>A329 &amp; ".2"</f>
        <v>33.2</v>
      </c>
      <c r="B331" s="34" t="s">
        <v>357</v>
      </c>
      <c r="C331" s="13" t="s">
        <v>71</v>
      </c>
      <c r="D331" s="11"/>
      <c r="E331" s="11">
        <v>11.73</v>
      </c>
      <c r="F331" s="53">
        <v>23.58</v>
      </c>
      <c r="G331" s="53">
        <v>11.20083</v>
      </c>
      <c r="H331" s="11">
        <v>574.82000000000005</v>
      </c>
      <c r="I331" s="11"/>
      <c r="J331" s="11"/>
      <c r="K331" s="11"/>
      <c r="L331" s="198"/>
      <c r="M331" s="11">
        <v>4.4000000000000004</v>
      </c>
      <c r="N331" s="11">
        <v>656.26859306917629</v>
      </c>
      <c r="O331" s="11"/>
      <c r="P331" s="11"/>
      <c r="Q331" s="11"/>
      <c r="R331" s="11"/>
      <c r="S331" s="11">
        <v>700.23858880481112</v>
      </c>
      <c r="T331" s="11"/>
      <c r="U331" s="11"/>
      <c r="V331" s="11"/>
      <c r="W331" s="11"/>
      <c r="X331" s="11">
        <f>M331*1.067*1.069</f>
        <v>5.0187412</v>
      </c>
    </row>
    <row r="332" spans="1:24" x14ac:dyDescent="0.25">
      <c r="A332" s="19" t="str">
        <f>A329 &amp; ".3"</f>
        <v>33.3</v>
      </c>
      <c r="B332" s="34" t="s">
        <v>358</v>
      </c>
      <c r="C332" s="13" t="s">
        <v>71</v>
      </c>
      <c r="D332" s="11"/>
      <c r="E332" s="11"/>
      <c r="F332" s="11"/>
      <c r="G332" s="11">
        <v>0</v>
      </c>
      <c r="H332" s="164"/>
      <c r="I332" s="11"/>
      <c r="J332" s="11"/>
      <c r="K332" s="11"/>
      <c r="L332" s="198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</row>
    <row r="333" spans="1:24" x14ac:dyDescent="0.25">
      <c r="A333" s="19" t="str">
        <f>A329 &amp; ".4"</f>
        <v>33.4</v>
      </c>
      <c r="B333" s="34" t="s">
        <v>359</v>
      </c>
      <c r="C333" s="13" t="s">
        <v>71</v>
      </c>
      <c r="D333" s="11"/>
      <c r="E333" s="11"/>
      <c r="F333" s="11"/>
      <c r="G333" s="11">
        <v>0</v>
      </c>
      <c r="H333" s="11">
        <f>22.12+411.48+4.99</f>
        <v>438.59000000000003</v>
      </c>
      <c r="I333" s="11">
        <v>85.48</v>
      </c>
      <c r="J333" s="11">
        <v>85.48</v>
      </c>
      <c r="K333" s="11">
        <v>85.48</v>
      </c>
      <c r="L333" s="198">
        <v>92.5</v>
      </c>
      <c r="M333" s="11"/>
      <c r="N333" s="11">
        <v>85.48</v>
      </c>
      <c r="O333" s="11">
        <v>85.48</v>
      </c>
      <c r="P333" s="11">
        <v>85.48</v>
      </c>
      <c r="Q333" s="11">
        <v>85.48</v>
      </c>
      <c r="R333" s="11">
        <v>234.29</v>
      </c>
      <c r="S333" s="11">
        <v>85.48</v>
      </c>
      <c r="T333" s="11"/>
      <c r="U333" s="11"/>
      <c r="V333" s="11"/>
      <c r="W333" s="11"/>
      <c r="X333" s="11"/>
    </row>
    <row r="334" spans="1:24" x14ac:dyDescent="0.25">
      <c r="A334" s="19" t="str">
        <f>A330 &amp; ".4"</f>
        <v>33.1.4</v>
      </c>
      <c r="B334" s="34" t="s">
        <v>540</v>
      </c>
      <c r="C334" s="13"/>
      <c r="D334" s="11"/>
      <c r="E334" s="11">
        <v>15</v>
      </c>
      <c r="F334" s="11"/>
      <c r="G334" s="11">
        <v>0</v>
      </c>
      <c r="H334" s="11">
        <v>15</v>
      </c>
      <c r="I334" s="11"/>
      <c r="J334" s="11"/>
      <c r="K334" s="11"/>
      <c r="L334" s="198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</row>
    <row r="335" spans="1:24" x14ac:dyDescent="0.25">
      <c r="A335" s="19" t="str">
        <f>A329 &amp; ".5"</f>
        <v>33.5</v>
      </c>
      <c r="B335" s="34" t="s">
        <v>360</v>
      </c>
      <c r="C335" s="13" t="s">
        <v>71</v>
      </c>
      <c r="D335" s="14">
        <f>D336+D337+D338</f>
        <v>0</v>
      </c>
      <c r="E335" s="14">
        <f t="shared" ref="E335:R335" si="300">E336+E337+E338</f>
        <v>2.84</v>
      </c>
      <c r="F335" s="14">
        <f>F336+F337+F338</f>
        <v>19.8</v>
      </c>
      <c r="G335" s="14">
        <f>G336+G337+G338</f>
        <v>0</v>
      </c>
      <c r="H335" s="14">
        <f t="shared" si="300"/>
        <v>283.64</v>
      </c>
      <c r="I335" s="14">
        <f t="shared" si="300"/>
        <v>161.88000826639973</v>
      </c>
      <c r="J335" s="14">
        <f t="shared" si="300"/>
        <v>161.88000826639973</v>
      </c>
      <c r="K335" s="14">
        <f t="shared" si="300"/>
        <v>161.88000826639973</v>
      </c>
      <c r="L335" s="201">
        <f t="shared" si="300"/>
        <v>26.36</v>
      </c>
      <c r="M335" s="14">
        <f t="shared" si="300"/>
        <v>0</v>
      </c>
      <c r="N335" s="14">
        <f t="shared" si="300"/>
        <v>165.55753789271972</v>
      </c>
      <c r="O335" s="14">
        <f t="shared" si="300"/>
        <v>161.88000826639973</v>
      </c>
      <c r="P335" s="14">
        <f t="shared" si="300"/>
        <v>161.88000826639973</v>
      </c>
      <c r="Q335" s="14">
        <f t="shared" si="300"/>
        <v>161.88000826639973</v>
      </c>
      <c r="R335" s="14">
        <f t="shared" si="300"/>
        <v>71.63</v>
      </c>
      <c r="S335" s="14">
        <f t="shared" ref="S335:T335" si="301">S336+S337+S338</f>
        <v>166.07468314136173</v>
      </c>
      <c r="T335" s="14">
        <f t="shared" si="301"/>
        <v>0</v>
      </c>
      <c r="U335" s="14">
        <f>U336+U337+U338</f>
        <v>0</v>
      </c>
      <c r="V335" s="14">
        <f>V336+V337+V338</f>
        <v>0</v>
      </c>
      <c r="W335" s="14"/>
      <c r="X335" s="14">
        <f t="shared" ref="X335" si="302">X336+X337+X338</f>
        <v>71.63</v>
      </c>
    </row>
    <row r="336" spans="1:24" x14ac:dyDescent="0.25">
      <c r="A336" s="19" t="str">
        <f>A335 &amp; ".1"</f>
        <v>33.5.1</v>
      </c>
      <c r="B336" s="35" t="s">
        <v>361</v>
      </c>
      <c r="C336" s="36" t="s">
        <v>71</v>
      </c>
      <c r="D336" s="59"/>
      <c r="E336" s="59"/>
      <c r="F336" s="121">
        <v>5.9</v>
      </c>
      <c r="G336" s="121">
        <v>0</v>
      </c>
      <c r="H336" s="59">
        <v>264.75</v>
      </c>
      <c r="I336" s="59">
        <v>161.88000826639973</v>
      </c>
      <c r="J336" s="59">
        <v>161.88000826639973</v>
      </c>
      <c r="K336" s="59">
        <v>161.88000826639973</v>
      </c>
      <c r="L336" s="207">
        <v>23.13</v>
      </c>
      <c r="M336" s="59"/>
      <c r="N336" s="59">
        <v>161.88000826639973</v>
      </c>
      <c r="O336" s="59">
        <v>161.88000826639973</v>
      </c>
      <c r="P336" s="59">
        <v>161.88000826639973</v>
      </c>
      <c r="Q336" s="59">
        <v>161.88000826639973</v>
      </c>
      <c r="R336" s="59">
        <v>58.57</v>
      </c>
      <c r="S336" s="59">
        <v>161.88000826639973</v>
      </c>
      <c r="T336" s="59"/>
      <c r="U336" s="59"/>
      <c r="V336" s="59"/>
      <c r="W336" s="59"/>
      <c r="X336" s="59">
        <v>58.57</v>
      </c>
    </row>
    <row r="337" spans="1:24" x14ac:dyDescent="0.25">
      <c r="A337" s="19" t="str">
        <f>A335 &amp; ".2"</f>
        <v>33.5.2</v>
      </c>
      <c r="B337" s="35" t="s">
        <v>362</v>
      </c>
      <c r="C337" s="36" t="s">
        <v>71</v>
      </c>
      <c r="D337" s="59"/>
      <c r="E337" s="59">
        <v>2.84</v>
      </c>
      <c r="F337" s="121">
        <v>13.9</v>
      </c>
      <c r="G337" s="121">
        <v>0</v>
      </c>
      <c r="H337" s="59">
        <v>13.9</v>
      </c>
      <c r="I337" s="59"/>
      <c r="J337" s="59"/>
      <c r="K337" s="59"/>
      <c r="L337" s="207">
        <v>3.23</v>
      </c>
      <c r="M337" s="59"/>
      <c r="N337" s="59">
        <v>3.6775296263200001</v>
      </c>
      <c r="O337" s="59"/>
      <c r="P337" s="59"/>
      <c r="Q337" s="59"/>
      <c r="R337" s="59">
        <v>13.06</v>
      </c>
      <c r="S337" s="59">
        <v>4.1946748749619971</v>
      </c>
      <c r="T337" s="59"/>
      <c r="U337" s="59"/>
      <c r="V337" s="59"/>
      <c r="W337" s="59"/>
      <c r="X337" s="59">
        <v>13.06</v>
      </c>
    </row>
    <row r="338" spans="1:24" x14ac:dyDescent="0.25">
      <c r="A338" s="19" t="str">
        <f>A335 &amp; ".3"</f>
        <v>33.5.3</v>
      </c>
      <c r="B338" s="35" t="s">
        <v>363</v>
      </c>
      <c r="C338" s="36" t="s">
        <v>71</v>
      </c>
      <c r="D338" s="59"/>
      <c r="E338" s="59"/>
      <c r="F338" s="59"/>
      <c r="G338" s="59">
        <v>0</v>
      </c>
      <c r="H338" s="59">
        <v>4.99</v>
      </c>
      <c r="I338" s="59"/>
      <c r="J338" s="59"/>
      <c r="K338" s="59"/>
      <c r="L338" s="207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</row>
    <row r="339" spans="1:24" x14ac:dyDescent="0.25">
      <c r="A339" s="47" t="s">
        <v>364</v>
      </c>
      <c r="B339" s="12" t="s">
        <v>365</v>
      </c>
      <c r="C339" s="48" t="s">
        <v>71</v>
      </c>
      <c r="D339" s="31">
        <f t="shared" ref="D339:V339" si="303">D94+D314+D321-D326+D329</f>
        <v>6579.1400000000012</v>
      </c>
      <c r="E339" s="31">
        <f t="shared" si="303"/>
        <v>5615.91</v>
      </c>
      <c r="F339" s="31">
        <f t="shared" si="303"/>
        <v>6320.7553399999988</v>
      </c>
      <c r="G339" s="31">
        <f t="shared" si="303"/>
        <v>8956.6291419999998</v>
      </c>
      <c r="H339" s="31">
        <f t="shared" si="303"/>
        <v>23650.477442915504</v>
      </c>
      <c r="I339" s="31">
        <f t="shared" si="303"/>
        <v>289.20568826639976</v>
      </c>
      <c r="J339" s="31">
        <f t="shared" si="303"/>
        <v>307.90327130639974</v>
      </c>
      <c r="K339" s="31">
        <f t="shared" si="303"/>
        <v>414.25475066639973</v>
      </c>
      <c r="L339" s="199">
        <f>L94+L314+L321-L326+L329-0.01</f>
        <v>5262.2977051999997</v>
      </c>
      <c r="M339" s="31">
        <f>M94+M314+M321-M326+M329-0.01</f>
        <v>10378.7782322</v>
      </c>
      <c r="N339" s="31">
        <f t="shared" ref="N339:R339" si="304">N94+N314+N321-N326+N329-0.01</f>
        <v>11627.847785135617</v>
      </c>
      <c r="O339" s="31">
        <f t="shared" si="304"/>
        <v>310.43614259983974</v>
      </c>
      <c r="P339" s="31">
        <f t="shared" si="304"/>
        <v>431.2514231527997</v>
      </c>
      <c r="Q339" s="31">
        <f t="shared" si="304"/>
        <v>422.74808690959975</v>
      </c>
      <c r="R339" s="31">
        <f t="shared" si="304"/>
        <v>9077.9030650999994</v>
      </c>
      <c r="S339" s="31">
        <f t="shared" si="303"/>
        <v>12261.735980245676</v>
      </c>
      <c r="T339" s="31">
        <f t="shared" si="303"/>
        <v>0</v>
      </c>
      <c r="U339" s="31">
        <f t="shared" si="303"/>
        <v>0</v>
      </c>
      <c r="V339" s="31">
        <f t="shared" si="303"/>
        <v>0</v>
      </c>
      <c r="W339" s="31"/>
      <c r="X339" s="31">
        <f t="shared" ref="X339" si="305">X94+X314+X321-X326+X329-0.01</f>
        <v>21996.694784639047</v>
      </c>
    </row>
    <row r="340" spans="1:24" x14ac:dyDescent="0.25">
      <c r="A340" s="47" t="s">
        <v>366</v>
      </c>
      <c r="B340" s="12" t="s">
        <v>367</v>
      </c>
      <c r="C340" s="48" t="s">
        <v>71</v>
      </c>
      <c r="D340" s="31">
        <f t="shared" ref="D340:V340" si="306">IF(D3="да",D339*1.18,D339)</f>
        <v>7763.3852000000006</v>
      </c>
      <c r="E340" s="31">
        <f t="shared" si="306"/>
        <v>6626.773799999999</v>
      </c>
      <c r="F340" s="31">
        <f t="shared" si="306"/>
        <v>7458.4913011999979</v>
      </c>
      <c r="G340" s="31">
        <f t="shared" si="306"/>
        <v>10568.82238756</v>
      </c>
      <c r="H340" s="31">
        <f t="shared" si="306"/>
        <v>27907.563382640292</v>
      </c>
      <c r="I340" s="31">
        <f t="shared" si="306"/>
        <v>341.26271215435168</v>
      </c>
      <c r="J340" s="31">
        <f t="shared" si="306"/>
        <v>363.32586014155169</v>
      </c>
      <c r="K340" s="31">
        <f t="shared" si="306"/>
        <v>488.82060578635168</v>
      </c>
      <c r="L340" s="199">
        <f>IF(L3="да",L339*1.18,L339)+0.01</f>
        <v>6209.5212921359998</v>
      </c>
      <c r="M340" s="31">
        <f>IF(M3="да",M339*1.18,M339)+0.01</f>
        <v>12246.968313996</v>
      </c>
      <c r="N340" s="31">
        <f t="shared" ref="N340:R340" si="307">IF(N3="да",N339*1.18,N339)+0.01</f>
        <v>13720.870386460027</v>
      </c>
      <c r="O340" s="31">
        <f t="shared" si="307"/>
        <v>366.32464826781086</v>
      </c>
      <c r="P340" s="31">
        <f t="shared" si="307"/>
        <v>508.88667932030359</v>
      </c>
      <c r="Q340" s="31">
        <f t="shared" si="307"/>
        <v>498.85274255332769</v>
      </c>
      <c r="R340" s="31">
        <f t="shared" si="307"/>
        <v>10711.935616817998</v>
      </c>
      <c r="S340" s="31">
        <f t="shared" si="306"/>
        <v>14468.848456689897</v>
      </c>
      <c r="T340" s="31">
        <f t="shared" si="306"/>
        <v>0</v>
      </c>
      <c r="U340" s="31">
        <f t="shared" si="306"/>
        <v>0</v>
      </c>
      <c r="V340" s="31">
        <f t="shared" si="306"/>
        <v>0</v>
      </c>
      <c r="W340" s="31"/>
      <c r="X340" s="31">
        <f t="shared" ref="X340" si="308">IF(X3="да",X339*1.18,X339)+0.01</f>
        <v>25956.109845874071</v>
      </c>
    </row>
    <row r="341" spans="1:24" ht="25.5" x14ac:dyDescent="0.25">
      <c r="A341" s="47" t="s">
        <v>368</v>
      </c>
      <c r="B341" s="30" t="s">
        <v>369</v>
      </c>
      <c r="C341" s="2" t="s">
        <v>71</v>
      </c>
      <c r="D341" s="31">
        <f t="shared" ref="D341:V341" si="309">D339-D210-D212</f>
        <v>6579.1400000000012</v>
      </c>
      <c r="E341" s="31">
        <f t="shared" si="309"/>
        <v>5615.91</v>
      </c>
      <c r="F341" s="31">
        <f t="shared" si="309"/>
        <v>6320.7553399999988</v>
      </c>
      <c r="G341" s="31">
        <f t="shared" si="309"/>
        <v>8956.6291419999998</v>
      </c>
      <c r="H341" s="31">
        <f t="shared" si="309"/>
        <v>23650.477442915504</v>
      </c>
      <c r="I341" s="31">
        <f t="shared" si="309"/>
        <v>289.20568826639976</v>
      </c>
      <c r="J341" s="31">
        <f t="shared" si="309"/>
        <v>307.90327130639974</v>
      </c>
      <c r="K341" s="31">
        <f t="shared" si="309"/>
        <v>414.25475066639973</v>
      </c>
      <c r="L341" s="199">
        <f t="shared" si="309"/>
        <v>5262.2977051999997</v>
      </c>
      <c r="M341" s="31">
        <f t="shared" si="309"/>
        <v>10378.7782322</v>
      </c>
      <c r="N341" s="31">
        <f t="shared" si="309"/>
        <v>11627.847785135617</v>
      </c>
      <c r="O341" s="31">
        <f t="shared" si="309"/>
        <v>310.43614259983974</v>
      </c>
      <c r="P341" s="31">
        <f t="shared" si="309"/>
        <v>431.2514231527997</v>
      </c>
      <c r="Q341" s="31">
        <f t="shared" si="309"/>
        <v>422.74808690959975</v>
      </c>
      <c r="R341" s="31">
        <f t="shared" si="309"/>
        <v>9077.9030650999994</v>
      </c>
      <c r="S341" s="31">
        <f t="shared" si="309"/>
        <v>12261.735980245676</v>
      </c>
      <c r="T341" s="31">
        <f t="shared" si="309"/>
        <v>0</v>
      </c>
      <c r="U341" s="31">
        <f t="shared" si="309"/>
        <v>0</v>
      </c>
      <c r="V341" s="31">
        <f t="shared" si="309"/>
        <v>0</v>
      </c>
      <c r="W341" s="31"/>
      <c r="X341" s="31">
        <f t="shared" ref="X341" si="310">X339-X210-X212</f>
        <v>21996.694784639047</v>
      </c>
    </row>
    <row r="342" spans="1:24" x14ac:dyDescent="0.25">
      <c r="A342" s="63" t="s">
        <v>370</v>
      </c>
      <c r="B342" s="64" t="s">
        <v>371</v>
      </c>
      <c r="C342" s="180" t="s">
        <v>372</v>
      </c>
      <c r="D342" s="66">
        <f t="shared" ref="D342:V342" si="311">IF(D16=0,0,ROUND(D339/D16*1000,2))</f>
        <v>3489.95</v>
      </c>
      <c r="E342" s="66">
        <f t="shared" si="311"/>
        <v>9056.18</v>
      </c>
      <c r="F342" s="66">
        <f>IF(F42=0,0,ROUND(F339/F42*1000,2))</f>
        <v>3381.48</v>
      </c>
      <c r="G342" s="66">
        <f>IF(G16=0,0,ROUND(G339/G16*1000,2))</f>
        <v>10803.5</v>
      </c>
      <c r="H342" s="66">
        <f t="shared" ref="H342:S342" si="312">IF(H42=0,0,ROUND(H339/H42*1000,2))</f>
        <v>26063.14</v>
      </c>
      <c r="I342" s="66">
        <f t="shared" si="312"/>
        <v>378.24</v>
      </c>
      <c r="J342" s="66">
        <f t="shared" si="312"/>
        <v>402.7</v>
      </c>
      <c r="K342" s="66">
        <f t="shared" si="312"/>
        <v>541.79</v>
      </c>
      <c r="L342" s="66">
        <f>IF(L42=0,0,ROUND(L339/L42*1000,2))+0.01</f>
        <v>5799.13</v>
      </c>
      <c r="M342" s="66">
        <f>IF(M42=0,0,ROUND(M339/M42*1000,2))</f>
        <v>13206.92</v>
      </c>
      <c r="N342" s="66">
        <f t="shared" ref="N342:R342" si="313">IF(N42=0,0,ROUND(N339/N42*1000,2))</f>
        <v>12814.04</v>
      </c>
      <c r="O342" s="66">
        <f t="shared" si="313"/>
        <v>406.01</v>
      </c>
      <c r="P342" s="66">
        <f t="shared" si="313"/>
        <v>564.02</v>
      </c>
      <c r="Q342" s="66">
        <f t="shared" si="313"/>
        <v>552.9</v>
      </c>
      <c r="R342" s="66">
        <f t="shared" si="313"/>
        <v>10003.969999999999</v>
      </c>
      <c r="S342" s="66">
        <f t="shared" si="312"/>
        <v>13512.6</v>
      </c>
      <c r="T342" s="66">
        <f t="shared" si="311"/>
        <v>0</v>
      </c>
      <c r="U342" s="66">
        <f t="shared" si="311"/>
        <v>0</v>
      </c>
      <c r="V342" s="66">
        <f t="shared" si="311"/>
        <v>0</v>
      </c>
      <c r="W342" s="66"/>
      <c r="X342" s="66">
        <f t="shared" ref="X342" si="314">IF(X42=0,0,ROUND(X339/X42*1000,2))</f>
        <v>24240.65</v>
      </c>
    </row>
    <row r="343" spans="1:24" x14ac:dyDescent="0.25">
      <c r="A343" s="63" t="s">
        <v>373</v>
      </c>
      <c r="B343" s="65" t="s">
        <v>374</v>
      </c>
      <c r="C343" s="180" t="s">
        <v>372</v>
      </c>
      <c r="D343" s="66">
        <f t="shared" ref="D343:V343" si="315">IF(D3="да",D342*1.18,D342)</f>
        <v>4118.1409999999996</v>
      </c>
      <c r="E343" s="66">
        <f t="shared" si="315"/>
        <v>10686.2924</v>
      </c>
      <c r="F343" s="66">
        <f t="shared" si="315"/>
        <v>3990.1463999999996</v>
      </c>
      <c r="G343" s="66">
        <f t="shared" si="315"/>
        <v>12748.13</v>
      </c>
      <c r="H343" s="66">
        <f t="shared" si="315"/>
        <v>30754.505199999996</v>
      </c>
      <c r="I343" s="66">
        <f t="shared" si="315"/>
        <v>446.32319999999999</v>
      </c>
      <c r="J343" s="66">
        <f t="shared" si="315"/>
        <v>475.18599999999998</v>
      </c>
      <c r="K343" s="66">
        <f t="shared" si="315"/>
        <v>639.31219999999996</v>
      </c>
      <c r="L343" s="66">
        <f t="shared" si="315"/>
        <v>6842.9733999999999</v>
      </c>
      <c r="M343" s="66">
        <f t="shared" si="315"/>
        <v>15584.165599999998</v>
      </c>
      <c r="N343" s="66">
        <f t="shared" si="315"/>
        <v>15120.5672</v>
      </c>
      <c r="O343" s="66">
        <f t="shared" si="315"/>
        <v>479.09179999999998</v>
      </c>
      <c r="P343" s="66">
        <f t="shared" si="315"/>
        <v>665.54359999999997</v>
      </c>
      <c r="Q343" s="66">
        <f t="shared" si="315"/>
        <v>652.42199999999991</v>
      </c>
      <c r="R343" s="66">
        <f t="shared" si="315"/>
        <v>11804.684599999999</v>
      </c>
      <c r="S343" s="66">
        <f t="shared" si="315"/>
        <v>15944.868</v>
      </c>
      <c r="T343" s="66">
        <f t="shared" si="315"/>
        <v>0</v>
      </c>
      <c r="U343" s="66">
        <f t="shared" si="315"/>
        <v>0</v>
      </c>
      <c r="V343" s="66">
        <f t="shared" si="315"/>
        <v>0</v>
      </c>
      <c r="W343" s="66"/>
      <c r="X343" s="66">
        <f t="shared" ref="X343" si="316">IF(X3="да",X342*1.18,X342)</f>
        <v>28603.967000000001</v>
      </c>
    </row>
    <row r="344" spans="1:24" x14ac:dyDescent="0.25">
      <c r="A344" s="49" t="s">
        <v>375</v>
      </c>
      <c r="B344" s="12" t="s">
        <v>376</v>
      </c>
      <c r="C344" s="48" t="s">
        <v>71</v>
      </c>
      <c r="D344" s="31">
        <f t="shared" ref="D344:V344" si="317">D345+D346+D347</f>
        <v>6579.1388839307247</v>
      </c>
      <c r="E344" s="31">
        <f t="shared" si="317"/>
        <v>2164.1967100000002</v>
      </c>
      <c r="F344" s="31">
        <f t="shared" si="317"/>
        <v>6320.7638604000012</v>
      </c>
      <c r="G344" s="123">
        <f t="shared" si="317"/>
        <v>2728.9774200000002</v>
      </c>
      <c r="H344" s="31">
        <f t="shared" si="317"/>
        <v>23650.475130199997</v>
      </c>
      <c r="I344" s="31">
        <f t="shared" si="317"/>
        <v>289.20230400000003</v>
      </c>
      <c r="J344" s="31">
        <f t="shared" si="317"/>
        <v>307.90442000000002</v>
      </c>
      <c r="K344" s="31">
        <f t="shared" si="317"/>
        <v>414.252634</v>
      </c>
      <c r="L344" s="199">
        <f t="shared" si="317"/>
        <v>5262.3045359000007</v>
      </c>
      <c r="M344" s="31">
        <f t="shared" si="317"/>
        <v>2452.0672800000002</v>
      </c>
      <c r="N344" s="31">
        <f t="shared" si="317"/>
        <v>11627.844317200001</v>
      </c>
      <c r="O344" s="31">
        <f t="shared" si="317"/>
        <v>310.43524600000006</v>
      </c>
      <c r="P344" s="31">
        <f t="shared" si="317"/>
        <v>431.24969200000004</v>
      </c>
      <c r="Q344" s="31">
        <f t="shared" si="317"/>
        <v>422.74733999999995</v>
      </c>
      <c r="R344" s="31">
        <f t="shared" si="317"/>
        <v>9077.9024970999999</v>
      </c>
      <c r="S344" s="31">
        <f t="shared" si="317"/>
        <v>12261.738618000001</v>
      </c>
      <c r="T344" s="31">
        <f t="shared" si="317"/>
        <v>0</v>
      </c>
      <c r="U344" s="31">
        <f t="shared" si="317"/>
        <v>0</v>
      </c>
      <c r="V344" s="31">
        <f t="shared" si="317"/>
        <v>0</v>
      </c>
      <c r="W344" s="31"/>
      <c r="X344" s="31">
        <f t="shared" ref="X344" si="318">X345+X346+X347</f>
        <v>21996.693029500002</v>
      </c>
    </row>
    <row r="345" spans="1:24" x14ac:dyDescent="0.25">
      <c r="A345" s="49" t="s">
        <v>377</v>
      </c>
      <c r="B345" s="17" t="s">
        <v>378</v>
      </c>
      <c r="C345" s="13" t="s">
        <v>71</v>
      </c>
      <c r="D345" s="14">
        <f>D343*D55/1000/1.18</f>
        <v>6579.1388839307247</v>
      </c>
      <c r="E345" s="14">
        <v>2164.1967100000002</v>
      </c>
      <c r="F345" s="31">
        <f>F343*F55/1000/1.18</f>
        <v>6320.7638604000012</v>
      </c>
      <c r="G345" s="14">
        <v>2728.9774200000002</v>
      </c>
      <c r="H345" s="14">
        <f t="shared" ref="H345:V345" si="319">H343*H55/1000/1.18</f>
        <v>23650.475130199997</v>
      </c>
      <c r="I345" s="14">
        <f t="shared" si="319"/>
        <v>289.20230400000003</v>
      </c>
      <c r="J345" s="14">
        <f t="shared" si="319"/>
        <v>307.90442000000002</v>
      </c>
      <c r="K345" s="14">
        <f t="shared" si="319"/>
        <v>414.252634</v>
      </c>
      <c r="L345" s="201">
        <f t="shared" si="319"/>
        <v>5262.3045359000007</v>
      </c>
      <c r="M345" s="14">
        <v>2452.0672800000002</v>
      </c>
      <c r="N345" s="14">
        <f t="shared" si="319"/>
        <v>11627.844317200001</v>
      </c>
      <c r="O345" s="14">
        <f t="shared" si="319"/>
        <v>310.43524600000006</v>
      </c>
      <c r="P345" s="14">
        <f t="shared" si="319"/>
        <v>431.24969200000004</v>
      </c>
      <c r="Q345" s="14">
        <f t="shared" si="319"/>
        <v>422.74733999999995</v>
      </c>
      <c r="R345" s="14">
        <f t="shared" si="319"/>
        <v>9077.9024970999999</v>
      </c>
      <c r="S345" s="14">
        <f t="shared" si="319"/>
        <v>12261.738618000001</v>
      </c>
      <c r="T345" s="14">
        <f t="shared" si="319"/>
        <v>0</v>
      </c>
      <c r="U345" s="14">
        <f t="shared" si="319"/>
        <v>0</v>
      </c>
      <c r="V345" s="14">
        <f t="shared" si="319"/>
        <v>0</v>
      </c>
      <c r="W345" s="14"/>
      <c r="X345" s="14">
        <f t="shared" ref="X345" si="320">X343*X55/1000/1.18</f>
        <v>21996.693029500002</v>
      </c>
    </row>
    <row r="346" spans="1:24" x14ac:dyDescent="0.25">
      <c r="A346" s="49" t="s">
        <v>379</v>
      </c>
      <c r="B346" s="17" t="s">
        <v>380</v>
      </c>
      <c r="C346" s="13" t="s">
        <v>71</v>
      </c>
      <c r="D346" s="14">
        <f>D343*D68/1000</f>
        <v>0</v>
      </c>
      <c r="E346" s="14">
        <v>0</v>
      </c>
      <c r="F346" s="14">
        <f>F343*F68/1000/1.18</f>
        <v>0</v>
      </c>
      <c r="G346" s="14">
        <v>0</v>
      </c>
      <c r="H346" s="14">
        <f t="shared" ref="H346:V346" si="321">H343*H68/1000/1.18</f>
        <v>0</v>
      </c>
      <c r="I346" s="14">
        <f t="shared" si="321"/>
        <v>0</v>
      </c>
      <c r="J346" s="14">
        <f t="shared" si="321"/>
        <v>0</v>
      </c>
      <c r="K346" s="14">
        <f t="shared" si="321"/>
        <v>0</v>
      </c>
      <c r="L346" s="201">
        <f t="shared" si="321"/>
        <v>0</v>
      </c>
      <c r="M346" s="14">
        <v>0</v>
      </c>
      <c r="N346" s="14">
        <f t="shared" si="321"/>
        <v>0</v>
      </c>
      <c r="O346" s="14">
        <f t="shared" si="321"/>
        <v>0</v>
      </c>
      <c r="P346" s="14">
        <f t="shared" si="321"/>
        <v>0</v>
      </c>
      <c r="Q346" s="14">
        <f t="shared" si="321"/>
        <v>0</v>
      </c>
      <c r="R346" s="14">
        <f t="shared" si="321"/>
        <v>0</v>
      </c>
      <c r="S346" s="14">
        <f t="shared" si="321"/>
        <v>0</v>
      </c>
      <c r="T346" s="14">
        <f t="shared" si="321"/>
        <v>0</v>
      </c>
      <c r="U346" s="14">
        <f t="shared" si="321"/>
        <v>0</v>
      </c>
      <c r="V346" s="14">
        <f t="shared" si="321"/>
        <v>0</v>
      </c>
      <c r="W346" s="14"/>
      <c r="X346" s="14">
        <f t="shared" ref="X346" si="322">X343*X68/1000/1.18</f>
        <v>0</v>
      </c>
    </row>
    <row r="347" spans="1:24" x14ac:dyDescent="0.25">
      <c r="A347" s="49" t="s">
        <v>381</v>
      </c>
      <c r="B347" s="17" t="s">
        <v>382</v>
      </c>
      <c r="C347" s="13" t="s">
        <v>71</v>
      </c>
      <c r="D347" s="14">
        <f>D343*D81/1000</f>
        <v>0</v>
      </c>
      <c r="E347" s="14">
        <v>0</v>
      </c>
      <c r="F347" s="14">
        <f>F343*F81/1000/1.18</f>
        <v>0</v>
      </c>
      <c r="G347" s="14">
        <v>0</v>
      </c>
      <c r="H347" s="14">
        <f t="shared" ref="H347:V347" si="323">H343*H81/1000/1.18</f>
        <v>0</v>
      </c>
      <c r="I347" s="14">
        <f t="shared" si="323"/>
        <v>0</v>
      </c>
      <c r="J347" s="14">
        <f t="shared" si="323"/>
        <v>0</v>
      </c>
      <c r="K347" s="14">
        <f t="shared" si="323"/>
        <v>0</v>
      </c>
      <c r="L347" s="201">
        <f t="shared" si="323"/>
        <v>0</v>
      </c>
      <c r="M347" s="14">
        <v>0</v>
      </c>
      <c r="N347" s="14">
        <f t="shared" si="323"/>
        <v>0</v>
      </c>
      <c r="O347" s="14">
        <f t="shared" si="323"/>
        <v>0</v>
      </c>
      <c r="P347" s="14">
        <f t="shared" si="323"/>
        <v>0</v>
      </c>
      <c r="Q347" s="14">
        <f t="shared" si="323"/>
        <v>0</v>
      </c>
      <c r="R347" s="14">
        <f t="shared" si="323"/>
        <v>0</v>
      </c>
      <c r="S347" s="14">
        <f t="shared" si="323"/>
        <v>0</v>
      </c>
      <c r="T347" s="14">
        <f t="shared" si="323"/>
        <v>0</v>
      </c>
      <c r="U347" s="14">
        <f t="shared" si="323"/>
        <v>0</v>
      </c>
      <c r="V347" s="14">
        <f t="shared" si="323"/>
        <v>0</v>
      </c>
      <c r="W347" s="14"/>
      <c r="X347" s="14">
        <f t="shared" ref="X347" si="324">X343*X81/1000/1.18</f>
        <v>0</v>
      </c>
    </row>
    <row r="348" spans="1:24" x14ac:dyDescent="0.25">
      <c r="A348" s="47" t="s">
        <v>383</v>
      </c>
      <c r="B348" s="12" t="s">
        <v>384</v>
      </c>
      <c r="C348" s="48" t="s">
        <v>71</v>
      </c>
      <c r="D348" s="11">
        <f>ROUND(D344-D94,2)</f>
        <v>22.1</v>
      </c>
      <c r="E348" s="11">
        <f>ROUND(E344-E94,2)</f>
        <v>-3422.14</v>
      </c>
      <c r="F348" s="11">
        <f>ROUND(F344-F94,2)</f>
        <v>43.39</v>
      </c>
      <c r="G348" s="11">
        <f>ROUND(G344-G94,2)</f>
        <v>-2624.66</v>
      </c>
      <c r="H348" s="11">
        <f t="shared" ref="H348:S348" si="325">ROUND(H344-H94,2)</f>
        <v>13332.37</v>
      </c>
      <c r="I348" s="11">
        <f t="shared" si="325"/>
        <v>247.36</v>
      </c>
      <c r="J348" s="11">
        <f t="shared" si="325"/>
        <v>247.36</v>
      </c>
      <c r="K348" s="11">
        <f t="shared" si="325"/>
        <v>247.36</v>
      </c>
      <c r="L348" s="198">
        <f t="shared" si="325"/>
        <v>118.86</v>
      </c>
      <c r="M348" s="11">
        <f t="shared" si="325"/>
        <v>-5112.08</v>
      </c>
      <c r="N348" s="11">
        <f t="shared" si="325"/>
        <v>907.29</v>
      </c>
      <c r="O348" s="11">
        <f t="shared" si="325"/>
        <v>247.35</v>
      </c>
      <c r="P348" s="11">
        <f t="shared" si="325"/>
        <v>247.35</v>
      </c>
      <c r="Q348" s="11">
        <f t="shared" si="325"/>
        <v>247.35</v>
      </c>
      <c r="R348" s="11">
        <f t="shared" si="325"/>
        <v>3720.14</v>
      </c>
      <c r="S348" s="11">
        <f t="shared" si="325"/>
        <v>951.8</v>
      </c>
      <c r="T348" s="11"/>
      <c r="U348" s="11"/>
      <c r="V348" s="11"/>
      <c r="W348" s="11"/>
      <c r="X348" s="11">
        <f t="shared" ref="X348" si="326">ROUND(X344-X94,2)</f>
        <v>13199.9</v>
      </c>
    </row>
    <row r="349" spans="1:24" x14ac:dyDescent="0.25">
      <c r="A349" s="47" t="s">
        <v>385</v>
      </c>
      <c r="B349" s="12" t="s">
        <v>386</v>
      </c>
      <c r="C349" s="48" t="s">
        <v>29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</row>
    <row r="350" spans="1:24" ht="15" customHeight="1" x14ac:dyDescent="0.25">
      <c r="A350" s="67"/>
      <c r="B350" s="68"/>
      <c r="C350" s="69"/>
      <c r="D350" s="67"/>
      <c r="E350" s="68"/>
      <c r="F350" s="69"/>
      <c r="G350" s="69"/>
      <c r="H350" s="69"/>
      <c r="I350" s="69"/>
      <c r="J350" s="69"/>
      <c r="K350" s="67"/>
      <c r="L350" s="67"/>
      <c r="M350" s="67"/>
      <c r="N350" s="69"/>
      <c r="O350" s="69"/>
      <c r="P350" s="69"/>
      <c r="Q350" s="67"/>
      <c r="R350" s="67"/>
      <c r="S350" s="69"/>
      <c r="T350" s="69"/>
      <c r="U350" s="69"/>
      <c r="V350" s="67"/>
      <c r="W350" s="212"/>
      <c r="X350" s="67"/>
    </row>
    <row r="351" spans="1:24" ht="15" customHeight="1" x14ac:dyDescent="0.25">
      <c r="A351" s="67"/>
      <c r="B351" s="68"/>
      <c r="C351" s="69"/>
      <c r="D351" s="67"/>
      <c r="E351" s="68"/>
      <c r="F351" s="69"/>
      <c r="G351" s="69"/>
      <c r="H351" s="69"/>
      <c r="I351" s="69"/>
      <c r="J351" s="69"/>
      <c r="K351" s="67"/>
      <c r="L351" s="67"/>
      <c r="M351" s="67"/>
      <c r="N351" s="69"/>
      <c r="O351" s="69"/>
      <c r="P351" s="69"/>
      <c r="Q351" s="67"/>
      <c r="R351" s="67"/>
      <c r="S351" s="69"/>
      <c r="T351" s="69"/>
      <c r="U351" s="69"/>
      <c r="V351" s="67"/>
      <c r="W351" s="212"/>
      <c r="X351" s="67"/>
    </row>
    <row r="352" spans="1:24" ht="15" customHeight="1" x14ac:dyDescent="0.25">
      <c r="A352" s="67"/>
      <c r="B352" s="68"/>
      <c r="C352" s="69"/>
      <c r="D352" s="67"/>
      <c r="E352" s="68"/>
      <c r="F352" s="69"/>
      <c r="G352" s="69"/>
      <c r="H352" s="69"/>
      <c r="I352" s="69"/>
      <c r="J352" s="69"/>
      <c r="K352" s="67"/>
      <c r="L352" s="67"/>
      <c r="M352" s="67"/>
      <c r="N352" s="69"/>
      <c r="O352" s="69"/>
      <c r="P352" s="69"/>
      <c r="Q352" s="67"/>
      <c r="R352" s="67"/>
      <c r="S352" s="69"/>
      <c r="T352" s="69"/>
      <c r="U352" s="69"/>
      <c r="V352" s="67"/>
      <c r="W352" s="212"/>
      <c r="X352" s="67"/>
    </row>
    <row r="353" spans="1:24" ht="15" customHeight="1" x14ac:dyDescent="0.25">
      <c r="A353" s="67"/>
      <c r="B353" s="68"/>
      <c r="C353" s="69"/>
      <c r="D353" s="67"/>
      <c r="E353" s="68"/>
      <c r="F353" s="69"/>
      <c r="G353" s="69"/>
      <c r="H353" s="69"/>
      <c r="I353" s="69"/>
      <c r="J353" s="69"/>
      <c r="K353" s="67"/>
      <c r="L353" s="67"/>
      <c r="M353" s="67"/>
      <c r="N353" s="69"/>
      <c r="O353" s="69"/>
      <c r="P353" s="69"/>
      <c r="Q353" s="67"/>
      <c r="R353" s="67"/>
      <c r="S353" s="69"/>
      <c r="T353" s="69"/>
      <c r="U353" s="69"/>
      <c r="V353" s="67"/>
      <c r="W353" s="212"/>
      <c r="X353" s="67"/>
    </row>
    <row r="354" spans="1:24" ht="15.75" x14ac:dyDescent="0.25">
      <c r="A354" s="294" t="s">
        <v>387</v>
      </c>
      <c r="B354" s="295"/>
      <c r="C354" s="295"/>
      <c r="D354" s="295"/>
      <c r="E354" s="295"/>
      <c r="F354" s="295"/>
      <c r="G354" s="295"/>
      <c r="H354" s="295"/>
      <c r="I354" s="295"/>
      <c r="J354" s="295"/>
      <c r="K354" s="295"/>
      <c r="L354" s="295"/>
      <c r="M354" s="295"/>
      <c r="N354" s="248"/>
      <c r="O354" s="248"/>
      <c r="P354" s="248"/>
      <c r="Q354" s="248"/>
      <c r="R354" s="248"/>
      <c r="S354" s="248"/>
      <c r="T354" s="73"/>
      <c r="U354" s="73"/>
      <c r="V354" s="73"/>
      <c r="W354" s="73"/>
      <c r="X354" s="248"/>
    </row>
    <row r="355" spans="1:24" ht="38.25" x14ac:dyDescent="0.25">
      <c r="A355" s="74"/>
      <c r="B355" s="75" t="s">
        <v>0</v>
      </c>
      <c r="C355" s="76" t="s">
        <v>1</v>
      </c>
      <c r="D355" s="4" t="s">
        <v>603</v>
      </c>
      <c r="E355" s="4" t="s">
        <v>604</v>
      </c>
      <c r="F355" s="4" t="s">
        <v>605</v>
      </c>
      <c r="G355" s="4" t="s">
        <v>606</v>
      </c>
      <c r="H355" s="4" t="s">
        <v>5</v>
      </c>
      <c r="I355" s="4" t="s">
        <v>6</v>
      </c>
      <c r="J355" s="4" t="s">
        <v>7</v>
      </c>
      <c r="K355" s="4" t="s">
        <v>8</v>
      </c>
      <c r="L355" s="6" t="s">
        <v>542</v>
      </c>
      <c r="M355" s="6" t="s">
        <v>607</v>
      </c>
      <c r="N355" s="4" t="s">
        <v>9</v>
      </c>
      <c r="O355" s="4" t="s">
        <v>10</v>
      </c>
      <c r="P355" s="4" t="s">
        <v>11</v>
      </c>
      <c r="Q355" s="4" t="s">
        <v>12</v>
      </c>
      <c r="R355" s="4" t="s">
        <v>543</v>
      </c>
      <c r="S355" s="4" t="s">
        <v>13</v>
      </c>
      <c r="T355" s="4" t="s">
        <v>14</v>
      </c>
      <c r="U355" s="4" t="s">
        <v>15</v>
      </c>
      <c r="V355" s="4" t="s">
        <v>16</v>
      </c>
      <c r="W355" s="4" t="s">
        <v>544</v>
      </c>
      <c r="X355" s="4" t="s">
        <v>543</v>
      </c>
    </row>
    <row r="356" spans="1:24" ht="25.5" x14ac:dyDescent="0.25">
      <c r="A356" s="77" t="s">
        <v>388</v>
      </c>
      <c r="B356" s="78" t="s">
        <v>389</v>
      </c>
      <c r="C356" s="79" t="s">
        <v>71</v>
      </c>
      <c r="D356" s="80">
        <f>SUM(D357:D375)</f>
        <v>6557.04</v>
      </c>
      <c r="E356" s="80">
        <f t="shared" ref="E356" si="327">SUM(E357:E375)</f>
        <v>5604.18</v>
      </c>
      <c r="F356" s="80">
        <f>SUM(F357:F375)</f>
        <v>6291.2753399999992</v>
      </c>
      <c r="G356" s="80">
        <f t="shared" ref="G356:W356" si="328">SUM(G357:G375)</f>
        <v>5353.638312</v>
      </c>
      <c r="H356" s="80">
        <f t="shared" si="328"/>
        <v>10347.007442915499</v>
      </c>
      <c r="I356" s="80">
        <f t="shared" si="328"/>
        <v>41.845679999999994</v>
      </c>
      <c r="J356" s="80">
        <f t="shared" si="328"/>
        <v>60.543263039999999</v>
      </c>
      <c r="K356" s="80">
        <f t="shared" si="328"/>
        <v>166.89474239999998</v>
      </c>
      <c r="L356" s="80">
        <f t="shared" si="328"/>
        <v>5146.6777051999998</v>
      </c>
      <c r="M356" s="80">
        <f t="shared" si="328"/>
        <v>7564.1482322000011</v>
      </c>
      <c r="N356" s="80">
        <f t="shared" si="328"/>
        <v>10724.229183800038</v>
      </c>
      <c r="O356" s="80">
        <f t="shared" si="328"/>
        <v>63.086134333439993</v>
      </c>
      <c r="P356" s="80">
        <f t="shared" si="328"/>
        <v>183.90141488639998</v>
      </c>
      <c r="Q356" s="80">
        <f t="shared" si="328"/>
        <v>175.39807864319999</v>
      </c>
      <c r="R356" s="80">
        <f t="shared" si="328"/>
        <v>5370.8230650999994</v>
      </c>
      <c r="S356" s="80">
        <f t="shared" si="328"/>
        <v>11314.137383174466</v>
      </c>
      <c r="T356" s="80">
        <f t="shared" si="328"/>
        <v>0</v>
      </c>
      <c r="U356" s="80">
        <f t="shared" si="328"/>
        <v>0</v>
      </c>
      <c r="V356" s="80">
        <f t="shared" si="328"/>
        <v>0</v>
      </c>
      <c r="W356" s="80">
        <f t="shared" si="328"/>
        <v>0</v>
      </c>
      <c r="X356" s="80">
        <f t="shared" ref="X356" si="329">SUM(X357:X375)</f>
        <v>8809.8555164390436</v>
      </c>
    </row>
    <row r="357" spans="1:24" x14ac:dyDescent="0.25">
      <c r="A357" s="74"/>
      <c r="B357" s="81" t="s">
        <v>390</v>
      </c>
      <c r="C357" s="82" t="s">
        <v>71</v>
      </c>
      <c r="D357" s="83">
        <f t="shared" ref="D357:W357" si="330">D95</f>
        <v>0</v>
      </c>
      <c r="E357" s="83">
        <f t="shared" si="330"/>
        <v>7.4</v>
      </c>
      <c r="F357" s="83">
        <f t="shared" si="330"/>
        <v>44.25</v>
      </c>
      <c r="G357" s="83">
        <f t="shared" si="330"/>
        <v>1.9178999999999999</v>
      </c>
      <c r="H357" s="83">
        <f t="shared" si="330"/>
        <v>44.25</v>
      </c>
      <c r="I357" s="83">
        <f t="shared" si="330"/>
        <v>0</v>
      </c>
      <c r="J357" s="83">
        <f t="shared" si="330"/>
        <v>0</v>
      </c>
      <c r="K357" s="83">
        <f t="shared" si="330"/>
        <v>0</v>
      </c>
      <c r="L357" s="83">
        <f t="shared" si="330"/>
        <v>8.5399999999999991</v>
      </c>
      <c r="M357" s="83">
        <f t="shared" si="330"/>
        <v>36.674379999999999</v>
      </c>
      <c r="N357" s="83">
        <f t="shared" si="330"/>
        <v>47.214749999999995</v>
      </c>
      <c r="O357" s="83">
        <f t="shared" si="330"/>
        <v>0</v>
      </c>
      <c r="P357" s="83">
        <f t="shared" si="330"/>
        <v>0</v>
      </c>
      <c r="Q357" s="83">
        <f t="shared" si="330"/>
        <v>0</v>
      </c>
      <c r="R357" s="83">
        <f t="shared" si="330"/>
        <v>8.75</v>
      </c>
      <c r="S357" s="83">
        <f t="shared" si="330"/>
        <v>50.472567749999989</v>
      </c>
      <c r="T357" s="83">
        <f t="shared" si="330"/>
        <v>0</v>
      </c>
      <c r="U357" s="83">
        <f t="shared" si="330"/>
        <v>0</v>
      </c>
      <c r="V357" s="83">
        <f t="shared" si="330"/>
        <v>0</v>
      </c>
      <c r="W357" s="83">
        <f t="shared" si="330"/>
        <v>0</v>
      </c>
      <c r="X357" s="83">
        <f t="shared" ref="X357" si="331">X95</f>
        <v>42.658245189559999</v>
      </c>
    </row>
    <row r="358" spans="1:24" x14ac:dyDescent="0.25">
      <c r="A358" s="74"/>
      <c r="B358" s="81" t="s">
        <v>391</v>
      </c>
      <c r="C358" s="82" t="s">
        <v>71</v>
      </c>
      <c r="D358" s="83">
        <f t="shared" ref="D358:W358" si="332">D97</f>
        <v>1490.1200000000001</v>
      </c>
      <c r="E358" s="83">
        <f t="shared" si="332"/>
        <v>669.95</v>
      </c>
      <c r="F358" s="83">
        <f t="shared" si="332"/>
        <v>1391.8799999999999</v>
      </c>
      <c r="G358" s="83">
        <f t="shared" si="332"/>
        <v>663.25719200000003</v>
      </c>
      <c r="H358" s="83">
        <f t="shared" si="332"/>
        <v>872.01579240000001</v>
      </c>
      <c r="I358" s="83">
        <f t="shared" si="332"/>
        <v>0</v>
      </c>
      <c r="J358" s="83">
        <f t="shared" si="332"/>
        <v>0</v>
      </c>
      <c r="K358" s="83">
        <f t="shared" si="332"/>
        <v>0</v>
      </c>
      <c r="L358" s="83">
        <f t="shared" si="332"/>
        <v>739.25902300000007</v>
      </c>
      <c r="M358" s="83">
        <f t="shared" si="332"/>
        <v>813.66078219999997</v>
      </c>
      <c r="N358" s="83">
        <f t="shared" si="332"/>
        <v>775.92363742591795</v>
      </c>
      <c r="O358" s="83">
        <f t="shared" si="332"/>
        <v>0</v>
      </c>
      <c r="P358" s="83">
        <f t="shared" si="332"/>
        <v>0</v>
      </c>
      <c r="Q358" s="83">
        <f t="shared" si="332"/>
        <v>0</v>
      </c>
      <c r="R358" s="83">
        <f t="shared" si="332"/>
        <v>719.72796270000003</v>
      </c>
      <c r="S358" s="83">
        <f t="shared" si="332"/>
        <v>835.66975750771326</v>
      </c>
      <c r="T358" s="83">
        <f t="shared" si="332"/>
        <v>0</v>
      </c>
      <c r="U358" s="83">
        <f t="shared" si="332"/>
        <v>0</v>
      </c>
      <c r="V358" s="83">
        <f t="shared" si="332"/>
        <v>0</v>
      </c>
      <c r="W358" s="83">
        <f t="shared" si="332"/>
        <v>0</v>
      </c>
      <c r="X358" s="83">
        <f t="shared" ref="X358" si="333">X97</f>
        <v>901.89255025348814</v>
      </c>
    </row>
    <row r="359" spans="1:24" x14ac:dyDescent="0.25">
      <c r="A359" s="74"/>
      <c r="B359" s="81" t="s">
        <v>392</v>
      </c>
      <c r="C359" s="82" t="s">
        <v>71</v>
      </c>
      <c r="D359" s="83">
        <f t="shared" ref="D359:W359" si="334">D210+D213</f>
        <v>244.43999999999997</v>
      </c>
      <c r="E359" s="83">
        <f t="shared" si="334"/>
        <v>169.44</v>
      </c>
      <c r="F359" s="83">
        <f t="shared" si="334"/>
        <v>252.54</v>
      </c>
      <c r="G359" s="83">
        <f t="shared" si="334"/>
        <v>169.06379000000001</v>
      </c>
      <c r="H359" s="83">
        <f t="shared" si="334"/>
        <v>128.46966298320004</v>
      </c>
      <c r="I359" s="83">
        <f t="shared" si="334"/>
        <v>0</v>
      </c>
      <c r="J359" s="83">
        <f t="shared" si="334"/>
        <v>0</v>
      </c>
      <c r="K359" s="83">
        <f t="shared" si="334"/>
        <v>0</v>
      </c>
      <c r="L359" s="83">
        <f t="shared" si="334"/>
        <v>123.99008219999999</v>
      </c>
      <c r="M359" s="83">
        <f t="shared" si="334"/>
        <v>187.76129999999998</v>
      </c>
      <c r="N359" s="83">
        <f t="shared" si="334"/>
        <v>140.03193265168804</v>
      </c>
      <c r="O359" s="83">
        <f t="shared" si="334"/>
        <v>0</v>
      </c>
      <c r="P359" s="83">
        <f t="shared" si="334"/>
        <v>0</v>
      </c>
      <c r="Q359" s="83">
        <f t="shared" si="334"/>
        <v>0</v>
      </c>
      <c r="R359" s="83">
        <f t="shared" si="334"/>
        <v>125.19534240000002</v>
      </c>
      <c r="S359" s="83">
        <f t="shared" si="334"/>
        <v>152.63480659033999</v>
      </c>
      <c r="T359" s="83">
        <f t="shared" si="334"/>
        <v>0</v>
      </c>
      <c r="U359" s="83">
        <f t="shared" si="334"/>
        <v>0</v>
      </c>
      <c r="V359" s="83">
        <f t="shared" si="334"/>
        <v>0</v>
      </c>
      <c r="W359" s="83">
        <f t="shared" si="334"/>
        <v>0</v>
      </c>
      <c r="X359" s="83">
        <f t="shared" ref="X359" si="335">X210+X213</f>
        <v>215.03863832689066</v>
      </c>
    </row>
    <row r="360" spans="1:24" x14ac:dyDescent="0.25">
      <c r="A360" s="74"/>
      <c r="B360" s="81" t="s">
        <v>393</v>
      </c>
      <c r="C360" s="82" t="s">
        <v>71</v>
      </c>
      <c r="D360" s="84">
        <f t="shared" ref="D360:W360" si="336">D247</f>
        <v>20.23</v>
      </c>
      <c r="E360" s="84">
        <f t="shared" si="336"/>
        <v>10.1</v>
      </c>
      <c r="F360" s="84">
        <f t="shared" si="336"/>
        <v>18.495339999999999</v>
      </c>
      <c r="G360" s="84">
        <f t="shared" si="336"/>
        <v>0</v>
      </c>
      <c r="H360" s="84">
        <f t="shared" si="336"/>
        <v>20.403596332299998</v>
      </c>
      <c r="I360" s="84">
        <f t="shared" si="336"/>
        <v>0</v>
      </c>
      <c r="J360" s="84">
        <f t="shared" si="336"/>
        <v>0</v>
      </c>
      <c r="K360" s="84">
        <f t="shared" si="336"/>
        <v>0</v>
      </c>
      <c r="L360" s="84">
        <f t="shared" si="336"/>
        <v>8.7078000000000007</v>
      </c>
      <c r="M360" s="84">
        <f t="shared" si="336"/>
        <v>0</v>
      </c>
      <c r="N360" s="84">
        <f t="shared" si="336"/>
        <v>21.627812112238001</v>
      </c>
      <c r="O360" s="84">
        <f t="shared" si="336"/>
        <v>0</v>
      </c>
      <c r="P360" s="84">
        <f t="shared" si="336"/>
        <v>0</v>
      </c>
      <c r="Q360" s="84">
        <f t="shared" si="336"/>
        <v>0</v>
      </c>
      <c r="R360" s="84">
        <f t="shared" si="336"/>
        <v>8.8913400000000014</v>
      </c>
      <c r="S360" s="84">
        <f t="shared" si="336"/>
        <v>22.92548083897228</v>
      </c>
      <c r="T360" s="84">
        <f t="shared" si="336"/>
        <v>0</v>
      </c>
      <c r="U360" s="84">
        <f t="shared" si="336"/>
        <v>0</v>
      </c>
      <c r="V360" s="84">
        <f t="shared" si="336"/>
        <v>0</v>
      </c>
      <c r="W360" s="84">
        <f t="shared" si="336"/>
        <v>0</v>
      </c>
      <c r="X360" s="84">
        <f t="shared" ref="X360" si="337">X247</f>
        <v>9.5048424600000008</v>
      </c>
    </row>
    <row r="361" spans="1:24" x14ac:dyDescent="0.25">
      <c r="A361" s="74"/>
      <c r="B361" s="81" t="s">
        <v>394</v>
      </c>
      <c r="C361" s="82" t="s">
        <v>71</v>
      </c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227"/>
      <c r="X361" s="84"/>
    </row>
    <row r="362" spans="1:24" x14ac:dyDescent="0.25">
      <c r="A362" s="74"/>
      <c r="B362" s="81" t="s">
        <v>395</v>
      </c>
      <c r="C362" s="82" t="s">
        <v>71</v>
      </c>
      <c r="D362" s="84">
        <f t="shared" ref="D362:W362" si="338">D255</f>
        <v>39.08</v>
      </c>
      <c r="E362" s="84">
        <f t="shared" si="338"/>
        <v>41.85</v>
      </c>
      <c r="F362" s="84">
        <f t="shared" si="338"/>
        <v>41.85</v>
      </c>
      <c r="G362" s="84">
        <f t="shared" si="338"/>
        <v>50.887140000000002</v>
      </c>
      <c r="H362" s="84">
        <f t="shared" si="338"/>
        <v>41.845679999999994</v>
      </c>
      <c r="I362" s="84">
        <f t="shared" si="338"/>
        <v>41.845679999999994</v>
      </c>
      <c r="J362" s="84">
        <f t="shared" si="338"/>
        <v>41.845679999999994</v>
      </c>
      <c r="K362" s="84">
        <f t="shared" si="338"/>
        <v>41.845679999999994</v>
      </c>
      <c r="L362" s="84">
        <f t="shared" si="338"/>
        <v>41.85</v>
      </c>
      <c r="M362" s="84">
        <f t="shared" si="338"/>
        <v>121.78404</v>
      </c>
      <c r="N362" s="84">
        <f t="shared" si="338"/>
        <v>41.845679999999994</v>
      </c>
      <c r="O362" s="84">
        <f t="shared" si="338"/>
        <v>41.845679999999994</v>
      </c>
      <c r="P362" s="84">
        <f t="shared" si="338"/>
        <v>41.845679999999994</v>
      </c>
      <c r="Q362" s="84">
        <f t="shared" si="338"/>
        <v>41.845679999999994</v>
      </c>
      <c r="R362" s="84">
        <f t="shared" si="338"/>
        <v>74.739999999999995</v>
      </c>
      <c r="S362" s="84">
        <f t="shared" si="338"/>
        <v>41.845679999999994</v>
      </c>
      <c r="T362" s="84">
        <f t="shared" si="338"/>
        <v>0</v>
      </c>
      <c r="U362" s="84">
        <f t="shared" si="338"/>
        <v>0</v>
      </c>
      <c r="V362" s="84">
        <f t="shared" si="338"/>
        <v>0</v>
      </c>
      <c r="W362" s="84">
        <f t="shared" si="338"/>
        <v>0</v>
      </c>
      <c r="X362" s="84">
        <f t="shared" ref="X362" si="339">X255</f>
        <v>121.78404</v>
      </c>
    </row>
    <row r="363" spans="1:24" x14ac:dyDescent="0.25">
      <c r="A363" s="74"/>
      <c r="B363" s="81" t="s">
        <v>396</v>
      </c>
      <c r="C363" s="82" t="s">
        <v>71</v>
      </c>
      <c r="D363" s="84">
        <f t="shared" ref="D363:W363" si="340">D261+D270+D276+D283</f>
        <v>2918.1299999999997</v>
      </c>
      <c r="E363" s="84">
        <f t="shared" si="340"/>
        <v>2878.65</v>
      </c>
      <c r="F363" s="84">
        <f t="shared" si="340"/>
        <v>3113.64</v>
      </c>
      <c r="G363" s="84">
        <f t="shared" si="340"/>
        <v>3041.6591100000001</v>
      </c>
      <c r="H363" s="84">
        <f t="shared" si="340"/>
        <v>6302.05</v>
      </c>
      <c r="I363" s="84">
        <f t="shared" si="340"/>
        <v>0</v>
      </c>
      <c r="J363" s="84">
        <f t="shared" si="340"/>
        <v>0</v>
      </c>
      <c r="K363" s="84">
        <f t="shared" si="340"/>
        <v>0</v>
      </c>
      <c r="L363" s="84">
        <f t="shared" si="340"/>
        <v>2865.4</v>
      </c>
      <c r="M363" s="84">
        <f t="shared" si="340"/>
        <v>3783.5352400000002</v>
      </c>
      <c r="N363" s="84">
        <f t="shared" si="340"/>
        <v>6598.2463499999985</v>
      </c>
      <c r="O363" s="84">
        <f t="shared" si="340"/>
        <v>0</v>
      </c>
      <c r="P363" s="84">
        <f t="shared" si="340"/>
        <v>0</v>
      </c>
      <c r="Q363" s="84">
        <f t="shared" si="340"/>
        <v>0</v>
      </c>
      <c r="R363" s="84">
        <f t="shared" si="340"/>
        <v>3002.71</v>
      </c>
      <c r="S363" s="84">
        <f t="shared" si="340"/>
        <v>6908.3639284499986</v>
      </c>
      <c r="T363" s="84">
        <f t="shared" si="340"/>
        <v>0</v>
      </c>
      <c r="U363" s="84">
        <f t="shared" si="340"/>
        <v>0</v>
      </c>
      <c r="V363" s="84">
        <f t="shared" si="340"/>
        <v>0</v>
      </c>
      <c r="W363" s="84">
        <f t="shared" si="340"/>
        <v>0</v>
      </c>
      <c r="X363" s="84">
        <f t="shared" ref="X363" si="341">X261+X270+X276+X283</f>
        <v>4354.6837170103499</v>
      </c>
    </row>
    <row r="364" spans="1:24" x14ac:dyDescent="0.25">
      <c r="A364" s="74"/>
      <c r="B364" s="81" t="s">
        <v>397</v>
      </c>
      <c r="C364" s="82" t="s">
        <v>71</v>
      </c>
      <c r="D364" s="84">
        <f t="shared" ref="D364:W364" si="342">D265+D273+D279+D286</f>
        <v>879.74</v>
      </c>
      <c r="E364" s="84">
        <f t="shared" si="342"/>
        <v>914.57999999999993</v>
      </c>
      <c r="F364" s="84">
        <f t="shared" si="342"/>
        <v>940.32</v>
      </c>
      <c r="G364" s="84">
        <f t="shared" si="342"/>
        <v>974.71903999999995</v>
      </c>
      <c r="H364" s="84">
        <f t="shared" si="342"/>
        <v>1903.2190999999998</v>
      </c>
      <c r="I364" s="84">
        <f t="shared" si="342"/>
        <v>0</v>
      </c>
      <c r="J364" s="84">
        <f t="shared" si="342"/>
        <v>0</v>
      </c>
      <c r="K364" s="84">
        <f t="shared" si="342"/>
        <v>0</v>
      </c>
      <c r="L364" s="84">
        <f t="shared" si="342"/>
        <v>865.35079999999994</v>
      </c>
      <c r="M364" s="84">
        <f t="shared" si="342"/>
        <v>1193.02433</v>
      </c>
      <c r="N364" s="84">
        <f t="shared" si="342"/>
        <v>1992.6703976999997</v>
      </c>
      <c r="O364" s="84">
        <f t="shared" si="342"/>
        <v>0</v>
      </c>
      <c r="P364" s="84">
        <f t="shared" si="342"/>
        <v>0</v>
      </c>
      <c r="Q364" s="84">
        <f t="shared" si="342"/>
        <v>0</v>
      </c>
      <c r="R364" s="84">
        <f t="shared" si="342"/>
        <v>906.81841999999995</v>
      </c>
      <c r="S364" s="84">
        <f t="shared" si="342"/>
        <v>2086.3259063918995</v>
      </c>
      <c r="T364" s="84">
        <f t="shared" si="342"/>
        <v>0</v>
      </c>
      <c r="U364" s="84">
        <f t="shared" si="342"/>
        <v>0</v>
      </c>
      <c r="V364" s="84">
        <f t="shared" si="342"/>
        <v>0</v>
      </c>
      <c r="W364" s="84">
        <f t="shared" si="342"/>
        <v>0</v>
      </c>
      <c r="X364" s="84">
        <f t="shared" ref="X364" si="343">X265+X273+X279+X286</f>
        <v>1315.1144825371257</v>
      </c>
    </row>
    <row r="365" spans="1:24" ht="25.5" x14ac:dyDescent="0.25">
      <c r="A365" s="74"/>
      <c r="B365" s="81" t="s">
        <v>398</v>
      </c>
      <c r="C365" s="82" t="s">
        <v>71</v>
      </c>
      <c r="D365" s="84">
        <f t="shared" ref="D365:W365" si="344">D268</f>
        <v>0</v>
      </c>
      <c r="E365" s="84">
        <f t="shared" si="344"/>
        <v>0</v>
      </c>
      <c r="F365" s="84">
        <f t="shared" si="344"/>
        <v>0</v>
      </c>
      <c r="G365" s="84">
        <f t="shared" si="344"/>
        <v>75.872</v>
      </c>
      <c r="H365" s="84">
        <f t="shared" si="344"/>
        <v>0</v>
      </c>
      <c r="I365" s="84">
        <f t="shared" si="344"/>
        <v>0</v>
      </c>
      <c r="J365" s="84">
        <f t="shared" si="344"/>
        <v>0</v>
      </c>
      <c r="K365" s="84">
        <f t="shared" si="344"/>
        <v>0</v>
      </c>
      <c r="L365" s="84">
        <f t="shared" si="344"/>
        <v>0</v>
      </c>
      <c r="M365" s="84">
        <f t="shared" si="344"/>
        <v>0</v>
      </c>
      <c r="N365" s="84">
        <f t="shared" si="344"/>
        <v>0</v>
      </c>
      <c r="O365" s="84">
        <f t="shared" si="344"/>
        <v>0</v>
      </c>
      <c r="P365" s="84">
        <f t="shared" si="344"/>
        <v>0</v>
      </c>
      <c r="Q365" s="84">
        <f t="shared" si="344"/>
        <v>0</v>
      </c>
      <c r="R365" s="84">
        <f t="shared" si="344"/>
        <v>0</v>
      </c>
      <c r="S365" s="84">
        <f t="shared" si="344"/>
        <v>0</v>
      </c>
      <c r="T365" s="84">
        <f t="shared" si="344"/>
        <v>0</v>
      </c>
      <c r="U365" s="84">
        <f t="shared" si="344"/>
        <v>0</v>
      </c>
      <c r="V365" s="84">
        <f t="shared" si="344"/>
        <v>0</v>
      </c>
      <c r="W365" s="84">
        <f t="shared" si="344"/>
        <v>0</v>
      </c>
      <c r="X365" s="84">
        <f t="shared" ref="X365" si="345">X268</f>
        <v>0</v>
      </c>
    </row>
    <row r="366" spans="1:24" ht="25.5" x14ac:dyDescent="0.25">
      <c r="A366" s="74"/>
      <c r="B366" s="81" t="s">
        <v>399</v>
      </c>
      <c r="C366" s="82" t="s">
        <v>71</v>
      </c>
      <c r="D366" s="84">
        <f t="shared" ref="D366:W366" si="346">D251+D229+D212</f>
        <v>0</v>
      </c>
      <c r="E366" s="84">
        <f t="shared" si="346"/>
        <v>0</v>
      </c>
      <c r="F366" s="84">
        <f t="shared" si="346"/>
        <v>0</v>
      </c>
      <c r="G366" s="84">
        <f t="shared" si="346"/>
        <v>0</v>
      </c>
      <c r="H366" s="84">
        <f t="shared" si="346"/>
        <v>0</v>
      </c>
      <c r="I366" s="84">
        <f t="shared" si="346"/>
        <v>0</v>
      </c>
      <c r="J366" s="84">
        <f t="shared" si="346"/>
        <v>0</v>
      </c>
      <c r="K366" s="84">
        <f t="shared" si="346"/>
        <v>0</v>
      </c>
      <c r="L366" s="84">
        <f t="shared" si="346"/>
        <v>0</v>
      </c>
      <c r="M366" s="84">
        <f t="shared" si="346"/>
        <v>0</v>
      </c>
      <c r="N366" s="84">
        <f t="shared" si="346"/>
        <v>0</v>
      </c>
      <c r="O366" s="84">
        <f t="shared" si="346"/>
        <v>0</v>
      </c>
      <c r="P366" s="84">
        <f t="shared" si="346"/>
        <v>0</v>
      </c>
      <c r="Q366" s="84">
        <f t="shared" si="346"/>
        <v>0</v>
      </c>
      <c r="R366" s="84">
        <f t="shared" si="346"/>
        <v>0</v>
      </c>
      <c r="S366" s="84">
        <f t="shared" si="346"/>
        <v>0</v>
      </c>
      <c r="T366" s="84">
        <f t="shared" si="346"/>
        <v>0</v>
      </c>
      <c r="U366" s="84">
        <f t="shared" si="346"/>
        <v>0</v>
      </c>
      <c r="V366" s="84">
        <f t="shared" si="346"/>
        <v>0</v>
      </c>
      <c r="W366" s="84">
        <f t="shared" si="346"/>
        <v>0</v>
      </c>
      <c r="X366" s="84">
        <f t="shared" ref="X366" si="347">X251+X229+X212</f>
        <v>0</v>
      </c>
    </row>
    <row r="367" spans="1:24" ht="38.25" x14ac:dyDescent="0.25">
      <c r="A367" s="74"/>
      <c r="B367" s="81" t="s">
        <v>400</v>
      </c>
      <c r="C367" s="82" t="s">
        <v>71</v>
      </c>
      <c r="D367" s="84">
        <f t="shared" ref="D367:W367" si="348">D307+D300+D301+D313</f>
        <v>202.82</v>
      </c>
      <c r="E367" s="84">
        <f t="shared" si="348"/>
        <v>242.07999999999998</v>
      </c>
      <c r="F367" s="84">
        <f t="shared" si="348"/>
        <v>113.86</v>
      </c>
      <c r="G367" s="84">
        <f t="shared" si="348"/>
        <v>247.19623000000001</v>
      </c>
      <c r="H367" s="84">
        <f t="shared" si="348"/>
        <v>407.7152112</v>
      </c>
      <c r="I367" s="84">
        <f t="shared" si="348"/>
        <v>0</v>
      </c>
      <c r="J367" s="84">
        <f t="shared" si="348"/>
        <v>0</v>
      </c>
      <c r="K367" s="84">
        <f t="shared" si="348"/>
        <v>0</v>
      </c>
      <c r="L367" s="84">
        <f t="shared" si="348"/>
        <v>117.4</v>
      </c>
      <c r="M367" s="84">
        <f t="shared" si="348"/>
        <v>1105.4003700000001</v>
      </c>
      <c r="N367" s="84">
        <f t="shared" si="348"/>
        <v>464.17928308387678</v>
      </c>
      <c r="O367" s="84">
        <f t="shared" si="348"/>
        <v>0</v>
      </c>
      <c r="P367" s="84">
        <f t="shared" si="348"/>
        <v>0</v>
      </c>
      <c r="Q367" s="84">
        <f t="shared" si="348"/>
        <v>0</v>
      </c>
      <c r="R367" s="84">
        <f t="shared" si="348"/>
        <v>123.08</v>
      </c>
      <c r="S367" s="84">
        <f t="shared" si="348"/>
        <v>529.45356640898069</v>
      </c>
      <c r="T367" s="84">
        <f t="shared" si="348"/>
        <v>0</v>
      </c>
      <c r="U367" s="84">
        <f t="shared" si="348"/>
        <v>0</v>
      </c>
      <c r="V367" s="84">
        <f t="shared" si="348"/>
        <v>0</v>
      </c>
      <c r="W367" s="84">
        <f t="shared" si="348"/>
        <v>0</v>
      </c>
      <c r="X367" s="84">
        <f t="shared" ref="X367" si="349">X307+X300+X301+X313</f>
        <v>1260.8450862305099</v>
      </c>
    </row>
    <row r="368" spans="1:24" ht="63.75" x14ac:dyDescent="0.25">
      <c r="A368" s="74"/>
      <c r="B368" s="81" t="s">
        <v>401</v>
      </c>
      <c r="C368" s="82" t="s">
        <v>71</v>
      </c>
      <c r="D368" s="84">
        <f t="shared" ref="D368:W368" si="350">D291+D292+D293+D294+D295+D296+D297+D298</f>
        <v>249.11</v>
      </c>
      <c r="E368" s="84">
        <f t="shared" si="350"/>
        <v>122.33000000000001</v>
      </c>
      <c r="F368" s="84">
        <f t="shared" si="350"/>
        <v>172.84</v>
      </c>
      <c r="G368" s="84">
        <f t="shared" si="350"/>
        <v>88.682829999999996</v>
      </c>
      <c r="H368" s="84">
        <f t="shared" si="350"/>
        <v>277.73</v>
      </c>
      <c r="I368" s="84">
        <f t="shared" si="350"/>
        <v>0</v>
      </c>
      <c r="J368" s="84">
        <f t="shared" si="350"/>
        <v>0</v>
      </c>
      <c r="K368" s="84">
        <f t="shared" si="350"/>
        <v>0</v>
      </c>
      <c r="L368" s="84">
        <f t="shared" si="350"/>
        <v>177.34</v>
      </c>
      <c r="M368" s="84">
        <f t="shared" si="350"/>
        <v>293.7058100000001</v>
      </c>
      <c r="N368" s="84">
        <f t="shared" si="350"/>
        <v>296.61564000000004</v>
      </c>
      <c r="O368" s="84">
        <f t="shared" si="350"/>
        <v>0</v>
      </c>
      <c r="P368" s="84">
        <f t="shared" si="350"/>
        <v>0</v>
      </c>
      <c r="Q368" s="84">
        <f t="shared" si="350"/>
        <v>0</v>
      </c>
      <c r="R368" s="84">
        <f t="shared" si="350"/>
        <v>185.26</v>
      </c>
      <c r="S368" s="84">
        <f t="shared" si="350"/>
        <v>316.78550352000008</v>
      </c>
      <c r="T368" s="84">
        <f t="shared" si="350"/>
        <v>0</v>
      </c>
      <c r="U368" s="84">
        <f t="shared" si="350"/>
        <v>0</v>
      </c>
      <c r="V368" s="84">
        <f t="shared" si="350"/>
        <v>0</v>
      </c>
      <c r="W368" s="84">
        <f t="shared" si="350"/>
        <v>0</v>
      </c>
      <c r="X368" s="84">
        <f t="shared" ref="X368" si="351">X291+X292+X293+X294+X295+X296+X297+X298</f>
        <v>335.00760211963006</v>
      </c>
    </row>
    <row r="369" spans="1:24" ht="51" x14ac:dyDescent="0.25">
      <c r="A369" s="74"/>
      <c r="B369" s="81" t="s">
        <v>402</v>
      </c>
      <c r="C369" s="82" t="s">
        <v>71</v>
      </c>
      <c r="D369" s="84">
        <f>D303</f>
        <v>4.0599999999999996</v>
      </c>
      <c r="E369" s="84">
        <f t="shared" ref="E369:W369" si="352">E303</f>
        <v>4.0599999999999996</v>
      </c>
      <c r="F369" s="84">
        <f t="shared" si="352"/>
        <v>0</v>
      </c>
      <c r="G369" s="84">
        <f t="shared" si="352"/>
        <v>4.2607200000000001</v>
      </c>
      <c r="H369" s="84">
        <f t="shared" si="352"/>
        <v>0</v>
      </c>
      <c r="I369" s="84">
        <f t="shared" si="352"/>
        <v>0</v>
      </c>
      <c r="J369" s="84">
        <f t="shared" si="352"/>
        <v>0</v>
      </c>
      <c r="K369" s="84">
        <f t="shared" si="352"/>
        <v>0</v>
      </c>
      <c r="L369" s="84">
        <f t="shared" si="352"/>
        <v>0</v>
      </c>
      <c r="M369" s="84">
        <f t="shared" si="352"/>
        <v>0</v>
      </c>
      <c r="N369" s="84">
        <f t="shared" si="352"/>
        <v>0</v>
      </c>
      <c r="O369" s="84">
        <f t="shared" si="352"/>
        <v>0</v>
      </c>
      <c r="P369" s="84">
        <f t="shared" si="352"/>
        <v>0</v>
      </c>
      <c r="Q369" s="84">
        <f t="shared" si="352"/>
        <v>0</v>
      </c>
      <c r="R369" s="84">
        <f t="shared" si="352"/>
        <v>0</v>
      </c>
      <c r="S369" s="84">
        <f t="shared" si="352"/>
        <v>0</v>
      </c>
      <c r="T369" s="84">
        <f t="shared" si="352"/>
        <v>0</v>
      </c>
      <c r="U369" s="84">
        <f t="shared" si="352"/>
        <v>0</v>
      </c>
      <c r="V369" s="84">
        <f t="shared" si="352"/>
        <v>0</v>
      </c>
      <c r="W369" s="84">
        <f t="shared" si="352"/>
        <v>0</v>
      </c>
      <c r="X369" s="84">
        <f t="shared" ref="X369" si="353">X303</f>
        <v>0</v>
      </c>
    </row>
    <row r="370" spans="1:24" x14ac:dyDescent="0.25">
      <c r="A370" s="74"/>
      <c r="B370" s="81" t="s">
        <v>403</v>
      </c>
      <c r="C370" s="82" t="s">
        <v>71</v>
      </c>
      <c r="D370" s="84">
        <f t="shared" ref="D370:W370" si="354">D257+D289</f>
        <v>0</v>
      </c>
      <c r="E370" s="84">
        <f t="shared" si="354"/>
        <v>1.28</v>
      </c>
      <c r="F370" s="84">
        <f t="shared" si="354"/>
        <v>0</v>
      </c>
      <c r="G370" s="84">
        <f t="shared" si="354"/>
        <v>2.0367199999999999</v>
      </c>
      <c r="H370" s="84">
        <f t="shared" si="354"/>
        <v>0</v>
      </c>
      <c r="I370" s="84">
        <f t="shared" si="354"/>
        <v>0</v>
      </c>
      <c r="J370" s="84">
        <f t="shared" si="354"/>
        <v>0</v>
      </c>
      <c r="K370" s="84">
        <f t="shared" si="354"/>
        <v>0</v>
      </c>
      <c r="L370" s="84">
        <f t="shared" si="354"/>
        <v>0</v>
      </c>
      <c r="M370" s="84">
        <f t="shared" si="354"/>
        <v>0</v>
      </c>
      <c r="N370" s="84">
        <f t="shared" si="354"/>
        <v>0</v>
      </c>
      <c r="O370" s="84">
        <f t="shared" si="354"/>
        <v>0</v>
      </c>
      <c r="P370" s="84">
        <f t="shared" si="354"/>
        <v>0</v>
      </c>
      <c r="Q370" s="84">
        <f t="shared" si="354"/>
        <v>0</v>
      </c>
      <c r="R370" s="84">
        <f t="shared" si="354"/>
        <v>0</v>
      </c>
      <c r="S370" s="84">
        <f t="shared" si="354"/>
        <v>0</v>
      </c>
      <c r="T370" s="84">
        <f t="shared" si="354"/>
        <v>0</v>
      </c>
      <c r="U370" s="84">
        <f t="shared" si="354"/>
        <v>0</v>
      </c>
      <c r="V370" s="84">
        <f t="shared" si="354"/>
        <v>0</v>
      </c>
      <c r="W370" s="84">
        <f t="shared" si="354"/>
        <v>0</v>
      </c>
      <c r="X370" s="84">
        <f t="shared" ref="X370" si="355">X257+X289</f>
        <v>0</v>
      </c>
    </row>
    <row r="371" spans="1:24" x14ac:dyDescent="0.25">
      <c r="A371" s="74"/>
      <c r="B371" s="81" t="s">
        <v>404</v>
      </c>
      <c r="C371" s="82" t="s">
        <v>71</v>
      </c>
      <c r="D371" s="84">
        <f t="shared" ref="D371:W371" si="356">D288+D306</f>
        <v>0</v>
      </c>
      <c r="E371" s="84">
        <f t="shared" si="356"/>
        <v>2.5499999999999998</v>
      </c>
      <c r="F371" s="84">
        <f t="shared" si="356"/>
        <v>0</v>
      </c>
      <c r="G371" s="84">
        <f t="shared" si="356"/>
        <v>2.5112399999999999</v>
      </c>
      <c r="H371" s="84">
        <f t="shared" si="356"/>
        <v>0</v>
      </c>
      <c r="I371" s="84">
        <f t="shared" si="356"/>
        <v>0</v>
      </c>
      <c r="J371" s="84">
        <f t="shared" si="356"/>
        <v>0</v>
      </c>
      <c r="K371" s="84">
        <f t="shared" si="356"/>
        <v>0</v>
      </c>
      <c r="L371" s="84">
        <f t="shared" si="356"/>
        <v>0</v>
      </c>
      <c r="M371" s="84">
        <f t="shared" si="356"/>
        <v>0</v>
      </c>
      <c r="N371" s="84">
        <f t="shared" si="356"/>
        <v>0</v>
      </c>
      <c r="O371" s="84">
        <f t="shared" si="356"/>
        <v>0</v>
      </c>
      <c r="P371" s="84">
        <f t="shared" si="356"/>
        <v>0</v>
      </c>
      <c r="Q371" s="84">
        <f t="shared" si="356"/>
        <v>0</v>
      </c>
      <c r="R371" s="84">
        <f t="shared" si="356"/>
        <v>0</v>
      </c>
      <c r="S371" s="84">
        <f t="shared" si="356"/>
        <v>0</v>
      </c>
      <c r="T371" s="84">
        <f t="shared" si="356"/>
        <v>0</v>
      </c>
      <c r="U371" s="84">
        <f t="shared" si="356"/>
        <v>0</v>
      </c>
      <c r="V371" s="84">
        <f t="shared" si="356"/>
        <v>0</v>
      </c>
      <c r="W371" s="84">
        <f t="shared" si="356"/>
        <v>0</v>
      </c>
      <c r="X371" s="84">
        <f t="shared" ref="X371" si="357">X288+X306</f>
        <v>0</v>
      </c>
    </row>
    <row r="372" spans="1:24" x14ac:dyDescent="0.25">
      <c r="A372" s="74"/>
      <c r="B372" s="81" t="s">
        <v>405</v>
      </c>
      <c r="C372" s="82" t="s">
        <v>71</v>
      </c>
      <c r="D372" s="84">
        <f t="shared" ref="D372:W372" si="358">D305+D290</f>
        <v>0</v>
      </c>
      <c r="E372" s="84">
        <f t="shared" si="358"/>
        <v>1.07</v>
      </c>
      <c r="F372" s="84">
        <f t="shared" si="358"/>
        <v>0</v>
      </c>
      <c r="G372" s="84">
        <f t="shared" si="358"/>
        <v>0.14383000000000001</v>
      </c>
      <c r="H372" s="84">
        <f t="shared" si="358"/>
        <v>0</v>
      </c>
      <c r="I372" s="84">
        <f t="shared" si="358"/>
        <v>0</v>
      </c>
      <c r="J372" s="84">
        <f t="shared" si="358"/>
        <v>0</v>
      </c>
      <c r="K372" s="84">
        <f t="shared" si="358"/>
        <v>0</v>
      </c>
      <c r="L372" s="84">
        <f t="shared" si="358"/>
        <v>0</v>
      </c>
      <c r="M372" s="84">
        <f t="shared" si="358"/>
        <v>0</v>
      </c>
      <c r="N372" s="84">
        <f t="shared" si="358"/>
        <v>0</v>
      </c>
      <c r="O372" s="84">
        <f t="shared" si="358"/>
        <v>0</v>
      </c>
      <c r="P372" s="84">
        <f t="shared" si="358"/>
        <v>0</v>
      </c>
      <c r="Q372" s="84">
        <f t="shared" si="358"/>
        <v>0</v>
      </c>
      <c r="R372" s="84">
        <f t="shared" si="358"/>
        <v>0</v>
      </c>
      <c r="S372" s="84">
        <f t="shared" si="358"/>
        <v>0</v>
      </c>
      <c r="T372" s="84">
        <f t="shared" si="358"/>
        <v>0</v>
      </c>
      <c r="U372" s="84">
        <f t="shared" si="358"/>
        <v>0</v>
      </c>
      <c r="V372" s="84">
        <f t="shared" si="358"/>
        <v>0</v>
      </c>
      <c r="W372" s="84">
        <f t="shared" si="358"/>
        <v>0</v>
      </c>
      <c r="X372" s="84">
        <f t="shared" ref="X372" si="359">X305+X290</f>
        <v>0</v>
      </c>
    </row>
    <row r="373" spans="1:24" x14ac:dyDescent="0.25">
      <c r="A373" s="19"/>
      <c r="B373" s="81" t="s">
        <v>541</v>
      </c>
      <c r="C373" s="82" t="s">
        <v>71</v>
      </c>
      <c r="D373" s="11">
        <f t="shared" ref="D373:W373" si="360">D334</f>
        <v>0</v>
      </c>
      <c r="E373" s="11">
        <f t="shared" si="360"/>
        <v>15</v>
      </c>
      <c r="F373" s="11">
        <f t="shared" si="360"/>
        <v>0</v>
      </c>
      <c r="G373" s="11">
        <f t="shared" si="360"/>
        <v>0</v>
      </c>
      <c r="H373" s="11">
        <f t="shared" si="360"/>
        <v>15</v>
      </c>
      <c r="I373" s="11">
        <f t="shared" si="360"/>
        <v>0</v>
      </c>
      <c r="J373" s="11">
        <f t="shared" si="360"/>
        <v>0</v>
      </c>
      <c r="K373" s="11">
        <f t="shared" si="360"/>
        <v>0</v>
      </c>
      <c r="L373" s="11">
        <f t="shared" si="360"/>
        <v>0</v>
      </c>
      <c r="M373" s="11">
        <f t="shared" si="360"/>
        <v>0</v>
      </c>
      <c r="N373" s="11">
        <f t="shared" si="360"/>
        <v>0</v>
      </c>
      <c r="O373" s="11">
        <f t="shared" si="360"/>
        <v>0</v>
      </c>
      <c r="P373" s="11">
        <f t="shared" si="360"/>
        <v>0</v>
      </c>
      <c r="Q373" s="11">
        <f t="shared" si="360"/>
        <v>0</v>
      </c>
      <c r="R373" s="11">
        <f t="shared" si="360"/>
        <v>0</v>
      </c>
      <c r="S373" s="11">
        <f t="shared" si="360"/>
        <v>0</v>
      </c>
      <c r="T373" s="11">
        <f t="shared" si="360"/>
        <v>0</v>
      </c>
      <c r="U373" s="11">
        <f t="shared" si="360"/>
        <v>0</v>
      </c>
      <c r="V373" s="11">
        <f t="shared" si="360"/>
        <v>0</v>
      </c>
      <c r="W373" s="11">
        <f t="shared" si="360"/>
        <v>0</v>
      </c>
      <c r="X373" s="11">
        <f t="shared" ref="X373" si="361">X334</f>
        <v>0</v>
      </c>
    </row>
    <row r="374" spans="1:24" ht="38.25" x14ac:dyDescent="0.25">
      <c r="A374" s="74"/>
      <c r="B374" s="81" t="s">
        <v>406</v>
      </c>
      <c r="C374" s="82" t="s">
        <v>71</v>
      </c>
      <c r="D374" s="84">
        <f t="shared" ref="D374:W374" si="362">D302</f>
        <v>0</v>
      </c>
      <c r="E374" s="84">
        <f t="shared" si="362"/>
        <v>0</v>
      </c>
      <c r="F374" s="84">
        <f t="shared" si="362"/>
        <v>0</v>
      </c>
      <c r="G374" s="84">
        <f t="shared" si="362"/>
        <v>0</v>
      </c>
      <c r="H374" s="84">
        <f t="shared" si="362"/>
        <v>0</v>
      </c>
      <c r="I374" s="84">
        <f t="shared" si="362"/>
        <v>0</v>
      </c>
      <c r="J374" s="84">
        <f t="shared" si="362"/>
        <v>0</v>
      </c>
      <c r="K374" s="84">
        <f t="shared" si="362"/>
        <v>0</v>
      </c>
      <c r="L374" s="84">
        <f t="shared" si="362"/>
        <v>0</v>
      </c>
      <c r="M374" s="84">
        <f t="shared" si="362"/>
        <v>0</v>
      </c>
      <c r="N374" s="84">
        <f t="shared" si="362"/>
        <v>0</v>
      </c>
      <c r="O374" s="84">
        <f t="shared" si="362"/>
        <v>0</v>
      </c>
      <c r="P374" s="84">
        <f t="shared" si="362"/>
        <v>0</v>
      </c>
      <c r="Q374" s="84">
        <f t="shared" si="362"/>
        <v>0</v>
      </c>
      <c r="R374" s="84">
        <f t="shared" si="362"/>
        <v>0</v>
      </c>
      <c r="S374" s="84">
        <f t="shared" si="362"/>
        <v>0</v>
      </c>
      <c r="T374" s="84">
        <f t="shared" si="362"/>
        <v>0</v>
      </c>
      <c r="U374" s="84">
        <f t="shared" si="362"/>
        <v>0</v>
      </c>
      <c r="V374" s="84">
        <f t="shared" si="362"/>
        <v>0</v>
      </c>
      <c r="W374" s="84">
        <f t="shared" si="362"/>
        <v>0</v>
      </c>
      <c r="X374" s="84">
        <f t="shared" ref="X374" si="363">X302</f>
        <v>0</v>
      </c>
    </row>
    <row r="375" spans="1:24" ht="25.5" x14ac:dyDescent="0.25">
      <c r="A375" s="74"/>
      <c r="B375" s="81" t="s">
        <v>407</v>
      </c>
      <c r="C375" s="82" t="s">
        <v>71</v>
      </c>
      <c r="D375" s="85">
        <f>D376+D377+D378+D379+D380+D280+D287+D304+D281+D274</f>
        <v>509.31</v>
      </c>
      <c r="E375" s="85">
        <f t="shared" ref="E375:W375" si="364">E376+E377+E378+E379+E380+E280+E287+E304+E281+E274</f>
        <v>523.84</v>
      </c>
      <c r="F375" s="85">
        <f t="shared" si="364"/>
        <v>201.6</v>
      </c>
      <c r="G375" s="85">
        <f t="shared" si="364"/>
        <v>31.430570000000003</v>
      </c>
      <c r="H375" s="85">
        <f t="shared" si="364"/>
        <v>334.30840000000001</v>
      </c>
      <c r="I375" s="85">
        <f t="shared" si="364"/>
        <v>0</v>
      </c>
      <c r="J375" s="85">
        <f t="shared" si="364"/>
        <v>18.697583040000001</v>
      </c>
      <c r="K375" s="85">
        <f t="shared" si="364"/>
        <v>125.0490624</v>
      </c>
      <c r="L375" s="85">
        <f t="shared" si="364"/>
        <v>198.84</v>
      </c>
      <c r="M375" s="85">
        <f t="shared" si="364"/>
        <v>28.601979999999998</v>
      </c>
      <c r="N375" s="85">
        <f t="shared" si="364"/>
        <v>345.87370082632003</v>
      </c>
      <c r="O375" s="85">
        <f t="shared" si="364"/>
        <v>21.240454333439999</v>
      </c>
      <c r="P375" s="85">
        <f t="shared" si="364"/>
        <v>142.05573488639999</v>
      </c>
      <c r="Q375" s="85">
        <f t="shared" si="364"/>
        <v>133.55239864320001</v>
      </c>
      <c r="R375" s="85">
        <f t="shared" si="364"/>
        <v>215.65</v>
      </c>
      <c r="S375" s="85">
        <f t="shared" si="364"/>
        <v>369.66018571656207</v>
      </c>
      <c r="T375" s="85">
        <f t="shared" si="364"/>
        <v>0</v>
      </c>
      <c r="U375" s="85">
        <f t="shared" si="364"/>
        <v>0</v>
      </c>
      <c r="V375" s="85">
        <f t="shared" si="364"/>
        <v>0</v>
      </c>
      <c r="W375" s="85">
        <f t="shared" si="364"/>
        <v>0</v>
      </c>
      <c r="X375" s="85">
        <f t="shared" ref="X375" si="365">X376+X377+X378+X379+X380+X280+X287+X304+X281+X274</f>
        <v>253.32631231149003</v>
      </c>
    </row>
    <row r="376" spans="1:24" x14ac:dyDescent="0.25">
      <c r="A376" s="74"/>
      <c r="B376" s="81" t="s">
        <v>408</v>
      </c>
      <c r="C376" s="82" t="s">
        <v>71</v>
      </c>
      <c r="D376" s="84">
        <f t="shared" ref="D376:W376" si="366">D337</f>
        <v>0</v>
      </c>
      <c r="E376" s="84">
        <f t="shared" si="366"/>
        <v>2.84</v>
      </c>
      <c r="F376" s="84">
        <f t="shared" si="366"/>
        <v>13.9</v>
      </c>
      <c r="G376" s="84">
        <f t="shared" si="366"/>
        <v>0</v>
      </c>
      <c r="H376" s="84">
        <f t="shared" si="366"/>
        <v>13.9</v>
      </c>
      <c r="I376" s="84">
        <f t="shared" si="366"/>
        <v>0</v>
      </c>
      <c r="J376" s="84">
        <f t="shared" si="366"/>
        <v>0</v>
      </c>
      <c r="K376" s="84">
        <f t="shared" si="366"/>
        <v>0</v>
      </c>
      <c r="L376" s="84">
        <f t="shared" si="366"/>
        <v>3.23</v>
      </c>
      <c r="M376" s="84">
        <f t="shared" si="366"/>
        <v>0</v>
      </c>
      <c r="N376" s="84">
        <f t="shared" si="366"/>
        <v>3.6775296263200001</v>
      </c>
      <c r="O376" s="84">
        <f t="shared" si="366"/>
        <v>0</v>
      </c>
      <c r="P376" s="84">
        <f t="shared" si="366"/>
        <v>0</v>
      </c>
      <c r="Q376" s="84">
        <f t="shared" si="366"/>
        <v>0</v>
      </c>
      <c r="R376" s="84">
        <f t="shared" si="366"/>
        <v>13.06</v>
      </c>
      <c r="S376" s="84">
        <f t="shared" si="366"/>
        <v>4.1946748749619971</v>
      </c>
      <c r="T376" s="84">
        <f t="shared" si="366"/>
        <v>0</v>
      </c>
      <c r="U376" s="84">
        <f t="shared" si="366"/>
        <v>0</v>
      </c>
      <c r="V376" s="84">
        <f t="shared" si="366"/>
        <v>0</v>
      </c>
      <c r="W376" s="84">
        <f t="shared" si="366"/>
        <v>0</v>
      </c>
      <c r="X376" s="84">
        <f t="shared" ref="X376" si="367">X337</f>
        <v>13.06</v>
      </c>
    </row>
    <row r="377" spans="1:24" x14ac:dyDescent="0.25">
      <c r="A377" s="74"/>
      <c r="B377" s="81" t="s">
        <v>409</v>
      </c>
      <c r="C377" s="82" t="s">
        <v>71</v>
      </c>
      <c r="D377" s="84">
        <f t="shared" ref="D377:W377" si="368">D309</f>
        <v>0</v>
      </c>
      <c r="E377" s="84">
        <f t="shared" si="368"/>
        <v>0</v>
      </c>
      <c r="F377" s="84">
        <f t="shared" si="368"/>
        <v>0</v>
      </c>
      <c r="G377" s="84">
        <f t="shared" si="368"/>
        <v>5.9359999999999999</v>
      </c>
      <c r="H377" s="84">
        <f t="shared" si="368"/>
        <v>0</v>
      </c>
      <c r="I377" s="84">
        <f t="shared" si="368"/>
        <v>0</v>
      </c>
      <c r="J377" s="84">
        <f t="shared" si="368"/>
        <v>0</v>
      </c>
      <c r="K377" s="84">
        <f t="shared" si="368"/>
        <v>0</v>
      </c>
      <c r="L377" s="84">
        <f t="shared" si="368"/>
        <v>0</v>
      </c>
      <c r="M377" s="84">
        <f t="shared" si="368"/>
        <v>1.99705</v>
      </c>
      <c r="N377" s="84">
        <f t="shared" si="368"/>
        <v>0</v>
      </c>
      <c r="O377" s="84">
        <f t="shared" si="368"/>
        <v>0</v>
      </c>
      <c r="P377" s="84">
        <f t="shared" si="368"/>
        <v>0</v>
      </c>
      <c r="Q377" s="84">
        <f t="shared" si="368"/>
        <v>0</v>
      </c>
      <c r="R377" s="84">
        <f t="shared" si="368"/>
        <v>0</v>
      </c>
      <c r="S377" s="84">
        <f t="shared" si="368"/>
        <v>0</v>
      </c>
      <c r="T377" s="84">
        <f t="shared" si="368"/>
        <v>0</v>
      </c>
      <c r="U377" s="84">
        <f t="shared" si="368"/>
        <v>0</v>
      </c>
      <c r="V377" s="84">
        <f t="shared" si="368"/>
        <v>0</v>
      </c>
      <c r="W377" s="84">
        <f t="shared" si="368"/>
        <v>0</v>
      </c>
      <c r="X377" s="84">
        <f t="shared" ref="X377" si="369">X309</f>
        <v>0</v>
      </c>
    </row>
    <row r="378" spans="1:24" x14ac:dyDescent="0.25">
      <c r="A378" s="74"/>
      <c r="B378" s="81" t="s">
        <v>410</v>
      </c>
      <c r="C378" s="82" t="s">
        <v>71</v>
      </c>
      <c r="D378" s="84">
        <f t="shared" ref="D378:W378" si="370">D310</f>
        <v>0</v>
      </c>
      <c r="E378" s="84">
        <f t="shared" si="370"/>
        <v>0</v>
      </c>
      <c r="F378" s="84">
        <f t="shared" si="370"/>
        <v>0</v>
      </c>
      <c r="G378" s="84">
        <f t="shared" si="370"/>
        <v>0.9</v>
      </c>
      <c r="H378" s="84">
        <f t="shared" si="370"/>
        <v>0</v>
      </c>
      <c r="I378" s="84">
        <f t="shared" si="370"/>
        <v>0</v>
      </c>
      <c r="J378" s="84">
        <f t="shared" si="370"/>
        <v>0</v>
      </c>
      <c r="K378" s="84">
        <f t="shared" si="370"/>
        <v>0</v>
      </c>
      <c r="L378" s="84">
        <f t="shared" si="370"/>
        <v>0</v>
      </c>
      <c r="M378" s="84">
        <f t="shared" si="370"/>
        <v>0.66100000000000003</v>
      </c>
      <c r="N378" s="84">
        <f t="shared" si="370"/>
        <v>0</v>
      </c>
      <c r="O378" s="84">
        <f t="shared" si="370"/>
        <v>0</v>
      </c>
      <c r="P378" s="84">
        <f t="shared" si="370"/>
        <v>0</v>
      </c>
      <c r="Q378" s="84">
        <f t="shared" si="370"/>
        <v>0</v>
      </c>
      <c r="R378" s="84">
        <f t="shared" si="370"/>
        <v>0</v>
      </c>
      <c r="S378" s="84">
        <f t="shared" si="370"/>
        <v>0</v>
      </c>
      <c r="T378" s="84">
        <f t="shared" si="370"/>
        <v>0</v>
      </c>
      <c r="U378" s="84">
        <f t="shared" si="370"/>
        <v>0</v>
      </c>
      <c r="V378" s="84">
        <f t="shared" si="370"/>
        <v>0</v>
      </c>
      <c r="W378" s="84">
        <f t="shared" si="370"/>
        <v>0</v>
      </c>
      <c r="X378" s="84">
        <f t="shared" ref="X378" si="371">X310</f>
        <v>0</v>
      </c>
    </row>
    <row r="379" spans="1:24" x14ac:dyDescent="0.25">
      <c r="A379" s="74"/>
      <c r="B379" s="81" t="s">
        <v>411</v>
      </c>
      <c r="C379" s="82" t="s">
        <v>71</v>
      </c>
      <c r="D379" s="84">
        <f t="shared" ref="D379:W379" si="372">D311</f>
        <v>0</v>
      </c>
      <c r="E379" s="84">
        <f t="shared" si="372"/>
        <v>0</v>
      </c>
      <c r="F379" s="84">
        <f t="shared" si="372"/>
        <v>0</v>
      </c>
      <c r="G379" s="84">
        <f t="shared" si="372"/>
        <v>0</v>
      </c>
      <c r="H379" s="84">
        <f t="shared" si="372"/>
        <v>0</v>
      </c>
      <c r="I379" s="84">
        <f t="shared" si="372"/>
        <v>0</v>
      </c>
      <c r="J379" s="84">
        <f t="shared" si="372"/>
        <v>0</v>
      </c>
      <c r="K379" s="84">
        <f t="shared" si="372"/>
        <v>0</v>
      </c>
      <c r="L379" s="84">
        <f t="shared" si="372"/>
        <v>0</v>
      </c>
      <c r="M379" s="84">
        <f t="shared" si="372"/>
        <v>0</v>
      </c>
      <c r="N379" s="84">
        <f t="shared" si="372"/>
        <v>0</v>
      </c>
      <c r="O379" s="84">
        <f t="shared" si="372"/>
        <v>0</v>
      </c>
      <c r="P379" s="84">
        <f t="shared" si="372"/>
        <v>0</v>
      </c>
      <c r="Q379" s="84">
        <f t="shared" si="372"/>
        <v>0</v>
      </c>
      <c r="R379" s="84">
        <f t="shared" si="372"/>
        <v>0</v>
      </c>
      <c r="S379" s="84">
        <f t="shared" si="372"/>
        <v>0</v>
      </c>
      <c r="T379" s="84">
        <f t="shared" si="372"/>
        <v>0</v>
      </c>
      <c r="U379" s="84">
        <f t="shared" si="372"/>
        <v>0</v>
      </c>
      <c r="V379" s="84">
        <f t="shared" si="372"/>
        <v>0</v>
      </c>
      <c r="W379" s="84">
        <f t="shared" si="372"/>
        <v>0</v>
      </c>
      <c r="X379" s="84">
        <f t="shared" ref="X379" si="373">X311</f>
        <v>0</v>
      </c>
    </row>
    <row r="380" spans="1:24" x14ac:dyDescent="0.25">
      <c r="A380" s="74"/>
      <c r="B380" s="81" t="s">
        <v>412</v>
      </c>
      <c r="C380" s="82" t="s">
        <v>71</v>
      </c>
      <c r="D380" s="84">
        <f t="shared" ref="D380:W380" si="374">D312</f>
        <v>0</v>
      </c>
      <c r="E380" s="84">
        <f t="shared" si="374"/>
        <v>0</v>
      </c>
      <c r="F380" s="84">
        <f t="shared" si="374"/>
        <v>0</v>
      </c>
      <c r="G380" s="84">
        <f t="shared" si="374"/>
        <v>0</v>
      </c>
      <c r="H380" s="84">
        <f t="shared" si="374"/>
        <v>0</v>
      </c>
      <c r="I380" s="84">
        <f t="shared" si="374"/>
        <v>0</v>
      </c>
      <c r="J380" s="84">
        <f t="shared" si="374"/>
        <v>0</v>
      </c>
      <c r="K380" s="84">
        <f t="shared" si="374"/>
        <v>0</v>
      </c>
      <c r="L380" s="84">
        <f t="shared" si="374"/>
        <v>0</v>
      </c>
      <c r="M380" s="84">
        <f t="shared" si="374"/>
        <v>2.20892</v>
      </c>
      <c r="N380" s="84">
        <f t="shared" si="374"/>
        <v>0</v>
      </c>
      <c r="O380" s="84">
        <f t="shared" si="374"/>
        <v>0</v>
      </c>
      <c r="P380" s="84">
        <f t="shared" si="374"/>
        <v>0</v>
      </c>
      <c r="Q380" s="84">
        <f t="shared" si="374"/>
        <v>0</v>
      </c>
      <c r="R380" s="84">
        <f t="shared" si="374"/>
        <v>0</v>
      </c>
      <c r="S380" s="84">
        <f t="shared" si="374"/>
        <v>0</v>
      </c>
      <c r="T380" s="84">
        <f t="shared" si="374"/>
        <v>0</v>
      </c>
      <c r="U380" s="84">
        <f t="shared" si="374"/>
        <v>0</v>
      </c>
      <c r="V380" s="84">
        <f t="shared" si="374"/>
        <v>0</v>
      </c>
      <c r="W380" s="84">
        <f t="shared" si="374"/>
        <v>0</v>
      </c>
      <c r="X380" s="84">
        <f t="shared" ref="X380" si="375">X312</f>
        <v>0</v>
      </c>
    </row>
    <row r="381" spans="1:24" x14ac:dyDescent="0.25">
      <c r="A381" s="77" t="s">
        <v>413</v>
      </c>
      <c r="B381" s="86" t="s">
        <v>414</v>
      </c>
      <c r="C381" s="79" t="s">
        <v>71</v>
      </c>
      <c r="D381" s="87">
        <f>D382+D383+D384+D385</f>
        <v>0</v>
      </c>
      <c r="E381" s="87">
        <f t="shared" ref="E381:W381" si="376">E382+E383+E384+E385</f>
        <v>0</v>
      </c>
      <c r="F381" s="87">
        <f t="shared" si="376"/>
        <v>0</v>
      </c>
      <c r="G381" s="87">
        <f t="shared" si="376"/>
        <v>0</v>
      </c>
      <c r="H381" s="87">
        <f t="shared" si="376"/>
        <v>44.76</v>
      </c>
      <c r="I381" s="87">
        <f t="shared" si="376"/>
        <v>0</v>
      </c>
      <c r="J381" s="87">
        <f t="shared" si="376"/>
        <v>0</v>
      </c>
      <c r="K381" s="87">
        <f t="shared" si="376"/>
        <v>0</v>
      </c>
      <c r="L381" s="87">
        <f t="shared" si="376"/>
        <v>0</v>
      </c>
      <c r="M381" s="87">
        <f t="shared" si="376"/>
        <v>0</v>
      </c>
      <c r="N381" s="87">
        <f t="shared" si="376"/>
        <v>0</v>
      </c>
      <c r="O381" s="87">
        <f t="shared" si="376"/>
        <v>0</v>
      </c>
      <c r="P381" s="87">
        <f t="shared" si="376"/>
        <v>0</v>
      </c>
      <c r="Q381" s="87">
        <f t="shared" si="376"/>
        <v>0</v>
      </c>
      <c r="R381" s="87">
        <f t="shared" si="376"/>
        <v>0</v>
      </c>
      <c r="S381" s="87">
        <f t="shared" si="376"/>
        <v>0</v>
      </c>
      <c r="T381" s="87">
        <f t="shared" si="376"/>
        <v>0</v>
      </c>
      <c r="U381" s="87">
        <f t="shared" si="376"/>
        <v>0</v>
      </c>
      <c r="V381" s="87">
        <f t="shared" si="376"/>
        <v>0</v>
      </c>
      <c r="W381" s="87">
        <f t="shared" si="376"/>
        <v>0</v>
      </c>
      <c r="X381" s="87">
        <f t="shared" ref="X381" si="377">X382+X383+X384+X385</f>
        <v>0</v>
      </c>
    </row>
    <row r="382" spans="1:24" ht="25.5" x14ac:dyDescent="0.25">
      <c r="A382" s="74"/>
      <c r="B382" s="81" t="s">
        <v>415</v>
      </c>
      <c r="C382" s="82" t="s">
        <v>71</v>
      </c>
      <c r="D382" s="84">
        <f t="shared" ref="D382:W382" si="378">D315</f>
        <v>0</v>
      </c>
      <c r="E382" s="84">
        <f t="shared" si="378"/>
        <v>0</v>
      </c>
      <c r="F382" s="84">
        <f t="shared" si="378"/>
        <v>0</v>
      </c>
      <c r="G382" s="84">
        <f t="shared" si="378"/>
        <v>0</v>
      </c>
      <c r="H382" s="84">
        <f t="shared" si="378"/>
        <v>0</v>
      </c>
      <c r="I382" s="84">
        <f t="shared" si="378"/>
        <v>0</v>
      </c>
      <c r="J382" s="84">
        <f t="shared" si="378"/>
        <v>0</v>
      </c>
      <c r="K382" s="84">
        <f t="shared" si="378"/>
        <v>0</v>
      </c>
      <c r="L382" s="84">
        <f t="shared" si="378"/>
        <v>0</v>
      </c>
      <c r="M382" s="84">
        <f t="shared" si="378"/>
        <v>0</v>
      </c>
      <c r="N382" s="84">
        <f t="shared" si="378"/>
        <v>0</v>
      </c>
      <c r="O382" s="84">
        <f t="shared" si="378"/>
        <v>0</v>
      </c>
      <c r="P382" s="84">
        <f t="shared" si="378"/>
        <v>0</v>
      </c>
      <c r="Q382" s="84">
        <f t="shared" si="378"/>
        <v>0</v>
      </c>
      <c r="R382" s="84">
        <f t="shared" si="378"/>
        <v>0</v>
      </c>
      <c r="S382" s="84">
        <f t="shared" si="378"/>
        <v>0</v>
      </c>
      <c r="T382" s="84">
        <f t="shared" si="378"/>
        <v>0</v>
      </c>
      <c r="U382" s="84">
        <f t="shared" si="378"/>
        <v>0</v>
      </c>
      <c r="V382" s="84">
        <f t="shared" si="378"/>
        <v>0</v>
      </c>
      <c r="W382" s="84">
        <f t="shared" si="378"/>
        <v>0</v>
      </c>
      <c r="X382" s="84">
        <f t="shared" ref="X382" si="379">X315</f>
        <v>0</v>
      </c>
    </row>
    <row r="383" spans="1:24" x14ac:dyDescent="0.25">
      <c r="A383" s="74"/>
      <c r="B383" s="81" t="s">
        <v>416</v>
      </c>
      <c r="C383" s="82" t="s">
        <v>71</v>
      </c>
      <c r="D383" s="84">
        <f t="shared" ref="D383:W383" si="380">D316</f>
        <v>0</v>
      </c>
      <c r="E383" s="84">
        <f t="shared" si="380"/>
        <v>0</v>
      </c>
      <c r="F383" s="84">
        <f t="shared" si="380"/>
        <v>0</v>
      </c>
      <c r="G383" s="84">
        <f t="shared" si="380"/>
        <v>0</v>
      </c>
      <c r="H383" s="84">
        <f t="shared" si="380"/>
        <v>0</v>
      </c>
      <c r="I383" s="84">
        <f t="shared" si="380"/>
        <v>0</v>
      </c>
      <c r="J383" s="84">
        <f t="shared" si="380"/>
        <v>0</v>
      </c>
      <c r="K383" s="84">
        <f t="shared" si="380"/>
        <v>0</v>
      </c>
      <c r="L383" s="84">
        <f t="shared" si="380"/>
        <v>0</v>
      </c>
      <c r="M383" s="84">
        <f t="shared" si="380"/>
        <v>0</v>
      </c>
      <c r="N383" s="84">
        <f t="shared" si="380"/>
        <v>0</v>
      </c>
      <c r="O383" s="84">
        <f t="shared" si="380"/>
        <v>0</v>
      </c>
      <c r="P383" s="84">
        <f t="shared" si="380"/>
        <v>0</v>
      </c>
      <c r="Q383" s="84">
        <f t="shared" si="380"/>
        <v>0</v>
      </c>
      <c r="R383" s="84">
        <f t="shared" si="380"/>
        <v>0</v>
      </c>
      <c r="S383" s="84">
        <f t="shared" si="380"/>
        <v>0</v>
      </c>
      <c r="T383" s="84">
        <f t="shared" si="380"/>
        <v>0</v>
      </c>
      <c r="U383" s="84">
        <f t="shared" si="380"/>
        <v>0</v>
      </c>
      <c r="V383" s="84">
        <f t="shared" si="380"/>
        <v>0</v>
      </c>
      <c r="W383" s="84">
        <f t="shared" si="380"/>
        <v>0</v>
      </c>
      <c r="X383" s="84">
        <f t="shared" ref="X383" si="381">X316</f>
        <v>0</v>
      </c>
    </row>
    <row r="384" spans="1:24" ht="38.25" x14ac:dyDescent="0.25">
      <c r="A384" s="74"/>
      <c r="B384" s="81" t="s">
        <v>417</v>
      </c>
      <c r="C384" s="82" t="s">
        <v>71</v>
      </c>
      <c r="D384" s="84">
        <f t="shared" ref="D384:W384" si="382">D317</f>
        <v>0</v>
      </c>
      <c r="E384" s="84">
        <f t="shared" si="382"/>
        <v>0</v>
      </c>
      <c r="F384" s="84">
        <f t="shared" si="382"/>
        <v>0</v>
      </c>
      <c r="G384" s="84">
        <f t="shared" si="382"/>
        <v>0</v>
      </c>
      <c r="H384" s="84">
        <f t="shared" si="382"/>
        <v>0</v>
      </c>
      <c r="I384" s="84">
        <f t="shared" si="382"/>
        <v>0</v>
      </c>
      <c r="J384" s="84">
        <f t="shared" si="382"/>
        <v>0</v>
      </c>
      <c r="K384" s="84">
        <f t="shared" si="382"/>
        <v>0</v>
      </c>
      <c r="L384" s="84">
        <f t="shared" si="382"/>
        <v>0</v>
      </c>
      <c r="M384" s="84">
        <f t="shared" si="382"/>
        <v>0</v>
      </c>
      <c r="N384" s="84">
        <f t="shared" si="382"/>
        <v>0</v>
      </c>
      <c r="O384" s="84">
        <f t="shared" si="382"/>
        <v>0</v>
      </c>
      <c r="P384" s="84">
        <f t="shared" si="382"/>
        <v>0</v>
      </c>
      <c r="Q384" s="84">
        <f t="shared" si="382"/>
        <v>0</v>
      </c>
      <c r="R384" s="84">
        <f t="shared" si="382"/>
        <v>0</v>
      </c>
      <c r="S384" s="84">
        <f t="shared" si="382"/>
        <v>0</v>
      </c>
      <c r="T384" s="84">
        <f t="shared" si="382"/>
        <v>0</v>
      </c>
      <c r="U384" s="84">
        <f t="shared" si="382"/>
        <v>0</v>
      </c>
      <c r="V384" s="84">
        <f t="shared" si="382"/>
        <v>0</v>
      </c>
      <c r="W384" s="84">
        <f t="shared" si="382"/>
        <v>0</v>
      </c>
      <c r="X384" s="84">
        <f t="shared" ref="X384" si="383">X317</f>
        <v>0</v>
      </c>
    </row>
    <row r="385" spans="1:24" x14ac:dyDescent="0.25">
      <c r="A385" s="74"/>
      <c r="B385" s="81" t="s">
        <v>418</v>
      </c>
      <c r="C385" s="82" t="s">
        <v>71</v>
      </c>
      <c r="D385" s="85">
        <f>D386+D387</f>
        <v>0</v>
      </c>
      <c r="E385" s="85">
        <f t="shared" ref="E385:W385" si="384">E386+E387</f>
        <v>0</v>
      </c>
      <c r="F385" s="85">
        <f t="shared" si="384"/>
        <v>0</v>
      </c>
      <c r="G385" s="85">
        <f t="shared" si="384"/>
        <v>0</v>
      </c>
      <c r="H385" s="85">
        <f t="shared" si="384"/>
        <v>44.76</v>
      </c>
      <c r="I385" s="85">
        <f t="shared" si="384"/>
        <v>0</v>
      </c>
      <c r="J385" s="85">
        <f t="shared" si="384"/>
        <v>0</v>
      </c>
      <c r="K385" s="85">
        <f t="shared" si="384"/>
        <v>0</v>
      </c>
      <c r="L385" s="85">
        <f t="shared" si="384"/>
        <v>0</v>
      </c>
      <c r="M385" s="85">
        <f t="shared" si="384"/>
        <v>0</v>
      </c>
      <c r="N385" s="85">
        <f t="shared" si="384"/>
        <v>0</v>
      </c>
      <c r="O385" s="85">
        <f t="shared" si="384"/>
        <v>0</v>
      </c>
      <c r="P385" s="85">
        <f t="shared" si="384"/>
        <v>0</v>
      </c>
      <c r="Q385" s="85">
        <f t="shared" si="384"/>
        <v>0</v>
      </c>
      <c r="R385" s="85">
        <f t="shared" si="384"/>
        <v>0</v>
      </c>
      <c r="S385" s="85">
        <f t="shared" si="384"/>
        <v>0</v>
      </c>
      <c r="T385" s="85">
        <f t="shared" si="384"/>
        <v>0</v>
      </c>
      <c r="U385" s="85">
        <f t="shared" si="384"/>
        <v>0</v>
      </c>
      <c r="V385" s="85">
        <f t="shared" si="384"/>
        <v>0</v>
      </c>
      <c r="W385" s="85">
        <f t="shared" si="384"/>
        <v>0</v>
      </c>
      <c r="X385" s="85">
        <f t="shared" ref="X385" si="385">X386+X387</f>
        <v>0</v>
      </c>
    </row>
    <row r="386" spans="1:24" x14ac:dyDescent="0.25">
      <c r="A386" s="74"/>
      <c r="B386" s="81" t="s">
        <v>419</v>
      </c>
      <c r="C386" s="82" t="s">
        <v>71</v>
      </c>
      <c r="D386" s="84">
        <f t="shared" ref="D386:W386" si="386">D319</f>
        <v>0</v>
      </c>
      <c r="E386" s="84">
        <f t="shared" si="386"/>
        <v>0</v>
      </c>
      <c r="F386" s="84">
        <f t="shared" si="386"/>
        <v>0</v>
      </c>
      <c r="G386" s="84">
        <f t="shared" si="386"/>
        <v>0</v>
      </c>
      <c r="H386" s="84">
        <f t="shared" si="386"/>
        <v>0</v>
      </c>
      <c r="I386" s="84">
        <f t="shared" si="386"/>
        <v>0</v>
      </c>
      <c r="J386" s="84">
        <f t="shared" si="386"/>
        <v>0</v>
      </c>
      <c r="K386" s="84">
        <f t="shared" si="386"/>
        <v>0</v>
      </c>
      <c r="L386" s="84">
        <f t="shared" si="386"/>
        <v>0</v>
      </c>
      <c r="M386" s="84">
        <f t="shared" si="386"/>
        <v>0</v>
      </c>
      <c r="N386" s="84">
        <f t="shared" si="386"/>
        <v>0</v>
      </c>
      <c r="O386" s="84">
        <f t="shared" si="386"/>
        <v>0</v>
      </c>
      <c r="P386" s="84">
        <f t="shared" si="386"/>
        <v>0</v>
      </c>
      <c r="Q386" s="84">
        <f t="shared" si="386"/>
        <v>0</v>
      </c>
      <c r="R386" s="84">
        <f t="shared" si="386"/>
        <v>0</v>
      </c>
      <c r="S386" s="84">
        <f t="shared" si="386"/>
        <v>0</v>
      </c>
      <c r="T386" s="84">
        <f t="shared" si="386"/>
        <v>0</v>
      </c>
      <c r="U386" s="84">
        <f t="shared" si="386"/>
        <v>0</v>
      </c>
      <c r="V386" s="84">
        <f t="shared" si="386"/>
        <v>0</v>
      </c>
      <c r="W386" s="84">
        <f t="shared" si="386"/>
        <v>0</v>
      </c>
      <c r="X386" s="84">
        <f t="shared" ref="X386" si="387">X319</f>
        <v>0</v>
      </c>
    </row>
    <row r="387" spans="1:24" x14ac:dyDescent="0.25">
      <c r="A387" s="74"/>
      <c r="B387" s="81" t="s">
        <v>420</v>
      </c>
      <c r="C387" s="82" t="s">
        <v>71</v>
      </c>
      <c r="D387" s="84">
        <f t="shared" ref="D387:W387" si="388">D320</f>
        <v>0</v>
      </c>
      <c r="E387" s="84">
        <f t="shared" si="388"/>
        <v>0</v>
      </c>
      <c r="F387" s="84">
        <f t="shared" si="388"/>
        <v>0</v>
      </c>
      <c r="G387" s="84">
        <f t="shared" si="388"/>
        <v>0</v>
      </c>
      <c r="H387" s="84">
        <f t="shared" si="388"/>
        <v>44.76</v>
      </c>
      <c r="I387" s="84">
        <f t="shared" si="388"/>
        <v>0</v>
      </c>
      <c r="J387" s="84">
        <f t="shared" si="388"/>
        <v>0</v>
      </c>
      <c r="K387" s="84">
        <f t="shared" si="388"/>
        <v>0</v>
      </c>
      <c r="L387" s="84">
        <f t="shared" si="388"/>
        <v>0</v>
      </c>
      <c r="M387" s="84">
        <f t="shared" si="388"/>
        <v>0</v>
      </c>
      <c r="N387" s="84">
        <f t="shared" si="388"/>
        <v>0</v>
      </c>
      <c r="O387" s="84">
        <f t="shared" si="388"/>
        <v>0</v>
      </c>
      <c r="P387" s="84">
        <f t="shared" si="388"/>
        <v>0</v>
      </c>
      <c r="Q387" s="84">
        <f t="shared" si="388"/>
        <v>0</v>
      </c>
      <c r="R387" s="84">
        <f t="shared" si="388"/>
        <v>0</v>
      </c>
      <c r="S387" s="84">
        <f t="shared" si="388"/>
        <v>0</v>
      </c>
      <c r="T387" s="84">
        <f t="shared" si="388"/>
        <v>0</v>
      </c>
      <c r="U387" s="84">
        <f t="shared" si="388"/>
        <v>0</v>
      </c>
      <c r="V387" s="84">
        <f t="shared" si="388"/>
        <v>0</v>
      </c>
      <c r="W387" s="84">
        <f t="shared" si="388"/>
        <v>0</v>
      </c>
      <c r="X387" s="84">
        <f t="shared" ref="X387" si="389">X320</f>
        <v>0</v>
      </c>
    </row>
    <row r="388" spans="1:24" ht="24.75" customHeight="1" x14ac:dyDescent="0.25">
      <c r="A388" s="77" t="s">
        <v>421</v>
      </c>
      <c r="B388" s="86" t="s">
        <v>422</v>
      </c>
      <c r="C388" s="79" t="s">
        <v>71</v>
      </c>
      <c r="D388" s="87">
        <f>D389+D390+D391+D392</f>
        <v>22.1</v>
      </c>
      <c r="E388" s="87">
        <f t="shared" ref="E388:W388" si="390">E389+E390+E391+E392</f>
        <v>11.73</v>
      </c>
      <c r="F388" s="87">
        <f t="shared" si="390"/>
        <v>23.58</v>
      </c>
      <c r="G388" s="87">
        <f t="shared" si="390"/>
        <v>11.20083</v>
      </c>
      <c r="H388" s="87">
        <f t="shared" si="390"/>
        <v>1050.08</v>
      </c>
      <c r="I388" s="87">
        <f t="shared" si="390"/>
        <v>85.48</v>
      </c>
      <c r="J388" s="87">
        <f t="shared" si="390"/>
        <v>85.48</v>
      </c>
      <c r="K388" s="87">
        <f t="shared" si="390"/>
        <v>85.48</v>
      </c>
      <c r="L388" s="87">
        <f t="shared" si="390"/>
        <v>92.5</v>
      </c>
      <c r="M388" s="87">
        <f t="shared" si="390"/>
        <v>4.4000000000000004</v>
      </c>
      <c r="N388" s="87">
        <f t="shared" si="390"/>
        <v>741.74859306917631</v>
      </c>
      <c r="O388" s="87">
        <f t="shared" si="390"/>
        <v>85.48</v>
      </c>
      <c r="P388" s="87">
        <f t="shared" si="390"/>
        <v>85.48</v>
      </c>
      <c r="Q388" s="87">
        <f t="shared" si="390"/>
        <v>85.48</v>
      </c>
      <c r="R388" s="87">
        <f t="shared" si="390"/>
        <v>234.29</v>
      </c>
      <c r="S388" s="87">
        <f t="shared" si="390"/>
        <v>785.71858880481113</v>
      </c>
      <c r="T388" s="87">
        <f t="shared" si="390"/>
        <v>0</v>
      </c>
      <c r="U388" s="87">
        <f t="shared" si="390"/>
        <v>0</v>
      </c>
      <c r="V388" s="87">
        <f t="shared" si="390"/>
        <v>0</v>
      </c>
      <c r="W388" s="87">
        <f t="shared" si="390"/>
        <v>0</v>
      </c>
      <c r="X388" s="87">
        <f t="shared" ref="X388" si="391">X389+X390+X391+X392</f>
        <v>5.0187412</v>
      </c>
    </row>
    <row r="389" spans="1:24" x14ac:dyDescent="0.25">
      <c r="A389" s="74"/>
      <c r="B389" s="81" t="s">
        <v>423</v>
      </c>
      <c r="C389" s="82" t="s">
        <v>71</v>
      </c>
      <c r="D389" s="84">
        <f t="shared" ref="D389:W389" si="392">D330</f>
        <v>22.1</v>
      </c>
      <c r="E389" s="84">
        <f t="shared" si="392"/>
        <v>0</v>
      </c>
      <c r="F389" s="84">
        <f t="shared" si="392"/>
        <v>0</v>
      </c>
      <c r="G389" s="84">
        <f t="shared" si="392"/>
        <v>0</v>
      </c>
      <c r="H389" s="84">
        <f t="shared" si="392"/>
        <v>31.68</v>
      </c>
      <c r="I389" s="84">
        <f t="shared" si="392"/>
        <v>0</v>
      </c>
      <c r="J389" s="84">
        <f t="shared" si="392"/>
        <v>0</v>
      </c>
      <c r="K389" s="84">
        <f t="shared" si="392"/>
        <v>0</v>
      </c>
      <c r="L389" s="84">
        <f t="shared" si="392"/>
        <v>0</v>
      </c>
      <c r="M389" s="84">
        <f t="shared" si="392"/>
        <v>0</v>
      </c>
      <c r="N389" s="84">
        <f t="shared" si="392"/>
        <v>0</v>
      </c>
      <c r="O389" s="84">
        <f t="shared" si="392"/>
        <v>0</v>
      </c>
      <c r="P389" s="84">
        <f t="shared" si="392"/>
        <v>0</v>
      </c>
      <c r="Q389" s="84">
        <f t="shared" si="392"/>
        <v>0</v>
      </c>
      <c r="R389" s="84">
        <f t="shared" si="392"/>
        <v>0</v>
      </c>
      <c r="S389" s="84">
        <f t="shared" si="392"/>
        <v>0</v>
      </c>
      <c r="T389" s="84">
        <f t="shared" si="392"/>
        <v>0</v>
      </c>
      <c r="U389" s="84">
        <f t="shared" si="392"/>
        <v>0</v>
      </c>
      <c r="V389" s="84">
        <f t="shared" si="392"/>
        <v>0</v>
      </c>
      <c r="W389" s="84">
        <f t="shared" si="392"/>
        <v>0</v>
      </c>
      <c r="X389" s="84">
        <f t="shared" ref="X389" si="393">X330</f>
        <v>0</v>
      </c>
    </row>
    <row r="390" spans="1:24" ht="25.5" x14ac:dyDescent="0.25">
      <c r="A390" s="74"/>
      <c r="B390" s="81" t="s">
        <v>424</v>
      </c>
      <c r="C390" s="82" t="s">
        <v>71</v>
      </c>
      <c r="D390" s="84">
        <f t="shared" ref="D390:W390" si="394">D332+D331</f>
        <v>0</v>
      </c>
      <c r="E390" s="84">
        <f t="shared" si="394"/>
        <v>11.73</v>
      </c>
      <c r="F390" s="84">
        <f t="shared" si="394"/>
        <v>23.58</v>
      </c>
      <c r="G390" s="84">
        <f t="shared" si="394"/>
        <v>11.20083</v>
      </c>
      <c r="H390" s="84">
        <f t="shared" si="394"/>
        <v>574.82000000000005</v>
      </c>
      <c r="I390" s="84">
        <f t="shared" si="394"/>
        <v>0</v>
      </c>
      <c r="J390" s="84">
        <f t="shared" si="394"/>
        <v>0</v>
      </c>
      <c r="K390" s="84">
        <f t="shared" si="394"/>
        <v>0</v>
      </c>
      <c r="L390" s="84">
        <f t="shared" si="394"/>
        <v>0</v>
      </c>
      <c r="M390" s="84">
        <f t="shared" si="394"/>
        <v>4.4000000000000004</v>
      </c>
      <c r="N390" s="84">
        <f t="shared" si="394"/>
        <v>656.26859306917629</v>
      </c>
      <c r="O390" s="84">
        <f t="shared" si="394"/>
        <v>0</v>
      </c>
      <c r="P390" s="84">
        <f t="shared" si="394"/>
        <v>0</v>
      </c>
      <c r="Q390" s="84">
        <f t="shared" si="394"/>
        <v>0</v>
      </c>
      <c r="R390" s="84">
        <f t="shared" si="394"/>
        <v>0</v>
      </c>
      <c r="S390" s="84">
        <f t="shared" si="394"/>
        <v>700.23858880481112</v>
      </c>
      <c r="T390" s="84">
        <f t="shared" si="394"/>
        <v>0</v>
      </c>
      <c r="U390" s="84">
        <f t="shared" si="394"/>
        <v>0</v>
      </c>
      <c r="V390" s="84">
        <f t="shared" si="394"/>
        <v>0</v>
      </c>
      <c r="W390" s="84">
        <f t="shared" si="394"/>
        <v>0</v>
      </c>
      <c r="X390" s="84">
        <f t="shared" ref="X390" si="395">X332+X331</f>
        <v>5.0187412</v>
      </c>
    </row>
    <row r="391" spans="1:24" x14ac:dyDescent="0.25">
      <c r="A391" s="74"/>
      <c r="B391" s="81" t="s">
        <v>425</v>
      </c>
      <c r="C391" s="82" t="s">
        <v>71</v>
      </c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227"/>
      <c r="X391" s="84"/>
    </row>
    <row r="392" spans="1:24" x14ac:dyDescent="0.25">
      <c r="A392" s="74"/>
      <c r="B392" s="81" t="s">
        <v>426</v>
      </c>
      <c r="C392" s="82" t="s">
        <v>71</v>
      </c>
      <c r="D392" s="84">
        <f t="shared" ref="D392:W392" si="396">D333+D338</f>
        <v>0</v>
      </c>
      <c r="E392" s="84">
        <f t="shared" si="396"/>
        <v>0</v>
      </c>
      <c r="F392" s="84">
        <f t="shared" si="396"/>
        <v>0</v>
      </c>
      <c r="G392" s="84">
        <f t="shared" si="396"/>
        <v>0</v>
      </c>
      <c r="H392" s="84">
        <f t="shared" si="396"/>
        <v>443.58000000000004</v>
      </c>
      <c r="I392" s="84">
        <f t="shared" si="396"/>
        <v>85.48</v>
      </c>
      <c r="J392" s="84">
        <f t="shared" si="396"/>
        <v>85.48</v>
      </c>
      <c r="K392" s="84">
        <f t="shared" si="396"/>
        <v>85.48</v>
      </c>
      <c r="L392" s="84">
        <f t="shared" si="396"/>
        <v>92.5</v>
      </c>
      <c r="M392" s="84">
        <f t="shared" si="396"/>
        <v>0</v>
      </c>
      <c r="N392" s="84">
        <f t="shared" si="396"/>
        <v>85.48</v>
      </c>
      <c r="O392" s="84">
        <f t="shared" si="396"/>
        <v>85.48</v>
      </c>
      <c r="P392" s="84">
        <f t="shared" si="396"/>
        <v>85.48</v>
      </c>
      <c r="Q392" s="84">
        <f t="shared" si="396"/>
        <v>85.48</v>
      </c>
      <c r="R392" s="84">
        <f t="shared" si="396"/>
        <v>234.29</v>
      </c>
      <c r="S392" s="84">
        <f t="shared" si="396"/>
        <v>85.48</v>
      </c>
      <c r="T392" s="84">
        <f t="shared" si="396"/>
        <v>0</v>
      </c>
      <c r="U392" s="84">
        <f t="shared" si="396"/>
        <v>0</v>
      </c>
      <c r="V392" s="84">
        <f t="shared" si="396"/>
        <v>0</v>
      </c>
      <c r="W392" s="84">
        <f t="shared" si="396"/>
        <v>0</v>
      </c>
      <c r="X392" s="84">
        <f t="shared" ref="X392" si="397">X333+X338</f>
        <v>0</v>
      </c>
    </row>
    <row r="393" spans="1:24" x14ac:dyDescent="0.25">
      <c r="A393" s="77" t="s">
        <v>427</v>
      </c>
      <c r="B393" s="86" t="s">
        <v>428</v>
      </c>
      <c r="C393" s="79" t="s">
        <v>71</v>
      </c>
      <c r="D393" s="87">
        <f t="shared" ref="D393:W393" si="398">D336</f>
        <v>0</v>
      </c>
      <c r="E393" s="87">
        <f t="shared" si="398"/>
        <v>0</v>
      </c>
      <c r="F393" s="87">
        <f t="shared" si="398"/>
        <v>5.9</v>
      </c>
      <c r="G393" s="87">
        <f t="shared" si="398"/>
        <v>0</v>
      </c>
      <c r="H393" s="87">
        <f t="shared" si="398"/>
        <v>264.75</v>
      </c>
      <c r="I393" s="87">
        <f t="shared" si="398"/>
        <v>161.88000826639973</v>
      </c>
      <c r="J393" s="87">
        <f t="shared" si="398"/>
        <v>161.88000826639973</v>
      </c>
      <c r="K393" s="87">
        <f t="shared" si="398"/>
        <v>161.88000826639973</v>
      </c>
      <c r="L393" s="87">
        <f t="shared" si="398"/>
        <v>23.13</v>
      </c>
      <c r="M393" s="87">
        <f t="shared" si="398"/>
        <v>0</v>
      </c>
      <c r="N393" s="87">
        <f t="shared" si="398"/>
        <v>161.88000826639973</v>
      </c>
      <c r="O393" s="87">
        <f t="shared" si="398"/>
        <v>161.88000826639973</v>
      </c>
      <c r="P393" s="87">
        <f t="shared" si="398"/>
        <v>161.88000826639973</v>
      </c>
      <c r="Q393" s="87">
        <f t="shared" si="398"/>
        <v>161.88000826639973</v>
      </c>
      <c r="R393" s="87">
        <f t="shared" si="398"/>
        <v>58.57</v>
      </c>
      <c r="S393" s="87">
        <f t="shared" si="398"/>
        <v>161.88000826639973</v>
      </c>
      <c r="T393" s="87">
        <f t="shared" si="398"/>
        <v>0</v>
      </c>
      <c r="U393" s="87">
        <f t="shared" si="398"/>
        <v>0</v>
      </c>
      <c r="V393" s="87">
        <f t="shared" si="398"/>
        <v>0</v>
      </c>
      <c r="W393" s="87">
        <f t="shared" si="398"/>
        <v>0</v>
      </c>
      <c r="X393" s="87">
        <f t="shared" ref="X393" si="399">X336</f>
        <v>58.57</v>
      </c>
    </row>
    <row r="394" spans="1:24" x14ac:dyDescent="0.25">
      <c r="A394" s="77" t="s">
        <v>429</v>
      </c>
      <c r="B394" s="86" t="s">
        <v>430</v>
      </c>
      <c r="C394" s="79" t="s">
        <v>71</v>
      </c>
      <c r="D394" s="87">
        <f t="shared" ref="D394:W394" si="400">D321-D326</f>
        <v>0</v>
      </c>
      <c r="E394" s="87">
        <f t="shared" si="400"/>
        <v>0</v>
      </c>
      <c r="F394" s="87">
        <f t="shared" si="400"/>
        <v>0</v>
      </c>
      <c r="G394" s="87">
        <f t="shared" si="400"/>
        <v>3591.79</v>
      </c>
      <c r="H394" s="87">
        <f t="shared" si="400"/>
        <v>11943.880000000001</v>
      </c>
      <c r="I394" s="87">
        <f t="shared" si="400"/>
        <v>0</v>
      </c>
      <c r="J394" s="87">
        <f t="shared" si="400"/>
        <v>0</v>
      </c>
      <c r="K394" s="87">
        <f t="shared" si="400"/>
        <v>0</v>
      </c>
      <c r="L394" s="87">
        <f t="shared" si="400"/>
        <v>0</v>
      </c>
      <c r="M394" s="87">
        <f t="shared" si="400"/>
        <v>2810.24</v>
      </c>
      <c r="N394" s="87">
        <f t="shared" si="400"/>
        <v>0</v>
      </c>
      <c r="O394" s="87">
        <f t="shared" si="400"/>
        <v>0</v>
      </c>
      <c r="P394" s="87">
        <f t="shared" si="400"/>
        <v>0</v>
      </c>
      <c r="Q394" s="87">
        <f t="shared" si="400"/>
        <v>0</v>
      </c>
      <c r="R394" s="87">
        <f t="shared" si="400"/>
        <v>3414.23</v>
      </c>
      <c r="S394" s="87">
        <f t="shared" si="400"/>
        <v>0</v>
      </c>
      <c r="T394" s="87">
        <f t="shared" si="400"/>
        <v>0</v>
      </c>
      <c r="U394" s="87">
        <f t="shared" si="400"/>
        <v>0</v>
      </c>
      <c r="V394" s="87">
        <f t="shared" si="400"/>
        <v>0</v>
      </c>
      <c r="W394" s="87">
        <f t="shared" si="400"/>
        <v>0</v>
      </c>
      <c r="X394" s="87">
        <f t="shared" ref="X394" si="401">X321-X326</f>
        <v>13123.260527</v>
      </c>
    </row>
    <row r="395" spans="1:24" x14ac:dyDescent="0.25">
      <c r="A395" s="77" t="s">
        <v>431</v>
      </c>
      <c r="B395" s="86" t="s">
        <v>432</v>
      </c>
      <c r="C395" s="79" t="s">
        <v>71</v>
      </c>
      <c r="D395" s="87">
        <f>D356+D388+D381+D393+D394</f>
        <v>6579.14</v>
      </c>
      <c r="E395" s="87">
        <f t="shared" ref="E395:W395" si="402">E356+E388+E381+E393+E394</f>
        <v>5615.91</v>
      </c>
      <c r="F395" s="87">
        <f t="shared" si="402"/>
        <v>6320.7553399999988</v>
      </c>
      <c r="G395" s="87">
        <f t="shared" si="402"/>
        <v>8956.6291419999998</v>
      </c>
      <c r="H395" s="87">
        <f t="shared" si="402"/>
        <v>23650.4774429155</v>
      </c>
      <c r="I395" s="87">
        <f t="shared" si="402"/>
        <v>289.20568826639976</v>
      </c>
      <c r="J395" s="87">
        <f t="shared" si="402"/>
        <v>307.90327130639974</v>
      </c>
      <c r="K395" s="87">
        <f t="shared" si="402"/>
        <v>414.25475066639973</v>
      </c>
      <c r="L395" s="87">
        <f t="shared" si="402"/>
        <v>5262.3077051999999</v>
      </c>
      <c r="M395" s="87">
        <f t="shared" si="402"/>
        <v>10378.7882322</v>
      </c>
      <c r="N395" s="87">
        <f t="shared" si="402"/>
        <v>11627.857785135615</v>
      </c>
      <c r="O395" s="87">
        <f t="shared" si="402"/>
        <v>310.44614259983973</v>
      </c>
      <c r="P395" s="87">
        <f t="shared" si="402"/>
        <v>431.26142315279969</v>
      </c>
      <c r="Q395" s="87">
        <f t="shared" si="402"/>
        <v>422.75808690959974</v>
      </c>
      <c r="R395" s="87">
        <f t="shared" si="402"/>
        <v>9077.9130650999996</v>
      </c>
      <c r="S395" s="87">
        <f t="shared" si="402"/>
        <v>12261.735980245678</v>
      </c>
      <c r="T395" s="87">
        <f t="shared" si="402"/>
        <v>0</v>
      </c>
      <c r="U395" s="87">
        <f t="shared" si="402"/>
        <v>0</v>
      </c>
      <c r="V395" s="87">
        <f t="shared" si="402"/>
        <v>0</v>
      </c>
      <c r="W395" s="87">
        <f t="shared" si="402"/>
        <v>0</v>
      </c>
      <c r="X395" s="87">
        <f t="shared" ref="X395" si="403">X356+X388+X381+X393+X394</f>
        <v>21996.704784639041</v>
      </c>
    </row>
    <row r="396" spans="1:24" x14ac:dyDescent="0.25">
      <c r="A396" s="74" t="s">
        <v>433</v>
      </c>
      <c r="B396" s="81" t="s">
        <v>434</v>
      </c>
      <c r="C396" s="82" t="s">
        <v>71</v>
      </c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227"/>
      <c r="X396" s="84"/>
    </row>
    <row r="397" spans="1:24" x14ac:dyDescent="0.25">
      <c r="A397" s="74" t="s">
        <v>435</v>
      </c>
      <c r="B397" s="88" t="s">
        <v>436</v>
      </c>
      <c r="C397" s="82" t="s">
        <v>71</v>
      </c>
      <c r="D397" s="84">
        <f>D395</f>
        <v>6579.14</v>
      </c>
      <c r="E397" s="84">
        <f t="shared" ref="E397:W397" si="404">E395</f>
        <v>5615.91</v>
      </c>
      <c r="F397" s="84">
        <f t="shared" si="404"/>
        <v>6320.7553399999988</v>
      </c>
      <c r="G397" s="84">
        <f t="shared" si="404"/>
        <v>8956.6291419999998</v>
      </c>
      <c r="H397" s="84">
        <f t="shared" si="404"/>
        <v>23650.4774429155</v>
      </c>
      <c r="I397" s="84">
        <f t="shared" si="404"/>
        <v>289.20568826639976</v>
      </c>
      <c r="J397" s="84">
        <f t="shared" si="404"/>
        <v>307.90327130639974</v>
      </c>
      <c r="K397" s="84">
        <f t="shared" si="404"/>
        <v>414.25475066639973</v>
      </c>
      <c r="L397" s="84">
        <f t="shared" si="404"/>
        <v>5262.3077051999999</v>
      </c>
      <c r="M397" s="84">
        <f t="shared" si="404"/>
        <v>10378.7882322</v>
      </c>
      <c r="N397" s="84">
        <f t="shared" si="404"/>
        <v>11627.857785135615</v>
      </c>
      <c r="O397" s="84">
        <f t="shared" si="404"/>
        <v>310.44614259983973</v>
      </c>
      <c r="P397" s="84">
        <f t="shared" si="404"/>
        <v>431.26142315279969</v>
      </c>
      <c r="Q397" s="84">
        <f t="shared" si="404"/>
        <v>422.75808690959974</v>
      </c>
      <c r="R397" s="84">
        <f t="shared" si="404"/>
        <v>9077.9130650999996</v>
      </c>
      <c r="S397" s="84">
        <f t="shared" si="404"/>
        <v>12261.735980245678</v>
      </c>
      <c r="T397" s="84">
        <f t="shared" si="404"/>
        <v>0</v>
      </c>
      <c r="U397" s="84">
        <f t="shared" si="404"/>
        <v>0</v>
      </c>
      <c r="V397" s="84">
        <f t="shared" si="404"/>
        <v>0</v>
      </c>
      <c r="W397" s="237">
        <f t="shared" si="404"/>
        <v>0</v>
      </c>
      <c r="X397" s="84">
        <f t="shared" ref="X397" si="405">X395</f>
        <v>21996.704784639041</v>
      </c>
    </row>
    <row r="398" spans="1:24" x14ac:dyDescent="0.25">
      <c r="A398" s="74" t="s">
        <v>437</v>
      </c>
      <c r="B398" s="88" t="s">
        <v>438</v>
      </c>
      <c r="C398" s="82" t="s">
        <v>71</v>
      </c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214"/>
      <c r="W398" s="112"/>
      <c r="X398" s="84"/>
    </row>
    <row r="399" spans="1:24" x14ac:dyDescent="0.25">
      <c r="A399" s="74" t="s">
        <v>439</v>
      </c>
      <c r="B399" s="88" t="s">
        <v>440</v>
      </c>
      <c r="C399" s="82" t="s">
        <v>71</v>
      </c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214"/>
      <c r="W399" s="112"/>
      <c r="X399" s="84"/>
    </row>
    <row r="400" spans="1:24" x14ac:dyDescent="0.2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213"/>
      <c r="X400" s="68"/>
    </row>
    <row r="401" spans="1:24" ht="30.75" customHeight="1" x14ac:dyDescent="0.25">
      <c r="A401" s="297" t="s">
        <v>441</v>
      </c>
      <c r="B401" s="298"/>
      <c r="C401" s="298"/>
      <c r="D401" s="298"/>
      <c r="E401" s="298"/>
      <c r="F401" s="298"/>
      <c r="G401" s="298"/>
      <c r="H401" s="298"/>
      <c r="I401" s="298"/>
      <c r="J401" s="298"/>
      <c r="K401" s="298"/>
      <c r="L401" s="298"/>
      <c r="M401" s="298"/>
      <c r="N401" s="248"/>
      <c r="O401" s="248"/>
      <c r="P401" s="248"/>
      <c r="Q401" s="248"/>
      <c r="R401" s="248"/>
      <c r="S401" s="248"/>
      <c r="T401" s="73"/>
      <c r="U401" s="73"/>
      <c r="V401" s="73"/>
      <c r="W401" s="73"/>
      <c r="X401" s="248"/>
    </row>
    <row r="402" spans="1:24" ht="38.25" x14ac:dyDescent="0.25">
      <c r="A402" s="90"/>
      <c r="B402" s="91" t="s">
        <v>0</v>
      </c>
      <c r="C402" s="92" t="s">
        <v>1</v>
      </c>
      <c r="D402" s="4" t="s">
        <v>603</v>
      </c>
      <c r="E402" s="4" t="s">
        <v>604</v>
      </c>
      <c r="F402" s="4" t="s">
        <v>605</v>
      </c>
      <c r="G402" s="4" t="s">
        <v>606</v>
      </c>
      <c r="H402" s="4" t="s">
        <v>5</v>
      </c>
      <c r="I402" s="4" t="s">
        <v>6</v>
      </c>
      <c r="J402" s="4" t="s">
        <v>7</v>
      </c>
      <c r="K402" s="4" t="s">
        <v>8</v>
      </c>
      <c r="L402" s="6" t="s">
        <v>542</v>
      </c>
      <c r="M402" s="6" t="s">
        <v>607</v>
      </c>
      <c r="N402" s="4" t="s">
        <v>9</v>
      </c>
      <c r="O402" s="4" t="s">
        <v>10</v>
      </c>
      <c r="P402" s="4" t="s">
        <v>11</v>
      </c>
      <c r="Q402" s="4" t="s">
        <v>12</v>
      </c>
      <c r="R402" s="4" t="s">
        <v>543</v>
      </c>
      <c r="S402" s="4" t="s">
        <v>13</v>
      </c>
      <c r="T402" s="4" t="s">
        <v>14</v>
      </c>
      <c r="U402" s="4" t="s">
        <v>15</v>
      </c>
      <c r="V402" s="4" t="s">
        <v>16</v>
      </c>
      <c r="W402" s="4" t="s">
        <v>544</v>
      </c>
      <c r="X402" s="4" t="s">
        <v>543</v>
      </c>
    </row>
    <row r="403" spans="1:24" x14ac:dyDescent="0.25">
      <c r="A403" s="93">
        <v>1</v>
      </c>
      <c r="B403" s="94" t="s">
        <v>442</v>
      </c>
      <c r="C403" s="93" t="s">
        <v>71</v>
      </c>
      <c r="D403" s="84">
        <f t="shared" ref="D403:W403" si="406">D95</f>
        <v>0</v>
      </c>
      <c r="E403" s="84">
        <f t="shared" si="406"/>
        <v>7.4</v>
      </c>
      <c r="F403" s="84">
        <f t="shared" si="406"/>
        <v>44.25</v>
      </c>
      <c r="G403" s="84">
        <f t="shared" si="406"/>
        <v>1.9178999999999999</v>
      </c>
      <c r="H403" s="84">
        <f t="shared" si="406"/>
        <v>44.25</v>
      </c>
      <c r="I403" s="84">
        <f t="shared" si="406"/>
        <v>0</v>
      </c>
      <c r="J403" s="84">
        <f t="shared" si="406"/>
        <v>0</v>
      </c>
      <c r="K403" s="84">
        <f t="shared" si="406"/>
        <v>0</v>
      </c>
      <c r="L403" s="84">
        <f t="shared" si="406"/>
        <v>8.5399999999999991</v>
      </c>
      <c r="M403" s="84">
        <f t="shared" si="406"/>
        <v>36.674379999999999</v>
      </c>
      <c r="N403" s="84">
        <f t="shared" si="406"/>
        <v>47.214749999999995</v>
      </c>
      <c r="O403" s="84">
        <f t="shared" si="406"/>
        <v>0</v>
      </c>
      <c r="P403" s="84">
        <f t="shared" si="406"/>
        <v>0</v>
      </c>
      <c r="Q403" s="84">
        <f t="shared" si="406"/>
        <v>0</v>
      </c>
      <c r="R403" s="84">
        <f t="shared" si="406"/>
        <v>8.75</v>
      </c>
      <c r="S403" s="84">
        <f t="shared" si="406"/>
        <v>50.472567749999989</v>
      </c>
      <c r="T403" s="84">
        <f t="shared" si="406"/>
        <v>0</v>
      </c>
      <c r="U403" s="84">
        <f t="shared" si="406"/>
        <v>0</v>
      </c>
      <c r="V403" s="84">
        <f t="shared" si="406"/>
        <v>0</v>
      </c>
      <c r="W403" s="84">
        <f t="shared" si="406"/>
        <v>0</v>
      </c>
      <c r="X403" s="84">
        <f t="shared" ref="X403" si="407">X95</f>
        <v>42.658245189559999</v>
      </c>
    </row>
    <row r="404" spans="1:24" x14ac:dyDescent="0.25">
      <c r="A404" s="93">
        <v>2</v>
      </c>
      <c r="B404" s="94" t="s">
        <v>443</v>
      </c>
      <c r="C404" s="93" t="s">
        <v>71</v>
      </c>
      <c r="D404" s="84">
        <f t="shared" ref="D404:W404" si="408">D268</f>
        <v>0</v>
      </c>
      <c r="E404" s="84">
        <f t="shared" si="408"/>
        <v>0</v>
      </c>
      <c r="F404" s="84">
        <f t="shared" si="408"/>
        <v>0</v>
      </c>
      <c r="G404" s="84">
        <f t="shared" si="408"/>
        <v>75.872</v>
      </c>
      <c r="H404" s="84">
        <f t="shared" si="408"/>
        <v>0</v>
      </c>
      <c r="I404" s="84">
        <f t="shared" si="408"/>
        <v>0</v>
      </c>
      <c r="J404" s="84">
        <f t="shared" si="408"/>
        <v>0</v>
      </c>
      <c r="K404" s="84">
        <f t="shared" si="408"/>
        <v>0</v>
      </c>
      <c r="L404" s="84">
        <f t="shared" si="408"/>
        <v>0</v>
      </c>
      <c r="M404" s="84">
        <f t="shared" si="408"/>
        <v>0</v>
      </c>
      <c r="N404" s="84">
        <f t="shared" si="408"/>
        <v>0</v>
      </c>
      <c r="O404" s="84">
        <f t="shared" si="408"/>
        <v>0</v>
      </c>
      <c r="P404" s="84">
        <f t="shared" si="408"/>
        <v>0</v>
      </c>
      <c r="Q404" s="84">
        <f t="shared" si="408"/>
        <v>0</v>
      </c>
      <c r="R404" s="84">
        <f t="shared" si="408"/>
        <v>0</v>
      </c>
      <c r="S404" s="84">
        <f t="shared" si="408"/>
        <v>0</v>
      </c>
      <c r="T404" s="84">
        <f t="shared" si="408"/>
        <v>0</v>
      </c>
      <c r="U404" s="84">
        <f t="shared" si="408"/>
        <v>0</v>
      </c>
      <c r="V404" s="84">
        <f t="shared" si="408"/>
        <v>0</v>
      </c>
      <c r="W404" s="84">
        <f t="shared" si="408"/>
        <v>0</v>
      </c>
      <c r="X404" s="84">
        <f t="shared" ref="X404" si="409">X268</f>
        <v>0</v>
      </c>
    </row>
    <row r="405" spans="1:24" x14ac:dyDescent="0.25">
      <c r="A405" s="93">
        <v>3</v>
      </c>
      <c r="B405" s="94" t="s">
        <v>444</v>
      </c>
      <c r="C405" s="93" t="s">
        <v>71</v>
      </c>
      <c r="D405" s="84">
        <f t="shared" ref="D405:W405" si="410">D261+D270+D276+D283</f>
        <v>2918.1299999999997</v>
      </c>
      <c r="E405" s="84">
        <f t="shared" si="410"/>
        <v>2878.65</v>
      </c>
      <c r="F405" s="84">
        <f t="shared" si="410"/>
        <v>3113.64</v>
      </c>
      <c r="G405" s="84">
        <f t="shared" si="410"/>
        <v>3041.6591100000001</v>
      </c>
      <c r="H405" s="84">
        <f t="shared" si="410"/>
        <v>6302.05</v>
      </c>
      <c r="I405" s="84">
        <f t="shared" si="410"/>
        <v>0</v>
      </c>
      <c r="J405" s="84">
        <f t="shared" si="410"/>
        <v>0</v>
      </c>
      <c r="K405" s="84">
        <f t="shared" si="410"/>
        <v>0</v>
      </c>
      <c r="L405" s="84">
        <f t="shared" si="410"/>
        <v>2865.4</v>
      </c>
      <c r="M405" s="84">
        <f t="shared" si="410"/>
        <v>3783.5352400000002</v>
      </c>
      <c r="N405" s="84">
        <f t="shared" si="410"/>
        <v>6598.2463499999985</v>
      </c>
      <c r="O405" s="84">
        <f t="shared" si="410"/>
        <v>0</v>
      </c>
      <c r="P405" s="84">
        <f t="shared" si="410"/>
        <v>0</v>
      </c>
      <c r="Q405" s="84">
        <f t="shared" si="410"/>
        <v>0</v>
      </c>
      <c r="R405" s="84">
        <f t="shared" si="410"/>
        <v>3002.71</v>
      </c>
      <c r="S405" s="84">
        <f t="shared" si="410"/>
        <v>6908.3639284499986</v>
      </c>
      <c r="T405" s="84">
        <f t="shared" si="410"/>
        <v>0</v>
      </c>
      <c r="U405" s="84">
        <f t="shared" si="410"/>
        <v>0</v>
      </c>
      <c r="V405" s="84">
        <f t="shared" si="410"/>
        <v>0</v>
      </c>
      <c r="W405" s="84">
        <f t="shared" si="410"/>
        <v>0</v>
      </c>
      <c r="X405" s="84">
        <f t="shared" ref="X405" si="411">X261+X270+X276+X283</f>
        <v>4354.6837170103499</v>
      </c>
    </row>
    <row r="406" spans="1:24" ht="45" x14ac:dyDescent="0.25">
      <c r="A406" s="93">
        <v>4</v>
      </c>
      <c r="B406" s="94" t="s">
        <v>445</v>
      </c>
      <c r="C406" s="93" t="s">
        <v>71</v>
      </c>
      <c r="D406" s="84">
        <f t="shared" ref="D406:W406" si="412">D300+D301+D307</f>
        <v>0</v>
      </c>
      <c r="E406" s="84">
        <f t="shared" si="412"/>
        <v>0</v>
      </c>
      <c r="F406" s="84">
        <f t="shared" si="412"/>
        <v>0</v>
      </c>
      <c r="G406" s="84">
        <f t="shared" si="412"/>
        <v>0</v>
      </c>
      <c r="H406" s="84">
        <f t="shared" si="412"/>
        <v>0</v>
      </c>
      <c r="I406" s="84">
        <f t="shared" si="412"/>
        <v>0</v>
      </c>
      <c r="J406" s="84">
        <f t="shared" si="412"/>
        <v>0</v>
      </c>
      <c r="K406" s="84">
        <f t="shared" si="412"/>
        <v>0</v>
      </c>
      <c r="L406" s="84">
        <f t="shared" si="412"/>
        <v>0</v>
      </c>
      <c r="M406" s="84">
        <f t="shared" si="412"/>
        <v>0</v>
      </c>
      <c r="N406" s="84">
        <f t="shared" si="412"/>
        <v>0</v>
      </c>
      <c r="O406" s="84">
        <f t="shared" si="412"/>
        <v>0</v>
      </c>
      <c r="P406" s="84">
        <f t="shared" si="412"/>
        <v>0</v>
      </c>
      <c r="Q406" s="84">
        <f t="shared" si="412"/>
        <v>0</v>
      </c>
      <c r="R406" s="84">
        <f t="shared" si="412"/>
        <v>0</v>
      </c>
      <c r="S406" s="84">
        <f t="shared" si="412"/>
        <v>0</v>
      </c>
      <c r="T406" s="84">
        <f t="shared" si="412"/>
        <v>0</v>
      </c>
      <c r="U406" s="84">
        <f t="shared" si="412"/>
        <v>0</v>
      </c>
      <c r="V406" s="84">
        <f t="shared" si="412"/>
        <v>0</v>
      </c>
      <c r="W406" s="84">
        <f t="shared" si="412"/>
        <v>0</v>
      </c>
      <c r="X406" s="84">
        <f t="shared" ref="X406" si="413">X300+X301+X307</f>
        <v>0</v>
      </c>
    </row>
    <row r="407" spans="1:24" ht="30" x14ac:dyDescent="0.25">
      <c r="A407" s="93">
        <v>5</v>
      </c>
      <c r="B407" s="95" t="s">
        <v>446</v>
      </c>
      <c r="C407" s="75" t="s">
        <v>71</v>
      </c>
      <c r="D407" s="85">
        <f>D408+D409+D410+D411+D412+D413</f>
        <v>249.11</v>
      </c>
      <c r="E407" s="85">
        <f t="shared" ref="E407:W407" si="414">E408+E409+E410+E411+E412+E413</f>
        <v>122.33000000000001</v>
      </c>
      <c r="F407" s="85">
        <f t="shared" si="414"/>
        <v>172.84</v>
      </c>
      <c r="G407" s="85">
        <f t="shared" si="414"/>
        <v>88.68283000000001</v>
      </c>
      <c r="H407" s="85">
        <f t="shared" si="414"/>
        <v>277.73</v>
      </c>
      <c r="I407" s="85">
        <f t="shared" si="414"/>
        <v>0</v>
      </c>
      <c r="J407" s="85">
        <f t="shared" si="414"/>
        <v>0</v>
      </c>
      <c r="K407" s="85">
        <f t="shared" si="414"/>
        <v>0</v>
      </c>
      <c r="L407" s="85">
        <f t="shared" si="414"/>
        <v>177.34</v>
      </c>
      <c r="M407" s="85">
        <f t="shared" si="414"/>
        <v>293.7058100000001</v>
      </c>
      <c r="N407" s="85">
        <f t="shared" si="414"/>
        <v>296.61564000000004</v>
      </c>
      <c r="O407" s="85">
        <f t="shared" si="414"/>
        <v>0</v>
      </c>
      <c r="P407" s="85">
        <f t="shared" si="414"/>
        <v>0</v>
      </c>
      <c r="Q407" s="85">
        <f t="shared" si="414"/>
        <v>0</v>
      </c>
      <c r="R407" s="85">
        <f t="shared" si="414"/>
        <v>185.26</v>
      </c>
      <c r="S407" s="85">
        <f t="shared" si="414"/>
        <v>316.78550352000008</v>
      </c>
      <c r="T407" s="85">
        <f t="shared" si="414"/>
        <v>0</v>
      </c>
      <c r="U407" s="85">
        <f t="shared" si="414"/>
        <v>0</v>
      </c>
      <c r="V407" s="85">
        <f t="shared" si="414"/>
        <v>0</v>
      </c>
      <c r="W407" s="85">
        <f t="shared" si="414"/>
        <v>0</v>
      </c>
      <c r="X407" s="85">
        <f t="shared" ref="X407" si="415">X408+X409+X410+X411+X412+X413</f>
        <v>335.00760211963006</v>
      </c>
    </row>
    <row r="408" spans="1:24" x14ac:dyDescent="0.25">
      <c r="A408" s="96" t="s">
        <v>447</v>
      </c>
      <c r="B408" s="95" t="s">
        <v>448</v>
      </c>
      <c r="C408" s="75" t="s">
        <v>71</v>
      </c>
      <c r="D408" s="84">
        <f t="shared" ref="D408:W408" si="416">D291</f>
        <v>0</v>
      </c>
      <c r="E408" s="84">
        <f t="shared" si="416"/>
        <v>5.41</v>
      </c>
      <c r="F408" s="84">
        <f t="shared" si="416"/>
        <v>0</v>
      </c>
      <c r="G408" s="84">
        <f t="shared" si="416"/>
        <v>4.9846700000000004</v>
      </c>
      <c r="H408" s="84">
        <f t="shared" si="416"/>
        <v>0</v>
      </c>
      <c r="I408" s="84">
        <f t="shared" si="416"/>
        <v>0</v>
      </c>
      <c r="J408" s="84">
        <f t="shared" si="416"/>
        <v>0</v>
      </c>
      <c r="K408" s="84">
        <f t="shared" si="416"/>
        <v>0</v>
      </c>
      <c r="L408" s="84">
        <f t="shared" si="416"/>
        <v>0</v>
      </c>
      <c r="M408" s="84">
        <f t="shared" si="416"/>
        <v>0</v>
      </c>
      <c r="N408" s="84">
        <f t="shared" si="416"/>
        <v>0</v>
      </c>
      <c r="O408" s="84">
        <f t="shared" si="416"/>
        <v>0</v>
      </c>
      <c r="P408" s="84">
        <f t="shared" si="416"/>
        <v>0</v>
      </c>
      <c r="Q408" s="84">
        <f t="shared" si="416"/>
        <v>0</v>
      </c>
      <c r="R408" s="84">
        <f t="shared" si="416"/>
        <v>0</v>
      </c>
      <c r="S408" s="84">
        <f t="shared" si="416"/>
        <v>0</v>
      </c>
      <c r="T408" s="84">
        <f t="shared" si="416"/>
        <v>0</v>
      </c>
      <c r="U408" s="84">
        <f t="shared" si="416"/>
        <v>0</v>
      </c>
      <c r="V408" s="84">
        <f t="shared" si="416"/>
        <v>0</v>
      </c>
      <c r="W408" s="84">
        <f t="shared" si="416"/>
        <v>0</v>
      </c>
      <c r="X408" s="84">
        <f t="shared" ref="X408" si="417">X291</f>
        <v>0</v>
      </c>
    </row>
    <row r="409" spans="1:24" x14ac:dyDescent="0.25">
      <c r="A409" s="96" t="s">
        <v>449</v>
      </c>
      <c r="B409" s="95" t="s">
        <v>450</v>
      </c>
      <c r="C409" s="75" t="s">
        <v>71</v>
      </c>
      <c r="D409" s="84">
        <f t="shared" ref="D409:W409" si="418">D292</f>
        <v>0</v>
      </c>
      <c r="E409" s="84">
        <f t="shared" si="418"/>
        <v>0</v>
      </c>
      <c r="F409" s="84">
        <f t="shared" si="418"/>
        <v>0</v>
      </c>
      <c r="G409" s="84">
        <f t="shared" si="418"/>
        <v>0</v>
      </c>
      <c r="H409" s="84">
        <f t="shared" si="418"/>
        <v>0</v>
      </c>
      <c r="I409" s="84">
        <f t="shared" si="418"/>
        <v>0</v>
      </c>
      <c r="J409" s="84">
        <f t="shared" si="418"/>
        <v>0</v>
      </c>
      <c r="K409" s="84">
        <f t="shared" si="418"/>
        <v>0</v>
      </c>
      <c r="L409" s="84">
        <f t="shared" si="418"/>
        <v>0</v>
      </c>
      <c r="M409" s="84">
        <f t="shared" si="418"/>
        <v>0</v>
      </c>
      <c r="N409" s="84">
        <f t="shared" si="418"/>
        <v>0</v>
      </c>
      <c r="O409" s="84">
        <f t="shared" si="418"/>
        <v>0</v>
      </c>
      <c r="P409" s="84">
        <f t="shared" si="418"/>
        <v>0</v>
      </c>
      <c r="Q409" s="84">
        <f t="shared" si="418"/>
        <v>0</v>
      </c>
      <c r="R409" s="84">
        <f t="shared" si="418"/>
        <v>0</v>
      </c>
      <c r="S409" s="84">
        <f t="shared" si="418"/>
        <v>0</v>
      </c>
      <c r="T409" s="84">
        <f t="shared" si="418"/>
        <v>0</v>
      </c>
      <c r="U409" s="84">
        <f t="shared" si="418"/>
        <v>0</v>
      </c>
      <c r="V409" s="84">
        <f t="shared" si="418"/>
        <v>0</v>
      </c>
      <c r="W409" s="84">
        <f t="shared" si="418"/>
        <v>0</v>
      </c>
      <c r="X409" s="84">
        <f t="shared" ref="X409" si="419">X292</f>
        <v>0</v>
      </c>
    </row>
    <row r="410" spans="1:24" x14ac:dyDescent="0.25">
      <c r="A410" s="96" t="s">
        <v>451</v>
      </c>
      <c r="B410" s="95" t="s">
        <v>452</v>
      </c>
      <c r="C410" s="75" t="s">
        <v>71</v>
      </c>
      <c r="D410" s="84">
        <f t="shared" ref="D410:W410" si="420">D293</f>
        <v>0</v>
      </c>
      <c r="E410" s="84">
        <f t="shared" si="420"/>
        <v>1.67</v>
      </c>
      <c r="F410" s="84">
        <f t="shared" si="420"/>
        <v>0</v>
      </c>
      <c r="G410" s="84">
        <f t="shared" si="420"/>
        <v>12.093640000000001</v>
      </c>
      <c r="H410" s="84">
        <f t="shared" si="420"/>
        <v>0</v>
      </c>
      <c r="I410" s="84">
        <f t="shared" si="420"/>
        <v>0</v>
      </c>
      <c r="J410" s="84">
        <f t="shared" si="420"/>
        <v>0</v>
      </c>
      <c r="K410" s="84">
        <f t="shared" si="420"/>
        <v>0</v>
      </c>
      <c r="L410" s="84">
        <f t="shared" si="420"/>
        <v>0</v>
      </c>
      <c r="M410" s="84">
        <f t="shared" si="420"/>
        <v>0</v>
      </c>
      <c r="N410" s="84">
        <f t="shared" si="420"/>
        <v>0</v>
      </c>
      <c r="O410" s="84">
        <f t="shared" si="420"/>
        <v>0</v>
      </c>
      <c r="P410" s="84">
        <f t="shared" si="420"/>
        <v>0</v>
      </c>
      <c r="Q410" s="84">
        <f t="shared" si="420"/>
        <v>0</v>
      </c>
      <c r="R410" s="84">
        <f t="shared" si="420"/>
        <v>0</v>
      </c>
      <c r="S410" s="84">
        <f t="shared" si="420"/>
        <v>0</v>
      </c>
      <c r="T410" s="84">
        <f t="shared" si="420"/>
        <v>0</v>
      </c>
      <c r="U410" s="84">
        <f t="shared" si="420"/>
        <v>0</v>
      </c>
      <c r="V410" s="84">
        <f t="shared" si="420"/>
        <v>0</v>
      </c>
      <c r="W410" s="84">
        <f t="shared" si="420"/>
        <v>0</v>
      </c>
      <c r="X410" s="84">
        <f t="shared" ref="X410" si="421">X293</f>
        <v>0</v>
      </c>
    </row>
    <row r="411" spans="1:24" ht="30" x14ac:dyDescent="0.25">
      <c r="A411" s="96" t="s">
        <v>453</v>
      </c>
      <c r="B411" s="95" t="s">
        <v>454</v>
      </c>
      <c r="C411" s="75" t="s">
        <v>71</v>
      </c>
      <c r="D411" s="84">
        <f t="shared" ref="D411:W411" si="422">D295+D296+D297+D294</f>
        <v>0</v>
      </c>
      <c r="E411" s="84">
        <f t="shared" si="422"/>
        <v>10.969999999999999</v>
      </c>
      <c r="F411" s="84">
        <f t="shared" si="422"/>
        <v>0</v>
      </c>
      <c r="G411" s="84">
        <f t="shared" si="422"/>
        <v>11.612190000000002</v>
      </c>
      <c r="H411" s="84">
        <f t="shared" si="422"/>
        <v>0</v>
      </c>
      <c r="I411" s="84">
        <f t="shared" si="422"/>
        <v>0</v>
      </c>
      <c r="J411" s="84">
        <f t="shared" si="422"/>
        <v>0</v>
      </c>
      <c r="K411" s="84">
        <f t="shared" si="422"/>
        <v>0</v>
      </c>
      <c r="L411" s="84">
        <f t="shared" si="422"/>
        <v>0</v>
      </c>
      <c r="M411" s="84">
        <f t="shared" si="422"/>
        <v>0</v>
      </c>
      <c r="N411" s="84">
        <f t="shared" si="422"/>
        <v>0</v>
      </c>
      <c r="O411" s="84">
        <f t="shared" si="422"/>
        <v>0</v>
      </c>
      <c r="P411" s="84">
        <f t="shared" si="422"/>
        <v>0</v>
      </c>
      <c r="Q411" s="84">
        <f t="shared" si="422"/>
        <v>0</v>
      </c>
      <c r="R411" s="84">
        <f t="shared" si="422"/>
        <v>0</v>
      </c>
      <c r="S411" s="84">
        <f t="shared" si="422"/>
        <v>0</v>
      </c>
      <c r="T411" s="84">
        <f t="shared" si="422"/>
        <v>0</v>
      </c>
      <c r="U411" s="84">
        <f t="shared" si="422"/>
        <v>0</v>
      </c>
      <c r="V411" s="84">
        <f t="shared" si="422"/>
        <v>0</v>
      </c>
      <c r="W411" s="84">
        <f t="shared" si="422"/>
        <v>0</v>
      </c>
      <c r="X411" s="84">
        <f t="shared" ref="X411" si="423">X295+X296+X297+X294</f>
        <v>0</v>
      </c>
    </row>
    <row r="412" spans="1:24" ht="30" x14ac:dyDescent="0.25">
      <c r="A412" s="96" t="s">
        <v>455</v>
      </c>
      <c r="B412" s="95" t="s">
        <v>456</v>
      </c>
      <c r="C412" s="75" t="s">
        <v>71</v>
      </c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227"/>
      <c r="X412" s="84"/>
    </row>
    <row r="413" spans="1:24" x14ac:dyDescent="0.25">
      <c r="A413" s="96" t="s">
        <v>457</v>
      </c>
      <c r="B413" s="95" t="s">
        <v>458</v>
      </c>
      <c r="C413" s="75" t="s">
        <v>71</v>
      </c>
      <c r="D413" s="84">
        <f t="shared" ref="D413:W413" si="424">D298</f>
        <v>249.11</v>
      </c>
      <c r="E413" s="84">
        <f t="shared" si="424"/>
        <v>104.28000000000002</v>
      </c>
      <c r="F413" s="84">
        <f t="shared" si="424"/>
        <v>172.84</v>
      </c>
      <c r="G413" s="84">
        <f t="shared" si="424"/>
        <v>59.992330000000003</v>
      </c>
      <c r="H413" s="84">
        <f t="shared" si="424"/>
        <v>277.73</v>
      </c>
      <c r="I413" s="84">
        <f t="shared" si="424"/>
        <v>0</v>
      </c>
      <c r="J413" s="84">
        <f t="shared" si="424"/>
        <v>0</v>
      </c>
      <c r="K413" s="84">
        <f t="shared" si="424"/>
        <v>0</v>
      </c>
      <c r="L413" s="84">
        <f t="shared" si="424"/>
        <v>177.34</v>
      </c>
      <c r="M413" s="84">
        <f t="shared" si="424"/>
        <v>293.7058100000001</v>
      </c>
      <c r="N413" s="84">
        <f t="shared" si="424"/>
        <v>296.61564000000004</v>
      </c>
      <c r="O413" s="84">
        <f t="shared" si="424"/>
        <v>0</v>
      </c>
      <c r="P413" s="84">
        <f t="shared" si="424"/>
        <v>0</v>
      </c>
      <c r="Q413" s="84">
        <f t="shared" si="424"/>
        <v>0</v>
      </c>
      <c r="R413" s="84">
        <f t="shared" si="424"/>
        <v>185.26</v>
      </c>
      <c r="S413" s="84">
        <f t="shared" si="424"/>
        <v>316.78550352000008</v>
      </c>
      <c r="T413" s="84">
        <f t="shared" si="424"/>
        <v>0</v>
      </c>
      <c r="U413" s="84">
        <f t="shared" si="424"/>
        <v>0</v>
      </c>
      <c r="V413" s="84">
        <f t="shared" si="424"/>
        <v>0</v>
      </c>
      <c r="W413" s="84">
        <f t="shared" si="424"/>
        <v>0</v>
      </c>
      <c r="X413" s="84">
        <f t="shared" ref="X413" si="425">X298</f>
        <v>335.00760211963006</v>
      </c>
    </row>
    <row r="414" spans="1:24" x14ac:dyDescent="0.25">
      <c r="A414" s="96" t="s">
        <v>459</v>
      </c>
      <c r="B414" s="95" t="s">
        <v>460</v>
      </c>
      <c r="C414" s="75" t="s">
        <v>71</v>
      </c>
      <c r="D414" s="84">
        <f t="shared" ref="D414:W414" si="426">D288+D306</f>
        <v>0</v>
      </c>
      <c r="E414" s="84">
        <f t="shared" si="426"/>
        <v>2.5499999999999998</v>
      </c>
      <c r="F414" s="84">
        <f t="shared" si="426"/>
        <v>0</v>
      </c>
      <c r="G414" s="84">
        <f t="shared" si="426"/>
        <v>2.5112399999999999</v>
      </c>
      <c r="H414" s="84">
        <f t="shared" si="426"/>
        <v>0</v>
      </c>
      <c r="I414" s="84">
        <f t="shared" si="426"/>
        <v>0</v>
      </c>
      <c r="J414" s="84">
        <f t="shared" si="426"/>
        <v>0</v>
      </c>
      <c r="K414" s="84">
        <f t="shared" si="426"/>
        <v>0</v>
      </c>
      <c r="L414" s="84">
        <f t="shared" si="426"/>
        <v>0</v>
      </c>
      <c r="M414" s="84">
        <f t="shared" si="426"/>
        <v>0</v>
      </c>
      <c r="N414" s="84">
        <f t="shared" si="426"/>
        <v>0</v>
      </c>
      <c r="O414" s="84">
        <f t="shared" si="426"/>
        <v>0</v>
      </c>
      <c r="P414" s="84">
        <f t="shared" si="426"/>
        <v>0</v>
      </c>
      <c r="Q414" s="84">
        <f t="shared" si="426"/>
        <v>0</v>
      </c>
      <c r="R414" s="84">
        <f t="shared" si="426"/>
        <v>0</v>
      </c>
      <c r="S414" s="84">
        <f t="shared" si="426"/>
        <v>0</v>
      </c>
      <c r="T414" s="84">
        <f t="shared" si="426"/>
        <v>0</v>
      </c>
      <c r="U414" s="84">
        <f t="shared" si="426"/>
        <v>0</v>
      </c>
      <c r="V414" s="84">
        <f t="shared" si="426"/>
        <v>0</v>
      </c>
      <c r="W414" s="84">
        <f t="shared" si="426"/>
        <v>0</v>
      </c>
      <c r="X414" s="84">
        <f t="shared" ref="X414" si="427">X288+X306</f>
        <v>0</v>
      </c>
    </row>
    <row r="415" spans="1:24" x14ac:dyDescent="0.25">
      <c r="A415" s="96" t="s">
        <v>461</v>
      </c>
      <c r="B415" s="95" t="s">
        <v>462</v>
      </c>
      <c r="C415" s="75" t="s">
        <v>71</v>
      </c>
      <c r="D415" s="84">
        <f t="shared" ref="D415:W415" si="428">D290+D305</f>
        <v>0</v>
      </c>
      <c r="E415" s="84">
        <f t="shared" si="428"/>
        <v>1.07</v>
      </c>
      <c r="F415" s="84">
        <f t="shared" si="428"/>
        <v>0</v>
      </c>
      <c r="G415" s="84">
        <f t="shared" si="428"/>
        <v>0.14383000000000001</v>
      </c>
      <c r="H415" s="84">
        <f t="shared" si="428"/>
        <v>0</v>
      </c>
      <c r="I415" s="84">
        <f t="shared" si="428"/>
        <v>0</v>
      </c>
      <c r="J415" s="84">
        <f t="shared" si="428"/>
        <v>0</v>
      </c>
      <c r="K415" s="84">
        <f t="shared" si="428"/>
        <v>0</v>
      </c>
      <c r="L415" s="84">
        <f t="shared" si="428"/>
        <v>0</v>
      </c>
      <c r="M415" s="84">
        <f t="shared" si="428"/>
        <v>0</v>
      </c>
      <c r="N415" s="84">
        <f t="shared" si="428"/>
        <v>0</v>
      </c>
      <c r="O415" s="84">
        <f t="shared" si="428"/>
        <v>0</v>
      </c>
      <c r="P415" s="84">
        <f t="shared" si="428"/>
        <v>0</v>
      </c>
      <c r="Q415" s="84">
        <f t="shared" si="428"/>
        <v>0</v>
      </c>
      <c r="R415" s="84">
        <f t="shared" si="428"/>
        <v>0</v>
      </c>
      <c r="S415" s="84">
        <f t="shared" si="428"/>
        <v>0</v>
      </c>
      <c r="T415" s="84">
        <f t="shared" si="428"/>
        <v>0</v>
      </c>
      <c r="U415" s="84">
        <f t="shared" si="428"/>
        <v>0</v>
      </c>
      <c r="V415" s="84">
        <f t="shared" si="428"/>
        <v>0</v>
      </c>
      <c r="W415" s="84">
        <f t="shared" si="428"/>
        <v>0</v>
      </c>
      <c r="X415" s="84">
        <f t="shared" ref="X415" si="429">X290+X305</f>
        <v>0</v>
      </c>
    </row>
    <row r="416" spans="1:24" x14ac:dyDescent="0.25">
      <c r="A416" s="96" t="s">
        <v>463</v>
      </c>
      <c r="B416" s="95" t="s">
        <v>464</v>
      </c>
      <c r="C416" s="75" t="s">
        <v>71</v>
      </c>
      <c r="D416" s="84">
        <f t="shared" ref="D416:W416" si="430">D260</f>
        <v>0</v>
      </c>
      <c r="E416" s="84">
        <f t="shared" si="430"/>
        <v>0</v>
      </c>
      <c r="F416" s="84">
        <f t="shared" si="430"/>
        <v>0</v>
      </c>
      <c r="G416" s="84">
        <f t="shared" si="430"/>
        <v>0</v>
      </c>
      <c r="H416" s="84">
        <f t="shared" si="430"/>
        <v>0</v>
      </c>
      <c r="I416" s="84">
        <f t="shared" si="430"/>
        <v>0</v>
      </c>
      <c r="J416" s="84">
        <f t="shared" si="430"/>
        <v>0</v>
      </c>
      <c r="K416" s="84">
        <f t="shared" si="430"/>
        <v>0</v>
      </c>
      <c r="L416" s="84">
        <f t="shared" si="430"/>
        <v>0</v>
      </c>
      <c r="M416" s="84">
        <f t="shared" si="430"/>
        <v>0</v>
      </c>
      <c r="N416" s="84">
        <f t="shared" si="430"/>
        <v>0</v>
      </c>
      <c r="O416" s="84">
        <f t="shared" si="430"/>
        <v>0</v>
      </c>
      <c r="P416" s="84">
        <f t="shared" si="430"/>
        <v>0</v>
      </c>
      <c r="Q416" s="84">
        <f t="shared" si="430"/>
        <v>0</v>
      </c>
      <c r="R416" s="84">
        <f t="shared" si="430"/>
        <v>0</v>
      </c>
      <c r="S416" s="84">
        <f t="shared" si="430"/>
        <v>0</v>
      </c>
      <c r="T416" s="84">
        <f t="shared" si="430"/>
        <v>0</v>
      </c>
      <c r="U416" s="84">
        <f t="shared" si="430"/>
        <v>0</v>
      </c>
      <c r="V416" s="84">
        <f t="shared" si="430"/>
        <v>0</v>
      </c>
      <c r="W416" s="84">
        <f t="shared" si="430"/>
        <v>0</v>
      </c>
      <c r="X416" s="84">
        <f t="shared" ref="X416" si="431">X260</f>
        <v>0</v>
      </c>
    </row>
    <row r="417" spans="1:24" x14ac:dyDescent="0.25">
      <c r="A417" s="96" t="s">
        <v>465</v>
      </c>
      <c r="B417" s="95" t="s">
        <v>466</v>
      </c>
      <c r="C417" s="75" t="s">
        <v>71</v>
      </c>
      <c r="D417" s="84">
        <f t="shared" ref="D417:W417" si="432">D289</f>
        <v>0</v>
      </c>
      <c r="E417" s="84">
        <f t="shared" si="432"/>
        <v>1.28</v>
      </c>
      <c r="F417" s="84">
        <f t="shared" si="432"/>
        <v>0</v>
      </c>
      <c r="G417" s="84">
        <f t="shared" si="432"/>
        <v>2.0367199999999999</v>
      </c>
      <c r="H417" s="84">
        <f t="shared" si="432"/>
        <v>0</v>
      </c>
      <c r="I417" s="84">
        <f t="shared" si="432"/>
        <v>0</v>
      </c>
      <c r="J417" s="84">
        <f t="shared" si="432"/>
        <v>0</v>
      </c>
      <c r="K417" s="84">
        <f t="shared" si="432"/>
        <v>0</v>
      </c>
      <c r="L417" s="84">
        <f t="shared" si="432"/>
        <v>0</v>
      </c>
      <c r="M417" s="84">
        <f t="shared" si="432"/>
        <v>0</v>
      </c>
      <c r="N417" s="84">
        <f t="shared" si="432"/>
        <v>0</v>
      </c>
      <c r="O417" s="84">
        <f t="shared" si="432"/>
        <v>0</v>
      </c>
      <c r="P417" s="84">
        <f t="shared" si="432"/>
        <v>0</v>
      </c>
      <c r="Q417" s="84">
        <f t="shared" si="432"/>
        <v>0</v>
      </c>
      <c r="R417" s="84">
        <f t="shared" si="432"/>
        <v>0</v>
      </c>
      <c r="S417" s="84">
        <f t="shared" si="432"/>
        <v>0</v>
      </c>
      <c r="T417" s="84">
        <f t="shared" si="432"/>
        <v>0</v>
      </c>
      <c r="U417" s="84">
        <f t="shared" si="432"/>
        <v>0</v>
      </c>
      <c r="V417" s="84">
        <f t="shared" si="432"/>
        <v>0</v>
      </c>
      <c r="W417" s="84">
        <f t="shared" si="432"/>
        <v>0</v>
      </c>
      <c r="X417" s="84">
        <f t="shared" ref="X417" si="433">X289</f>
        <v>0</v>
      </c>
    </row>
    <row r="418" spans="1:24" x14ac:dyDescent="0.25">
      <c r="A418" s="90" t="s">
        <v>467</v>
      </c>
      <c r="B418" s="95" t="s">
        <v>468</v>
      </c>
      <c r="C418" s="75" t="s">
        <v>71</v>
      </c>
      <c r="D418" s="85">
        <f>SUM(D419:D428)</f>
        <v>712.13</v>
      </c>
      <c r="E418" s="85">
        <f t="shared" ref="E418:W418" si="434">SUM(E419:E428)</f>
        <v>723.81999999999994</v>
      </c>
      <c r="F418" s="85">
        <f t="shared" si="434"/>
        <v>390.52</v>
      </c>
      <c r="G418" s="85">
        <f t="shared" si="434"/>
        <v>227.41457</v>
      </c>
      <c r="H418" s="85">
        <f t="shared" si="434"/>
        <v>523.22839999999997</v>
      </c>
      <c r="I418" s="85">
        <f t="shared" si="434"/>
        <v>202.82</v>
      </c>
      <c r="J418" s="85">
        <f t="shared" si="434"/>
        <v>221.51758304000001</v>
      </c>
      <c r="K418" s="85">
        <f t="shared" si="434"/>
        <v>327.86906239999996</v>
      </c>
      <c r="L418" s="85">
        <f t="shared" si="434"/>
        <v>398.43</v>
      </c>
      <c r="M418" s="85">
        <f t="shared" si="434"/>
        <v>226.55500999999998</v>
      </c>
      <c r="N418" s="85">
        <f t="shared" si="434"/>
        <v>545.01617120000003</v>
      </c>
      <c r="O418" s="85">
        <f t="shared" si="434"/>
        <v>224.06045433343999</v>
      </c>
      <c r="P418" s="85">
        <f t="shared" si="434"/>
        <v>344.87573488639998</v>
      </c>
      <c r="Q418" s="85">
        <f t="shared" si="434"/>
        <v>336.37239864319997</v>
      </c>
      <c r="R418" s="85">
        <f t="shared" si="434"/>
        <v>202.59</v>
      </c>
      <c r="S418" s="85">
        <f t="shared" si="434"/>
        <v>568.28551084160006</v>
      </c>
      <c r="T418" s="85">
        <f t="shared" si="434"/>
        <v>202.82</v>
      </c>
      <c r="U418" s="85">
        <f t="shared" si="434"/>
        <v>202.82</v>
      </c>
      <c r="V418" s="85">
        <f t="shared" si="434"/>
        <v>202.82</v>
      </c>
      <c r="W418" s="85">
        <f t="shared" si="434"/>
        <v>0</v>
      </c>
      <c r="X418" s="85">
        <f t="shared" ref="X418" si="435">SUM(X419:X428)</f>
        <v>240.26631231149003</v>
      </c>
    </row>
    <row r="419" spans="1:24" x14ac:dyDescent="0.25">
      <c r="A419" s="96" t="s">
        <v>469</v>
      </c>
      <c r="B419" s="95" t="s">
        <v>305</v>
      </c>
      <c r="C419" s="75" t="s">
        <v>71</v>
      </c>
      <c r="D419" s="84">
        <f t="shared" ref="D419:W419" si="436">D287</f>
        <v>0</v>
      </c>
      <c r="E419" s="84">
        <f t="shared" si="436"/>
        <v>4.8899999999999997</v>
      </c>
      <c r="F419" s="84">
        <f t="shared" si="436"/>
        <v>0</v>
      </c>
      <c r="G419" s="84">
        <f t="shared" si="436"/>
        <v>2.2677200000000002</v>
      </c>
      <c r="H419" s="84">
        <f t="shared" si="436"/>
        <v>0</v>
      </c>
      <c r="I419" s="84">
        <f t="shared" si="436"/>
        <v>0</v>
      </c>
      <c r="J419" s="84">
        <f t="shared" si="436"/>
        <v>0</v>
      </c>
      <c r="K419" s="84">
        <f t="shared" si="436"/>
        <v>0</v>
      </c>
      <c r="L419" s="84">
        <f t="shared" si="436"/>
        <v>0</v>
      </c>
      <c r="M419" s="84">
        <f t="shared" si="436"/>
        <v>0</v>
      </c>
      <c r="N419" s="84">
        <f t="shared" si="436"/>
        <v>0</v>
      </c>
      <c r="O419" s="84">
        <f t="shared" si="436"/>
        <v>0</v>
      </c>
      <c r="P419" s="84">
        <f t="shared" si="436"/>
        <v>0</v>
      </c>
      <c r="Q419" s="84">
        <f t="shared" si="436"/>
        <v>0</v>
      </c>
      <c r="R419" s="84">
        <f t="shared" si="436"/>
        <v>0</v>
      </c>
      <c r="S419" s="84">
        <f t="shared" si="436"/>
        <v>0</v>
      </c>
      <c r="T419" s="84">
        <f t="shared" si="436"/>
        <v>0</v>
      </c>
      <c r="U419" s="84">
        <f t="shared" si="436"/>
        <v>0</v>
      </c>
      <c r="V419" s="84">
        <f t="shared" si="436"/>
        <v>0</v>
      </c>
      <c r="W419" s="84">
        <f t="shared" si="436"/>
        <v>0</v>
      </c>
      <c r="X419" s="84">
        <f t="shared" ref="X419" si="437">X287</f>
        <v>0</v>
      </c>
    </row>
    <row r="420" spans="1:24" x14ac:dyDescent="0.25">
      <c r="A420" s="96" t="s">
        <v>470</v>
      </c>
      <c r="B420" s="95" t="s">
        <v>297</v>
      </c>
      <c r="C420" s="75" t="s">
        <v>71</v>
      </c>
      <c r="D420" s="84">
        <f t="shared" ref="D420:W420" si="438">D280</f>
        <v>0</v>
      </c>
      <c r="E420" s="84">
        <f t="shared" si="438"/>
        <v>0</v>
      </c>
      <c r="F420" s="84">
        <f t="shared" si="438"/>
        <v>0</v>
      </c>
      <c r="G420" s="84">
        <f t="shared" si="438"/>
        <v>5.8677099999999998</v>
      </c>
      <c r="H420" s="84">
        <f t="shared" si="438"/>
        <v>0</v>
      </c>
      <c r="I420" s="84">
        <f t="shared" si="438"/>
        <v>0</v>
      </c>
      <c r="J420" s="84">
        <f t="shared" si="438"/>
        <v>0</v>
      </c>
      <c r="K420" s="84">
        <f t="shared" si="438"/>
        <v>0</v>
      </c>
      <c r="L420" s="84">
        <f t="shared" si="438"/>
        <v>0</v>
      </c>
      <c r="M420" s="84">
        <f t="shared" si="438"/>
        <v>2.78138</v>
      </c>
      <c r="N420" s="84">
        <f t="shared" si="438"/>
        <v>0</v>
      </c>
      <c r="O420" s="84">
        <f t="shared" si="438"/>
        <v>0</v>
      </c>
      <c r="P420" s="84">
        <f t="shared" si="438"/>
        <v>0</v>
      </c>
      <c r="Q420" s="84">
        <f t="shared" si="438"/>
        <v>0</v>
      </c>
      <c r="R420" s="84">
        <f t="shared" si="438"/>
        <v>0</v>
      </c>
      <c r="S420" s="84">
        <f t="shared" si="438"/>
        <v>0</v>
      </c>
      <c r="T420" s="84">
        <f t="shared" si="438"/>
        <v>0</v>
      </c>
      <c r="U420" s="84">
        <f t="shared" si="438"/>
        <v>0</v>
      </c>
      <c r="V420" s="84">
        <f t="shared" si="438"/>
        <v>0</v>
      </c>
      <c r="W420" s="84">
        <f t="shared" si="438"/>
        <v>0</v>
      </c>
      <c r="X420" s="84">
        <f t="shared" ref="X420" si="439">X280</f>
        <v>0</v>
      </c>
    </row>
    <row r="421" spans="1:24" ht="30" x14ac:dyDescent="0.25">
      <c r="A421" s="96" t="s">
        <v>471</v>
      </c>
      <c r="B421" s="95" t="s">
        <v>323</v>
      </c>
      <c r="C421" s="75" t="s">
        <v>71</v>
      </c>
      <c r="D421" s="84">
        <f t="shared" ref="D421:W421" si="440">D304</f>
        <v>0</v>
      </c>
      <c r="E421" s="84">
        <f t="shared" si="440"/>
        <v>0</v>
      </c>
      <c r="F421" s="84">
        <f t="shared" si="440"/>
        <v>0</v>
      </c>
      <c r="G421" s="84">
        <f t="shared" si="440"/>
        <v>0</v>
      </c>
      <c r="H421" s="84">
        <f t="shared" si="440"/>
        <v>0</v>
      </c>
      <c r="I421" s="84">
        <f t="shared" si="440"/>
        <v>0</v>
      </c>
      <c r="J421" s="84">
        <f t="shared" si="440"/>
        <v>0</v>
      </c>
      <c r="K421" s="84">
        <f t="shared" si="440"/>
        <v>0</v>
      </c>
      <c r="L421" s="84">
        <f t="shared" si="440"/>
        <v>0</v>
      </c>
      <c r="M421" s="84">
        <f t="shared" si="440"/>
        <v>0</v>
      </c>
      <c r="N421" s="84">
        <f t="shared" si="440"/>
        <v>0</v>
      </c>
      <c r="O421" s="84">
        <f t="shared" si="440"/>
        <v>0</v>
      </c>
      <c r="P421" s="84">
        <f t="shared" si="440"/>
        <v>0</v>
      </c>
      <c r="Q421" s="84">
        <f t="shared" si="440"/>
        <v>0</v>
      </c>
      <c r="R421" s="84">
        <f t="shared" si="440"/>
        <v>0</v>
      </c>
      <c r="S421" s="84">
        <f t="shared" si="440"/>
        <v>0</v>
      </c>
      <c r="T421" s="84">
        <f t="shared" si="440"/>
        <v>0</v>
      </c>
      <c r="U421" s="84">
        <f t="shared" si="440"/>
        <v>0</v>
      </c>
      <c r="V421" s="84">
        <f t="shared" si="440"/>
        <v>0</v>
      </c>
      <c r="W421" s="84">
        <f t="shared" si="440"/>
        <v>0</v>
      </c>
      <c r="X421" s="84">
        <f t="shared" ref="X421" si="441">X304</f>
        <v>0</v>
      </c>
    </row>
    <row r="422" spans="1:24" ht="30" x14ac:dyDescent="0.25">
      <c r="A422" s="96" t="s">
        <v>472</v>
      </c>
      <c r="B422" s="95" t="s">
        <v>335</v>
      </c>
      <c r="C422" s="75" t="s">
        <v>71</v>
      </c>
      <c r="D422" s="84">
        <f t="shared" ref="D422:W422" si="442">D315</f>
        <v>0</v>
      </c>
      <c r="E422" s="84">
        <f t="shared" si="442"/>
        <v>0</v>
      </c>
      <c r="F422" s="84">
        <f t="shared" si="442"/>
        <v>0</v>
      </c>
      <c r="G422" s="84">
        <f t="shared" si="442"/>
        <v>0</v>
      </c>
      <c r="H422" s="84">
        <f t="shared" si="442"/>
        <v>0</v>
      </c>
      <c r="I422" s="84">
        <f t="shared" si="442"/>
        <v>0</v>
      </c>
      <c r="J422" s="84">
        <f t="shared" si="442"/>
        <v>0</v>
      </c>
      <c r="K422" s="84">
        <f t="shared" si="442"/>
        <v>0</v>
      </c>
      <c r="L422" s="84">
        <f t="shared" si="442"/>
        <v>0</v>
      </c>
      <c r="M422" s="84">
        <f t="shared" si="442"/>
        <v>0</v>
      </c>
      <c r="N422" s="84">
        <f t="shared" si="442"/>
        <v>0</v>
      </c>
      <c r="O422" s="84">
        <f t="shared" si="442"/>
        <v>0</v>
      </c>
      <c r="P422" s="84">
        <f t="shared" si="442"/>
        <v>0</v>
      </c>
      <c r="Q422" s="84">
        <f t="shared" si="442"/>
        <v>0</v>
      </c>
      <c r="R422" s="84">
        <f t="shared" si="442"/>
        <v>0</v>
      </c>
      <c r="S422" s="84">
        <f t="shared" si="442"/>
        <v>0</v>
      </c>
      <c r="T422" s="84">
        <f t="shared" si="442"/>
        <v>0</v>
      </c>
      <c r="U422" s="84">
        <f t="shared" si="442"/>
        <v>0</v>
      </c>
      <c r="V422" s="84">
        <f t="shared" si="442"/>
        <v>0</v>
      </c>
      <c r="W422" s="84">
        <f t="shared" si="442"/>
        <v>0</v>
      </c>
      <c r="X422" s="84">
        <f t="shared" ref="X422" si="443">X315</f>
        <v>0</v>
      </c>
    </row>
    <row r="423" spans="1:24" x14ac:dyDescent="0.25">
      <c r="A423" s="96" t="s">
        <v>473</v>
      </c>
      <c r="B423" s="95" t="s">
        <v>298</v>
      </c>
      <c r="C423" s="75" t="s">
        <v>71</v>
      </c>
      <c r="D423" s="84">
        <f t="shared" ref="D423:W423" si="444">D281</f>
        <v>0</v>
      </c>
      <c r="E423" s="84">
        <f t="shared" si="444"/>
        <v>96.9</v>
      </c>
      <c r="F423" s="84">
        <f t="shared" si="444"/>
        <v>0</v>
      </c>
      <c r="G423" s="84">
        <f t="shared" si="444"/>
        <v>16.459140000000001</v>
      </c>
      <c r="H423" s="84">
        <f t="shared" si="444"/>
        <v>110.0784</v>
      </c>
      <c r="I423" s="84">
        <f t="shared" si="444"/>
        <v>0</v>
      </c>
      <c r="J423" s="84">
        <f t="shared" si="444"/>
        <v>18.697583040000001</v>
      </c>
      <c r="K423" s="84">
        <f t="shared" si="444"/>
        <v>125.0490624</v>
      </c>
      <c r="L423" s="84">
        <f t="shared" si="444"/>
        <v>0</v>
      </c>
      <c r="M423" s="84">
        <f t="shared" si="444"/>
        <v>20.953629999999997</v>
      </c>
      <c r="N423" s="84">
        <f t="shared" si="444"/>
        <v>117.56373120000001</v>
      </c>
      <c r="O423" s="84">
        <f t="shared" si="444"/>
        <v>21.240454333439999</v>
      </c>
      <c r="P423" s="84">
        <f t="shared" si="444"/>
        <v>142.05573488639999</v>
      </c>
      <c r="Q423" s="84">
        <f t="shared" si="444"/>
        <v>133.55239864320001</v>
      </c>
      <c r="R423" s="84">
        <f t="shared" si="444"/>
        <v>0</v>
      </c>
      <c r="S423" s="84">
        <f t="shared" si="444"/>
        <v>125.55806492160002</v>
      </c>
      <c r="T423" s="84">
        <f t="shared" si="444"/>
        <v>0</v>
      </c>
      <c r="U423" s="84">
        <f t="shared" si="444"/>
        <v>0</v>
      </c>
      <c r="V423" s="84">
        <f t="shared" si="444"/>
        <v>0</v>
      </c>
      <c r="W423" s="84">
        <f t="shared" si="444"/>
        <v>0</v>
      </c>
      <c r="X423" s="84">
        <f t="shared" ref="X423" si="445">X281</f>
        <v>23.900192311489995</v>
      </c>
    </row>
    <row r="424" spans="1:24" x14ac:dyDescent="0.25">
      <c r="A424" s="96" t="s">
        <v>474</v>
      </c>
      <c r="B424" s="95" t="s">
        <v>475</v>
      </c>
      <c r="C424" s="75" t="s">
        <v>71</v>
      </c>
      <c r="D424" s="84">
        <f t="shared" ref="D424:W424" si="446">D274</f>
        <v>509.31</v>
      </c>
      <c r="E424" s="84">
        <f t="shared" si="446"/>
        <v>419.21000000000004</v>
      </c>
      <c r="F424" s="84">
        <f t="shared" si="446"/>
        <v>187.7</v>
      </c>
      <c r="G424" s="84">
        <f t="shared" si="446"/>
        <v>0</v>
      </c>
      <c r="H424" s="84">
        <f t="shared" si="446"/>
        <v>210.33</v>
      </c>
      <c r="I424" s="84">
        <f t="shared" si="446"/>
        <v>0</v>
      </c>
      <c r="J424" s="84">
        <f t="shared" si="446"/>
        <v>0</v>
      </c>
      <c r="K424" s="84">
        <f t="shared" si="446"/>
        <v>0</v>
      </c>
      <c r="L424" s="84">
        <f t="shared" si="446"/>
        <v>195.61</v>
      </c>
      <c r="M424" s="84">
        <f t="shared" si="446"/>
        <v>0</v>
      </c>
      <c r="N424" s="84">
        <f t="shared" si="446"/>
        <v>224.63244000000003</v>
      </c>
      <c r="O424" s="84">
        <f t="shared" si="446"/>
        <v>0</v>
      </c>
      <c r="P424" s="84">
        <f t="shared" si="446"/>
        <v>0</v>
      </c>
      <c r="Q424" s="84">
        <f t="shared" si="446"/>
        <v>0</v>
      </c>
      <c r="R424" s="84">
        <f t="shared" si="446"/>
        <v>202.59</v>
      </c>
      <c r="S424" s="84">
        <f t="shared" si="446"/>
        <v>239.90744592000004</v>
      </c>
      <c r="T424" s="84">
        <f t="shared" si="446"/>
        <v>0</v>
      </c>
      <c r="U424" s="84">
        <f t="shared" si="446"/>
        <v>0</v>
      </c>
      <c r="V424" s="84">
        <f t="shared" si="446"/>
        <v>0</v>
      </c>
      <c r="W424" s="84">
        <f t="shared" si="446"/>
        <v>0</v>
      </c>
      <c r="X424" s="84">
        <f t="shared" ref="X424" si="447">X274</f>
        <v>216.36612000000002</v>
      </c>
    </row>
    <row r="425" spans="1:24" x14ac:dyDescent="0.25">
      <c r="A425" s="96" t="s">
        <v>476</v>
      </c>
      <c r="B425" s="95" t="s">
        <v>332</v>
      </c>
      <c r="C425" s="75" t="s">
        <v>71</v>
      </c>
      <c r="D425" s="84">
        <f>$D$313</f>
        <v>202.82</v>
      </c>
      <c r="E425" s="84">
        <f t="shared" ref="E425:V425" si="448">$D$313</f>
        <v>202.82</v>
      </c>
      <c r="F425" s="84">
        <f t="shared" si="448"/>
        <v>202.82</v>
      </c>
      <c r="G425" s="84">
        <f t="shared" si="448"/>
        <v>202.82</v>
      </c>
      <c r="H425" s="84">
        <f t="shared" si="448"/>
        <v>202.82</v>
      </c>
      <c r="I425" s="84">
        <f t="shared" si="448"/>
        <v>202.82</v>
      </c>
      <c r="J425" s="84">
        <f t="shared" si="448"/>
        <v>202.82</v>
      </c>
      <c r="K425" s="84">
        <f t="shared" si="448"/>
        <v>202.82</v>
      </c>
      <c r="L425" s="84">
        <f t="shared" si="448"/>
        <v>202.82</v>
      </c>
      <c r="M425" s="84">
        <f t="shared" si="448"/>
        <v>202.82</v>
      </c>
      <c r="N425" s="84">
        <f t="shared" si="448"/>
        <v>202.82</v>
      </c>
      <c r="O425" s="84">
        <f t="shared" si="448"/>
        <v>202.82</v>
      </c>
      <c r="P425" s="84">
        <f t="shared" si="448"/>
        <v>202.82</v>
      </c>
      <c r="Q425" s="84">
        <f t="shared" si="448"/>
        <v>202.82</v>
      </c>
      <c r="R425" s="84">
        <v>0</v>
      </c>
      <c r="S425" s="84">
        <f t="shared" si="448"/>
        <v>202.82</v>
      </c>
      <c r="T425" s="84">
        <f t="shared" si="448"/>
        <v>202.82</v>
      </c>
      <c r="U425" s="84">
        <f t="shared" si="448"/>
        <v>202.82</v>
      </c>
      <c r="V425" s="84">
        <f t="shared" si="448"/>
        <v>202.82</v>
      </c>
      <c r="W425" s="237">
        <v>0</v>
      </c>
      <c r="X425" s="84">
        <v>0</v>
      </c>
    </row>
    <row r="426" spans="1:24" x14ac:dyDescent="0.25">
      <c r="A426" s="96" t="s">
        <v>477</v>
      </c>
      <c r="B426" s="95"/>
      <c r="C426" s="75" t="s">
        <v>71</v>
      </c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214"/>
      <c r="W426" s="112"/>
      <c r="X426" s="84"/>
    </row>
    <row r="427" spans="1:24" x14ac:dyDescent="0.25">
      <c r="A427" s="96" t="s">
        <v>478</v>
      </c>
      <c r="B427" s="95"/>
      <c r="C427" s="75" t="s">
        <v>71</v>
      </c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214"/>
      <c r="W427" s="112"/>
      <c r="X427" s="84"/>
    </row>
    <row r="428" spans="1:24" x14ac:dyDescent="0.25">
      <c r="A428" s="96" t="s">
        <v>479</v>
      </c>
      <c r="B428" s="95"/>
      <c r="C428" s="75" t="s">
        <v>71</v>
      </c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214"/>
      <c r="W428" s="112"/>
      <c r="X428" s="84"/>
    </row>
    <row r="429" spans="1:24" ht="28.5" x14ac:dyDescent="0.25">
      <c r="A429" s="97" t="s">
        <v>480</v>
      </c>
      <c r="B429" s="98" t="s">
        <v>481</v>
      </c>
      <c r="C429" s="99" t="s">
        <v>71</v>
      </c>
      <c r="D429" s="87">
        <f>D418+D407+D406+D405+D404+D403+D417+D416+D415+D414</f>
        <v>3879.37</v>
      </c>
      <c r="E429" s="87">
        <f t="shared" ref="E429:W429" si="449">E418+E407+E406+E405+E404+E403+E417+E416+E415+E414</f>
        <v>3737.1000000000008</v>
      </c>
      <c r="F429" s="87">
        <f t="shared" si="449"/>
        <v>3721.25</v>
      </c>
      <c r="G429" s="87">
        <f t="shared" si="449"/>
        <v>3440.2381999999998</v>
      </c>
      <c r="H429" s="87">
        <f t="shared" si="449"/>
        <v>7147.2584000000006</v>
      </c>
      <c r="I429" s="87">
        <f t="shared" si="449"/>
        <v>202.82</v>
      </c>
      <c r="J429" s="87">
        <f t="shared" si="449"/>
        <v>221.51758304000001</v>
      </c>
      <c r="K429" s="87">
        <f t="shared" si="449"/>
        <v>327.86906239999996</v>
      </c>
      <c r="L429" s="87">
        <f t="shared" si="449"/>
        <v>3449.71</v>
      </c>
      <c r="M429" s="87">
        <f t="shared" si="449"/>
        <v>4340.470440000001</v>
      </c>
      <c r="N429" s="87">
        <f t="shared" si="449"/>
        <v>7487.0929111999985</v>
      </c>
      <c r="O429" s="87">
        <f t="shared" si="449"/>
        <v>224.06045433343999</v>
      </c>
      <c r="P429" s="87">
        <f t="shared" si="449"/>
        <v>344.87573488639998</v>
      </c>
      <c r="Q429" s="87">
        <f t="shared" si="449"/>
        <v>336.37239864319997</v>
      </c>
      <c r="R429" s="87">
        <f t="shared" si="449"/>
        <v>3399.31</v>
      </c>
      <c r="S429" s="87">
        <f t="shared" si="449"/>
        <v>7843.9075105615984</v>
      </c>
      <c r="T429" s="87">
        <f t="shared" si="449"/>
        <v>202.82</v>
      </c>
      <c r="U429" s="87">
        <f t="shared" si="449"/>
        <v>202.82</v>
      </c>
      <c r="V429" s="87">
        <f t="shared" si="449"/>
        <v>202.82</v>
      </c>
      <c r="W429" s="87">
        <f t="shared" si="449"/>
        <v>0</v>
      </c>
      <c r="X429" s="87">
        <f t="shared" ref="X429" si="450">X418+X407+X406+X405+X404+X403+X417+X416+X415+X414</f>
        <v>4972.61587663103</v>
      </c>
    </row>
    <row r="430" spans="1:24" x14ac:dyDescent="0.25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213"/>
      <c r="X430" s="68"/>
    </row>
    <row r="431" spans="1:24" ht="15.75" x14ac:dyDescent="0.25">
      <c r="A431" s="294" t="s">
        <v>482</v>
      </c>
      <c r="B431" s="295"/>
      <c r="C431" s="295"/>
      <c r="D431" s="295"/>
      <c r="E431" s="295"/>
      <c r="F431" s="295"/>
      <c r="G431" s="295"/>
      <c r="H431" s="295"/>
      <c r="I431" s="295"/>
      <c r="J431" s="295"/>
      <c r="K431" s="295"/>
      <c r="L431" s="295"/>
      <c r="M431" s="295"/>
      <c r="N431" s="248"/>
      <c r="O431" s="248"/>
      <c r="P431" s="248"/>
      <c r="Q431" s="248"/>
      <c r="R431" s="248"/>
      <c r="S431" s="248"/>
      <c r="T431" s="73"/>
      <c r="U431" s="73"/>
      <c r="V431" s="73"/>
      <c r="W431" s="73"/>
      <c r="X431" s="248"/>
    </row>
    <row r="432" spans="1:24" ht="38.25" x14ac:dyDescent="0.25">
      <c r="A432" s="90"/>
      <c r="B432" s="91" t="s">
        <v>0</v>
      </c>
      <c r="C432" s="92" t="s">
        <v>1</v>
      </c>
      <c r="D432" s="4" t="s">
        <v>603</v>
      </c>
      <c r="E432" s="4" t="s">
        <v>604</v>
      </c>
      <c r="F432" s="4" t="s">
        <v>605</v>
      </c>
      <c r="G432" s="4" t="s">
        <v>606</v>
      </c>
      <c r="H432" s="4" t="s">
        <v>5</v>
      </c>
      <c r="I432" s="4" t="s">
        <v>6</v>
      </c>
      <c r="J432" s="4" t="s">
        <v>7</v>
      </c>
      <c r="K432" s="4" t="s">
        <v>8</v>
      </c>
      <c r="L432" s="6" t="s">
        <v>542</v>
      </c>
      <c r="M432" s="6" t="s">
        <v>607</v>
      </c>
      <c r="N432" s="4" t="s">
        <v>9</v>
      </c>
      <c r="O432" s="4" t="s">
        <v>10</v>
      </c>
      <c r="P432" s="4" t="s">
        <v>11</v>
      </c>
      <c r="Q432" s="4" t="s">
        <v>12</v>
      </c>
      <c r="R432" s="4" t="s">
        <v>543</v>
      </c>
      <c r="S432" s="4" t="s">
        <v>13</v>
      </c>
      <c r="T432" s="4" t="s">
        <v>14</v>
      </c>
      <c r="U432" s="4" t="s">
        <v>15</v>
      </c>
      <c r="V432" s="4" t="s">
        <v>16</v>
      </c>
      <c r="W432" s="4" t="s">
        <v>544</v>
      </c>
      <c r="X432" s="4" t="s">
        <v>543</v>
      </c>
    </row>
    <row r="433" spans="1:24" ht="25.5" x14ac:dyDescent="0.25">
      <c r="A433" s="93">
        <v>1</v>
      </c>
      <c r="B433" s="100" t="s">
        <v>483</v>
      </c>
      <c r="C433" s="92"/>
      <c r="D433" s="84"/>
      <c r="E433" s="84"/>
      <c r="F433" s="84"/>
      <c r="G433" s="84"/>
      <c r="H433" s="84"/>
      <c r="I433" s="84">
        <f>I341/H341</f>
        <v>1.2228323464693153E-2</v>
      </c>
      <c r="J433" s="84">
        <f>J341/I341</f>
        <v>1.0646515051349088</v>
      </c>
      <c r="K433" s="84">
        <f>K341/J341</f>
        <v>1.3454054869529717</v>
      </c>
      <c r="L433" s="84"/>
      <c r="M433" s="84"/>
      <c r="N433" s="84">
        <f>N339/H339*100</f>
        <v>49.165382868914286</v>
      </c>
      <c r="O433" s="84">
        <f>O341/N341</f>
        <v>2.6697644167365499E-2</v>
      </c>
      <c r="P433" s="84">
        <f>P341/O341</f>
        <v>1.3891791707665109</v>
      </c>
      <c r="Q433" s="84">
        <f>Q341/P341</f>
        <v>0.98028218392641209</v>
      </c>
      <c r="R433" s="84"/>
      <c r="S433" s="84">
        <f>S339/N339*100</f>
        <v>105.45146622851725</v>
      </c>
      <c r="T433" s="84"/>
      <c r="U433" s="84"/>
      <c r="V433" s="84"/>
      <c r="W433" s="227"/>
      <c r="X433" s="84"/>
    </row>
    <row r="434" spans="1:24" x14ac:dyDescent="0.25">
      <c r="A434" s="93">
        <v>2</v>
      </c>
      <c r="B434" s="100" t="s">
        <v>484</v>
      </c>
      <c r="C434" s="92" t="s">
        <v>29</v>
      </c>
      <c r="D434" s="84"/>
      <c r="E434" s="84"/>
      <c r="F434" s="84"/>
      <c r="G434" s="84"/>
      <c r="H434" s="84">
        <v>1</v>
      </c>
      <c r="I434" s="84">
        <v>1</v>
      </c>
      <c r="J434" s="84">
        <v>1</v>
      </c>
      <c r="K434" s="84">
        <v>1</v>
      </c>
      <c r="L434" s="84">
        <v>1</v>
      </c>
      <c r="M434" s="84">
        <v>1</v>
      </c>
      <c r="N434" s="84">
        <v>1</v>
      </c>
      <c r="O434" s="84">
        <v>1</v>
      </c>
      <c r="P434" s="84">
        <v>1</v>
      </c>
      <c r="Q434" s="84">
        <v>1</v>
      </c>
      <c r="R434" s="84">
        <v>1</v>
      </c>
      <c r="S434" s="84">
        <v>1</v>
      </c>
      <c r="T434" s="84">
        <v>1</v>
      </c>
      <c r="U434" s="84">
        <v>1</v>
      </c>
      <c r="V434" s="84">
        <v>1</v>
      </c>
      <c r="W434" s="84">
        <v>1</v>
      </c>
      <c r="X434" s="84">
        <v>1</v>
      </c>
    </row>
    <row r="435" spans="1:24" x14ac:dyDescent="0.25">
      <c r="A435" s="93">
        <v>3</v>
      </c>
      <c r="B435" s="100" t="s">
        <v>485</v>
      </c>
      <c r="C435" s="92"/>
      <c r="D435" s="84">
        <v>0</v>
      </c>
      <c r="E435" s="84">
        <v>0</v>
      </c>
      <c r="F435" s="84">
        <v>0</v>
      </c>
      <c r="G435" s="84">
        <v>0</v>
      </c>
      <c r="H435" s="84">
        <v>0</v>
      </c>
      <c r="I435" s="84">
        <v>0</v>
      </c>
      <c r="J435" s="84">
        <v>0</v>
      </c>
      <c r="K435" s="84">
        <v>0</v>
      </c>
      <c r="L435" s="84">
        <v>0</v>
      </c>
      <c r="M435" s="84">
        <v>0</v>
      </c>
      <c r="N435" s="84">
        <v>0</v>
      </c>
      <c r="O435" s="84">
        <v>0</v>
      </c>
      <c r="P435" s="84">
        <v>0</v>
      </c>
      <c r="Q435" s="84">
        <v>0</v>
      </c>
      <c r="R435" s="84">
        <v>0</v>
      </c>
      <c r="S435" s="84">
        <v>0</v>
      </c>
      <c r="T435" s="84">
        <v>0</v>
      </c>
      <c r="U435" s="84">
        <v>0</v>
      </c>
      <c r="V435" s="84">
        <v>0</v>
      </c>
      <c r="W435" s="84">
        <v>0</v>
      </c>
      <c r="X435" s="84">
        <v>0</v>
      </c>
    </row>
    <row r="436" spans="1:24" ht="38.25" x14ac:dyDescent="0.25">
      <c r="A436" s="96" t="s">
        <v>486</v>
      </c>
      <c r="B436" s="100" t="s">
        <v>487</v>
      </c>
      <c r="C436" s="92" t="s">
        <v>545</v>
      </c>
      <c r="D436" s="84">
        <v>0</v>
      </c>
      <c r="E436" s="84">
        <v>0</v>
      </c>
      <c r="F436" s="84">
        <v>0</v>
      </c>
      <c r="G436" s="84">
        <v>0</v>
      </c>
      <c r="H436" s="84">
        <f t="shared" ref="H436:W436" si="451">H15/355/24</f>
        <v>0.10650586854460094</v>
      </c>
      <c r="I436" s="84">
        <f t="shared" si="451"/>
        <v>8.9741784037558683E-2</v>
      </c>
      <c r="J436" s="84">
        <f t="shared" si="451"/>
        <v>8.9741784037558683E-2</v>
      </c>
      <c r="K436" s="84">
        <f t="shared" si="451"/>
        <v>8.9741784037558683E-2</v>
      </c>
      <c r="L436" s="84">
        <f t="shared" si="451"/>
        <v>0.10650586854460094</v>
      </c>
      <c r="M436" s="84">
        <f t="shared" si="451"/>
        <v>9.2236971830985906E-2</v>
      </c>
      <c r="N436" s="84">
        <f t="shared" si="451"/>
        <v>0.10650586854460094</v>
      </c>
      <c r="O436" s="84">
        <f t="shared" si="451"/>
        <v>8.9741784037558683E-2</v>
      </c>
      <c r="P436" s="84">
        <f t="shared" si="451"/>
        <v>8.9741784037558683E-2</v>
      </c>
      <c r="Q436" s="84">
        <f t="shared" si="451"/>
        <v>8.9741784037558683E-2</v>
      </c>
      <c r="R436" s="84">
        <f t="shared" si="451"/>
        <v>0.10650586854460094</v>
      </c>
      <c r="S436" s="84">
        <f t="shared" si="451"/>
        <v>0.10650586854460094</v>
      </c>
      <c r="T436" s="84">
        <f t="shared" si="451"/>
        <v>8.9741784037558683E-2</v>
      </c>
      <c r="U436" s="84">
        <f t="shared" si="451"/>
        <v>8.9741784037558683E-2</v>
      </c>
      <c r="V436" s="84">
        <f t="shared" si="451"/>
        <v>8.9741784037558683E-2</v>
      </c>
      <c r="W436" s="84">
        <f t="shared" si="451"/>
        <v>0</v>
      </c>
      <c r="X436" s="84">
        <f t="shared" ref="X436" si="452">X15/355/24</f>
        <v>0.10650586854460094</v>
      </c>
    </row>
    <row r="437" spans="1:24" ht="25.5" x14ac:dyDescent="0.25">
      <c r="A437" s="90" t="s">
        <v>488</v>
      </c>
      <c r="B437" s="101" t="s">
        <v>489</v>
      </c>
      <c r="C437" s="92" t="s">
        <v>545</v>
      </c>
      <c r="D437" s="84">
        <f t="shared" ref="D437:W437" si="453">D5</f>
        <v>0.92</v>
      </c>
      <c r="E437" s="84">
        <f t="shared" si="453"/>
        <v>0.92</v>
      </c>
      <c r="F437" s="84">
        <f t="shared" si="453"/>
        <v>0.92</v>
      </c>
      <c r="G437" s="84">
        <f t="shared" si="453"/>
        <v>0.92</v>
      </c>
      <c r="H437" s="84">
        <f t="shared" si="453"/>
        <v>0.92</v>
      </c>
      <c r="I437" s="84">
        <f t="shared" si="453"/>
        <v>0.92</v>
      </c>
      <c r="J437" s="84">
        <f t="shared" si="453"/>
        <v>0.92</v>
      </c>
      <c r="K437" s="84">
        <f t="shared" si="453"/>
        <v>0.92</v>
      </c>
      <c r="L437" s="84">
        <f t="shared" si="453"/>
        <v>0.92</v>
      </c>
      <c r="M437" s="84">
        <f t="shared" si="453"/>
        <v>0.92</v>
      </c>
      <c r="N437" s="84">
        <f t="shared" si="453"/>
        <v>0.92</v>
      </c>
      <c r="O437" s="84">
        <f t="shared" si="453"/>
        <v>0.92</v>
      </c>
      <c r="P437" s="84">
        <f t="shared" si="453"/>
        <v>0.92</v>
      </c>
      <c r="Q437" s="84">
        <f t="shared" si="453"/>
        <v>0.92</v>
      </c>
      <c r="R437" s="84">
        <f t="shared" si="453"/>
        <v>0.92</v>
      </c>
      <c r="S437" s="84">
        <f t="shared" si="453"/>
        <v>0.92</v>
      </c>
      <c r="T437" s="84">
        <f t="shared" si="453"/>
        <v>0.92</v>
      </c>
      <c r="U437" s="84">
        <f t="shared" si="453"/>
        <v>0.92</v>
      </c>
      <c r="V437" s="84">
        <f t="shared" si="453"/>
        <v>0.92</v>
      </c>
      <c r="W437" s="84">
        <f t="shared" si="453"/>
        <v>0.92</v>
      </c>
      <c r="X437" s="84">
        <f t="shared" ref="X437" si="454">X5</f>
        <v>0.92</v>
      </c>
    </row>
    <row r="438" spans="1:24" x14ac:dyDescent="0.25">
      <c r="A438" s="96" t="s">
        <v>490</v>
      </c>
      <c r="B438" s="100" t="s">
        <v>491</v>
      </c>
      <c r="C438" s="92" t="s">
        <v>71</v>
      </c>
      <c r="D438" s="84"/>
      <c r="E438" s="84"/>
      <c r="F438" s="84"/>
      <c r="G438" s="84"/>
      <c r="H438" s="84">
        <v>0.75</v>
      </c>
      <c r="I438" s="84">
        <v>0.75</v>
      </c>
      <c r="J438" s="84">
        <v>0.75</v>
      </c>
      <c r="K438" s="84">
        <v>0.75</v>
      </c>
      <c r="L438" s="84"/>
      <c r="M438" s="84"/>
      <c r="N438" s="84">
        <v>0.75</v>
      </c>
      <c r="O438" s="84">
        <v>0.75</v>
      </c>
      <c r="P438" s="84">
        <v>0.75</v>
      </c>
      <c r="Q438" s="84">
        <v>0.75</v>
      </c>
      <c r="R438" s="84"/>
      <c r="S438" s="84">
        <v>0.75</v>
      </c>
      <c r="T438" s="84"/>
      <c r="U438" s="84"/>
      <c r="V438" s="84"/>
      <c r="W438" s="227"/>
      <c r="X438" s="84"/>
    </row>
    <row r="439" spans="1:24" ht="25.5" x14ac:dyDescent="0.25">
      <c r="A439" s="102" t="s">
        <v>492</v>
      </c>
      <c r="B439" s="103" t="s">
        <v>493</v>
      </c>
      <c r="C439" s="104" t="s">
        <v>71</v>
      </c>
      <c r="D439" s="87">
        <f>D429</f>
        <v>3879.37</v>
      </c>
      <c r="E439" s="87">
        <f t="shared" ref="E439:W439" si="455">E429</f>
        <v>3737.1000000000008</v>
      </c>
      <c r="F439" s="87">
        <f t="shared" si="455"/>
        <v>3721.25</v>
      </c>
      <c r="G439" s="87">
        <f t="shared" si="455"/>
        <v>3440.2381999999998</v>
      </c>
      <c r="H439" s="87">
        <f t="shared" si="455"/>
        <v>7147.2584000000006</v>
      </c>
      <c r="I439" s="87">
        <f t="shared" si="455"/>
        <v>202.82</v>
      </c>
      <c r="J439" s="87">
        <f t="shared" si="455"/>
        <v>221.51758304000001</v>
      </c>
      <c r="K439" s="87">
        <f t="shared" si="455"/>
        <v>327.86906239999996</v>
      </c>
      <c r="L439" s="87">
        <f t="shared" si="455"/>
        <v>3449.71</v>
      </c>
      <c r="M439" s="87">
        <f t="shared" si="455"/>
        <v>4340.470440000001</v>
      </c>
      <c r="N439" s="87">
        <f t="shared" si="455"/>
        <v>7487.0929111999985</v>
      </c>
      <c r="O439" s="87">
        <f t="shared" si="455"/>
        <v>224.06045433343999</v>
      </c>
      <c r="P439" s="87">
        <f t="shared" si="455"/>
        <v>344.87573488639998</v>
      </c>
      <c r="Q439" s="87">
        <f t="shared" si="455"/>
        <v>336.37239864319997</v>
      </c>
      <c r="R439" s="87">
        <f t="shared" si="455"/>
        <v>3399.31</v>
      </c>
      <c r="S439" s="87">
        <f t="shared" si="455"/>
        <v>7843.9075105615984</v>
      </c>
      <c r="T439" s="87">
        <f t="shared" si="455"/>
        <v>202.82</v>
      </c>
      <c r="U439" s="87">
        <f t="shared" si="455"/>
        <v>202.82</v>
      </c>
      <c r="V439" s="87">
        <f t="shared" si="455"/>
        <v>202.82</v>
      </c>
      <c r="W439" s="87">
        <f t="shared" si="455"/>
        <v>0</v>
      </c>
      <c r="X439" s="87">
        <f t="shared" ref="X439" si="456">X429</f>
        <v>4972.61587663103</v>
      </c>
    </row>
    <row r="440" spans="1:24" x14ac:dyDescent="0.25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213"/>
      <c r="X440" s="68"/>
    </row>
    <row r="441" spans="1:24" ht="15.75" x14ac:dyDescent="0.25">
      <c r="A441" s="294" t="s">
        <v>494</v>
      </c>
      <c r="B441" s="295"/>
      <c r="C441" s="295"/>
      <c r="D441" s="295"/>
      <c r="E441" s="295"/>
      <c r="F441" s="295"/>
      <c r="G441" s="295"/>
      <c r="H441" s="295"/>
      <c r="I441" s="295"/>
      <c r="J441" s="295"/>
      <c r="K441" s="295"/>
      <c r="L441" s="295"/>
      <c r="M441" s="295"/>
      <c r="N441" s="248"/>
      <c r="O441" s="248"/>
      <c r="P441" s="248"/>
      <c r="Q441" s="248"/>
      <c r="R441" s="248"/>
      <c r="S441" s="248"/>
      <c r="T441" s="73"/>
      <c r="U441" s="73"/>
      <c r="V441" s="73"/>
      <c r="W441" s="73"/>
      <c r="X441" s="248"/>
    </row>
    <row r="442" spans="1:24" ht="38.25" x14ac:dyDescent="0.25">
      <c r="A442" s="90"/>
      <c r="B442" s="91" t="s">
        <v>0</v>
      </c>
      <c r="C442" s="92" t="s">
        <v>1</v>
      </c>
      <c r="D442" s="4" t="s">
        <v>603</v>
      </c>
      <c r="E442" s="4" t="s">
        <v>604</v>
      </c>
      <c r="F442" s="4" t="s">
        <v>605</v>
      </c>
      <c r="G442" s="4" t="s">
        <v>606</v>
      </c>
      <c r="H442" s="4" t="s">
        <v>5</v>
      </c>
      <c r="I442" s="4" t="s">
        <v>6</v>
      </c>
      <c r="J442" s="4" t="s">
        <v>7</v>
      </c>
      <c r="K442" s="4" t="s">
        <v>8</v>
      </c>
      <c r="L442" s="6" t="s">
        <v>542</v>
      </c>
      <c r="M442" s="6" t="s">
        <v>607</v>
      </c>
      <c r="N442" s="4" t="s">
        <v>9</v>
      </c>
      <c r="O442" s="4" t="s">
        <v>10</v>
      </c>
      <c r="P442" s="4" t="s">
        <v>11</v>
      </c>
      <c r="Q442" s="4" t="s">
        <v>12</v>
      </c>
      <c r="R442" s="4" t="s">
        <v>543</v>
      </c>
      <c r="S442" s="4" t="s">
        <v>13</v>
      </c>
      <c r="T442" s="4" t="s">
        <v>14</v>
      </c>
      <c r="U442" s="4" t="s">
        <v>15</v>
      </c>
      <c r="V442" s="4" t="s">
        <v>16</v>
      </c>
      <c r="W442" s="4" t="s">
        <v>544</v>
      </c>
      <c r="X442" s="4" t="s">
        <v>543</v>
      </c>
    </row>
    <row r="443" spans="1:24" ht="25.5" x14ac:dyDescent="0.25">
      <c r="A443" s="93" t="s">
        <v>495</v>
      </c>
      <c r="B443" s="100" t="s">
        <v>496</v>
      </c>
      <c r="C443" s="93" t="s">
        <v>71</v>
      </c>
      <c r="D443" s="84">
        <f t="shared" ref="D443:W443" si="457">D212+D229+D251</f>
        <v>0</v>
      </c>
      <c r="E443" s="84">
        <f t="shared" si="457"/>
        <v>0</v>
      </c>
      <c r="F443" s="84">
        <f t="shared" si="457"/>
        <v>0</v>
      </c>
      <c r="G443" s="84">
        <f t="shared" si="457"/>
        <v>0</v>
      </c>
      <c r="H443" s="84">
        <f t="shared" si="457"/>
        <v>0</v>
      </c>
      <c r="I443" s="84">
        <f t="shared" si="457"/>
        <v>0</v>
      </c>
      <c r="J443" s="84">
        <f t="shared" si="457"/>
        <v>0</v>
      </c>
      <c r="K443" s="84">
        <f t="shared" si="457"/>
        <v>0</v>
      </c>
      <c r="L443" s="84">
        <f t="shared" si="457"/>
        <v>0</v>
      </c>
      <c r="M443" s="84">
        <f t="shared" si="457"/>
        <v>0</v>
      </c>
      <c r="N443" s="84">
        <f t="shared" si="457"/>
        <v>0</v>
      </c>
      <c r="O443" s="84">
        <f t="shared" si="457"/>
        <v>0</v>
      </c>
      <c r="P443" s="84">
        <f t="shared" si="457"/>
        <v>0</v>
      </c>
      <c r="Q443" s="84">
        <f t="shared" si="457"/>
        <v>0</v>
      </c>
      <c r="R443" s="84">
        <f t="shared" si="457"/>
        <v>0</v>
      </c>
      <c r="S443" s="84">
        <f t="shared" si="457"/>
        <v>0</v>
      </c>
      <c r="T443" s="84">
        <f t="shared" si="457"/>
        <v>0</v>
      </c>
      <c r="U443" s="84">
        <f t="shared" si="457"/>
        <v>0</v>
      </c>
      <c r="V443" s="84">
        <f t="shared" si="457"/>
        <v>0</v>
      </c>
      <c r="W443" s="84">
        <f t="shared" si="457"/>
        <v>0</v>
      </c>
      <c r="X443" s="84">
        <f t="shared" ref="X443" si="458">X212+X229+X251</f>
        <v>0</v>
      </c>
    </row>
    <row r="444" spans="1:24" x14ac:dyDescent="0.25">
      <c r="A444" s="93" t="s">
        <v>497</v>
      </c>
      <c r="B444" s="100" t="s">
        <v>466</v>
      </c>
      <c r="C444" s="93" t="s">
        <v>71</v>
      </c>
      <c r="D444" s="84">
        <f t="shared" ref="D444:W444" si="459">D258</f>
        <v>0</v>
      </c>
      <c r="E444" s="84">
        <f t="shared" si="459"/>
        <v>0</v>
      </c>
      <c r="F444" s="84">
        <f t="shared" si="459"/>
        <v>0</v>
      </c>
      <c r="G444" s="84">
        <f t="shared" si="459"/>
        <v>0</v>
      </c>
      <c r="H444" s="84">
        <f t="shared" si="459"/>
        <v>0</v>
      </c>
      <c r="I444" s="84">
        <f t="shared" si="459"/>
        <v>0</v>
      </c>
      <c r="J444" s="84">
        <f t="shared" si="459"/>
        <v>0</v>
      </c>
      <c r="K444" s="84">
        <f t="shared" si="459"/>
        <v>0</v>
      </c>
      <c r="L444" s="84">
        <f t="shared" si="459"/>
        <v>0</v>
      </c>
      <c r="M444" s="84">
        <f t="shared" si="459"/>
        <v>0</v>
      </c>
      <c r="N444" s="84">
        <f t="shared" si="459"/>
        <v>0</v>
      </c>
      <c r="O444" s="84">
        <f t="shared" si="459"/>
        <v>0</v>
      </c>
      <c r="P444" s="84">
        <f t="shared" si="459"/>
        <v>0</v>
      </c>
      <c r="Q444" s="84">
        <f t="shared" si="459"/>
        <v>0</v>
      </c>
      <c r="R444" s="84">
        <f t="shared" si="459"/>
        <v>0</v>
      </c>
      <c r="S444" s="84">
        <f t="shared" si="459"/>
        <v>0</v>
      </c>
      <c r="T444" s="84">
        <f t="shared" si="459"/>
        <v>0</v>
      </c>
      <c r="U444" s="84">
        <f t="shared" si="459"/>
        <v>0</v>
      </c>
      <c r="V444" s="84">
        <f t="shared" si="459"/>
        <v>0</v>
      </c>
      <c r="W444" s="84">
        <f t="shared" si="459"/>
        <v>0</v>
      </c>
      <c r="X444" s="84">
        <f t="shared" ref="X444" si="460">X258</f>
        <v>0</v>
      </c>
    </row>
    <row r="445" spans="1:24" x14ac:dyDescent="0.25">
      <c r="A445" s="93" t="s">
        <v>498</v>
      </c>
      <c r="B445" s="100" t="s">
        <v>499</v>
      </c>
      <c r="C445" s="93" t="s">
        <v>71</v>
      </c>
      <c r="D445" s="84">
        <f t="shared" ref="D445:W445" si="461">D259</f>
        <v>0</v>
      </c>
      <c r="E445" s="84">
        <f t="shared" si="461"/>
        <v>0</v>
      </c>
      <c r="F445" s="84">
        <f t="shared" si="461"/>
        <v>0</v>
      </c>
      <c r="G445" s="84">
        <f t="shared" si="461"/>
        <v>0</v>
      </c>
      <c r="H445" s="84">
        <f t="shared" si="461"/>
        <v>0</v>
      </c>
      <c r="I445" s="84">
        <f t="shared" si="461"/>
        <v>0</v>
      </c>
      <c r="J445" s="84">
        <f t="shared" si="461"/>
        <v>0</v>
      </c>
      <c r="K445" s="84">
        <f t="shared" si="461"/>
        <v>0</v>
      </c>
      <c r="L445" s="84">
        <f t="shared" si="461"/>
        <v>0</v>
      </c>
      <c r="M445" s="84">
        <f t="shared" si="461"/>
        <v>0</v>
      </c>
      <c r="N445" s="84">
        <f t="shared" si="461"/>
        <v>0</v>
      </c>
      <c r="O445" s="84">
        <f t="shared" si="461"/>
        <v>0</v>
      </c>
      <c r="P445" s="84">
        <f t="shared" si="461"/>
        <v>0</v>
      </c>
      <c r="Q445" s="84">
        <f t="shared" si="461"/>
        <v>0</v>
      </c>
      <c r="R445" s="84">
        <f t="shared" si="461"/>
        <v>0</v>
      </c>
      <c r="S445" s="84">
        <f t="shared" si="461"/>
        <v>0</v>
      </c>
      <c r="T445" s="84">
        <f t="shared" si="461"/>
        <v>0</v>
      </c>
      <c r="U445" s="84">
        <f t="shared" si="461"/>
        <v>0</v>
      </c>
      <c r="V445" s="84">
        <f t="shared" si="461"/>
        <v>0</v>
      </c>
      <c r="W445" s="84">
        <f t="shared" si="461"/>
        <v>0</v>
      </c>
      <c r="X445" s="84">
        <f t="shared" ref="X445" si="462">X259</f>
        <v>0</v>
      </c>
    </row>
    <row r="446" spans="1:24" ht="25.5" x14ac:dyDescent="0.25">
      <c r="A446" s="93" t="s">
        <v>500</v>
      </c>
      <c r="B446" s="100" t="s">
        <v>501</v>
      </c>
      <c r="C446" s="93" t="s">
        <v>71</v>
      </c>
      <c r="D446" s="85">
        <f>D447+D448+D449</f>
        <v>4.0599999999999996</v>
      </c>
      <c r="E446" s="85">
        <f t="shared" ref="E446:W446" si="463">E447+E448+E449</f>
        <v>6.8999999999999995</v>
      </c>
      <c r="F446" s="85">
        <f t="shared" si="463"/>
        <v>13.9</v>
      </c>
      <c r="G446" s="85">
        <f t="shared" si="463"/>
        <v>11.096720000000001</v>
      </c>
      <c r="H446" s="85">
        <f t="shared" si="463"/>
        <v>18.89</v>
      </c>
      <c r="I446" s="85">
        <f t="shared" si="463"/>
        <v>0</v>
      </c>
      <c r="J446" s="85">
        <f t="shared" si="463"/>
        <v>0</v>
      </c>
      <c r="K446" s="85">
        <f t="shared" si="463"/>
        <v>0</v>
      </c>
      <c r="L446" s="85">
        <f t="shared" si="463"/>
        <v>3.23</v>
      </c>
      <c r="M446" s="85">
        <f t="shared" si="463"/>
        <v>4.8669700000000002</v>
      </c>
      <c r="N446" s="85">
        <f t="shared" si="463"/>
        <v>3.6775296263200001</v>
      </c>
      <c r="O446" s="85">
        <f t="shared" si="463"/>
        <v>0</v>
      </c>
      <c r="P446" s="85">
        <f t="shared" si="463"/>
        <v>0</v>
      </c>
      <c r="Q446" s="85">
        <f t="shared" si="463"/>
        <v>0</v>
      </c>
      <c r="R446" s="85">
        <f t="shared" si="463"/>
        <v>13.06</v>
      </c>
      <c r="S446" s="85">
        <f t="shared" si="463"/>
        <v>4.1946748749619971</v>
      </c>
      <c r="T446" s="85">
        <f t="shared" si="463"/>
        <v>0</v>
      </c>
      <c r="U446" s="85">
        <f t="shared" si="463"/>
        <v>0</v>
      </c>
      <c r="V446" s="85">
        <f t="shared" si="463"/>
        <v>0</v>
      </c>
      <c r="W446" s="85">
        <f t="shared" si="463"/>
        <v>0</v>
      </c>
      <c r="X446" s="85">
        <f t="shared" ref="X446" si="464">X447+X448+X449</f>
        <v>13.06</v>
      </c>
    </row>
    <row r="447" spans="1:24" ht="51" x14ac:dyDescent="0.25">
      <c r="A447" s="93" t="s">
        <v>502</v>
      </c>
      <c r="B447" s="100" t="s">
        <v>503</v>
      </c>
      <c r="C447" s="93" t="s">
        <v>71</v>
      </c>
      <c r="D447" s="84">
        <f t="shared" ref="D447:W447" si="465">D303</f>
        <v>4.0599999999999996</v>
      </c>
      <c r="E447" s="84">
        <f t="shared" si="465"/>
        <v>4.0599999999999996</v>
      </c>
      <c r="F447" s="84">
        <f t="shared" si="465"/>
        <v>0</v>
      </c>
      <c r="G447" s="84">
        <f t="shared" si="465"/>
        <v>4.2607200000000001</v>
      </c>
      <c r="H447" s="84">
        <f t="shared" si="465"/>
        <v>0</v>
      </c>
      <c r="I447" s="84">
        <f t="shared" si="465"/>
        <v>0</v>
      </c>
      <c r="J447" s="84">
        <f t="shared" si="465"/>
        <v>0</v>
      </c>
      <c r="K447" s="84">
        <f t="shared" si="465"/>
        <v>0</v>
      </c>
      <c r="L447" s="84">
        <f t="shared" si="465"/>
        <v>0</v>
      </c>
      <c r="M447" s="84">
        <f t="shared" si="465"/>
        <v>0</v>
      </c>
      <c r="N447" s="84">
        <f t="shared" si="465"/>
        <v>0</v>
      </c>
      <c r="O447" s="84">
        <f t="shared" si="465"/>
        <v>0</v>
      </c>
      <c r="P447" s="84">
        <f t="shared" si="465"/>
        <v>0</v>
      </c>
      <c r="Q447" s="84">
        <f t="shared" si="465"/>
        <v>0</v>
      </c>
      <c r="R447" s="84">
        <f t="shared" si="465"/>
        <v>0</v>
      </c>
      <c r="S447" s="84">
        <f t="shared" si="465"/>
        <v>0</v>
      </c>
      <c r="T447" s="84">
        <f t="shared" si="465"/>
        <v>0</v>
      </c>
      <c r="U447" s="84">
        <f t="shared" si="465"/>
        <v>0</v>
      </c>
      <c r="V447" s="84">
        <f t="shared" si="465"/>
        <v>0</v>
      </c>
      <c r="W447" s="84">
        <f t="shared" si="465"/>
        <v>0</v>
      </c>
      <c r="X447" s="84">
        <f t="shared" ref="X447" si="466">X303</f>
        <v>0</v>
      </c>
    </row>
    <row r="448" spans="1:24" x14ac:dyDescent="0.25">
      <c r="A448" s="93" t="s">
        <v>504</v>
      </c>
      <c r="B448" s="100" t="s">
        <v>505</v>
      </c>
      <c r="C448" s="93" t="s">
        <v>71</v>
      </c>
      <c r="D448" s="84">
        <f t="shared" ref="D448:W448" si="467">D302</f>
        <v>0</v>
      </c>
      <c r="E448" s="84">
        <f t="shared" si="467"/>
        <v>0</v>
      </c>
      <c r="F448" s="84">
        <f t="shared" si="467"/>
        <v>0</v>
      </c>
      <c r="G448" s="84">
        <f t="shared" si="467"/>
        <v>0</v>
      </c>
      <c r="H448" s="84">
        <f t="shared" si="467"/>
        <v>0</v>
      </c>
      <c r="I448" s="84">
        <f t="shared" si="467"/>
        <v>0</v>
      </c>
      <c r="J448" s="84">
        <f t="shared" si="467"/>
        <v>0</v>
      </c>
      <c r="K448" s="84">
        <f t="shared" si="467"/>
        <v>0</v>
      </c>
      <c r="L448" s="84">
        <f t="shared" si="467"/>
        <v>0</v>
      </c>
      <c r="M448" s="84">
        <f t="shared" si="467"/>
        <v>0</v>
      </c>
      <c r="N448" s="84">
        <f t="shared" si="467"/>
        <v>0</v>
      </c>
      <c r="O448" s="84">
        <f t="shared" si="467"/>
        <v>0</v>
      </c>
      <c r="P448" s="84">
        <f t="shared" si="467"/>
        <v>0</v>
      </c>
      <c r="Q448" s="84">
        <f t="shared" si="467"/>
        <v>0</v>
      </c>
      <c r="R448" s="84">
        <f t="shared" si="467"/>
        <v>0</v>
      </c>
      <c r="S448" s="84">
        <f t="shared" si="467"/>
        <v>0</v>
      </c>
      <c r="T448" s="84">
        <f t="shared" si="467"/>
        <v>0</v>
      </c>
      <c r="U448" s="84">
        <f t="shared" si="467"/>
        <v>0</v>
      </c>
      <c r="V448" s="84">
        <f t="shared" si="467"/>
        <v>0</v>
      </c>
      <c r="W448" s="84">
        <f t="shared" si="467"/>
        <v>0</v>
      </c>
      <c r="X448" s="84">
        <f t="shared" ref="X448" si="468">X302</f>
        <v>0</v>
      </c>
    </row>
    <row r="449" spans="1:24" x14ac:dyDescent="0.25">
      <c r="A449" s="93" t="s">
        <v>506</v>
      </c>
      <c r="B449" s="100" t="s">
        <v>507</v>
      </c>
      <c r="C449" s="93" t="s">
        <v>71</v>
      </c>
      <c r="D449" s="84">
        <f t="shared" ref="D449:W449" si="469">D338+D337+D309+D310+D311+D312</f>
        <v>0</v>
      </c>
      <c r="E449" s="84">
        <f t="shared" si="469"/>
        <v>2.84</v>
      </c>
      <c r="F449" s="84">
        <f t="shared" si="469"/>
        <v>13.9</v>
      </c>
      <c r="G449" s="84">
        <f t="shared" si="469"/>
        <v>6.8360000000000003</v>
      </c>
      <c r="H449" s="84">
        <f t="shared" si="469"/>
        <v>18.89</v>
      </c>
      <c r="I449" s="84">
        <f t="shared" si="469"/>
        <v>0</v>
      </c>
      <c r="J449" s="84">
        <f t="shared" si="469"/>
        <v>0</v>
      </c>
      <c r="K449" s="84">
        <f t="shared" si="469"/>
        <v>0</v>
      </c>
      <c r="L449" s="84">
        <f t="shared" si="469"/>
        <v>3.23</v>
      </c>
      <c r="M449" s="84">
        <f t="shared" si="469"/>
        <v>4.8669700000000002</v>
      </c>
      <c r="N449" s="84">
        <f t="shared" si="469"/>
        <v>3.6775296263200001</v>
      </c>
      <c r="O449" s="84">
        <f t="shared" si="469"/>
        <v>0</v>
      </c>
      <c r="P449" s="84">
        <f t="shared" si="469"/>
        <v>0</v>
      </c>
      <c r="Q449" s="84">
        <f t="shared" si="469"/>
        <v>0</v>
      </c>
      <c r="R449" s="84">
        <f t="shared" si="469"/>
        <v>13.06</v>
      </c>
      <c r="S449" s="84">
        <f t="shared" si="469"/>
        <v>4.1946748749619971</v>
      </c>
      <c r="T449" s="84">
        <f t="shared" si="469"/>
        <v>0</v>
      </c>
      <c r="U449" s="84">
        <f t="shared" si="469"/>
        <v>0</v>
      </c>
      <c r="V449" s="84">
        <f t="shared" si="469"/>
        <v>0</v>
      </c>
      <c r="W449" s="84">
        <f t="shared" si="469"/>
        <v>0</v>
      </c>
      <c r="X449" s="84">
        <f t="shared" ref="X449" si="470">X338+X337+X309+X310+X311+X312</f>
        <v>13.06</v>
      </c>
    </row>
    <row r="450" spans="1:24" x14ac:dyDescent="0.25">
      <c r="A450" s="93" t="s">
        <v>508</v>
      </c>
      <c r="B450" s="100" t="s">
        <v>279</v>
      </c>
      <c r="C450" s="93" t="s">
        <v>71</v>
      </c>
      <c r="D450" s="84">
        <f t="shared" ref="D450:W450" si="471">D265+D273+D279+D286</f>
        <v>879.74</v>
      </c>
      <c r="E450" s="84">
        <f t="shared" si="471"/>
        <v>914.57999999999993</v>
      </c>
      <c r="F450" s="84">
        <f t="shared" si="471"/>
        <v>940.32</v>
      </c>
      <c r="G450" s="84">
        <f t="shared" si="471"/>
        <v>974.71903999999995</v>
      </c>
      <c r="H450" s="84">
        <f t="shared" si="471"/>
        <v>1903.2190999999998</v>
      </c>
      <c r="I450" s="84">
        <f t="shared" si="471"/>
        <v>0</v>
      </c>
      <c r="J450" s="84">
        <f t="shared" si="471"/>
        <v>0</v>
      </c>
      <c r="K450" s="84">
        <f t="shared" si="471"/>
        <v>0</v>
      </c>
      <c r="L450" s="84">
        <f t="shared" si="471"/>
        <v>865.35079999999994</v>
      </c>
      <c r="M450" s="84">
        <f t="shared" si="471"/>
        <v>1193.02433</v>
      </c>
      <c r="N450" s="84">
        <f t="shared" si="471"/>
        <v>1992.6703976999997</v>
      </c>
      <c r="O450" s="84">
        <f t="shared" si="471"/>
        <v>0</v>
      </c>
      <c r="P450" s="84">
        <f t="shared" si="471"/>
        <v>0</v>
      </c>
      <c r="Q450" s="84">
        <f t="shared" si="471"/>
        <v>0</v>
      </c>
      <c r="R450" s="84">
        <f t="shared" si="471"/>
        <v>906.81841999999995</v>
      </c>
      <c r="S450" s="84">
        <f t="shared" si="471"/>
        <v>2086.3259063918995</v>
      </c>
      <c r="T450" s="84">
        <f t="shared" si="471"/>
        <v>0</v>
      </c>
      <c r="U450" s="84">
        <f t="shared" si="471"/>
        <v>0</v>
      </c>
      <c r="V450" s="84">
        <f t="shared" si="471"/>
        <v>0</v>
      </c>
      <c r="W450" s="84">
        <f t="shared" si="471"/>
        <v>0</v>
      </c>
      <c r="X450" s="84">
        <f t="shared" ref="X450" si="472">X265+X273+X279+X286</f>
        <v>1315.1144825371257</v>
      </c>
    </row>
    <row r="451" spans="1:24" x14ac:dyDescent="0.25">
      <c r="A451" s="93" t="s">
        <v>509</v>
      </c>
      <c r="B451" s="100" t="s">
        <v>510</v>
      </c>
      <c r="C451" s="93" t="s">
        <v>71</v>
      </c>
      <c r="D451" s="84">
        <f t="shared" ref="D451:W451" si="473">D316</f>
        <v>0</v>
      </c>
      <c r="E451" s="84">
        <f t="shared" si="473"/>
        <v>0</v>
      </c>
      <c r="F451" s="84">
        <f t="shared" si="473"/>
        <v>0</v>
      </c>
      <c r="G451" s="84">
        <f t="shared" si="473"/>
        <v>0</v>
      </c>
      <c r="H451" s="84">
        <f t="shared" si="473"/>
        <v>0</v>
      </c>
      <c r="I451" s="84">
        <f t="shared" si="473"/>
        <v>0</v>
      </c>
      <c r="J451" s="84">
        <f t="shared" si="473"/>
        <v>0</v>
      </c>
      <c r="K451" s="84">
        <f t="shared" si="473"/>
        <v>0</v>
      </c>
      <c r="L451" s="84">
        <f t="shared" si="473"/>
        <v>0</v>
      </c>
      <c r="M451" s="84">
        <f t="shared" si="473"/>
        <v>0</v>
      </c>
      <c r="N451" s="84">
        <f t="shared" si="473"/>
        <v>0</v>
      </c>
      <c r="O451" s="84">
        <f t="shared" si="473"/>
        <v>0</v>
      </c>
      <c r="P451" s="84">
        <f t="shared" si="473"/>
        <v>0</v>
      </c>
      <c r="Q451" s="84">
        <f t="shared" si="473"/>
        <v>0</v>
      </c>
      <c r="R451" s="84">
        <f t="shared" si="473"/>
        <v>0</v>
      </c>
      <c r="S451" s="84">
        <f t="shared" si="473"/>
        <v>0</v>
      </c>
      <c r="T451" s="84">
        <f t="shared" si="473"/>
        <v>0</v>
      </c>
      <c r="U451" s="84">
        <f t="shared" si="473"/>
        <v>0</v>
      </c>
      <c r="V451" s="84">
        <f t="shared" si="473"/>
        <v>0</v>
      </c>
      <c r="W451" s="84">
        <f t="shared" si="473"/>
        <v>0</v>
      </c>
      <c r="X451" s="84">
        <f t="shared" ref="X451" si="474">X316</f>
        <v>0</v>
      </c>
    </row>
    <row r="452" spans="1:24" x14ac:dyDescent="0.25">
      <c r="A452" s="93" t="s">
        <v>511</v>
      </c>
      <c r="B452" s="100" t="s">
        <v>512</v>
      </c>
      <c r="C452" s="93" t="s">
        <v>71</v>
      </c>
      <c r="D452" s="84">
        <f t="shared" ref="D452:W452" si="475">D255</f>
        <v>39.08</v>
      </c>
      <c r="E452" s="84">
        <f t="shared" si="475"/>
        <v>41.85</v>
      </c>
      <c r="F452" s="84">
        <f t="shared" si="475"/>
        <v>41.85</v>
      </c>
      <c r="G452" s="84">
        <f t="shared" si="475"/>
        <v>50.887140000000002</v>
      </c>
      <c r="H452" s="84">
        <f t="shared" si="475"/>
        <v>41.845679999999994</v>
      </c>
      <c r="I452" s="84">
        <f t="shared" si="475"/>
        <v>41.845679999999994</v>
      </c>
      <c r="J452" s="84">
        <f t="shared" si="475"/>
        <v>41.845679999999994</v>
      </c>
      <c r="K452" s="84">
        <f t="shared" si="475"/>
        <v>41.845679999999994</v>
      </c>
      <c r="L452" s="84">
        <f t="shared" si="475"/>
        <v>41.85</v>
      </c>
      <c r="M452" s="84">
        <f t="shared" si="475"/>
        <v>121.78404</v>
      </c>
      <c r="N452" s="84">
        <f t="shared" si="475"/>
        <v>41.845679999999994</v>
      </c>
      <c r="O452" s="84">
        <f t="shared" si="475"/>
        <v>41.845679999999994</v>
      </c>
      <c r="P452" s="84">
        <f t="shared" si="475"/>
        <v>41.845679999999994</v>
      </c>
      <c r="Q452" s="84">
        <f t="shared" si="475"/>
        <v>41.845679999999994</v>
      </c>
      <c r="R452" s="84">
        <f t="shared" si="475"/>
        <v>74.739999999999995</v>
      </c>
      <c r="S452" s="84">
        <f t="shared" si="475"/>
        <v>41.845679999999994</v>
      </c>
      <c r="T452" s="84">
        <f t="shared" si="475"/>
        <v>0</v>
      </c>
      <c r="U452" s="84">
        <f t="shared" si="475"/>
        <v>0</v>
      </c>
      <c r="V452" s="84">
        <f t="shared" si="475"/>
        <v>0</v>
      </c>
      <c r="W452" s="84">
        <f t="shared" si="475"/>
        <v>0</v>
      </c>
      <c r="X452" s="84">
        <f t="shared" ref="X452" si="476">X255</f>
        <v>121.78404</v>
      </c>
    </row>
    <row r="453" spans="1:24" ht="25.5" x14ac:dyDescent="0.25">
      <c r="A453" s="93" t="s">
        <v>513</v>
      </c>
      <c r="B453" s="100" t="s">
        <v>514</v>
      </c>
      <c r="C453" s="93" t="s">
        <v>71</v>
      </c>
      <c r="D453" s="84">
        <f t="shared" ref="D453:W453" si="477">D317+D319+D320</f>
        <v>0</v>
      </c>
      <c r="E453" s="84">
        <f t="shared" si="477"/>
        <v>0</v>
      </c>
      <c r="F453" s="84">
        <f t="shared" si="477"/>
        <v>0</v>
      </c>
      <c r="G453" s="84">
        <f t="shared" si="477"/>
        <v>0</v>
      </c>
      <c r="H453" s="84">
        <f t="shared" si="477"/>
        <v>44.76</v>
      </c>
      <c r="I453" s="84">
        <f t="shared" si="477"/>
        <v>0</v>
      </c>
      <c r="J453" s="84">
        <f t="shared" si="477"/>
        <v>0</v>
      </c>
      <c r="K453" s="84">
        <f t="shared" si="477"/>
        <v>0</v>
      </c>
      <c r="L453" s="84">
        <f t="shared" si="477"/>
        <v>0</v>
      </c>
      <c r="M453" s="84">
        <f t="shared" si="477"/>
        <v>0</v>
      </c>
      <c r="N453" s="84">
        <f t="shared" si="477"/>
        <v>0</v>
      </c>
      <c r="O453" s="84">
        <f t="shared" si="477"/>
        <v>0</v>
      </c>
      <c r="P453" s="84">
        <f t="shared" si="477"/>
        <v>0</v>
      </c>
      <c r="Q453" s="84">
        <f t="shared" si="477"/>
        <v>0</v>
      </c>
      <c r="R453" s="84">
        <f t="shared" si="477"/>
        <v>0</v>
      </c>
      <c r="S453" s="84">
        <f t="shared" si="477"/>
        <v>0</v>
      </c>
      <c r="T453" s="84">
        <f t="shared" si="477"/>
        <v>0</v>
      </c>
      <c r="U453" s="84">
        <f t="shared" si="477"/>
        <v>0</v>
      </c>
      <c r="V453" s="84">
        <f t="shared" si="477"/>
        <v>0</v>
      </c>
      <c r="W453" s="84">
        <f t="shared" si="477"/>
        <v>0</v>
      </c>
      <c r="X453" s="84">
        <f t="shared" ref="X453" si="478">X317+X319+X320</f>
        <v>0</v>
      </c>
    </row>
    <row r="454" spans="1:24" x14ac:dyDescent="0.25">
      <c r="A454" s="91"/>
      <c r="B454" s="101" t="s">
        <v>515</v>
      </c>
      <c r="C454" s="91" t="s">
        <v>71</v>
      </c>
      <c r="D454" s="85">
        <f>D443+D444+D445+D446+D450+D451+D452+D453</f>
        <v>922.88</v>
      </c>
      <c r="E454" s="85">
        <f t="shared" ref="E454:W454" si="479">E443+E444+E445+E446+E450+E451+E452+E453</f>
        <v>963.32999999999993</v>
      </c>
      <c r="F454" s="85">
        <f t="shared" si="479"/>
        <v>996.07</v>
      </c>
      <c r="G454" s="85">
        <f t="shared" si="479"/>
        <v>1036.7029</v>
      </c>
      <c r="H454" s="85">
        <f t="shared" si="479"/>
        <v>2008.7147799999998</v>
      </c>
      <c r="I454" s="85">
        <f t="shared" si="479"/>
        <v>41.845679999999994</v>
      </c>
      <c r="J454" s="85">
        <f t="shared" si="479"/>
        <v>41.845679999999994</v>
      </c>
      <c r="K454" s="85">
        <f t="shared" si="479"/>
        <v>41.845679999999994</v>
      </c>
      <c r="L454" s="85">
        <f t="shared" si="479"/>
        <v>910.43079999999998</v>
      </c>
      <c r="M454" s="85">
        <f t="shared" si="479"/>
        <v>1319.67534</v>
      </c>
      <c r="N454" s="85">
        <f t="shared" si="479"/>
        <v>2038.1936073263196</v>
      </c>
      <c r="O454" s="85">
        <f t="shared" si="479"/>
        <v>41.845679999999994</v>
      </c>
      <c r="P454" s="85">
        <f t="shared" si="479"/>
        <v>41.845679999999994</v>
      </c>
      <c r="Q454" s="85">
        <f t="shared" si="479"/>
        <v>41.845679999999994</v>
      </c>
      <c r="R454" s="85">
        <f t="shared" si="479"/>
        <v>994.6184199999999</v>
      </c>
      <c r="S454" s="85">
        <f t="shared" si="479"/>
        <v>2132.3662612668613</v>
      </c>
      <c r="T454" s="85">
        <f t="shared" si="479"/>
        <v>0</v>
      </c>
      <c r="U454" s="85">
        <f t="shared" si="479"/>
        <v>0</v>
      </c>
      <c r="V454" s="85">
        <f t="shared" si="479"/>
        <v>0</v>
      </c>
      <c r="W454" s="85">
        <f t="shared" si="479"/>
        <v>0</v>
      </c>
      <c r="X454" s="85">
        <f t="shared" ref="X454" si="480">X443+X444+X445+X446+X450+X451+X452+X453</f>
        <v>1449.9585225371256</v>
      </c>
    </row>
    <row r="455" spans="1:24" x14ac:dyDescent="0.25">
      <c r="A455" s="93" t="s">
        <v>516</v>
      </c>
      <c r="B455" s="100" t="s">
        <v>428</v>
      </c>
      <c r="C455" s="93" t="s">
        <v>71</v>
      </c>
      <c r="D455" s="84">
        <f t="shared" ref="D455:W455" si="481">D336</f>
        <v>0</v>
      </c>
      <c r="E455" s="84">
        <f t="shared" si="481"/>
        <v>0</v>
      </c>
      <c r="F455" s="84">
        <f t="shared" si="481"/>
        <v>5.9</v>
      </c>
      <c r="G455" s="84">
        <f t="shared" si="481"/>
        <v>0</v>
      </c>
      <c r="H455" s="84">
        <f t="shared" si="481"/>
        <v>264.75</v>
      </c>
      <c r="I455" s="84">
        <f t="shared" si="481"/>
        <v>161.88000826639973</v>
      </c>
      <c r="J455" s="84">
        <f t="shared" si="481"/>
        <v>161.88000826639973</v>
      </c>
      <c r="K455" s="84">
        <f t="shared" si="481"/>
        <v>161.88000826639973</v>
      </c>
      <c r="L455" s="84">
        <f t="shared" si="481"/>
        <v>23.13</v>
      </c>
      <c r="M455" s="84">
        <f t="shared" si="481"/>
        <v>0</v>
      </c>
      <c r="N455" s="84">
        <f t="shared" si="481"/>
        <v>161.88000826639973</v>
      </c>
      <c r="O455" s="84">
        <f t="shared" si="481"/>
        <v>161.88000826639973</v>
      </c>
      <c r="P455" s="84">
        <f t="shared" si="481"/>
        <v>161.88000826639973</v>
      </c>
      <c r="Q455" s="84">
        <f t="shared" si="481"/>
        <v>161.88000826639973</v>
      </c>
      <c r="R455" s="84">
        <f t="shared" si="481"/>
        <v>58.57</v>
      </c>
      <c r="S455" s="84">
        <f t="shared" si="481"/>
        <v>161.88000826639973</v>
      </c>
      <c r="T455" s="84">
        <f t="shared" si="481"/>
        <v>0</v>
      </c>
      <c r="U455" s="84">
        <f t="shared" si="481"/>
        <v>0</v>
      </c>
      <c r="V455" s="84">
        <f t="shared" si="481"/>
        <v>0</v>
      </c>
      <c r="W455" s="84">
        <f t="shared" si="481"/>
        <v>0</v>
      </c>
      <c r="X455" s="84">
        <f t="shared" ref="X455" si="482">X336</f>
        <v>58.57</v>
      </c>
    </row>
    <row r="456" spans="1:24" ht="38.25" x14ac:dyDescent="0.25">
      <c r="A456" s="93" t="s">
        <v>517</v>
      </c>
      <c r="B456" s="100" t="s">
        <v>518</v>
      </c>
      <c r="C456" s="93" t="s">
        <v>71</v>
      </c>
      <c r="D456" s="84">
        <f t="shared" ref="D456:W456" si="483">D321-D326</f>
        <v>0</v>
      </c>
      <c r="E456" s="84">
        <f t="shared" si="483"/>
        <v>0</v>
      </c>
      <c r="F456" s="84">
        <f t="shared" si="483"/>
        <v>0</v>
      </c>
      <c r="G456" s="84">
        <f t="shared" si="483"/>
        <v>3591.79</v>
      </c>
      <c r="H456" s="84">
        <f t="shared" si="483"/>
        <v>11943.880000000001</v>
      </c>
      <c r="I456" s="84">
        <f t="shared" si="483"/>
        <v>0</v>
      </c>
      <c r="J456" s="84">
        <f t="shared" si="483"/>
        <v>0</v>
      </c>
      <c r="K456" s="84">
        <f t="shared" si="483"/>
        <v>0</v>
      </c>
      <c r="L456" s="84">
        <f t="shared" si="483"/>
        <v>0</v>
      </c>
      <c r="M456" s="84">
        <f t="shared" si="483"/>
        <v>2810.24</v>
      </c>
      <c r="N456" s="84">
        <f t="shared" si="483"/>
        <v>0</v>
      </c>
      <c r="O456" s="84">
        <f t="shared" si="483"/>
        <v>0</v>
      </c>
      <c r="P456" s="84">
        <f t="shared" si="483"/>
        <v>0</v>
      </c>
      <c r="Q456" s="84">
        <f t="shared" si="483"/>
        <v>0</v>
      </c>
      <c r="R456" s="84">
        <f t="shared" si="483"/>
        <v>3414.23</v>
      </c>
      <c r="S456" s="84">
        <f t="shared" si="483"/>
        <v>0</v>
      </c>
      <c r="T456" s="84">
        <f t="shared" si="483"/>
        <v>0</v>
      </c>
      <c r="U456" s="84">
        <f t="shared" si="483"/>
        <v>0</v>
      </c>
      <c r="V456" s="84">
        <f t="shared" si="483"/>
        <v>0</v>
      </c>
      <c r="W456" s="84">
        <f t="shared" si="483"/>
        <v>0</v>
      </c>
      <c r="X456" s="84">
        <f t="shared" ref="X456" si="484">X321-X326</f>
        <v>13123.260527</v>
      </c>
    </row>
    <row r="457" spans="1:24" x14ac:dyDescent="0.25">
      <c r="A457" s="105" t="s">
        <v>490</v>
      </c>
      <c r="B457" s="106" t="s">
        <v>519</v>
      </c>
      <c r="C457" s="105" t="s">
        <v>71</v>
      </c>
      <c r="D457" s="87">
        <f>D454+D455+D456</f>
        <v>922.88</v>
      </c>
      <c r="E457" s="87">
        <f t="shared" ref="E457:W457" si="485">E454+E455+E456</f>
        <v>963.32999999999993</v>
      </c>
      <c r="F457" s="87">
        <f t="shared" si="485"/>
        <v>1001.97</v>
      </c>
      <c r="G457" s="87">
        <f t="shared" si="485"/>
        <v>4628.4929000000002</v>
      </c>
      <c r="H457" s="87">
        <f t="shared" si="485"/>
        <v>14217.344780000001</v>
      </c>
      <c r="I457" s="87">
        <f t="shared" si="485"/>
        <v>203.72568826639971</v>
      </c>
      <c r="J457" s="87">
        <f t="shared" si="485"/>
        <v>203.72568826639971</v>
      </c>
      <c r="K457" s="87">
        <f t="shared" si="485"/>
        <v>203.72568826639971</v>
      </c>
      <c r="L457" s="87">
        <f t="shared" si="485"/>
        <v>933.56079999999997</v>
      </c>
      <c r="M457" s="87">
        <f t="shared" si="485"/>
        <v>4129.9153399999996</v>
      </c>
      <c r="N457" s="87">
        <f t="shared" si="485"/>
        <v>2200.0736155927193</v>
      </c>
      <c r="O457" s="87">
        <f t="shared" si="485"/>
        <v>203.72568826639971</v>
      </c>
      <c r="P457" s="87">
        <f t="shared" si="485"/>
        <v>203.72568826639971</v>
      </c>
      <c r="Q457" s="87">
        <f t="shared" si="485"/>
        <v>203.72568826639971</v>
      </c>
      <c r="R457" s="87">
        <f t="shared" si="485"/>
        <v>4467.41842</v>
      </c>
      <c r="S457" s="87">
        <f t="shared" si="485"/>
        <v>2294.2462695332611</v>
      </c>
      <c r="T457" s="87">
        <f t="shared" si="485"/>
        <v>0</v>
      </c>
      <c r="U457" s="87">
        <f t="shared" si="485"/>
        <v>0</v>
      </c>
      <c r="V457" s="87">
        <f t="shared" si="485"/>
        <v>0</v>
      </c>
      <c r="W457" s="87">
        <f t="shared" si="485"/>
        <v>0</v>
      </c>
      <c r="X457" s="87">
        <f t="shared" ref="X457" si="486">X454+X455+X456</f>
        <v>14631.789049537127</v>
      </c>
    </row>
    <row r="458" spans="1:24" x14ac:dyDescent="0.25">
      <c r="A458" s="68"/>
      <c r="B458" s="67"/>
      <c r="C458" s="68"/>
      <c r="D458" s="67"/>
      <c r="E458" s="68"/>
      <c r="F458" s="67"/>
      <c r="G458" s="67"/>
      <c r="H458" s="68"/>
      <c r="I458" s="68"/>
      <c r="J458" s="68"/>
      <c r="K458" s="67"/>
      <c r="L458" s="67"/>
      <c r="M458" s="67"/>
      <c r="N458" s="68"/>
      <c r="O458" s="68"/>
      <c r="P458" s="68"/>
      <c r="Q458" s="67"/>
      <c r="R458" s="67"/>
      <c r="S458" s="68"/>
      <c r="T458" s="68"/>
      <c r="U458" s="68"/>
      <c r="V458" s="67"/>
      <c r="W458" s="212"/>
      <c r="X458" s="67"/>
    </row>
    <row r="459" spans="1:24" ht="29.25" customHeight="1" x14ac:dyDescent="0.25">
      <c r="A459" s="290" t="s">
        <v>577</v>
      </c>
      <c r="B459" s="293"/>
      <c r="C459" s="293"/>
      <c r="D459" s="293"/>
      <c r="E459" s="293"/>
      <c r="F459" s="293"/>
      <c r="G459" s="293"/>
      <c r="H459" s="293"/>
      <c r="I459" s="293"/>
      <c r="J459" s="293"/>
      <c r="K459" s="293"/>
      <c r="L459" s="293"/>
      <c r="M459" s="293"/>
      <c r="N459" s="249"/>
      <c r="O459" s="249"/>
      <c r="P459" s="249"/>
      <c r="Q459" s="249"/>
      <c r="R459" s="249"/>
      <c r="S459" s="249"/>
      <c r="T459" s="73"/>
      <c r="U459" s="73"/>
      <c r="V459" s="73"/>
      <c r="W459" s="73"/>
      <c r="X459" s="249"/>
    </row>
    <row r="460" spans="1:24" ht="38.25" x14ac:dyDescent="0.25">
      <c r="A460" s="90"/>
      <c r="B460" s="91" t="s">
        <v>0</v>
      </c>
      <c r="C460" s="92" t="s">
        <v>1</v>
      </c>
      <c r="D460" s="4" t="s">
        <v>603</v>
      </c>
      <c r="E460" s="4" t="s">
        <v>604</v>
      </c>
      <c r="F460" s="4" t="s">
        <v>605</v>
      </c>
      <c r="G460" s="4" t="s">
        <v>606</v>
      </c>
      <c r="H460" s="4" t="s">
        <v>5</v>
      </c>
      <c r="I460" s="4" t="s">
        <v>6</v>
      </c>
      <c r="J460" s="4" t="s">
        <v>7</v>
      </c>
      <c r="K460" s="4" t="s">
        <v>8</v>
      </c>
      <c r="L460" s="6" t="s">
        <v>542</v>
      </c>
      <c r="M460" s="6" t="s">
        <v>607</v>
      </c>
      <c r="N460" s="4" t="s">
        <v>9</v>
      </c>
      <c r="O460" s="4" t="s">
        <v>10</v>
      </c>
      <c r="P460" s="4" t="s">
        <v>11</v>
      </c>
      <c r="Q460" s="4" t="s">
        <v>12</v>
      </c>
      <c r="R460" s="4" t="s">
        <v>543</v>
      </c>
      <c r="S460" s="4" t="s">
        <v>13</v>
      </c>
      <c r="T460" s="4" t="s">
        <v>14</v>
      </c>
      <c r="U460" s="4" t="s">
        <v>15</v>
      </c>
      <c r="V460" s="4" t="s">
        <v>16</v>
      </c>
      <c r="W460" s="4" t="s">
        <v>544</v>
      </c>
      <c r="X460" s="4" t="s">
        <v>543</v>
      </c>
    </row>
    <row r="461" spans="1:24" x14ac:dyDescent="0.25">
      <c r="A461" s="93" t="s">
        <v>520</v>
      </c>
      <c r="B461" s="107" t="s">
        <v>521</v>
      </c>
      <c r="C461" s="93" t="s">
        <v>71</v>
      </c>
      <c r="D461" s="85">
        <f t="shared" ref="D461:W461" si="487">D97</f>
        <v>1490.1200000000001</v>
      </c>
      <c r="E461" s="85">
        <f t="shared" si="487"/>
        <v>669.95</v>
      </c>
      <c r="F461" s="85">
        <f t="shared" si="487"/>
        <v>1391.8799999999999</v>
      </c>
      <c r="G461" s="85">
        <f t="shared" si="487"/>
        <v>663.25719200000003</v>
      </c>
      <c r="H461" s="85">
        <f t="shared" si="487"/>
        <v>872.01579240000001</v>
      </c>
      <c r="I461" s="85">
        <f t="shared" si="487"/>
        <v>0</v>
      </c>
      <c r="J461" s="85">
        <f t="shared" si="487"/>
        <v>0</v>
      </c>
      <c r="K461" s="85">
        <f t="shared" si="487"/>
        <v>0</v>
      </c>
      <c r="L461" s="85">
        <f t="shared" si="487"/>
        <v>739.25902300000007</v>
      </c>
      <c r="M461" s="85">
        <f t="shared" si="487"/>
        <v>813.66078219999997</v>
      </c>
      <c r="N461" s="85">
        <f t="shared" si="487"/>
        <v>775.92363742591795</v>
      </c>
      <c r="O461" s="85">
        <f t="shared" si="487"/>
        <v>0</v>
      </c>
      <c r="P461" s="85">
        <f t="shared" si="487"/>
        <v>0</v>
      </c>
      <c r="Q461" s="85">
        <f t="shared" si="487"/>
        <v>0</v>
      </c>
      <c r="R461" s="85">
        <f t="shared" si="487"/>
        <v>719.72796270000003</v>
      </c>
      <c r="S461" s="85">
        <f t="shared" si="487"/>
        <v>835.66975750771326</v>
      </c>
      <c r="T461" s="85">
        <f t="shared" si="487"/>
        <v>0</v>
      </c>
      <c r="U461" s="85">
        <f t="shared" si="487"/>
        <v>0</v>
      </c>
      <c r="V461" s="85">
        <f t="shared" si="487"/>
        <v>0</v>
      </c>
      <c r="W461" s="85">
        <f t="shared" si="487"/>
        <v>0</v>
      </c>
      <c r="X461" s="85">
        <f t="shared" ref="X461" si="488">X97</f>
        <v>901.89255025348814</v>
      </c>
    </row>
    <row r="462" spans="1:24" x14ac:dyDescent="0.25">
      <c r="A462" s="93" t="s">
        <v>516</v>
      </c>
      <c r="B462" s="107" t="s">
        <v>522</v>
      </c>
      <c r="C462" s="93" t="s">
        <v>71</v>
      </c>
      <c r="D462" s="85">
        <f t="shared" ref="D462:W462" si="489">D213</f>
        <v>244.43999999999997</v>
      </c>
      <c r="E462" s="85">
        <f t="shared" si="489"/>
        <v>169.44</v>
      </c>
      <c r="F462" s="85">
        <f t="shared" si="489"/>
        <v>252.54</v>
      </c>
      <c r="G462" s="85">
        <f t="shared" si="489"/>
        <v>169.06379000000001</v>
      </c>
      <c r="H462" s="85">
        <f t="shared" si="489"/>
        <v>128.46966298320004</v>
      </c>
      <c r="I462" s="85">
        <f t="shared" si="489"/>
        <v>0</v>
      </c>
      <c r="J462" s="85">
        <f t="shared" si="489"/>
        <v>0</v>
      </c>
      <c r="K462" s="85">
        <f t="shared" si="489"/>
        <v>0</v>
      </c>
      <c r="L462" s="85">
        <f t="shared" si="489"/>
        <v>123.99008219999999</v>
      </c>
      <c r="M462" s="85">
        <f t="shared" si="489"/>
        <v>187.76129999999998</v>
      </c>
      <c r="N462" s="85">
        <f t="shared" si="489"/>
        <v>140.03193265168804</v>
      </c>
      <c r="O462" s="85">
        <f t="shared" si="489"/>
        <v>0</v>
      </c>
      <c r="P462" s="85">
        <f t="shared" si="489"/>
        <v>0</v>
      </c>
      <c r="Q462" s="85">
        <f t="shared" si="489"/>
        <v>0</v>
      </c>
      <c r="R462" s="85">
        <f t="shared" si="489"/>
        <v>125.19534240000002</v>
      </c>
      <c r="S462" s="85">
        <f t="shared" si="489"/>
        <v>152.63480659033999</v>
      </c>
      <c r="T462" s="85">
        <f t="shared" si="489"/>
        <v>0</v>
      </c>
      <c r="U462" s="85">
        <f t="shared" si="489"/>
        <v>0</v>
      </c>
      <c r="V462" s="85">
        <f t="shared" si="489"/>
        <v>0</v>
      </c>
      <c r="W462" s="85">
        <f t="shared" si="489"/>
        <v>0</v>
      </c>
      <c r="X462" s="85">
        <f t="shared" ref="X462" si="490">X213</f>
        <v>215.03863832689066</v>
      </c>
    </row>
    <row r="463" spans="1:24" x14ac:dyDescent="0.25">
      <c r="A463" s="93" t="s">
        <v>517</v>
      </c>
      <c r="B463" s="107" t="s">
        <v>523</v>
      </c>
      <c r="C463" s="93" t="s">
        <v>71</v>
      </c>
      <c r="D463" s="85">
        <f t="shared" ref="D463:W463" si="491">D210</f>
        <v>0</v>
      </c>
      <c r="E463" s="85">
        <f t="shared" si="491"/>
        <v>0</v>
      </c>
      <c r="F463" s="85">
        <f t="shared" si="491"/>
        <v>0</v>
      </c>
      <c r="G463" s="85">
        <f t="shared" si="491"/>
        <v>0</v>
      </c>
      <c r="H463" s="85">
        <f t="shared" si="491"/>
        <v>0</v>
      </c>
      <c r="I463" s="85">
        <f t="shared" si="491"/>
        <v>0</v>
      </c>
      <c r="J463" s="85">
        <f t="shared" si="491"/>
        <v>0</v>
      </c>
      <c r="K463" s="85">
        <f t="shared" si="491"/>
        <v>0</v>
      </c>
      <c r="L463" s="85">
        <f t="shared" si="491"/>
        <v>0</v>
      </c>
      <c r="M463" s="85">
        <f t="shared" si="491"/>
        <v>0</v>
      </c>
      <c r="N463" s="85">
        <f t="shared" si="491"/>
        <v>0</v>
      </c>
      <c r="O463" s="85">
        <f t="shared" si="491"/>
        <v>0</v>
      </c>
      <c r="P463" s="85">
        <f t="shared" si="491"/>
        <v>0</v>
      </c>
      <c r="Q463" s="85">
        <f t="shared" si="491"/>
        <v>0</v>
      </c>
      <c r="R463" s="85">
        <f t="shared" si="491"/>
        <v>0</v>
      </c>
      <c r="S463" s="85">
        <f t="shared" si="491"/>
        <v>0</v>
      </c>
      <c r="T463" s="85">
        <f t="shared" si="491"/>
        <v>0</v>
      </c>
      <c r="U463" s="85">
        <f t="shared" si="491"/>
        <v>0</v>
      </c>
      <c r="V463" s="85">
        <f t="shared" si="491"/>
        <v>0</v>
      </c>
      <c r="W463" s="85">
        <f t="shared" si="491"/>
        <v>0</v>
      </c>
      <c r="X463" s="85">
        <f t="shared" ref="X463" si="492">X210</f>
        <v>0</v>
      </c>
    </row>
    <row r="464" spans="1:24" x14ac:dyDescent="0.25">
      <c r="A464" s="93" t="s">
        <v>490</v>
      </c>
      <c r="B464" s="107" t="s">
        <v>524</v>
      </c>
      <c r="C464" s="93" t="s">
        <v>71</v>
      </c>
      <c r="D464" s="85">
        <f t="shared" ref="D464:W464" si="493">D247</f>
        <v>20.23</v>
      </c>
      <c r="E464" s="85">
        <f t="shared" si="493"/>
        <v>10.1</v>
      </c>
      <c r="F464" s="85">
        <f t="shared" si="493"/>
        <v>18.495339999999999</v>
      </c>
      <c r="G464" s="85">
        <f t="shared" si="493"/>
        <v>0</v>
      </c>
      <c r="H464" s="85">
        <f t="shared" si="493"/>
        <v>20.403596332299998</v>
      </c>
      <c r="I464" s="85">
        <f t="shared" si="493"/>
        <v>0</v>
      </c>
      <c r="J464" s="85">
        <f t="shared" si="493"/>
        <v>0</v>
      </c>
      <c r="K464" s="85">
        <f t="shared" si="493"/>
        <v>0</v>
      </c>
      <c r="L464" s="85">
        <f t="shared" si="493"/>
        <v>8.7078000000000007</v>
      </c>
      <c r="M464" s="85">
        <f t="shared" si="493"/>
        <v>0</v>
      </c>
      <c r="N464" s="85">
        <f t="shared" si="493"/>
        <v>21.627812112238001</v>
      </c>
      <c r="O464" s="85">
        <f t="shared" si="493"/>
        <v>0</v>
      </c>
      <c r="P464" s="85">
        <f t="shared" si="493"/>
        <v>0</v>
      </c>
      <c r="Q464" s="85">
        <f t="shared" si="493"/>
        <v>0</v>
      </c>
      <c r="R464" s="85">
        <f t="shared" si="493"/>
        <v>8.8913400000000014</v>
      </c>
      <c r="S464" s="85">
        <f t="shared" si="493"/>
        <v>22.92548083897228</v>
      </c>
      <c r="T464" s="85">
        <f t="shared" si="493"/>
        <v>0</v>
      </c>
      <c r="U464" s="85">
        <f t="shared" si="493"/>
        <v>0</v>
      </c>
      <c r="V464" s="85">
        <f t="shared" si="493"/>
        <v>0</v>
      </c>
      <c r="W464" s="85">
        <f t="shared" si="493"/>
        <v>0</v>
      </c>
      <c r="X464" s="85">
        <f t="shared" ref="X464" si="494">X247</f>
        <v>9.5048424600000008</v>
      </c>
    </row>
    <row r="465" spans="1:24" x14ac:dyDescent="0.25">
      <c r="A465" s="93" t="s">
        <v>492</v>
      </c>
      <c r="B465" s="107" t="s">
        <v>525</v>
      </c>
      <c r="C465" s="93" t="s">
        <v>71</v>
      </c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  <c r="R465" s="108"/>
      <c r="S465" s="108"/>
      <c r="T465" s="108"/>
      <c r="U465" s="108"/>
      <c r="V465" s="108"/>
      <c r="W465" s="228"/>
      <c r="X465" s="108"/>
    </row>
    <row r="466" spans="1:24" x14ac:dyDescent="0.25">
      <c r="A466" s="105" t="s">
        <v>459</v>
      </c>
      <c r="B466" s="109" t="s">
        <v>515</v>
      </c>
      <c r="C466" s="105" t="s">
        <v>71</v>
      </c>
      <c r="D466" s="87">
        <f>D461+D462+D463+D464+D465</f>
        <v>1754.7900000000002</v>
      </c>
      <c r="E466" s="87">
        <f t="shared" ref="E466:W466" si="495">E461+E462+E463+E464+E465</f>
        <v>849.49000000000012</v>
      </c>
      <c r="F466" s="87">
        <f t="shared" si="495"/>
        <v>1662.9153399999998</v>
      </c>
      <c r="G466" s="87">
        <f t="shared" si="495"/>
        <v>832.32098200000007</v>
      </c>
      <c r="H466" s="87">
        <f t="shared" si="495"/>
        <v>1020.8890517155</v>
      </c>
      <c r="I466" s="87">
        <f t="shared" si="495"/>
        <v>0</v>
      </c>
      <c r="J466" s="87">
        <f t="shared" si="495"/>
        <v>0</v>
      </c>
      <c r="K466" s="87">
        <f t="shared" si="495"/>
        <v>0</v>
      </c>
      <c r="L466" s="87">
        <f t="shared" si="495"/>
        <v>871.95690520000005</v>
      </c>
      <c r="M466" s="87">
        <f t="shared" si="495"/>
        <v>1001.4220822</v>
      </c>
      <c r="N466" s="87">
        <f t="shared" si="495"/>
        <v>937.58338218984397</v>
      </c>
      <c r="O466" s="87">
        <f t="shared" si="495"/>
        <v>0</v>
      </c>
      <c r="P466" s="87">
        <f t="shared" si="495"/>
        <v>0</v>
      </c>
      <c r="Q466" s="87">
        <f t="shared" si="495"/>
        <v>0</v>
      </c>
      <c r="R466" s="87">
        <f t="shared" si="495"/>
        <v>853.81464510000012</v>
      </c>
      <c r="S466" s="87">
        <f t="shared" si="495"/>
        <v>1011.2300449370255</v>
      </c>
      <c r="T466" s="87">
        <f t="shared" si="495"/>
        <v>0</v>
      </c>
      <c r="U466" s="87">
        <f t="shared" si="495"/>
        <v>0</v>
      </c>
      <c r="V466" s="87">
        <f t="shared" si="495"/>
        <v>0</v>
      </c>
      <c r="W466" s="87">
        <f t="shared" si="495"/>
        <v>0</v>
      </c>
      <c r="X466" s="87">
        <f t="shared" ref="X466" si="496">X461+X462+X463+X464+X465</f>
        <v>1126.4360310403788</v>
      </c>
    </row>
    <row r="467" spans="1:24" x14ac:dyDescent="0.25">
      <c r="A467" s="68"/>
      <c r="B467" s="67"/>
      <c r="C467" s="68"/>
      <c r="D467" s="67"/>
      <c r="E467" s="68"/>
      <c r="F467" s="67"/>
      <c r="G467" s="67"/>
      <c r="H467" s="68"/>
      <c r="I467" s="68"/>
      <c r="J467" s="68"/>
      <c r="K467" s="67"/>
      <c r="L467" s="67"/>
      <c r="M467" s="67"/>
      <c r="N467" s="68"/>
      <c r="O467" s="68"/>
      <c r="P467" s="68"/>
      <c r="Q467" s="67"/>
      <c r="R467" s="67"/>
      <c r="S467" s="68"/>
      <c r="T467" s="68"/>
      <c r="U467" s="68"/>
      <c r="V467" s="67"/>
      <c r="W467" s="212"/>
      <c r="X467" s="67"/>
    </row>
    <row r="468" spans="1:24" ht="16.5" customHeight="1" x14ac:dyDescent="0.25">
      <c r="A468" s="288" t="s">
        <v>526</v>
      </c>
      <c r="B468" s="289"/>
      <c r="C468" s="289"/>
      <c r="D468" s="289"/>
      <c r="E468" s="289"/>
      <c r="F468" s="289"/>
      <c r="G468" s="289"/>
      <c r="H468" s="289"/>
      <c r="I468" s="289"/>
      <c r="J468" s="289"/>
      <c r="K468" s="289"/>
      <c r="L468" s="289"/>
      <c r="M468" s="289"/>
      <c r="N468" s="250"/>
      <c r="O468" s="250"/>
      <c r="P468" s="250"/>
      <c r="Q468" s="250"/>
      <c r="R468" s="250"/>
      <c r="S468" s="250"/>
      <c r="T468" s="73"/>
      <c r="U468" s="73"/>
      <c r="V468" s="73"/>
      <c r="W468" s="73"/>
      <c r="X468" s="250"/>
    </row>
    <row r="469" spans="1:24" ht="38.25" x14ac:dyDescent="0.25">
      <c r="A469" s="49"/>
      <c r="B469" s="52" t="s">
        <v>0</v>
      </c>
      <c r="C469" s="3" t="s">
        <v>1</v>
      </c>
      <c r="D469" s="4" t="s">
        <v>603</v>
      </c>
      <c r="E469" s="4" t="s">
        <v>604</v>
      </c>
      <c r="F469" s="4" t="s">
        <v>605</v>
      </c>
      <c r="G469" s="4" t="s">
        <v>606</v>
      </c>
      <c r="H469" s="4" t="s">
        <v>5</v>
      </c>
      <c r="I469" s="4" t="s">
        <v>6</v>
      </c>
      <c r="J469" s="4" t="s">
        <v>7</v>
      </c>
      <c r="K469" s="4" t="s">
        <v>8</v>
      </c>
      <c r="L469" s="6" t="s">
        <v>542</v>
      </c>
      <c r="M469" s="6" t="s">
        <v>607</v>
      </c>
      <c r="N469" s="4" t="s">
        <v>9</v>
      </c>
      <c r="O469" s="4" t="s">
        <v>10</v>
      </c>
      <c r="P469" s="4" t="s">
        <v>11</v>
      </c>
      <c r="Q469" s="4" t="s">
        <v>12</v>
      </c>
      <c r="R469" s="4" t="s">
        <v>543</v>
      </c>
      <c r="S469" s="4" t="s">
        <v>13</v>
      </c>
      <c r="T469" s="4" t="s">
        <v>14</v>
      </c>
      <c r="U469" s="4" t="s">
        <v>15</v>
      </c>
      <c r="V469" s="4" t="s">
        <v>16</v>
      </c>
      <c r="W469" s="4" t="s">
        <v>544</v>
      </c>
      <c r="X469" s="4" t="s">
        <v>543</v>
      </c>
    </row>
    <row r="470" spans="1:24" x14ac:dyDescent="0.25">
      <c r="A470" s="110" t="s">
        <v>520</v>
      </c>
      <c r="B470" s="111" t="s">
        <v>527</v>
      </c>
      <c r="C470" s="110" t="s">
        <v>71</v>
      </c>
      <c r="D470" s="112">
        <f>D439</f>
        <v>3879.37</v>
      </c>
      <c r="E470" s="112">
        <f t="shared" ref="E470:W470" si="497">E439</f>
        <v>3737.1000000000008</v>
      </c>
      <c r="F470" s="112">
        <f t="shared" si="497"/>
        <v>3721.25</v>
      </c>
      <c r="G470" s="112">
        <f t="shared" si="497"/>
        <v>3440.2381999999998</v>
      </c>
      <c r="H470" s="112">
        <f t="shared" si="497"/>
        <v>7147.2584000000006</v>
      </c>
      <c r="I470" s="112">
        <f t="shared" si="497"/>
        <v>202.82</v>
      </c>
      <c r="J470" s="112">
        <f t="shared" si="497"/>
        <v>221.51758304000001</v>
      </c>
      <c r="K470" s="112">
        <f t="shared" si="497"/>
        <v>327.86906239999996</v>
      </c>
      <c r="L470" s="112">
        <f t="shared" si="497"/>
        <v>3449.71</v>
      </c>
      <c r="M470" s="112">
        <f t="shared" si="497"/>
        <v>4340.470440000001</v>
      </c>
      <c r="N470" s="112">
        <f t="shared" si="497"/>
        <v>7487.0929111999985</v>
      </c>
      <c r="O470" s="112">
        <f t="shared" si="497"/>
        <v>224.06045433343999</v>
      </c>
      <c r="P470" s="112">
        <f t="shared" si="497"/>
        <v>344.87573488639998</v>
      </c>
      <c r="Q470" s="112">
        <f t="shared" si="497"/>
        <v>336.37239864319997</v>
      </c>
      <c r="R470" s="112">
        <f t="shared" si="497"/>
        <v>3399.31</v>
      </c>
      <c r="S470" s="112">
        <f t="shared" si="497"/>
        <v>7843.9075105615984</v>
      </c>
      <c r="T470" s="112">
        <f t="shared" si="497"/>
        <v>202.82</v>
      </c>
      <c r="U470" s="112">
        <f t="shared" si="497"/>
        <v>202.82</v>
      </c>
      <c r="V470" s="112">
        <f t="shared" si="497"/>
        <v>202.82</v>
      </c>
      <c r="W470" s="112">
        <f t="shared" si="497"/>
        <v>0</v>
      </c>
      <c r="X470" s="112">
        <f t="shared" ref="X470" si="498">X439</f>
        <v>4972.61587663103</v>
      </c>
    </row>
    <row r="471" spans="1:24" x14ac:dyDescent="0.25">
      <c r="A471" s="110" t="s">
        <v>516</v>
      </c>
      <c r="B471" s="111" t="s">
        <v>528</v>
      </c>
      <c r="C471" s="110" t="s">
        <v>71</v>
      </c>
      <c r="D471" s="112">
        <f>D457</f>
        <v>922.88</v>
      </c>
      <c r="E471" s="112">
        <f t="shared" ref="E471:W471" si="499">E457</f>
        <v>963.32999999999993</v>
      </c>
      <c r="F471" s="112">
        <f t="shared" si="499"/>
        <v>1001.97</v>
      </c>
      <c r="G471" s="112">
        <f t="shared" si="499"/>
        <v>4628.4929000000002</v>
      </c>
      <c r="H471" s="112">
        <f t="shared" si="499"/>
        <v>14217.344780000001</v>
      </c>
      <c r="I471" s="112">
        <f t="shared" si="499"/>
        <v>203.72568826639971</v>
      </c>
      <c r="J471" s="112">
        <f t="shared" si="499"/>
        <v>203.72568826639971</v>
      </c>
      <c r="K471" s="112">
        <f t="shared" si="499"/>
        <v>203.72568826639971</v>
      </c>
      <c r="L471" s="112">
        <f t="shared" si="499"/>
        <v>933.56079999999997</v>
      </c>
      <c r="M471" s="112">
        <f t="shared" si="499"/>
        <v>4129.9153399999996</v>
      </c>
      <c r="N471" s="112">
        <f t="shared" si="499"/>
        <v>2200.0736155927193</v>
      </c>
      <c r="O471" s="112">
        <f t="shared" si="499"/>
        <v>203.72568826639971</v>
      </c>
      <c r="P471" s="112">
        <f t="shared" si="499"/>
        <v>203.72568826639971</v>
      </c>
      <c r="Q471" s="112">
        <f t="shared" si="499"/>
        <v>203.72568826639971</v>
      </c>
      <c r="R471" s="112">
        <f t="shared" si="499"/>
        <v>4467.41842</v>
      </c>
      <c r="S471" s="112">
        <f t="shared" si="499"/>
        <v>2294.2462695332611</v>
      </c>
      <c r="T471" s="112">
        <f t="shared" si="499"/>
        <v>0</v>
      </c>
      <c r="U471" s="112">
        <f t="shared" si="499"/>
        <v>0</v>
      </c>
      <c r="V471" s="112">
        <f t="shared" si="499"/>
        <v>0</v>
      </c>
      <c r="W471" s="112">
        <f t="shared" si="499"/>
        <v>0</v>
      </c>
      <c r="X471" s="112">
        <f t="shared" ref="X471" si="500">X457</f>
        <v>14631.789049537127</v>
      </c>
    </row>
    <row r="472" spans="1:24" ht="25.5" x14ac:dyDescent="0.25">
      <c r="A472" s="110" t="s">
        <v>517</v>
      </c>
      <c r="B472" s="111" t="s">
        <v>529</v>
      </c>
      <c r="C472" s="110" t="s">
        <v>71</v>
      </c>
      <c r="D472" s="112">
        <f>D466</f>
        <v>1754.7900000000002</v>
      </c>
      <c r="E472" s="112">
        <f t="shared" ref="E472:W472" si="501">E466</f>
        <v>849.49000000000012</v>
      </c>
      <c r="F472" s="112">
        <f t="shared" si="501"/>
        <v>1662.9153399999998</v>
      </c>
      <c r="G472" s="112">
        <f t="shared" si="501"/>
        <v>832.32098200000007</v>
      </c>
      <c r="H472" s="112">
        <f t="shared" si="501"/>
        <v>1020.8890517155</v>
      </c>
      <c r="I472" s="112">
        <f t="shared" si="501"/>
        <v>0</v>
      </c>
      <c r="J472" s="112">
        <f t="shared" si="501"/>
        <v>0</v>
      </c>
      <c r="K472" s="112">
        <f t="shared" si="501"/>
        <v>0</v>
      </c>
      <c r="L472" s="112">
        <f t="shared" si="501"/>
        <v>871.95690520000005</v>
      </c>
      <c r="M472" s="112">
        <f t="shared" si="501"/>
        <v>1001.4220822</v>
      </c>
      <c r="N472" s="112">
        <f t="shared" si="501"/>
        <v>937.58338218984397</v>
      </c>
      <c r="O472" s="112">
        <f t="shared" si="501"/>
        <v>0</v>
      </c>
      <c r="P472" s="112">
        <f t="shared" si="501"/>
        <v>0</v>
      </c>
      <c r="Q472" s="112">
        <f t="shared" si="501"/>
        <v>0</v>
      </c>
      <c r="R472" s="112">
        <f t="shared" si="501"/>
        <v>853.81464510000012</v>
      </c>
      <c r="S472" s="112">
        <f t="shared" si="501"/>
        <v>1011.2300449370255</v>
      </c>
      <c r="T472" s="112">
        <f t="shared" si="501"/>
        <v>0</v>
      </c>
      <c r="U472" s="112">
        <f t="shared" si="501"/>
        <v>0</v>
      </c>
      <c r="V472" s="112">
        <f t="shared" si="501"/>
        <v>0</v>
      </c>
      <c r="W472" s="112">
        <f t="shared" si="501"/>
        <v>0</v>
      </c>
      <c r="X472" s="112">
        <f t="shared" ref="X472" si="502">X466</f>
        <v>1126.4360310403788</v>
      </c>
    </row>
    <row r="473" spans="1:24" x14ac:dyDescent="0.25">
      <c r="A473" s="110" t="s">
        <v>490</v>
      </c>
      <c r="B473" s="111" t="s">
        <v>530</v>
      </c>
      <c r="C473" s="110" t="s">
        <v>71</v>
      </c>
      <c r="D473" s="112">
        <f t="shared" ref="D473:W473" si="503">D330+D331+D332+D333</f>
        <v>22.1</v>
      </c>
      <c r="E473" s="112">
        <f t="shared" si="503"/>
        <v>11.73</v>
      </c>
      <c r="F473" s="112">
        <f t="shared" si="503"/>
        <v>23.58</v>
      </c>
      <c r="G473" s="112">
        <f t="shared" si="503"/>
        <v>11.20083</v>
      </c>
      <c r="H473" s="112">
        <f t="shared" si="503"/>
        <v>1045.0900000000001</v>
      </c>
      <c r="I473" s="112">
        <f t="shared" si="503"/>
        <v>85.48</v>
      </c>
      <c r="J473" s="112">
        <f t="shared" si="503"/>
        <v>85.48</v>
      </c>
      <c r="K473" s="112">
        <f t="shared" si="503"/>
        <v>85.48</v>
      </c>
      <c r="L473" s="112">
        <f t="shared" si="503"/>
        <v>92.5</v>
      </c>
      <c r="M473" s="112">
        <f t="shared" si="503"/>
        <v>4.4000000000000004</v>
      </c>
      <c r="N473" s="112">
        <f t="shared" si="503"/>
        <v>741.74859306917631</v>
      </c>
      <c r="O473" s="112">
        <f t="shared" si="503"/>
        <v>85.48</v>
      </c>
      <c r="P473" s="112">
        <f t="shared" si="503"/>
        <v>85.48</v>
      </c>
      <c r="Q473" s="112">
        <f t="shared" si="503"/>
        <v>85.48</v>
      </c>
      <c r="R473" s="112">
        <f t="shared" si="503"/>
        <v>234.29</v>
      </c>
      <c r="S473" s="112">
        <f t="shared" si="503"/>
        <v>785.71858880481113</v>
      </c>
      <c r="T473" s="112">
        <f t="shared" si="503"/>
        <v>0</v>
      </c>
      <c r="U473" s="112">
        <f t="shared" si="503"/>
        <v>0</v>
      </c>
      <c r="V473" s="112">
        <f t="shared" si="503"/>
        <v>0</v>
      </c>
      <c r="W473" s="112">
        <f t="shared" si="503"/>
        <v>0</v>
      </c>
      <c r="X473" s="112">
        <f t="shared" ref="X473" si="504">X330+X331+X332+X333</f>
        <v>5.0187412</v>
      </c>
    </row>
    <row r="474" spans="1:24" ht="28.5" customHeight="1" x14ac:dyDescent="0.25">
      <c r="A474" s="110" t="s">
        <v>492</v>
      </c>
      <c r="B474" s="111" t="s">
        <v>531</v>
      </c>
      <c r="C474" s="110" t="s">
        <v>71</v>
      </c>
      <c r="D474" s="112"/>
      <c r="E474" s="112"/>
      <c r="F474" s="112"/>
      <c r="G474" s="112"/>
      <c r="H474" s="112">
        <v>0</v>
      </c>
      <c r="I474" s="112"/>
      <c r="J474" s="112"/>
      <c r="K474" s="112"/>
      <c r="L474" s="112"/>
      <c r="M474" s="112"/>
      <c r="N474" s="112">
        <v>0</v>
      </c>
      <c r="O474" s="112"/>
      <c r="P474" s="112"/>
      <c r="Q474" s="112"/>
      <c r="R474" s="112"/>
      <c r="S474" s="112">
        <v>0</v>
      </c>
      <c r="T474" s="112"/>
      <c r="U474" s="112"/>
      <c r="V474" s="112"/>
      <c r="W474" s="227"/>
      <c r="X474" s="112"/>
    </row>
    <row r="475" spans="1:24" ht="38.25" x14ac:dyDescent="0.25">
      <c r="A475" s="110" t="s">
        <v>459</v>
      </c>
      <c r="B475" s="111" t="s">
        <v>532</v>
      </c>
      <c r="C475" s="110" t="s">
        <v>71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2">
        <v>0</v>
      </c>
      <c r="O475" s="112">
        <v>0</v>
      </c>
      <c r="P475" s="112">
        <v>0</v>
      </c>
      <c r="Q475" s="112">
        <v>0</v>
      </c>
      <c r="R475" s="112">
        <v>0</v>
      </c>
      <c r="S475" s="112">
        <v>0</v>
      </c>
      <c r="T475" s="112">
        <v>0</v>
      </c>
      <c r="U475" s="112">
        <v>0</v>
      </c>
      <c r="V475" s="112">
        <v>0</v>
      </c>
      <c r="W475" s="112">
        <v>0</v>
      </c>
      <c r="X475" s="112">
        <v>0</v>
      </c>
    </row>
    <row r="476" spans="1:24" ht="25.5" customHeight="1" x14ac:dyDescent="0.25">
      <c r="A476" s="110" t="s">
        <v>461</v>
      </c>
      <c r="B476" s="111" t="s">
        <v>533</v>
      </c>
      <c r="C476" s="110" t="s">
        <v>71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2">
        <v>0</v>
      </c>
      <c r="O476" s="112">
        <v>0</v>
      </c>
      <c r="P476" s="112">
        <v>0</v>
      </c>
      <c r="Q476" s="112">
        <v>0</v>
      </c>
      <c r="R476" s="112">
        <v>0</v>
      </c>
      <c r="S476" s="112">
        <v>0</v>
      </c>
      <c r="T476" s="112">
        <v>0</v>
      </c>
      <c r="U476" s="112">
        <v>0</v>
      </c>
      <c r="V476" s="112">
        <v>0</v>
      </c>
      <c r="W476" s="112">
        <v>0</v>
      </c>
      <c r="X476" s="112">
        <v>0</v>
      </c>
    </row>
    <row r="477" spans="1:24" ht="25.5" x14ac:dyDescent="0.25">
      <c r="A477" s="110" t="s">
        <v>463</v>
      </c>
      <c r="B477" s="111" t="s">
        <v>534</v>
      </c>
      <c r="C477" s="110" t="s">
        <v>71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2">
        <v>0</v>
      </c>
      <c r="O477" s="112">
        <v>0</v>
      </c>
      <c r="P477" s="112">
        <v>0</v>
      </c>
      <c r="Q477" s="112">
        <v>0</v>
      </c>
      <c r="R477" s="112">
        <v>0</v>
      </c>
      <c r="S477" s="112">
        <v>0</v>
      </c>
      <c r="T477" s="112">
        <v>0</v>
      </c>
      <c r="U477" s="112">
        <v>0</v>
      </c>
      <c r="V477" s="112">
        <v>0</v>
      </c>
      <c r="W477" s="112">
        <v>0</v>
      </c>
      <c r="X477" s="112">
        <v>0</v>
      </c>
    </row>
    <row r="478" spans="1:24" ht="90" customHeight="1" x14ac:dyDescent="0.25">
      <c r="A478" s="110" t="s">
        <v>465</v>
      </c>
      <c r="B478" s="111" t="s">
        <v>535</v>
      </c>
      <c r="C478" s="110" t="s">
        <v>71</v>
      </c>
      <c r="D478" s="112">
        <v>0</v>
      </c>
      <c r="E478" s="112">
        <v>0</v>
      </c>
      <c r="F478" s="112">
        <v>0</v>
      </c>
      <c r="G478" s="112">
        <v>0</v>
      </c>
      <c r="H478" s="112">
        <f>D466-E466</f>
        <v>905.30000000000007</v>
      </c>
      <c r="I478" s="112"/>
      <c r="J478" s="112"/>
      <c r="K478" s="112"/>
      <c r="L478" s="112">
        <v>0</v>
      </c>
      <c r="M478" s="112">
        <v>0</v>
      </c>
      <c r="N478" s="112">
        <v>0</v>
      </c>
      <c r="O478" s="112">
        <v>0</v>
      </c>
      <c r="P478" s="112">
        <v>0</v>
      </c>
      <c r="Q478" s="112">
        <v>0</v>
      </c>
      <c r="R478" s="112">
        <v>0</v>
      </c>
      <c r="S478" s="112">
        <v>0</v>
      </c>
      <c r="T478" s="112">
        <v>0</v>
      </c>
      <c r="U478" s="112">
        <v>0</v>
      </c>
      <c r="V478" s="112">
        <v>0</v>
      </c>
      <c r="W478" s="112">
        <v>0</v>
      </c>
      <c r="X478" s="112">
        <v>0</v>
      </c>
    </row>
    <row r="479" spans="1:24" x14ac:dyDescent="0.25">
      <c r="A479" s="2" t="s">
        <v>467</v>
      </c>
      <c r="B479" s="30" t="s">
        <v>536</v>
      </c>
      <c r="C479" s="2" t="s">
        <v>71</v>
      </c>
      <c r="D479" s="113">
        <f>SUM(D470:D478)</f>
        <v>6579.14</v>
      </c>
      <c r="E479" s="113">
        <f t="shared" ref="E479:W479" si="505">SUM(E470:E478)</f>
        <v>5561.65</v>
      </c>
      <c r="F479" s="113">
        <f t="shared" si="505"/>
        <v>6409.7153399999997</v>
      </c>
      <c r="G479" s="113">
        <f t="shared" si="505"/>
        <v>8912.2529119999999</v>
      </c>
      <c r="H479" s="113">
        <f t="shared" si="505"/>
        <v>24335.882231715503</v>
      </c>
      <c r="I479" s="113">
        <f t="shared" si="505"/>
        <v>492.0256882663997</v>
      </c>
      <c r="J479" s="113">
        <f t="shared" si="505"/>
        <v>510.72327130639974</v>
      </c>
      <c r="K479" s="113">
        <f t="shared" si="505"/>
        <v>617.07475066639972</v>
      </c>
      <c r="L479" s="113">
        <f t="shared" si="505"/>
        <v>5347.7277051999999</v>
      </c>
      <c r="M479" s="113">
        <f t="shared" si="505"/>
        <v>9476.2078622000008</v>
      </c>
      <c r="N479" s="113">
        <f t="shared" si="505"/>
        <v>11366.498502051738</v>
      </c>
      <c r="O479" s="113">
        <f t="shared" si="505"/>
        <v>513.26614259983967</v>
      </c>
      <c r="P479" s="113">
        <f t="shared" si="505"/>
        <v>634.08142315279974</v>
      </c>
      <c r="Q479" s="113">
        <f t="shared" si="505"/>
        <v>625.57808690959973</v>
      </c>
      <c r="R479" s="113">
        <f t="shared" si="505"/>
        <v>8954.8330650999997</v>
      </c>
      <c r="S479" s="113">
        <f t="shared" si="505"/>
        <v>11935.102413836696</v>
      </c>
      <c r="T479" s="113">
        <f t="shared" si="505"/>
        <v>202.82</v>
      </c>
      <c r="U479" s="113">
        <f t="shared" si="505"/>
        <v>202.82</v>
      </c>
      <c r="V479" s="113">
        <f t="shared" si="505"/>
        <v>202.82</v>
      </c>
      <c r="W479" s="113">
        <f t="shared" si="505"/>
        <v>0</v>
      </c>
      <c r="X479" s="113">
        <f t="shared" ref="X479" si="506">SUM(X470:X478)</f>
        <v>20735.859698408538</v>
      </c>
    </row>
    <row r="480" spans="1:24" x14ac:dyDescent="0.25">
      <c r="A480" s="110" t="s">
        <v>480</v>
      </c>
      <c r="B480" s="111" t="s">
        <v>537</v>
      </c>
      <c r="C480" s="110" t="s">
        <v>71</v>
      </c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2"/>
      <c r="U480" s="112"/>
      <c r="V480" s="112"/>
      <c r="W480" s="112"/>
      <c r="X480" s="112"/>
    </row>
    <row r="482" spans="1:4" x14ac:dyDescent="0.25">
      <c r="A482" s="190" t="s">
        <v>596</v>
      </c>
      <c r="B482" s="183"/>
      <c r="C482" s="190" t="s">
        <v>597</v>
      </c>
      <c r="D482" s="190"/>
    </row>
    <row r="483" spans="1:4" x14ac:dyDescent="0.25">
      <c r="A483" s="190"/>
      <c r="B483" s="190"/>
      <c r="C483" s="190"/>
      <c r="D483" s="190"/>
    </row>
    <row r="484" spans="1:4" x14ac:dyDescent="0.25">
      <c r="A484" s="190" t="s">
        <v>598</v>
      </c>
      <c r="B484" s="190"/>
      <c r="C484" s="190" t="s">
        <v>599</v>
      </c>
      <c r="D484" s="190"/>
    </row>
  </sheetData>
  <mergeCells count="7">
    <mergeCell ref="A354:M354"/>
    <mergeCell ref="A1:R1"/>
    <mergeCell ref="A459:M459"/>
    <mergeCell ref="A468:M468"/>
    <mergeCell ref="A441:M441"/>
    <mergeCell ref="A431:M431"/>
    <mergeCell ref="A401:M401"/>
  </mergeCells>
  <printOptions horizontalCentered="1"/>
  <pageMargins left="0.39370078740157483" right="0" top="0.39370078740157483" bottom="0.39370078740157483" header="0.31496062992125984" footer="0.31496062992125984"/>
  <pageSetup paperSize="9" scale="64" fitToHeight="1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Z484"/>
  <sheetViews>
    <sheetView view="pageBreakPreview" zoomScale="120" zoomScaleNormal="100" zoomScaleSheetLayoutView="120" workbookViewId="0">
      <pane xSplit="3" ySplit="2" topLeftCell="D253" activePane="bottomRight" state="frozen"/>
      <selection pane="topRight" activeCell="D1" sqref="D1"/>
      <selection pane="bottomLeft" activeCell="A3" sqref="A3"/>
      <selection pane="bottomRight" activeCell="L333" sqref="L333"/>
    </sheetView>
  </sheetViews>
  <sheetFormatPr defaultRowHeight="15" outlineLevelRow="1" outlineLevelCol="1" x14ac:dyDescent="0.25"/>
  <cols>
    <col min="2" max="2" width="46.140625" customWidth="1"/>
    <col min="6" max="6" width="10" customWidth="1"/>
    <col min="7" max="7" width="10.7109375" customWidth="1"/>
    <col min="8" max="8" width="0" hidden="1" customWidth="1"/>
    <col min="9" max="11" width="9.140625" hidden="1" customWidth="1" outlineLevel="1"/>
    <col min="12" max="12" width="9.140625" customWidth="1" outlineLevel="1"/>
    <col min="13" max="13" width="10" customWidth="1" outlineLevel="1"/>
    <col min="14" max="14" width="0" hidden="1" customWidth="1"/>
    <col min="15" max="17" width="9.140625" hidden="1" customWidth="1" outlineLevel="1"/>
    <col min="18" max="18" width="10.140625" customWidth="1" outlineLevel="1"/>
    <col min="19" max="19" width="0" hidden="1" customWidth="1"/>
    <col min="20" max="22" width="9.140625" hidden="1" customWidth="1" outlineLevel="1"/>
    <col min="23" max="23" width="9.5703125" hidden="1" customWidth="1" outlineLevel="1"/>
    <col min="24" max="24" width="10.140625" customWidth="1" collapsed="1"/>
  </cols>
  <sheetData>
    <row r="1" spans="1:24" ht="31.5" customHeight="1" x14ac:dyDescent="0.25">
      <c r="A1" s="302" t="s">
        <v>628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247"/>
      <c r="T1" s="247"/>
      <c r="U1" s="247"/>
      <c r="V1" s="247"/>
      <c r="W1" s="247"/>
    </row>
    <row r="2" spans="1:24" ht="38.25" x14ac:dyDescent="0.25">
      <c r="A2" s="1"/>
      <c r="B2" s="2" t="s">
        <v>0</v>
      </c>
      <c r="C2" s="3" t="s">
        <v>1</v>
      </c>
      <c r="D2" s="4" t="s">
        <v>603</v>
      </c>
      <c r="E2" s="4" t="s">
        <v>604</v>
      </c>
      <c r="F2" s="4" t="s">
        <v>605</v>
      </c>
      <c r="G2" s="4" t="s">
        <v>606</v>
      </c>
      <c r="H2" s="4" t="s">
        <v>5</v>
      </c>
      <c r="I2" s="4" t="s">
        <v>6</v>
      </c>
      <c r="J2" s="4" t="s">
        <v>7</v>
      </c>
      <c r="K2" s="4" t="s">
        <v>8</v>
      </c>
      <c r="L2" s="6" t="s">
        <v>542</v>
      </c>
      <c r="M2" s="6" t="s">
        <v>607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619</v>
      </c>
      <c r="S2" s="4" t="s">
        <v>13</v>
      </c>
      <c r="T2" s="4" t="s">
        <v>14</v>
      </c>
      <c r="U2" s="4" t="s">
        <v>15</v>
      </c>
      <c r="V2" s="4" t="s">
        <v>16</v>
      </c>
      <c r="W2" s="4" t="s">
        <v>544</v>
      </c>
      <c r="X2" s="6" t="s">
        <v>621</v>
      </c>
    </row>
    <row r="3" spans="1:24" x14ac:dyDescent="0.25">
      <c r="A3" s="7">
        <v>1</v>
      </c>
      <c r="B3" s="8" t="s">
        <v>17</v>
      </c>
      <c r="C3" s="3" t="s">
        <v>18</v>
      </c>
      <c r="D3" s="9" t="s">
        <v>538</v>
      </c>
      <c r="E3" s="9" t="s">
        <v>538</v>
      </c>
      <c r="F3" s="9" t="s">
        <v>538</v>
      </c>
      <c r="G3" s="9" t="s">
        <v>538</v>
      </c>
      <c r="H3" s="9" t="s">
        <v>538</v>
      </c>
      <c r="I3" s="9" t="s">
        <v>538</v>
      </c>
      <c r="J3" s="9" t="s">
        <v>538</v>
      </c>
      <c r="K3" s="9" t="s">
        <v>538</v>
      </c>
      <c r="L3" s="196" t="s">
        <v>538</v>
      </c>
      <c r="M3" s="9" t="s">
        <v>538</v>
      </c>
      <c r="N3" s="9" t="s">
        <v>538</v>
      </c>
      <c r="O3" s="9" t="s">
        <v>538</v>
      </c>
      <c r="P3" s="9" t="s">
        <v>538</v>
      </c>
      <c r="Q3" s="9" t="s">
        <v>538</v>
      </c>
      <c r="R3" s="9" t="s">
        <v>538</v>
      </c>
      <c r="S3" s="9" t="s">
        <v>538</v>
      </c>
      <c r="T3" s="9" t="s">
        <v>538</v>
      </c>
      <c r="U3" s="9" t="s">
        <v>538</v>
      </c>
      <c r="V3" s="9" t="s">
        <v>538</v>
      </c>
      <c r="W3" s="9" t="s">
        <v>538</v>
      </c>
      <c r="X3" s="9" t="s">
        <v>538</v>
      </c>
    </row>
    <row r="4" spans="1:24" x14ac:dyDescent="0.25">
      <c r="A4" s="7">
        <v>2</v>
      </c>
      <c r="B4" s="8" t="s">
        <v>19</v>
      </c>
      <c r="C4" s="3" t="s">
        <v>20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97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</row>
    <row r="5" spans="1:24" x14ac:dyDescent="0.25">
      <c r="A5" s="7">
        <v>3</v>
      </c>
      <c r="B5" s="8" t="s">
        <v>21</v>
      </c>
      <c r="C5" s="3" t="s">
        <v>22</v>
      </c>
      <c r="D5" s="11">
        <v>2.5</v>
      </c>
      <c r="E5" s="11">
        <v>2.5</v>
      </c>
      <c r="F5" s="11">
        <v>2.5</v>
      </c>
      <c r="G5" s="11">
        <v>2.5</v>
      </c>
      <c r="H5" s="11">
        <v>2.5</v>
      </c>
      <c r="I5" s="11">
        <v>2.5</v>
      </c>
      <c r="J5" s="11">
        <v>2.5</v>
      </c>
      <c r="K5" s="11">
        <v>2.5</v>
      </c>
      <c r="L5" s="198">
        <v>2.5</v>
      </c>
      <c r="M5" s="11">
        <v>2.5</v>
      </c>
      <c r="N5" s="11">
        <v>2.5</v>
      </c>
      <c r="O5" s="11">
        <v>2.5</v>
      </c>
      <c r="P5" s="11">
        <v>2.5</v>
      </c>
      <c r="Q5" s="11">
        <v>2.5</v>
      </c>
      <c r="R5" s="11">
        <v>2.5</v>
      </c>
      <c r="S5" s="11">
        <v>2.5</v>
      </c>
      <c r="T5" s="11">
        <v>2.5</v>
      </c>
      <c r="U5" s="11">
        <v>2.5</v>
      </c>
      <c r="V5" s="11">
        <v>2.5</v>
      </c>
      <c r="W5" s="11">
        <v>2.5</v>
      </c>
      <c r="X5" s="11">
        <v>2.5</v>
      </c>
    </row>
    <row r="6" spans="1:24" x14ac:dyDescent="0.25">
      <c r="A6" s="7">
        <v>4</v>
      </c>
      <c r="B6" s="8" t="s">
        <v>23</v>
      </c>
      <c r="C6" s="3" t="s">
        <v>24</v>
      </c>
      <c r="D6" s="11">
        <v>2.0699999999999998</v>
      </c>
      <c r="E6" s="11">
        <f>1.0327*2</f>
        <v>2.0653999999999999</v>
      </c>
      <c r="F6" s="11">
        <v>2.0699999999999998</v>
      </c>
      <c r="G6" s="11">
        <v>2.0699999999999998</v>
      </c>
      <c r="H6" s="11">
        <f t="shared" ref="H6:K6" si="0">1.0327*2</f>
        <v>2.0653999999999999</v>
      </c>
      <c r="I6" s="11">
        <f t="shared" si="0"/>
        <v>2.0653999999999999</v>
      </c>
      <c r="J6" s="11">
        <f t="shared" si="0"/>
        <v>2.0653999999999999</v>
      </c>
      <c r="K6" s="11">
        <f t="shared" si="0"/>
        <v>2.0653999999999999</v>
      </c>
      <c r="L6" s="198">
        <v>2.0699999999999998</v>
      </c>
      <c r="M6" s="11">
        <v>2.0699999999999998</v>
      </c>
      <c r="N6" s="11">
        <v>2.0699999999999998</v>
      </c>
      <c r="O6" s="11">
        <v>2.0699999999999998</v>
      </c>
      <c r="P6" s="11">
        <v>2.0699999999999998</v>
      </c>
      <c r="Q6" s="11">
        <v>2.0699999999999998</v>
      </c>
      <c r="R6" s="11">
        <v>2.0699999999999998</v>
      </c>
      <c r="S6" s="11">
        <v>2.0699999999999998</v>
      </c>
      <c r="T6" s="11">
        <v>2.0699999999999998</v>
      </c>
      <c r="U6" s="11">
        <v>2.0699999999999998</v>
      </c>
      <c r="V6" s="11">
        <v>2.0699999999999998</v>
      </c>
      <c r="W6" s="11">
        <v>2.0699999999999998</v>
      </c>
      <c r="X6" s="11">
        <v>2.0699999999999998</v>
      </c>
    </row>
    <row r="7" spans="1:24" x14ac:dyDescent="0.25">
      <c r="A7" s="7">
        <v>5</v>
      </c>
      <c r="B7" s="12" t="s">
        <v>25</v>
      </c>
      <c r="C7" s="13" t="s">
        <v>26</v>
      </c>
      <c r="D7" s="14">
        <f t="shared" ref="D7:X7" si="1">D8+D10-D14</f>
        <v>3023.44</v>
      </c>
      <c r="E7" s="14">
        <f t="shared" si="1"/>
        <v>1485.056</v>
      </c>
      <c r="F7" s="31">
        <f t="shared" si="1"/>
        <v>3100.8199999999997</v>
      </c>
      <c r="G7" s="31">
        <f t="shared" si="1"/>
        <v>1576.1654553311005</v>
      </c>
      <c r="H7" s="31">
        <f t="shared" si="1"/>
        <v>1491.36779802304</v>
      </c>
      <c r="I7" s="31">
        <f t="shared" si="1"/>
        <v>1876.8009999999999</v>
      </c>
      <c r="J7" s="31">
        <f t="shared" si="1"/>
        <v>1876.8009999999999</v>
      </c>
      <c r="K7" s="31">
        <f t="shared" si="1"/>
        <v>1876.8009999999999</v>
      </c>
      <c r="L7" s="199">
        <f t="shared" si="1"/>
        <v>1491.3700000000003</v>
      </c>
      <c r="M7" s="31">
        <f t="shared" si="1"/>
        <v>1623.7610000000004</v>
      </c>
      <c r="N7" s="31">
        <f t="shared" si="1"/>
        <v>1491.36779802304</v>
      </c>
      <c r="O7" s="31">
        <f t="shared" si="1"/>
        <v>1876.8009999999999</v>
      </c>
      <c r="P7" s="31">
        <f t="shared" si="1"/>
        <v>1876.8009999999999</v>
      </c>
      <c r="Q7" s="31">
        <f t="shared" si="1"/>
        <v>1876.8009999999999</v>
      </c>
      <c r="R7" s="31">
        <f t="shared" si="1"/>
        <v>1491.3700000000003</v>
      </c>
      <c r="S7" s="31">
        <f t="shared" si="1"/>
        <v>1491.36779802304</v>
      </c>
      <c r="T7" s="31">
        <f t="shared" si="1"/>
        <v>1326.7559999999999</v>
      </c>
      <c r="U7" s="31">
        <f t="shared" si="1"/>
        <v>1326.7559999999999</v>
      </c>
      <c r="V7" s="31">
        <f t="shared" si="1"/>
        <v>1326.7559999999999</v>
      </c>
      <c r="W7" s="31">
        <f t="shared" si="1"/>
        <v>0</v>
      </c>
      <c r="X7" s="31">
        <f t="shared" si="1"/>
        <v>1104.02</v>
      </c>
    </row>
    <row r="8" spans="1:24" x14ac:dyDescent="0.25">
      <c r="A8" s="7">
        <v>6</v>
      </c>
      <c r="B8" s="266" t="s">
        <v>27</v>
      </c>
      <c r="C8" s="13" t="s">
        <v>26</v>
      </c>
      <c r="D8" s="11">
        <v>106.76</v>
      </c>
      <c r="E8" s="11">
        <v>76.010000000000005</v>
      </c>
      <c r="F8" s="53">
        <v>169.85</v>
      </c>
      <c r="G8" s="53">
        <v>169.85</v>
      </c>
      <c r="H8" s="53">
        <v>139.4</v>
      </c>
      <c r="I8" s="53">
        <v>138.54499999999999</v>
      </c>
      <c r="J8" s="53">
        <v>138.54499999999999</v>
      </c>
      <c r="K8" s="53">
        <v>138.54499999999999</v>
      </c>
      <c r="L8" s="200">
        <v>139.4</v>
      </c>
      <c r="M8" s="53">
        <v>220.75</v>
      </c>
      <c r="N8" s="53">
        <v>139.4</v>
      </c>
      <c r="O8" s="53">
        <v>138.54499999999999</v>
      </c>
      <c r="P8" s="53">
        <v>138.54499999999999</v>
      </c>
      <c r="Q8" s="53">
        <v>138.54499999999999</v>
      </c>
      <c r="R8" s="53">
        <v>139.4</v>
      </c>
      <c r="S8" s="53">
        <v>139.4</v>
      </c>
      <c r="T8" s="11"/>
      <c r="U8" s="11"/>
      <c r="V8" s="11"/>
      <c r="W8" s="11"/>
      <c r="X8" s="53">
        <v>139.4</v>
      </c>
    </row>
    <row r="9" spans="1:24" x14ac:dyDescent="0.25">
      <c r="A9" s="7">
        <v>7</v>
      </c>
      <c r="B9" s="15" t="s">
        <v>28</v>
      </c>
      <c r="C9" s="13" t="s">
        <v>29</v>
      </c>
      <c r="D9" s="14">
        <f>IF(D8=0,0,100*D8/D7)</f>
        <v>3.5310771836054293</v>
      </c>
      <c r="E9" s="14">
        <f t="shared" ref="E9:V9" si="2">IF(E8=0,0,100*E8/E7)</f>
        <v>5.1183255042234101</v>
      </c>
      <c r="F9" s="31">
        <f t="shared" si="2"/>
        <v>5.4775833489206089</v>
      </c>
      <c r="G9" s="31">
        <f t="shared" si="2"/>
        <v>10.77615293657861</v>
      </c>
      <c r="H9" s="14">
        <f t="shared" si="2"/>
        <v>9.3471241758598325</v>
      </c>
      <c r="I9" s="14">
        <f t="shared" si="2"/>
        <v>7.3819760326214654</v>
      </c>
      <c r="J9" s="14">
        <f t="shared" si="2"/>
        <v>7.3819760326214654</v>
      </c>
      <c r="K9" s="14">
        <f t="shared" si="2"/>
        <v>7.3819760326214654</v>
      </c>
      <c r="L9" s="201">
        <f t="shared" si="2"/>
        <v>9.3471103750243039</v>
      </c>
      <c r="M9" s="14">
        <f t="shared" si="2"/>
        <v>13.594981034770507</v>
      </c>
      <c r="N9" s="14">
        <f t="shared" si="2"/>
        <v>9.3471241758598325</v>
      </c>
      <c r="O9" s="14">
        <f t="shared" si="2"/>
        <v>7.3819760326214654</v>
      </c>
      <c r="P9" s="14">
        <f t="shared" si="2"/>
        <v>7.3819760326214654</v>
      </c>
      <c r="Q9" s="14">
        <f t="shared" si="2"/>
        <v>7.3819760326214654</v>
      </c>
      <c r="R9" s="14">
        <f t="shared" ref="R9" si="3">IF(R8=0,0,100*R8/R7)</f>
        <v>9.3471103750243039</v>
      </c>
      <c r="S9" s="14">
        <f t="shared" si="2"/>
        <v>9.3471241758598325</v>
      </c>
      <c r="T9" s="14">
        <f t="shared" si="2"/>
        <v>0</v>
      </c>
      <c r="U9" s="14">
        <f t="shared" si="2"/>
        <v>0</v>
      </c>
      <c r="V9" s="14">
        <f t="shared" si="2"/>
        <v>0</v>
      </c>
      <c r="W9" s="14"/>
      <c r="X9" s="14">
        <f t="shared" ref="X9" si="4">IF(X8=0,0,100*X8/X7)</f>
        <v>12.626582851759933</v>
      </c>
    </row>
    <row r="10" spans="1:24" x14ac:dyDescent="0.25">
      <c r="A10" s="7">
        <v>8</v>
      </c>
      <c r="B10" s="12" t="s">
        <v>30</v>
      </c>
      <c r="C10" s="13" t="s">
        <v>26</v>
      </c>
      <c r="D10" s="14">
        <f t="shared" ref="D10:V10" si="5">D11+D16</f>
        <v>2916.68</v>
      </c>
      <c r="E10" s="14">
        <f t="shared" si="5"/>
        <v>1409.046</v>
      </c>
      <c r="F10" s="31">
        <f t="shared" si="5"/>
        <v>2930.97</v>
      </c>
      <c r="G10" s="31">
        <f t="shared" si="5"/>
        <v>1406.3154553311006</v>
      </c>
      <c r="H10" s="14">
        <f t="shared" si="5"/>
        <v>1351.9677980230399</v>
      </c>
      <c r="I10" s="14">
        <f t="shared" si="5"/>
        <v>1738.2559999999999</v>
      </c>
      <c r="J10" s="14">
        <f t="shared" si="5"/>
        <v>1738.2559999999999</v>
      </c>
      <c r="K10" s="14">
        <f t="shared" si="5"/>
        <v>1738.2559999999999</v>
      </c>
      <c r="L10" s="199">
        <f t="shared" si="5"/>
        <v>1351.9700000000003</v>
      </c>
      <c r="M10" s="31">
        <f t="shared" si="5"/>
        <v>1403.0110000000004</v>
      </c>
      <c r="N10" s="14">
        <f t="shared" si="5"/>
        <v>1351.9677980230399</v>
      </c>
      <c r="O10" s="14">
        <f t="shared" si="5"/>
        <v>1738.2559999999999</v>
      </c>
      <c r="P10" s="14">
        <f t="shared" si="5"/>
        <v>1738.2559999999999</v>
      </c>
      <c r="Q10" s="14">
        <f t="shared" si="5"/>
        <v>1738.2559999999999</v>
      </c>
      <c r="R10" s="31">
        <f t="shared" ref="R10" si="6">R11+R16</f>
        <v>1351.9700000000003</v>
      </c>
      <c r="S10" s="14">
        <f t="shared" si="5"/>
        <v>1351.9677980230399</v>
      </c>
      <c r="T10" s="14">
        <f t="shared" si="5"/>
        <v>1326.7559999999999</v>
      </c>
      <c r="U10" s="14">
        <f t="shared" si="5"/>
        <v>1326.7559999999999</v>
      </c>
      <c r="V10" s="14">
        <f t="shared" si="5"/>
        <v>1326.7559999999999</v>
      </c>
      <c r="W10" s="14"/>
      <c r="X10" s="31">
        <f t="shared" ref="X10" si="7">X11+X16</f>
        <v>964.62</v>
      </c>
    </row>
    <row r="11" spans="1:24" x14ac:dyDescent="0.25">
      <c r="A11" s="7">
        <v>9</v>
      </c>
      <c r="B11" s="266" t="s">
        <v>31</v>
      </c>
      <c r="C11" s="13" t="s">
        <v>26</v>
      </c>
      <c r="D11" s="11">
        <f>2916.68-D16</f>
        <v>397.20899999999983</v>
      </c>
      <c r="E11" s="11">
        <v>397.21</v>
      </c>
      <c r="F11" s="53">
        <f>2930.97-F15</f>
        <v>411.4989999999998</v>
      </c>
      <c r="G11" s="53">
        <v>237.51</v>
      </c>
      <c r="H11" s="53">
        <v>188.62</v>
      </c>
      <c r="I11" s="53">
        <v>411.5</v>
      </c>
      <c r="J11" s="53">
        <v>411.5</v>
      </c>
      <c r="K11" s="53">
        <v>411.5</v>
      </c>
      <c r="L11" s="200">
        <v>188.62</v>
      </c>
      <c r="M11" s="53">
        <v>188.62</v>
      </c>
      <c r="N11" s="53">
        <v>188.62</v>
      </c>
      <c r="O11" s="53">
        <v>411.5</v>
      </c>
      <c r="P11" s="53">
        <v>411.5</v>
      </c>
      <c r="Q11" s="53">
        <v>411.5</v>
      </c>
      <c r="R11" s="53">
        <v>188.62</v>
      </c>
      <c r="S11" s="53">
        <v>188.62</v>
      </c>
      <c r="T11" s="11"/>
      <c r="U11" s="11"/>
      <c r="V11" s="11"/>
      <c r="W11" s="11"/>
      <c r="X11" s="53">
        <v>188.62</v>
      </c>
    </row>
    <row r="12" spans="1:24" x14ac:dyDescent="0.25">
      <c r="A12" s="16" t="s">
        <v>32</v>
      </c>
      <c r="B12" s="17" t="s">
        <v>33</v>
      </c>
      <c r="C12" s="13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98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/>
      <c r="X12" s="11">
        <v>0</v>
      </c>
    </row>
    <row r="13" spans="1:24" x14ac:dyDescent="0.25">
      <c r="A13" s="7">
        <v>10</v>
      </c>
      <c r="B13" s="15" t="s">
        <v>34</v>
      </c>
      <c r="C13" s="13" t="s">
        <v>29</v>
      </c>
      <c r="D13" s="14">
        <f>IF(D11=0,0,100*D11/D10)</f>
        <v>13.618532029567859</v>
      </c>
      <c r="E13" s="14">
        <f t="shared" ref="E13:V13" si="8">IF(E11=0,0,100*E11/E10)</f>
        <v>28.189995216621742</v>
      </c>
      <c r="F13" s="31">
        <f t="shared" si="8"/>
        <v>14.039686520162261</v>
      </c>
      <c r="G13" s="31">
        <f t="shared" si="8"/>
        <v>16.888813893045146</v>
      </c>
      <c r="H13" s="14">
        <f t="shared" si="8"/>
        <v>13.951515729576984</v>
      </c>
      <c r="I13" s="14">
        <f t="shared" si="8"/>
        <v>23.673152861258643</v>
      </c>
      <c r="J13" s="14">
        <f t="shared" si="8"/>
        <v>23.673152861258643</v>
      </c>
      <c r="K13" s="14">
        <f t="shared" si="8"/>
        <v>23.673152861258643</v>
      </c>
      <c r="L13" s="201">
        <f t="shared" si="8"/>
        <v>13.951493006501622</v>
      </c>
      <c r="M13" s="14">
        <f t="shared" si="8"/>
        <v>13.443943062456384</v>
      </c>
      <c r="N13" s="14">
        <f t="shared" si="8"/>
        <v>13.951515729576984</v>
      </c>
      <c r="O13" s="14">
        <f t="shared" si="8"/>
        <v>23.673152861258643</v>
      </c>
      <c r="P13" s="14">
        <f t="shared" si="8"/>
        <v>23.673152861258643</v>
      </c>
      <c r="Q13" s="14">
        <f t="shared" si="8"/>
        <v>23.673152861258643</v>
      </c>
      <c r="R13" s="14">
        <f t="shared" ref="R13" si="9">IF(R11=0,0,100*R11/R10)</f>
        <v>13.951493006501622</v>
      </c>
      <c r="S13" s="14">
        <f t="shared" si="8"/>
        <v>13.951515729576984</v>
      </c>
      <c r="T13" s="14">
        <f t="shared" si="8"/>
        <v>0</v>
      </c>
      <c r="U13" s="14">
        <f t="shared" si="8"/>
        <v>0</v>
      </c>
      <c r="V13" s="14">
        <f t="shared" si="8"/>
        <v>0</v>
      </c>
      <c r="W13" s="14"/>
      <c r="X13" s="14">
        <f t="shared" ref="X13" si="10">IF(X11=0,0,100*X11/X10)</f>
        <v>19.5538139370944</v>
      </c>
    </row>
    <row r="14" spans="1:24" x14ac:dyDescent="0.25">
      <c r="A14" s="7">
        <v>11</v>
      </c>
      <c r="B14" s="12" t="s">
        <v>35</v>
      </c>
      <c r="C14" s="13" t="s">
        <v>26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98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/>
      <c r="X14" s="11">
        <v>0</v>
      </c>
    </row>
    <row r="15" spans="1:24" x14ac:dyDescent="0.25">
      <c r="A15" s="7">
        <v>12</v>
      </c>
      <c r="B15" s="12" t="s">
        <v>36</v>
      </c>
      <c r="C15" s="13" t="s">
        <v>26</v>
      </c>
      <c r="D15" s="14">
        <f t="shared" ref="D15:M15" si="11">IF((D16-D14+D12)&lt;0,0,D16-D14+D12)</f>
        <v>2519.471</v>
      </c>
      <c r="E15" s="14">
        <f t="shared" si="11"/>
        <v>1011.836</v>
      </c>
      <c r="F15" s="31">
        <f t="shared" si="11"/>
        <v>2519.471</v>
      </c>
      <c r="G15" s="31">
        <f t="shared" si="11"/>
        <v>1168.8054553311006</v>
      </c>
      <c r="H15" s="31">
        <f t="shared" si="11"/>
        <v>1163.3477980230398</v>
      </c>
      <c r="I15" s="31">
        <f t="shared" si="11"/>
        <v>1326.7559999999999</v>
      </c>
      <c r="J15" s="31">
        <f t="shared" si="11"/>
        <v>1326.7559999999999</v>
      </c>
      <c r="K15" s="31">
        <f t="shared" si="11"/>
        <v>1326.7559999999999</v>
      </c>
      <c r="L15" s="199">
        <f t="shared" si="11"/>
        <v>1163.3500000000001</v>
      </c>
      <c r="M15" s="124">
        <f t="shared" si="11"/>
        <v>1214.3910000000003</v>
      </c>
      <c r="N15" s="31">
        <f t="shared" ref="N15:O15" si="12">IF((N16-N14+N12)&lt;0,0,N16-N14+N12)</f>
        <v>1163.3477980230398</v>
      </c>
      <c r="O15" s="31">
        <f t="shared" si="12"/>
        <v>1326.7559999999999</v>
      </c>
      <c r="P15" s="31">
        <f>IF((P16-P14+P12)&lt;0,0,P16-P14+P12)</f>
        <v>1326.7559999999999</v>
      </c>
      <c r="Q15" s="31">
        <f>IF((Q16-Q14+Q12)&lt;0,0,Q16-Q14+Q12)</f>
        <v>1326.7559999999999</v>
      </c>
      <c r="R15" s="31">
        <f t="shared" ref="R15" si="13">IF((R16-R14+R12)&lt;0,0,R16-R14+R12)</f>
        <v>1163.3500000000001</v>
      </c>
      <c r="S15" s="31">
        <f t="shared" ref="S15:T15" si="14">IF((S16-S14+S12)&lt;0,0,S16-S14+S12)</f>
        <v>1163.3477980230398</v>
      </c>
      <c r="T15" s="14">
        <f t="shared" si="14"/>
        <v>1326.7559999999999</v>
      </c>
      <c r="U15" s="14">
        <f>IF((U16-U14+U12)&lt;0,0,U16-U14+U12)</f>
        <v>1326.7559999999999</v>
      </c>
      <c r="V15" s="14">
        <f>IF((V16-V14+V12)&lt;0,0,V16-V14+V12)</f>
        <v>1326.7559999999999</v>
      </c>
      <c r="W15" s="14"/>
      <c r="X15" s="31">
        <f t="shared" ref="X15" si="15">IF((X16-X14+X12)&lt;0,0,X16-X14+X12)</f>
        <v>776</v>
      </c>
    </row>
    <row r="16" spans="1:24" x14ac:dyDescent="0.25">
      <c r="A16" s="18" t="s">
        <v>37</v>
      </c>
      <c r="B16" s="12" t="s">
        <v>38</v>
      </c>
      <c r="C16" s="13" t="s">
        <v>26</v>
      </c>
      <c r="D16" s="14">
        <f t="shared" ref="D16:V16" si="16">D17+D18+D19+D20+D21+D22+D23+D24+D25+D26+D27+D28</f>
        <v>2519.471</v>
      </c>
      <c r="E16" s="14">
        <f t="shared" si="16"/>
        <v>1011.836</v>
      </c>
      <c r="F16" s="31">
        <f t="shared" si="16"/>
        <v>2519.471</v>
      </c>
      <c r="G16" s="31">
        <f t="shared" si="16"/>
        <v>1168.8054553311006</v>
      </c>
      <c r="H16" s="14">
        <f t="shared" si="16"/>
        <v>1163.3477980230398</v>
      </c>
      <c r="I16" s="14">
        <f t="shared" si="16"/>
        <v>1326.7559999999999</v>
      </c>
      <c r="J16" s="14">
        <f t="shared" si="16"/>
        <v>1326.7559999999999</v>
      </c>
      <c r="K16" s="14">
        <f t="shared" si="16"/>
        <v>1326.7559999999999</v>
      </c>
      <c r="L16" s="201">
        <f t="shared" si="16"/>
        <v>1163.3500000000001</v>
      </c>
      <c r="M16" s="14">
        <f t="shared" si="16"/>
        <v>1214.3910000000003</v>
      </c>
      <c r="N16" s="14">
        <f t="shared" si="16"/>
        <v>1163.3477980230398</v>
      </c>
      <c r="O16" s="14">
        <f t="shared" si="16"/>
        <v>1326.7559999999999</v>
      </c>
      <c r="P16" s="14">
        <f t="shared" si="16"/>
        <v>1326.7559999999999</v>
      </c>
      <c r="Q16" s="14">
        <f t="shared" si="16"/>
        <v>1326.7559999999999</v>
      </c>
      <c r="R16" s="14">
        <f t="shared" ref="R16" si="17">R17+R18+R19+R20+R21+R22+R23+R24+R25+R26+R27+R28</f>
        <v>1163.3500000000001</v>
      </c>
      <c r="S16" s="14">
        <f t="shared" si="16"/>
        <v>1163.3477980230398</v>
      </c>
      <c r="T16" s="14">
        <f t="shared" si="16"/>
        <v>1326.7559999999999</v>
      </c>
      <c r="U16" s="14">
        <f t="shared" si="16"/>
        <v>1326.7559999999999</v>
      </c>
      <c r="V16" s="14">
        <f t="shared" si="16"/>
        <v>1326.7559999999999</v>
      </c>
      <c r="W16" s="14"/>
      <c r="X16" s="14">
        <f t="shared" ref="X16" si="18">X17+X18+X19+X20+X21+X22+X23+X24+X25+X26+X27+X28</f>
        <v>776</v>
      </c>
    </row>
    <row r="17" spans="1:24" hidden="1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V28" si="19">D30+D43</f>
        <v>401.54399999999998</v>
      </c>
      <c r="E17" s="14">
        <f t="shared" si="19"/>
        <v>140.07</v>
      </c>
      <c r="F17" s="14">
        <f t="shared" si="19"/>
        <v>401.54399999999998</v>
      </c>
      <c r="G17" s="14">
        <f t="shared" si="19"/>
        <v>241.85</v>
      </c>
      <c r="H17" s="14">
        <f t="shared" si="19"/>
        <v>194.13299999999998</v>
      </c>
      <c r="I17" s="14">
        <f t="shared" si="19"/>
        <v>219.42299999999997</v>
      </c>
      <c r="J17" s="14">
        <f t="shared" si="19"/>
        <v>219.42299999999997</v>
      </c>
      <c r="K17" s="14">
        <f t="shared" si="19"/>
        <v>219.42299999999997</v>
      </c>
      <c r="L17" s="201">
        <f t="shared" si="19"/>
        <v>193.2</v>
      </c>
      <c r="M17" s="14">
        <f t="shared" si="19"/>
        <v>1214.3910000000003</v>
      </c>
      <c r="N17" s="14">
        <f t="shared" si="19"/>
        <v>194.13299999999998</v>
      </c>
      <c r="O17" s="14">
        <f t="shared" si="19"/>
        <v>219.42299999999997</v>
      </c>
      <c r="P17" s="14">
        <f t="shared" si="19"/>
        <v>219.42299999999997</v>
      </c>
      <c r="Q17" s="14">
        <f t="shared" si="19"/>
        <v>219.42299999999997</v>
      </c>
      <c r="R17" s="14">
        <f t="shared" ref="R17" si="20">R30+R43</f>
        <v>193.2</v>
      </c>
      <c r="S17" s="14">
        <f t="shared" si="19"/>
        <v>194.13299999999998</v>
      </c>
      <c r="T17" s="14">
        <f t="shared" si="19"/>
        <v>219.42299999999997</v>
      </c>
      <c r="U17" s="14">
        <f t="shared" si="19"/>
        <v>219.42299999999997</v>
      </c>
      <c r="V17" s="14">
        <f t="shared" si="19"/>
        <v>219.42299999999997</v>
      </c>
      <c r="W17" s="14"/>
      <c r="X17" s="14">
        <f t="shared" ref="X17:X28" si="21">X30+X43</f>
        <v>53.810000000000009</v>
      </c>
    </row>
    <row r="18" spans="1:24" hidden="1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19"/>
        <v>329.05399999999997</v>
      </c>
      <c r="E18" s="14">
        <f t="shared" si="19"/>
        <v>111.33000000000001</v>
      </c>
      <c r="F18" s="14">
        <f t="shared" si="19"/>
        <v>329.05399999999997</v>
      </c>
      <c r="G18" s="14">
        <f t="shared" si="19"/>
        <v>131.84545533110079</v>
      </c>
      <c r="H18" s="14">
        <f t="shared" si="19"/>
        <v>150.74299999999997</v>
      </c>
      <c r="I18" s="14">
        <f t="shared" si="19"/>
        <v>170.64299999999997</v>
      </c>
      <c r="J18" s="14">
        <f t="shared" si="19"/>
        <v>170.64299999999997</v>
      </c>
      <c r="K18" s="14">
        <f t="shared" si="19"/>
        <v>170.64299999999997</v>
      </c>
      <c r="L18" s="201">
        <f t="shared" si="19"/>
        <v>156.54</v>
      </c>
      <c r="M18" s="14">
        <f t="shared" si="19"/>
        <v>0</v>
      </c>
      <c r="N18" s="14">
        <f t="shared" si="19"/>
        <v>150.74299999999997</v>
      </c>
      <c r="O18" s="14">
        <f t="shared" si="19"/>
        <v>170.64299999999997</v>
      </c>
      <c r="P18" s="14">
        <f t="shared" si="19"/>
        <v>170.64299999999997</v>
      </c>
      <c r="Q18" s="14">
        <f t="shared" si="19"/>
        <v>170.64299999999997</v>
      </c>
      <c r="R18" s="14">
        <f t="shared" ref="R18" si="22">R31+R44</f>
        <v>156.54</v>
      </c>
      <c r="S18" s="14">
        <f t="shared" si="19"/>
        <v>150.74299999999997</v>
      </c>
      <c r="T18" s="14">
        <f t="shared" si="19"/>
        <v>170.64299999999997</v>
      </c>
      <c r="U18" s="14">
        <f t="shared" si="19"/>
        <v>170.64299999999997</v>
      </c>
      <c r="V18" s="14">
        <f t="shared" si="19"/>
        <v>170.64299999999997</v>
      </c>
      <c r="W18" s="14"/>
      <c r="X18" s="14">
        <f t="shared" si="21"/>
        <v>107.3</v>
      </c>
    </row>
    <row r="19" spans="1:24" hidden="1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19"/>
        <v>293.983</v>
      </c>
      <c r="E19" s="14">
        <f t="shared" si="19"/>
        <v>110.68</v>
      </c>
      <c r="F19" s="14">
        <f t="shared" si="19"/>
        <v>293.983</v>
      </c>
      <c r="G19" s="14">
        <f t="shared" si="19"/>
        <v>125.953</v>
      </c>
      <c r="H19" s="14">
        <f t="shared" si="19"/>
        <v>156.92400000000001</v>
      </c>
      <c r="I19" s="14">
        <f t="shared" si="19"/>
        <v>178.113</v>
      </c>
      <c r="J19" s="14">
        <f t="shared" si="19"/>
        <v>178.113</v>
      </c>
      <c r="K19" s="14">
        <f t="shared" si="19"/>
        <v>178.113</v>
      </c>
      <c r="L19" s="201">
        <f t="shared" si="19"/>
        <v>140.34</v>
      </c>
      <c r="M19" s="14">
        <f t="shared" si="19"/>
        <v>0</v>
      </c>
      <c r="N19" s="14">
        <f t="shared" si="19"/>
        <v>156.92400000000001</v>
      </c>
      <c r="O19" s="14">
        <f t="shared" si="19"/>
        <v>178.113</v>
      </c>
      <c r="P19" s="14">
        <f t="shared" si="19"/>
        <v>178.113</v>
      </c>
      <c r="Q19" s="14">
        <f t="shared" si="19"/>
        <v>178.113</v>
      </c>
      <c r="R19" s="14">
        <f t="shared" ref="R19" si="23">R32+R45</f>
        <v>140.34</v>
      </c>
      <c r="S19" s="14">
        <f t="shared" si="19"/>
        <v>156.92400000000001</v>
      </c>
      <c r="T19" s="14">
        <f t="shared" si="19"/>
        <v>178.113</v>
      </c>
      <c r="U19" s="14">
        <f t="shared" si="19"/>
        <v>178.113</v>
      </c>
      <c r="V19" s="14">
        <f t="shared" si="19"/>
        <v>178.113</v>
      </c>
      <c r="W19" s="14"/>
      <c r="X19" s="14">
        <f t="shared" si="21"/>
        <v>140.34</v>
      </c>
    </row>
    <row r="20" spans="1:24" hidden="1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19"/>
        <v>199.94499999999999</v>
      </c>
      <c r="E20" s="14">
        <f t="shared" si="19"/>
        <v>68.399999999999991</v>
      </c>
      <c r="F20" s="14">
        <f t="shared" si="19"/>
        <v>199.94499999999999</v>
      </c>
      <c r="G20" s="14">
        <f t="shared" si="19"/>
        <v>90.613</v>
      </c>
      <c r="H20" s="14">
        <f t="shared" si="19"/>
        <v>118.91</v>
      </c>
      <c r="I20" s="14">
        <f t="shared" si="19"/>
        <v>135.82300000000001</v>
      </c>
      <c r="J20" s="14">
        <f t="shared" si="19"/>
        <v>135.82300000000001</v>
      </c>
      <c r="K20" s="14">
        <f t="shared" si="19"/>
        <v>135.82300000000001</v>
      </c>
      <c r="L20" s="201">
        <f t="shared" si="19"/>
        <v>91.01</v>
      </c>
      <c r="M20" s="14">
        <f t="shared" si="19"/>
        <v>0</v>
      </c>
      <c r="N20" s="14">
        <f t="shared" si="19"/>
        <v>118.91</v>
      </c>
      <c r="O20" s="14">
        <f t="shared" si="19"/>
        <v>135.82300000000001</v>
      </c>
      <c r="P20" s="14">
        <f t="shared" si="19"/>
        <v>135.82300000000001</v>
      </c>
      <c r="Q20" s="14">
        <f t="shared" si="19"/>
        <v>135.82300000000001</v>
      </c>
      <c r="R20" s="14">
        <f t="shared" ref="R20" si="24">R33+R46</f>
        <v>91.01</v>
      </c>
      <c r="S20" s="14">
        <f t="shared" si="19"/>
        <v>118.91</v>
      </c>
      <c r="T20" s="14">
        <f t="shared" si="19"/>
        <v>135.82300000000001</v>
      </c>
      <c r="U20" s="14">
        <f t="shared" si="19"/>
        <v>135.82300000000001</v>
      </c>
      <c r="V20" s="14">
        <f t="shared" si="19"/>
        <v>135.82300000000001</v>
      </c>
      <c r="W20" s="14"/>
      <c r="X20" s="14">
        <f t="shared" si="21"/>
        <v>91.01</v>
      </c>
    </row>
    <row r="21" spans="1:24" hidden="1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19"/>
        <v>117.82599999999999</v>
      </c>
      <c r="E21" s="14">
        <f t="shared" si="19"/>
        <v>44.69</v>
      </c>
      <c r="F21" s="14">
        <f t="shared" si="19"/>
        <v>117.82599999999999</v>
      </c>
      <c r="G21" s="14">
        <f t="shared" si="19"/>
        <v>66.692999999999998</v>
      </c>
      <c r="H21" s="14">
        <f t="shared" si="19"/>
        <v>38.512999999999998</v>
      </c>
      <c r="I21" s="14">
        <f t="shared" si="19"/>
        <v>45.152999999999999</v>
      </c>
      <c r="J21" s="14">
        <f t="shared" si="19"/>
        <v>45.152999999999999</v>
      </c>
      <c r="K21" s="14">
        <f t="shared" si="19"/>
        <v>45.152999999999999</v>
      </c>
      <c r="L21" s="201">
        <f t="shared" si="19"/>
        <v>45.5</v>
      </c>
      <c r="M21" s="14">
        <f t="shared" si="19"/>
        <v>0</v>
      </c>
      <c r="N21" s="14">
        <f t="shared" si="19"/>
        <v>38.512999999999998</v>
      </c>
      <c r="O21" s="14">
        <f t="shared" si="19"/>
        <v>45.152999999999999</v>
      </c>
      <c r="P21" s="14">
        <f t="shared" si="19"/>
        <v>45.152999999999999</v>
      </c>
      <c r="Q21" s="14">
        <f t="shared" si="19"/>
        <v>45.152999999999999</v>
      </c>
      <c r="R21" s="14">
        <f t="shared" ref="R21" si="25">R34+R47</f>
        <v>45.5</v>
      </c>
      <c r="S21" s="14">
        <f t="shared" si="19"/>
        <v>38.512999999999998</v>
      </c>
      <c r="T21" s="14">
        <f t="shared" si="19"/>
        <v>45.152999999999999</v>
      </c>
      <c r="U21" s="14">
        <f t="shared" si="19"/>
        <v>45.152999999999999</v>
      </c>
      <c r="V21" s="14">
        <f t="shared" si="19"/>
        <v>45.152999999999999</v>
      </c>
      <c r="W21" s="14"/>
      <c r="X21" s="14">
        <f t="shared" si="21"/>
        <v>45.5</v>
      </c>
    </row>
    <row r="22" spans="1:24" hidden="1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19"/>
        <v>65.891000000000005</v>
      </c>
      <c r="E22" s="14">
        <f t="shared" si="19"/>
        <v>26.46</v>
      </c>
      <c r="F22" s="14">
        <f t="shared" si="19"/>
        <v>65.891000000000005</v>
      </c>
      <c r="G22" s="14">
        <f t="shared" si="19"/>
        <v>30.733000000000001</v>
      </c>
      <c r="H22" s="14">
        <f t="shared" si="19"/>
        <v>35.086190759188931</v>
      </c>
      <c r="I22" s="14">
        <f t="shared" si="19"/>
        <v>41.363</v>
      </c>
      <c r="J22" s="14">
        <f t="shared" si="19"/>
        <v>41.363</v>
      </c>
      <c r="K22" s="14">
        <f t="shared" si="19"/>
        <v>41.363</v>
      </c>
      <c r="L22" s="201">
        <f t="shared" si="19"/>
        <v>32.950000000000003</v>
      </c>
      <c r="M22" s="14">
        <f t="shared" si="19"/>
        <v>0</v>
      </c>
      <c r="N22" s="14">
        <f t="shared" si="19"/>
        <v>35.086190759188931</v>
      </c>
      <c r="O22" s="14">
        <f t="shared" si="19"/>
        <v>41.363</v>
      </c>
      <c r="P22" s="14">
        <f t="shared" si="19"/>
        <v>41.363</v>
      </c>
      <c r="Q22" s="14">
        <f t="shared" si="19"/>
        <v>41.363</v>
      </c>
      <c r="R22" s="14">
        <f t="shared" ref="R22" si="26">R35+R48</f>
        <v>32.950000000000003</v>
      </c>
      <c r="S22" s="14">
        <f t="shared" si="19"/>
        <v>35.086190759188931</v>
      </c>
      <c r="T22" s="14">
        <f t="shared" si="19"/>
        <v>41.363</v>
      </c>
      <c r="U22" s="14">
        <f t="shared" si="19"/>
        <v>41.363</v>
      </c>
      <c r="V22" s="14">
        <f t="shared" si="19"/>
        <v>41.363</v>
      </c>
      <c r="W22" s="14"/>
      <c r="X22" s="14">
        <f t="shared" si="21"/>
        <v>32.950000000000003</v>
      </c>
    </row>
    <row r="23" spans="1:24" hidden="1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19"/>
        <v>0</v>
      </c>
      <c r="E23" s="14">
        <f t="shared" si="19"/>
        <v>26.46</v>
      </c>
      <c r="F23" s="14">
        <f t="shared" si="19"/>
        <v>0</v>
      </c>
      <c r="G23" s="14">
        <f t="shared" si="19"/>
        <v>34.972999999999999</v>
      </c>
      <c r="H23" s="14">
        <f t="shared" si="19"/>
        <v>35.086190759188931</v>
      </c>
      <c r="I23" s="14">
        <f t="shared" si="19"/>
        <v>41.363</v>
      </c>
      <c r="J23" s="14">
        <f t="shared" si="19"/>
        <v>41.363</v>
      </c>
      <c r="K23" s="14">
        <f t="shared" si="19"/>
        <v>41.363</v>
      </c>
      <c r="L23" s="201">
        <f t="shared" si="19"/>
        <v>1.75</v>
      </c>
      <c r="M23" s="14">
        <f t="shared" si="19"/>
        <v>0</v>
      </c>
      <c r="N23" s="14">
        <f t="shared" si="19"/>
        <v>35.086190759188931</v>
      </c>
      <c r="O23" s="14">
        <f t="shared" si="19"/>
        <v>41.363</v>
      </c>
      <c r="P23" s="14">
        <f t="shared" si="19"/>
        <v>41.363</v>
      </c>
      <c r="Q23" s="14">
        <f t="shared" si="19"/>
        <v>41.363</v>
      </c>
      <c r="R23" s="14">
        <f t="shared" ref="R23" si="27">R36+R49</f>
        <v>1.75</v>
      </c>
      <c r="S23" s="14">
        <f t="shared" si="19"/>
        <v>35.086190759188931</v>
      </c>
      <c r="T23" s="14">
        <f t="shared" si="19"/>
        <v>41.363</v>
      </c>
      <c r="U23" s="14">
        <f t="shared" si="19"/>
        <v>41.363</v>
      </c>
      <c r="V23" s="14">
        <f t="shared" si="19"/>
        <v>41.363</v>
      </c>
      <c r="W23" s="14"/>
      <c r="X23" s="14">
        <f t="shared" si="21"/>
        <v>1.75</v>
      </c>
    </row>
    <row r="24" spans="1:24" hidden="1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19"/>
        <v>68.424999999999997</v>
      </c>
      <c r="E24" s="14">
        <f t="shared" si="19"/>
        <v>30.24</v>
      </c>
      <c r="F24" s="14">
        <f t="shared" si="19"/>
        <v>68.424999999999997</v>
      </c>
      <c r="G24" s="14">
        <f t="shared" si="19"/>
        <v>26.952999999999999</v>
      </c>
      <c r="H24" s="14">
        <f t="shared" si="19"/>
        <v>35.086190759188931</v>
      </c>
      <c r="I24" s="14">
        <f t="shared" si="19"/>
        <v>41.363</v>
      </c>
      <c r="J24" s="14">
        <f t="shared" si="19"/>
        <v>41.363</v>
      </c>
      <c r="K24" s="14">
        <f t="shared" si="19"/>
        <v>41.363</v>
      </c>
      <c r="L24" s="201">
        <f t="shared" si="19"/>
        <v>34.21</v>
      </c>
      <c r="M24" s="14">
        <f t="shared" si="19"/>
        <v>0</v>
      </c>
      <c r="N24" s="14">
        <f t="shared" si="19"/>
        <v>35.086190759188931</v>
      </c>
      <c r="O24" s="14">
        <f t="shared" si="19"/>
        <v>41.363</v>
      </c>
      <c r="P24" s="14">
        <f t="shared" si="19"/>
        <v>41.363</v>
      </c>
      <c r="Q24" s="14">
        <f t="shared" si="19"/>
        <v>41.363</v>
      </c>
      <c r="R24" s="14">
        <f t="shared" ref="R24" si="28">R37+R50</f>
        <v>34.21</v>
      </c>
      <c r="S24" s="14">
        <f t="shared" si="19"/>
        <v>35.086190759188931</v>
      </c>
      <c r="T24" s="14">
        <f t="shared" si="19"/>
        <v>41.363</v>
      </c>
      <c r="U24" s="14">
        <f t="shared" si="19"/>
        <v>41.363</v>
      </c>
      <c r="V24" s="14">
        <f t="shared" si="19"/>
        <v>41.363</v>
      </c>
      <c r="W24" s="14"/>
      <c r="X24" s="14">
        <f t="shared" si="21"/>
        <v>34.21</v>
      </c>
    </row>
    <row r="25" spans="1:24" hidden="1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19"/>
        <v>112.63200000000001</v>
      </c>
      <c r="E25" s="14">
        <f t="shared" si="19"/>
        <v>25.95</v>
      </c>
      <c r="F25" s="14">
        <f t="shared" si="19"/>
        <v>112.63200000000001</v>
      </c>
      <c r="G25" s="14">
        <f t="shared" si="19"/>
        <v>37.741999999999997</v>
      </c>
      <c r="H25" s="14">
        <f t="shared" si="19"/>
        <v>42.255055450910078</v>
      </c>
      <c r="I25" s="14">
        <f t="shared" si="19"/>
        <v>49.402999999999999</v>
      </c>
      <c r="J25" s="14">
        <f t="shared" si="19"/>
        <v>49.402999999999999</v>
      </c>
      <c r="K25" s="14">
        <f t="shared" si="19"/>
        <v>49.402999999999999</v>
      </c>
      <c r="L25" s="201">
        <f t="shared" si="19"/>
        <v>39.79</v>
      </c>
      <c r="M25" s="14">
        <f t="shared" si="19"/>
        <v>0</v>
      </c>
      <c r="N25" s="14">
        <f t="shared" si="19"/>
        <v>42.255055450910078</v>
      </c>
      <c r="O25" s="14">
        <f t="shared" si="19"/>
        <v>49.402999999999999</v>
      </c>
      <c r="P25" s="14">
        <f t="shared" si="19"/>
        <v>49.402999999999999</v>
      </c>
      <c r="Q25" s="14">
        <f t="shared" si="19"/>
        <v>49.402999999999999</v>
      </c>
      <c r="R25" s="14">
        <f t="shared" ref="R25" si="29">R38+R51</f>
        <v>39.79</v>
      </c>
      <c r="S25" s="14">
        <f t="shared" si="19"/>
        <v>42.255055450910078</v>
      </c>
      <c r="T25" s="14">
        <f t="shared" si="19"/>
        <v>49.402999999999999</v>
      </c>
      <c r="U25" s="14">
        <f t="shared" si="19"/>
        <v>49.402999999999999</v>
      </c>
      <c r="V25" s="14">
        <f t="shared" si="19"/>
        <v>49.402999999999999</v>
      </c>
      <c r="W25" s="14"/>
      <c r="X25" s="14">
        <f t="shared" si="21"/>
        <v>39.79</v>
      </c>
    </row>
    <row r="26" spans="1:24" hidden="1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19"/>
        <v>214.828</v>
      </c>
      <c r="E26" s="14">
        <f t="shared" si="19"/>
        <v>105.83099999999999</v>
      </c>
      <c r="F26" s="14">
        <f t="shared" si="19"/>
        <v>214.828</v>
      </c>
      <c r="G26" s="14">
        <f t="shared" si="19"/>
        <v>85.453000000000003</v>
      </c>
      <c r="H26" s="14">
        <f t="shared" si="19"/>
        <v>98.665218932884741</v>
      </c>
      <c r="I26" s="14">
        <f t="shared" si="19"/>
        <v>112.60299999999999</v>
      </c>
      <c r="J26" s="14">
        <f t="shared" si="19"/>
        <v>112.60299999999999</v>
      </c>
      <c r="K26" s="14">
        <f t="shared" si="19"/>
        <v>112.60299999999999</v>
      </c>
      <c r="L26" s="201">
        <f t="shared" si="19"/>
        <v>96.49</v>
      </c>
      <c r="M26" s="14">
        <f t="shared" si="19"/>
        <v>0</v>
      </c>
      <c r="N26" s="14">
        <f t="shared" si="19"/>
        <v>98.665218932884741</v>
      </c>
      <c r="O26" s="14">
        <f t="shared" si="19"/>
        <v>112.60299999999999</v>
      </c>
      <c r="P26" s="14">
        <f t="shared" si="19"/>
        <v>112.60299999999999</v>
      </c>
      <c r="Q26" s="14">
        <f t="shared" si="19"/>
        <v>112.60299999999999</v>
      </c>
      <c r="R26" s="14">
        <f t="shared" ref="R26" si="30">R39+R52</f>
        <v>96.49</v>
      </c>
      <c r="S26" s="14">
        <f t="shared" si="19"/>
        <v>98.665218932884741</v>
      </c>
      <c r="T26" s="14">
        <f t="shared" si="19"/>
        <v>112.60299999999999</v>
      </c>
      <c r="U26" s="14">
        <f t="shared" si="19"/>
        <v>112.60299999999999</v>
      </c>
      <c r="V26" s="14">
        <f t="shared" si="19"/>
        <v>112.60299999999999</v>
      </c>
      <c r="W26" s="14"/>
      <c r="X26" s="14">
        <f t="shared" si="21"/>
        <v>96.49</v>
      </c>
    </row>
    <row r="27" spans="1:24" hidden="1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19"/>
        <v>319.447</v>
      </c>
      <c r="E27" s="14">
        <f t="shared" si="19"/>
        <v>141.18499999999997</v>
      </c>
      <c r="F27" s="14">
        <f t="shared" si="19"/>
        <v>319.447</v>
      </c>
      <c r="G27" s="14">
        <f t="shared" si="19"/>
        <v>133.69299999999998</v>
      </c>
      <c r="H27" s="14">
        <f t="shared" si="19"/>
        <v>163.66871175263822</v>
      </c>
      <c r="I27" s="14">
        <f t="shared" si="19"/>
        <v>185.47299999999998</v>
      </c>
      <c r="J27" s="14">
        <f t="shared" si="19"/>
        <v>185.47299999999998</v>
      </c>
      <c r="K27" s="14">
        <f t="shared" si="19"/>
        <v>185.47299999999998</v>
      </c>
      <c r="L27" s="201">
        <f t="shared" si="19"/>
        <v>145.22999999999999</v>
      </c>
      <c r="M27" s="14">
        <f t="shared" si="19"/>
        <v>0</v>
      </c>
      <c r="N27" s="14">
        <f t="shared" si="19"/>
        <v>163.66871175263822</v>
      </c>
      <c r="O27" s="14">
        <f t="shared" si="19"/>
        <v>185.47299999999998</v>
      </c>
      <c r="P27" s="14">
        <f t="shared" si="19"/>
        <v>185.47299999999998</v>
      </c>
      <c r="Q27" s="14">
        <f t="shared" si="19"/>
        <v>185.47299999999998</v>
      </c>
      <c r="R27" s="14">
        <f t="shared" ref="R27" si="31">R40+R53</f>
        <v>145.22999999999999</v>
      </c>
      <c r="S27" s="14">
        <f t="shared" si="19"/>
        <v>163.66871175263822</v>
      </c>
      <c r="T27" s="14">
        <f t="shared" si="19"/>
        <v>185.47299999999998</v>
      </c>
      <c r="U27" s="14">
        <f t="shared" si="19"/>
        <v>185.47299999999998</v>
      </c>
      <c r="V27" s="14">
        <f t="shared" si="19"/>
        <v>185.47299999999998</v>
      </c>
      <c r="W27" s="14"/>
      <c r="X27" s="14">
        <f t="shared" si="21"/>
        <v>124.19000000000001</v>
      </c>
    </row>
    <row r="28" spans="1:24" hidden="1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19"/>
        <v>395.89600000000002</v>
      </c>
      <c r="E28" s="14">
        <f t="shared" si="19"/>
        <v>180.54</v>
      </c>
      <c r="F28" s="14">
        <f t="shared" si="19"/>
        <v>395.89600000000002</v>
      </c>
      <c r="G28" s="14">
        <f t="shared" si="19"/>
        <v>162.30400000000003</v>
      </c>
      <c r="H28" s="14">
        <f t="shared" si="19"/>
        <v>94.277239609040009</v>
      </c>
      <c r="I28" s="14">
        <f t="shared" si="19"/>
        <v>106.03299999999999</v>
      </c>
      <c r="J28" s="14">
        <f t="shared" si="19"/>
        <v>106.03299999999999</v>
      </c>
      <c r="K28" s="14">
        <f t="shared" si="19"/>
        <v>106.03299999999999</v>
      </c>
      <c r="L28" s="201">
        <f t="shared" si="19"/>
        <v>186.34</v>
      </c>
      <c r="M28" s="14">
        <f t="shared" si="19"/>
        <v>0</v>
      </c>
      <c r="N28" s="14">
        <f t="shared" si="19"/>
        <v>94.277239609040009</v>
      </c>
      <c r="O28" s="14">
        <f t="shared" si="19"/>
        <v>106.03299999999999</v>
      </c>
      <c r="P28" s="14">
        <f t="shared" si="19"/>
        <v>106.03299999999999</v>
      </c>
      <c r="Q28" s="14">
        <f t="shared" si="19"/>
        <v>106.03299999999999</v>
      </c>
      <c r="R28" s="14">
        <f t="shared" ref="R28" si="32">R41+R54</f>
        <v>186.34</v>
      </c>
      <c r="S28" s="14">
        <f t="shared" si="19"/>
        <v>94.277239609040009</v>
      </c>
      <c r="T28" s="14">
        <f t="shared" si="19"/>
        <v>106.03299999999999</v>
      </c>
      <c r="U28" s="14">
        <f t="shared" si="19"/>
        <v>106.03299999999999</v>
      </c>
      <c r="V28" s="14">
        <f t="shared" si="19"/>
        <v>106.03299999999999</v>
      </c>
      <c r="W28" s="14"/>
      <c r="X28" s="14">
        <f t="shared" si="21"/>
        <v>8.6600000000000055</v>
      </c>
    </row>
    <row r="29" spans="1:24" x14ac:dyDescent="0.25">
      <c r="A29" s="18" t="s">
        <v>51</v>
      </c>
      <c r="B29" s="12" t="s">
        <v>52</v>
      </c>
      <c r="C29" s="13" t="s">
        <v>26</v>
      </c>
      <c r="D29" s="14">
        <f t="shared" ref="D29:V29" si="33">D30+D31+D32+D33+D34+D35+D36+D37+D38+D39+D40+D41</f>
        <v>0</v>
      </c>
      <c r="E29" s="14">
        <f t="shared" si="33"/>
        <v>93.360000000000014</v>
      </c>
      <c r="F29" s="31">
        <f t="shared" si="33"/>
        <v>0</v>
      </c>
      <c r="G29" s="31">
        <f t="shared" si="33"/>
        <v>92.85</v>
      </c>
      <c r="H29" s="31">
        <f t="shared" si="33"/>
        <v>93.360000000000014</v>
      </c>
      <c r="I29" s="31">
        <f t="shared" si="33"/>
        <v>93.360000000000014</v>
      </c>
      <c r="J29" s="31">
        <f t="shared" si="33"/>
        <v>93.360000000000014</v>
      </c>
      <c r="K29" s="31">
        <f t="shared" si="33"/>
        <v>93.360000000000014</v>
      </c>
      <c r="L29" s="199">
        <f t="shared" si="33"/>
        <v>0</v>
      </c>
      <c r="M29" s="31">
        <f t="shared" si="33"/>
        <v>93.352000000000004</v>
      </c>
      <c r="N29" s="31">
        <f t="shared" si="33"/>
        <v>93.360000000000014</v>
      </c>
      <c r="O29" s="31">
        <f t="shared" si="33"/>
        <v>93.360000000000014</v>
      </c>
      <c r="P29" s="31">
        <f t="shared" si="33"/>
        <v>93.360000000000014</v>
      </c>
      <c r="Q29" s="31">
        <f t="shared" si="33"/>
        <v>93.360000000000014</v>
      </c>
      <c r="R29" s="31">
        <f t="shared" ref="R29" si="34">R30+R31+R32+R33+R34+R35+R36+R37+R38+R39+R40+R41</f>
        <v>0</v>
      </c>
      <c r="S29" s="31">
        <f t="shared" si="33"/>
        <v>93.360000000000014</v>
      </c>
      <c r="T29" s="14">
        <f t="shared" si="33"/>
        <v>93.360000000000014</v>
      </c>
      <c r="U29" s="14">
        <f t="shared" si="33"/>
        <v>93.360000000000014</v>
      </c>
      <c r="V29" s="14">
        <f t="shared" si="33"/>
        <v>93.360000000000014</v>
      </c>
      <c r="W29" s="14"/>
      <c r="X29" s="31">
        <f t="shared" ref="X29" si="35">X30+X31+X32+X33+X34+X35+X36+X37+X38+X39+X40+X41</f>
        <v>0</v>
      </c>
    </row>
    <row r="30" spans="1:24" hidden="1" x14ac:dyDescent="0.25">
      <c r="A30" s="19" t="str">
        <f>A29 &amp; ".1"</f>
        <v>13.1.1</v>
      </c>
      <c r="B30" s="20" t="s">
        <v>39</v>
      </c>
      <c r="C30" s="13" t="s">
        <v>26</v>
      </c>
      <c r="D30" s="11">
        <v>0</v>
      </c>
      <c r="E30" s="11">
        <v>19.07</v>
      </c>
      <c r="F30" s="11">
        <v>0</v>
      </c>
      <c r="G30" s="11">
        <v>92.85</v>
      </c>
      <c r="H30" s="11">
        <v>19.07</v>
      </c>
      <c r="I30" s="11">
        <v>19.07</v>
      </c>
      <c r="J30" s="11">
        <v>19.07</v>
      </c>
      <c r="K30" s="11">
        <v>19.07</v>
      </c>
      <c r="L30" s="198">
        <v>0</v>
      </c>
      <c r="M30" s="11">
        <v>93.352000000000004</v>
      </c>
      <c r="N30" s="11">
        <v>19.07</v>
      </c>
      <c r="O30" s="11">
        <v>19.07</v>
      </c>
      <c r="P30" s="11">
        <v>19.07</v>
      </c>
      <c r="Q30" s="11">
        <v>19.07</v>
      </c>
      <c r="R30" s="11">
        <v>0</v>
      </c>
      <c r="S30" s="11">
        <v>19.07</v>
      </c>
      <c r="T30" s="11">
        <v>19.07</v>
      </c>
      <c r="U30" s="11">
        <v>19.07</v>
      </c>
      <c r="V30" s="11">
        <v>19.07</v>
      </c>
      <c r="W30" s="11"/>
      <c r="X30" s="164">
        <v>0</v>
      </c>
    </row>
    <row r="31" spans="1:24" hidden="1" x14ac:dyDescent="0.25">
      <c r="A31" s="19" t="str">
        <f>A29 &amp; ".2"</f>
        <v>13.1.2</v>
      </c>
      <c r="B31" s="20" t="s">
        <v>40</v>
      </c>
      <c r="C31" s="13" t="s">
        <v>26</v>
      </c>
      <c r="D31" s="11">
        <v>0</v>
      </c>
      <c r="E31" s="11">
        <v>15.29</v>
      </c>
      <c r="F31" s="11">
        <v>0</v>
      </c>
      <c r="G31" s="11">
        <v>0</v>
      </c>
      <c r="H31" s="11">
        <v>15.29</v>
      </c>
      <c r="I31" s="11">
        <v>15.29</v>
      </c>
      <c r="J31" s="11">
        <v>15.29</v>
      </c>
      <c r="K31" s="11">
        <v>15.29</v>
      </c>
      <c r="L31" s="198">
        <v>0</v>
      </c>
      <c r="M31" s="11"/>
      <c r="N31" s="11">
        <v>15.29</v>
      </c>
      <c r="O31" s="11">
        <v>15.29</v>
      </c>
      <c r="P31" s="11">
        <v>15.29</v>
      </c>
      <c r="Q31" s="11">
        <v>15.29</v>
      </c>
      <c r="R31" s="11">
        <v>0</v>
      </c>
      <c r="S31" s="11">
        <v>15.29</v>
      </c>
      <c r="T31" s="11">
        <v>15.29</v>
      </c>
      <c r="U31" s="11">
        <v>15.29</v>
      </c>
      <c r="V31" s="11">
        <v>15.29</v>
      </c>
      <c r="W31" s="11"/>
      <c r="X31" s="164">
        <v>0</v>
      </c>
    </row>
    <row r="32" spans="1:24" hidden="1" x14ac:dyDescent="0.25">
      <c r="A32" s="19" t="str">
        <f>A29 &amp; ".3"</f>
        <v>13.1.3</v>
      </c>
      <c r="B32" s="20" t="s">
        <v>41</v>
      </c>
      <c r="C32" s="13" t="s">
        <v>26</v>
      </c>
      <c r="D32" s="11">
        <v>0</v>
      </c>
      <c r="E32" s="11">
        <v>11.96</v>
      </c>
      <c r="F32" s="11">
        <v>0</v>
      </c>
      <c r="G32" s="11">
        <v>0</v>
      </c>
      <c r="H32" s="11">
        <v>11.96</v>
      </c>
      <c r="I32" s="11">
        <v>11.96</v>
      </c>
      <c r="J32" s="11">
        <v>11.96</v>
      </c>
      <c r="K32" s="11">
        <v>11.96</v>
      </c>
      <c r="L32" s="198">
        <v>0</v>
      </c>
      <c r="M32" s="11"/>
      <c r="N32" s="11">
        <v>11.96</v>
      </c>
      <c r="O32" s="11">
        <v>11.96</v>
      </c>
      <c r="P32" s="11">
        <v>11.96</v>
      </c>
      <c r="Q32" s="11">
        <v>11.96</v>
      </c>
      <c r="R32" s="11">
        <v>0</v>
      </c>
      <c r="S32" s="11">
        <v>11.96</v>
      </c>
      <c r="T32" s="11">
        <v>11.96</v>
      </c>
      <c r="U32" s="11">
        <v>11.96</v>
      </c>
      <c r="V32" s="11">
        <v>11.96</v>
      </c>
      <c r="W32" s="11"/>
      <c r="X32" s="164">
        <v>0</v>
      </c>
    </row>
    <row r="33" spans="1:24" hidden="1" x14ac:dyDescent="0.25">
      <c r="A33" s="19" t="str">
        <f>A29 &amp; ".4"</f>
        <v>13.1.4</v>
      </c>
      <c r="B33" s="20" t="s">
        <v>42</v>
      </c>
      <c r="C33" s="13" t="s">
        <v>26</v>
      </c>
      <c r="D33" s="11">
        <v>0</v>
      </c>
      <c r="E33" s="11">
        <v>5.46</v>
      </c>
      <c r="F33" s="11">
        <v>0</v>
      </c>
      <c r="G33" s="11">
        <v>0</v>
      </c>
      <c r="H33" s="11">
        <v>5.46</v>
      </c>
      <c r="I33" s="11">
        <v>5.46</v>
      </c>
      <c r="J33" s="11">
        <v>5.46</v>
      </c>
      <c r="K33" s="11">
        <v>5.46</v>
      </c>
      <c r="L33" s="198">
        <v>0</v>
      </c>
      <c r="M33" s="11"/>
      <c r="N33" s="11">
        <v>5.46</v>
      </c>
      <c r="O33" s="11">
        <v>5.46</v>
      </c>
      <c r="P33" s="11">
        <v>5.46</v>
      </c>
      <c r="Q33" s="11">
        <v>5.46</v>
      </c>
      <c r="R33" s="11">
        <v>0</v>
      </c>
      <c r="S33" s="11">
        <v>5.46</v>
      </c>
      <c r="T33" s="11">
        <v>5.46</v>
      </c>
      <c r="U33" s="11">
        <v>5.46</v>
      </c>
      <c r="V33" s="11">
        <v>5.46</v>
      </c>
      <c r="W33" s="11"/>
      <c r="X33" s="164">
        <v>0</v>
      </c>
    </row>
    <row r="34" spans="1:24" hidden="1" x14ac:dyDescent="0.25">
      <c r="A34" s="19" t="str">
        <f>A29 &amp; ".5"</f>
        <v>13.1.5</v>
      </c>
      <c r="B34" s="20" t="s">
        <v>43</v>
      </c>
      <c r="C34" s="13" t="s">
        <v>26</v>
      </c>
      <c r="D34" s="11">
        <v>0</v>
      </c>
      <c r="E34" s="11">
        <v>0.71</v>
      </c>
      <c r="F34" s="11">
        <v>0</v>
      </c>
      <c r="G34" s="11">
        <v>0</v>
      </c>
      <c r="H34" s="11">
        <v>0.71</v>
      </c>
      <c r="I34" s="11">
        <v>0.71</v>
      </c>
      <c r="J34" s="11">
        <v>0.71</v>
      </c>
      <c r="K34" s="11">
        <v>0.71</v>
      </c>
      <c r="L34" s="198">
        <v>0</v>
      </c>
      <c r="M34" s="11"/>
      <c r="N34" s="11">
        <v>0.71</v>
      </c>
      <c r="O34" s="11">
        <v>0.71</v>
      </c>
      <c r="P34" s="11">
        <v>0.71</v>
      </c>
      <c r="Q34" s="11">
        <v>0.71</v>
      </c>
      <c r="R34" s="11">
        <v>0</v>
      </c>
      <c r="S34" s="11">
        <v>0.71</v>
      </c>
      <c r="T34" s="11">
        <v>0.71</v>
      </c>
      <c r="U34" s="11">
        <v>0.71</v>
      </c>
      <c r="V34" s="11">
        <v>0.71</v>
      </c>
      <c r="W34" s="11"/>
      <c r="X34" s="164">
        <v>0</v>
      </c>
    </row>
    <row r="35" spans="1:24" hidden="1" x14ac:dyDescent="0.25">
      <c r="A35" s="19" t="str">
        <f>A29 &amp; ".6"</f>
        <v>13.1.6</v>
      </c>
      <c r="B35" s="20" t="s">
        <v>44</v>
      </c>
      <c r="C35" s="13" t="s">
        <v>26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98">
        <v>0</v>
      </c>
      <c r="M35" s="11"/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/>
      <c r="X35" s="164">
        <v>0</v>
      </c>
    </row>
    <row r="36" spans="1:24" hidden="1" x14ac:dyDescent="0.25">
      <c r="A36" s="19" t="str">
        <f>A29 &amp; ".7"</f>
        <v>13.1.7</v>
      </c>
      <c r="B36" s="20" t="s">
        <v>45</v>
      </c>
      <c r="C36" s="13" t="s">
        <v>26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98">
        <v>0</v>
      </c>
      <c r="M36" s="11"/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/>
      <c r="X36" s="164">
        <v>0</v>
      </c>
    </row>
    <row r="37" spans="1:24" hidden="1" x14ac:dyDescent="0.25">
      <c r="A37" s="19" t="str">
        <f>A29 &amp; ".8"</f>
        <v>13.1.8</v>
      </c>
      <c r="B37" s="20" t="s">
        <v>46</v>
      </c>
      <c r="C37" s="13" t="s">
        <v>26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98">
        <v>0</v>
      </c>
      <c r="M37" s="11"/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/>
      <c r="X37" s="164">
        <v>0</v>
      </c>
    </row>
    <row r="38" spans="1:24" hidden="1" x14ac:dyDescent="0.25">
      <c r="A38" s="19" t="str">
        <f>A29 &amp; ".9"</f>
        <v>13.1.9</v>
      </c>
      <c r="B38" s="20" t="s">
        <v>47</v>
      </c>
      <c r="C38" s="13" t="s">
        <v>26</v>
      </c>
      <c r="D38" s="11">
        <v>0</v>
      </c>
      <c r="E38" s="11">
        <v>0.75</v>
      </c>
      <c r="F38" s="11">
        <v>0</v>
      </c>
      <c r="G38" s="11">
        <v>0</v>
      </c>
      <c r="H38" s="11">
        <v>0.75</v>
      </c>
      <c r="I38" s="11">
        <v>0.75</v>
      </c>
      <c r="J38" s="11">
        <v>0.75</v>
      </c>
      <c r="K38" s="11">
        <v>0.75</v>
      </c>
      <c r="L38" s="198">
        <v>0</v>
      </c>
      <c r="M38" s="11"/>
      <c r="N38" s="11">
        <v>0.75</v>
      </c>
      <c r="O38" s="11">
        <v>0.75</v>
      </c>
      <c r="P38" s="11">
        <v>0.75</v>
      </c>
      <c r="Q38" s="11">
        <v>0.75</v>
      </c>
      <c r="R38" s="11">
        <v>0</v>
      </c>
      <c r="S38" s="11">
        <v>0.75</v>
      </c>
      <c r="T38" s="11">
        <v>0.75</v>
      </c>
      <c r="U38" s="11">
        <v>0.75</v>
      </c>
      <c r="V38" s="11">
        <v>0.75</v>
      </c>
      <c r="W38" s="11"/>
      <c r="X38" s="164">
        <v>0</v>
      </c>
    </row>
    <row r="39" spans="1:24" hidden="1" x14ac:dyDescent="0.25">
      <c r="A39" s="19" t="str">
        <f>A29 &amp; ".10"</f>
        <v>13.1.10</v>
      </c>
      <c r="B39" s="20" t="s">
        <v>48</v>
      </c>
      <c r="C39" s="13" t="s">
        <v>26</v>
      </c>
      <c r="D39" s="11">
        <v>0</v>
      </c>
      <c r="E39" s="11">
        <v>7.13</v>
      </c>
      <c r="F39" s="11">
        <v>0</v>
      </c>
      <c r="G39" s="11">
        <v>0</v>
      </c>
      <c r="H39" s="11">
        <v>7.13</v>
      </c>
      <c r="I39" s="11">
        <v>7.13</v>
      </c>
      <c r="J39" s="11">
        <v>7.13</v>
      </c>
      <c r="K39" s="11">
        <v>7.13</v>
      </c>
      <c r="L39" s="198">
        <v>0</v>
      </c>
      <c r="M39" s="11"/>
      <c r="N39" s="11">
        <v>7.13</v>
      </c>
      <c r="O39" s="11">
        <v>7.13</v>
      </c>
      <c r="P39" s="11">
        <v>7.13</v>
      </c>
      <c r="Q39" s="11">
        <v>7.13</v>
      </c>
      <c r="R39" s="11">
        <v>0</v>
      </c>
      <c r="S39" s="11">
        <v>7.13</v>
      </c>
      <c r="T39" s="11">
        <v>7.13</v>
      </c>
      <c r="U39" s="11">
        <v>7.13</v>
      </c>
      <c r="V39" s="11">
        <v>7.13</v>
      </c>
      <c r="W39" s="11"/>
      <c r="X39" s="164">
        <v>0</v>
      </c>
    </row>
    <row r="40" spans="1:24" hidden="1" x14ac:dyDescent="0.25">
      <c r="A40" s="19" t="str">
        <f>A29 &amp; ".11"</f>
        <v>13.1.11</v>
      </c>
      <c r="B40" s="20" t="s">
        <v>49</v>
      </c>
      <c r="C40" s="13" t="s">
        <v>26</v>
      </c>
      <c r="D40" s="11">
        <v>0</v>
      </c>
      <c r="E40" s="11">
        <v>14.17</v>
      </c>
      <c r="F40" s="11">
        <v>0</v>
      </c>
      <c r="G40" s="11">
        <v>0</v>
      </c>
      <c r="H40" s="11">
        <v>14.17</v>
      </c>
      <c r="I40" s="11">
        <v>14.17</v>
      </c>
      <c r="J40" s="11">
        <v>14.17</v>
      </c>
      <c r="K40" s="11">
        <v>14.17</v>
      </c>
      <c r="L40" s="198">
        <v>0</v>
      </c>
      <c r="M40" s="11"/>
      <c r="N40" s="11">
        <v>14.17</v>
      </c>
      <c r="O40" s="11">
        <v>14.17</v>
      </c>
      <c r="P40" s="11">
        <v>14.17</v>
      </c>
      <c r="Q40" s="11">
        <v>14.17</v>
      </c>
      <c r="R40" s="11">
        <v>0</v>
      </c>
      <c r="S40" s="11">
        <v>14.17</v>
      </c>
      <c r="T40" s="11">
        <v>14.17</v>
      </c>
      <c r="U40" s="11">
        <v>14.17</v>
      </c>
      <c r="V40" s="11">
        <v>14.17</v>
      </c>
      <c r="W40" s="11"/>
      <c r="X40" s="164">
        <v>0</v>
      </c>
    </row>
    <row r="41" spans="1:24" hidden="1" x14ac:dyDescent="0.25">
      <c r="A41" s="19" t="str">
        <f>A29 &amp; ".12"</f>
        <v>13.1.12</v>
      </c>
      <c r="B41" s="20" t="s">
        <v>50</v>
      </c>
      <c r="C41" s="13" t="s">
        <v>26</v>
      </c>
      <c r="D41" s="11">
        <v>0</v>
      </c>
      <c r="E41" s="11">
        <v>18.82</v>
      </c>
      <c r="F41" s="11">
        <v>0</v>
      </c>
      <c r="G41" s="11">
        <v>0</v>
      </c>
      <c r="H41" s="11">
        <v>18.82</v>
      </c>
      <c r="I41" s="11">
        <v>18.82</v>
      </c>
      <c r="J41" s="11">
        <v>18.82</v>
      </c>
      <c r="K41" s="11">
        <v>18.82</v>
      </c>
      <c r="L41" s="198">
        <v>0</v>
      </c>
      <c r="M41" s="11"/>
      <c r="N41" s="11">
        <v>18.82</v>
      </c>
      <c r="O41" s="11">
        <v>18.82</v>
      </c>
      <c r="P41" s="11">
        <v>18.82</v>
      </c>
      <c r="Q41" s="11">
        <v>18.82</v>
      </c>
      <c r="R41" s="11">
        <v>0</v>
      </c>
      <c r="S41" s="11">
        <v>18.82</v>
      </c>
      <c r="T41" s="11">
        <v>18.82</v>
      </c>
      <c r="U41" s="11">
        <v>18.82</v>
      </c>
      <c r="V41" s="11">
        <v>18.82</v>
      </c>
      <c r="W41" s="11"/>
      <c r="X41" s="164">
        <v>0</v>
      </c>
    </row>
    <row r="42" spans="1:24" x14ac:dyDescent="0.25">
      <c r="A42" s="18" t="s">
        <v>53</v>
      </c>
      <c r="B42" s="12" t="s">
        <v>54</v>
      </c>
      <c r="C42" s="13" t="s">
        <v>26</v>
      </c>
      <c r="D42" s="14">
        <f t="shared" ref="D42:V42" si="36">D43+D44+D45+D46+D47+D48+D49+D50+D51+D52+D53+D54</f>
        <v>2519.471</v>
      </c>
      <c r="E42" s="14">
        <f t="shared" si="36"/>
        <v>918.476</v>
      </c>
      <c r="F42" s="31">
        <f t="shared" si="36"/>
        <v>2519.471</v>
      </c>
      <c r="G42" s="31">
        <f t="shared" si="36"/>
        <v>1075.9554553311007</v>
      </c>
      <c r="H42" s="31">
        <f t="shared" si="36"/>
        <v>1069.9877980230399</v>
      </c>
      <c r="I42" s="31">
        <f t="shared" si="36"/>
        <v>1233.396</v>
      </c>
      <c r="J42" s="31">
        <f t="shared" si="36"/>
        <v>1233.396</v>
      </c>
      <c r="K42" s="31">
        <f t="shared" si="36"/>
        <v>1233.396</v>
      </c>
      <c r="L42" s="199">
        <f t="shared" si="36"/>
        <v>1163.3500000000001</v>
      </c>
      <c r="M42" s="31">
        <f t="shared" si="36"/>
        <v>1121.0390000000002</v>
      </c>
      <c r="N42" s="31">
        <f t="shared" si="36"/>
        <v>1069.9877980230399</v>
      </c>
      <c r="O42" s="31">
        <f t="shared" si="36"/>
        <v>1233.396</v>
      </c>
      <c r="P42" s="31">
        <f t="shared" si="36"/>
        <v>1233.396</v>
      </c>
      <c r="Q42" s="31">
        <f t="shared" si="36"/>
        <v>1233.396</v>
      </c>
      <c r="R42" s="31">
        <f t="shared" ref="R42" si="37">R43+R44+R45+R46+R47+R48+R49+R50+R51+R52+R53+R54</f>
        <v>1163.3500000000001</v>
      </c>
      <c r="S42" s="31">
        <f t="shared" si="36"/>
        <v>1069.9877980230399</v>
      </c>
      <c r="T42" s="14">
        <f t="shared" si="36"/>
        <v>1233.396</v>
      </c>
      <c r="U42" s="14">
        <f t="shared" si="36"/>
        <v>1233.396</v>
      </c>
      <c r="V42" s="14">
        <f t="shared" si="36"/>
        <v>1233.396</v>
      </c>
      <c r="W42" s="14"/>
      <c r="X42" s="31">
        <f t="shared" ref="X42" si="38">X43+X44+X45+X46+X47+X48+X49+X50+X51+X52+X53+X54</f>
        <v>776</v>
      </c>
    </row>
    <row r="43" spans="1:24" hidden="1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V54" si="39">D56+D69+D82</f>
        <v>401.54399999999998</v>
      </c>
      <c r="E43" s="14">
        <f t="shared" si="39"/>
        <v>121</v>
      </c>
      <c r="F43" s="14">
        <f t="shared" si="39"/>
        <v>401.54399999999998</v>
      </c>
      <c r="G43" s="14">
        <f t="shared" si="39"/>
        <v>149</v>
      </c>
      <c r="H43" s="14">
        <f t="shared" si="39"/>
        <v>175.06299999999999</v>
      </c>
      <c r="I43" s="14">
        <f t="shared" si="39"/>
        <v>200.35299999999998</v>
      </c>
      <c r="J43" s="14">
        <f t="shared" si="39"/>
        <v>200.35299999999998</v>
      </c>
      <c r="K43" s="14">
        <f t="shared" si="39"/>
        <v>200.35299999999998</v>
      </c>
      <c r="L43" s="201">
        <f t="shared" si="39"/>
        <v>193.2</v>
      </c>
      <c r="M43" s="14">
        <f t="shared" si="39"/>
        <v>1121.0390000000002</v>
      </c>
      <c r="N43" s="14">
        <f t="shared" si="39"/>
        <v>175.06299999999999</v>
      </c>
      <c r="O43" s="14">
        <f t="shared" si="39"/>
        <v>200.35299999999998</v>
      </c>
      <c r="P43" s="14">
        <f t="shared" si="39"/>
        <v>200.35299999999998</v>
      </c>
      <c r="Q43" s="14">
        <f t="shared" si="39"/>
        <v>200.35299999999998</v>
      </c>
      <c r="R43" s="14">
        <f t="shared" ref="R43" si="40">R56+R69+R82</f>
        <v>193.2</v>
      </c>
      <c r="S43" s="14">
        <f t="shared" si="39"/>
        <v>175.06299999999999</v>
      </c>
      <c r="T43" s="14">
        <f t="shared" si="39"/>
        <v>200.35299999999998</v>
      </c>
      <c r="U43" s="14">
        <f t="shared" si="39"/>
        <v>200.35299999999998</v>
      </c>
      <c r="V43" s="14">
        <f t="shared" si="39"/>
        <v>200.35299999999998</v>
      </c>
      <c r="W43" s="14"/>
      <c r="X43" s="165">
        <f t="shared" ref="X43:X54" si="41">X56+X69+X82</f>
        <v>53.810000000000009</v>
      </c>
    </row>
    <row r="44" spans="1:24" hidden="1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39"/>
        <v>329.05399999999997</v>
      </c>
      <c r="E44" s="14">
        <f t="shared" si="39"/>
        <v>96.04</v>
      </c>
      <c r="F44" s="14">
        <f t="shared" si="39"/>
        <v>329.05399999999997</v>
      </c>
      <c r="G44" s="14">
        <f t="shared" si="39"/>
        <v>131.84545533110079</v>
      </c>
      <c r="H44" s="14">
        <f t="shared" si="39"/>
        <v>135.45299999999997</v>
      </c>
      <c r="I44" s="14">
        <f t="shared" si="39"/>
        <v>155.35299999999998</v>
      </c>
      <c r="J44" s="14">
        <f t="shared" si="39"/>
        <v>155.35299999999998</v>
      </c>
      <c r="K44" s="14">
        <f t="shared" si="39"/>
        <v>155.35299999999998</v>
      </c>
      <c r="L44" s="201">
        <f t="shared" si="39"/>
        <v>156.54</v>
      </c>
      <c r="M44" s="14">
        <f t="shared" si="39"/>
        <v>0</v>
      </c>
      <c r="N44" s="14">
        <f t="shared" si="39"/>
        <v>135.45299999999997</v>
      </c>
      <c r="O44" s="14">
        <f t="shared" si="39"/>
        <v>155.35299999999998</v>
      </c>
      <c r="P44" s="14">
        <f t="shared" si="39"/>
        <v>155.35299999999998</v>
      </c>
      <c r="Q44" s="14">
        <f t="shared" si="39"/>
        <v>155.35299999999998</v>
      </c>
      <c r="R44" s="14">
        <f t="shared" ref="R44" si="42">R57+R70+R83</f>
        <v>156.54</v>
      </c>
      <c r="S44" s="14">
        <f t="shared" si="39"/>
        <v>135.45299999999997</v>
      </c>
      <c r="T44" s="14">
        <f t="shared" si="39"/>
        <v>155.35299999999998</v>
      </c>
      <c r="U44" s="14">
        <f t="shared" si="39"/>
        <v>155.35299999999998</v>
      </c>
      <c r="V44" s="14">
        <f t="shared" si="39"/>
        <v>155.35299999999998</v>
      </c>
      <c r="W44" s="14"/>
      <c r="X44" s="165">
        <f t="shared" si="41"/>
        <v>107.3</v>
      </c>
    </row>
    <row r="45" spans="1:24" hidden="1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39"/>
        <v>293.983</v>
      </c>
      <c r="E45" s="14">
        <f t="shared" si="39"/>
        <v>98.72</v>
      </c>
      <c r="F45" s="14">
        <f t="shared" si="39"/>
        <v>293.983</v>
      </c>
      <c r="G45" s="14">
        <f t="shared" si="39"/>
        <v>125.953</v>
      </c>
      <c r="H45" s="14">
        <f t="shared" si="39"/>
        <v>144.964</v>
      </c>
      <c r="I45" s="14">
        <f t="shared" si="39"/>
        <v>166.15299999999999</v>
      </c>
      <c r="J45" s="14">
        <f t="shared" si="39"/>
        <v>166.15299999999999</v>
      </c>
      <c r="K45" s="14">
        <f t="shared" si="39"/>
        <v>166.15299999999999</v>
      </c>
      <c r="L45" s="201">
        <f t="shared" si="39"/>
        <v>140.34</v>
      </c>
      <c r="M45" s="14">
        <f t="shared" si="39"/>
        <v>0</v>
      </c>
      <c r="N45" s="14">
        <f t="shared" si="39"/>
        <v>144.964</v>
      </c>
      <c r="O45" s="14">
        <f t="shared" si="39"/>
        <v>166.15299999999999</v>
      </c>
      <c r="P45" s="14">
        <f t="shared" si="39"/>
        <v>166.15299999999999</v>
      </c>
      <c r="Q45" s="14">
        <f t="shared" si="39"/>
        <v>166.15299999999999</v>
      </c>
      <c r="R45" s="14">
        <f t="shared" ref="R45" si="43">R58+R71+R84</f>
        <v>140.34</v>
      </c>
      <c r="S45" s="14">
        <f t="shared" si="39"/>
        <v>144.964</v>
      </c>
      <c r="T45" s="14">
        <f t="shared" si="39"/>
        <v>166.15299999999999</v>
      </c>
      <c r="U45" s="14">
        <f t="shared" si="39"/>
        <v>166.15299999999999</v>
      </c>
      <c r="V45" s="14">
        <f t="shared" si="39"/>
        <v>166.15299999999999</v>
      </c>
      <c r="W45" s="14"/>
      <c r="X45" s="165">
        <f t="shared" si="41"/>
        <v>140.34</v>
      </c>
    </row>
    <row r="46" spans="1:24" hidden="1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39"/>
        <v>199.94499999999999</v>
      </c>
      <c r="E46" s="14">
        <f t="shared" si="39"/>
        <v>62.94</v>
      </c>
      <c r="F46" s="14">
        <f t="shared" si="39"/>
        <v>199.94499999999999</v>
      </c>
      <c r="G46" s="14">
        <f t="shared" si="39"/>
        <v>90.613</v>
      </c>
      <c r="H46" s="14">
        <f t="shared" si="39"/>
        <v>113.45</v>
      </c>
      <c r="I46" s="14">
        <f t="shared" si="39"/>
        <v>130.363</v>
      </c>
      <c r="J46" s="14">
        <f t="shared" si="39"/>
        <v>130.363</v>
      </c>
      <c r="K46" s="14">
        <f t="shared" si="39"/>
        <v>130.363</v>
      </c>
      <c r="L46" s="201">
        <f t="shared" si="39"/>
        <v>91.01</v>
      </c>
      <c r="M46" s="14">
        <f t="shared" si="39"/>
        <v>0</v>
      </c>
      <c r="N46" s="14">
        <f t="shared" si="39"/>
        <v>113.45</v>
      </c>
      <c r="O46" s="14">
        <f t="shared" si="39"/>
        <v>130.363</v>
      </c>
      <c r="P46" s="14">
        <f t="shared" si="39"/>
        <v>130.363</v>
      </c>
      <c r="Q46" s="14">
        <f t="shared" si="39"/>
        <v>130.363</v>
      </c>
      <c r="R46" s="14">
        <f t="shared" ref="R46" si="44">R59+R72+R85</f>
        <v>91.01</v>
      </c>
      <c r="S46" s="14">
        <f t="shared" si="39"/>
        <v>113.45</v>
      </c>
      <c r="T46" s="14">
        <f t="shared" si="39"/>
        <v>130.363</v>
      </c>
      <c r="U46" s="14">
        <f t="shared" si="39"/>
        <v>130.363</v>
      </c>
      <c r="V46" s="14">
        <f t="shared" si="39"/>
        <v>130.363</v>
      </c>
      <c r="W46" s="14"/>
      <c r="X46" s="165">
        <f t="shared" si="41"/>
        <v>91.01</v>
      </c>
    </row>
    <row r="47" spans="1:24" hidden="1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39"/>
        <v>117.82599999999999</v>
      </c>
      <c r="E47" s="14">
        <f t="shared" si="39"/>
        <v>43.98</v>
      </c>
      <c r="F47" s="14">
        <f t="shared" si="39"/>
        <v>117.82599999999999</v>
      </c>
      <c r="G47" s="14">
        <f t="shared" si="39"/>
        <v>66.692999999999998</v>
      </c>
      <c r="H47" s="14">
        <f t="shared" si="39"/>
        <v>37.802999999999997</v>
      </c>
      <c r="I47" s="14">
        <f t="shared" si="39"/>
        <v>44.442999999999998</v>
      </c>
      <c r="J47" s="14">
        <f t="shared" si="39"/>
        <v>44.442999999999998</v>
      </c>
      <c r="K47" s="14">
        <f t="shared" si="39"/>
        <v>44.442999999999998</v>
      </c>
      <c r="L47" s="201">
        <f t="shared" si="39"/>
        <v>45.5</v>
      </c>
      <c r="M47" s="14">
        <f t="shared" si="39"/>
        <v>0</v>
      </c>
      <c r="N47" s="14">
        <f t="shared" si="39"/>
        <v>37.802999999999997</v>
      </c>
      <c r="O47" s="14">
        <f t="shared" si="39"/>
        <v>44.442999999999998</v>
      </c>
      <c r="P47" s="14">
        <f t="shared" si="39"/>
        <v>44.442999999999998</v>
      </c>
      <c r="Q47" s="14">
        <f t="shared" si="39"/>
        <v>44.442999999999998</v>
      </c>
      <c r="R47" s="14">
        <f t="shared" ref="R47" si="45">R60+R73+R86</f>
        <v>45.5</v>
      </c>
      <c r="S47" s="14">
        <f t="shared" si="39"/>
        <v>37.802999999999997</v>
      </c>
      <c r="T47" s="14">
        <f t="shared" si="39"/>
        <v>44.442999999999998</v>
      </c>
      <c r="U47" s="14">
        <f t="shared" si="39"/>
        <v>44.442999999999998</v>
      </c>
      <c r="V47" s="14">
        <f t="shared" si="39"/>
        <v>44.442999999999998</v>
      </c>
      <c r="W47" s="14"/>
      <c r="X47" s="165">
        <f t="shared" si="41"/>
        <v>45.5</v>
      </c>
    </row>
    <row r="48" spans="1:24" hidden="1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39"/>
        <v>65.891000000000005</v>
      </c>
      <c r="E48" s="14">
        <f t="shared" si="39"/>
        <v>26.46</v>
      </c>
      <c r="F48" s="14">
        <f t="shared" si="39"/>
        <v>65.891000000000005</v>
      </c>
      <c r="G48" s="14">
        <f t="shared" si="39"/>
        <v>30.733000000000001</v>
      </c>
      <c r="H48" s="14">
        <f t="shared" si="39"/>
        <v>35.086190759188931</v>
      </c>
      <c r="I48" s="14">
        <f t="shared" si="39"/>
        <v>41.363</v>
      </c>
      <c r="J48" s="14">
        <f t="shared" si="39"/>
        <v>41.363</v>
      </c>
      <c r="K48" s="14">
        <f t="shared" si="39"/>
        <v>41.363</v>
      </c>
      <c r="L48" s="201">
        <f t="shared" si="39"/>
        <v>32.950000000000003</v>
      </c>
      <c r="M48" s="14">
        <f t="shared" si="39"/>
        <v>0</v>
      </c>
      <c r="N48" s="14">
        <f t="shared" si="39"/>
        <v>35.086190759188931</v>
      </c>
      <c r="O48" s="14">
        <f t="shared" si="39"/>
        <v>41.363</v>
      </c>
      <c r="P48" s="14">
        <f t="shared" si="39"/>
        <v>41.363</v>
      </c>
      <c r="Q48" s="14">
        <f t="shared" si="39"/>
        <v>41.363</v>
      </c>
      <c r="R48" s="14">
        <f t="shared" ref="R48" si="46">R61+R74+R87</f>
        <v>32.950000000000003</v>
      </c>
      <c r="S48" s="14">
        <f t="shared" si="39"/>
        <v>35.086190759188931</v>
      </c>
      <c r="T48" s="14">
        <f t="shared" si="39"/>
        <v>41.363</v>
      </c>
      <c r="U48" s="14">
        <f t="shared" si="39"/>
        <v>41.363</v>
      </c>
      <c r="V48" s="14">
        <f t="shared" si="39"/>
        <v>41.363</v>
      </c>
      <c r="W48" s="14"/>
      <c r="X48" s="165">
        <f t="shared" si="41"/>
        <v>32.950000000000003</v>
      </c>
    </row>
    <row r="49" spans="1:24" hidden="1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39"/>
        <v>0</v>
      </c>
      <c r="E49" s="14">
        <f t="shared" si="39"/>
        <v>26.46</v>
      </c>
      <c r="F49" s="14">
        <f t="shared" si="39"/>
        <v>0</v>
      </c>
      <c r="G49" s="14">
        <f t="shared" si="39"/>
        <v>34.972999999999999</v>
      </c>
      <c r="H49" s="14">
        <f t="shared" si="39"/>
        <v>35.086190759188931</v>
      </c>
      <c r="I49" s="14">
        <f t="shared" si="39"/>
        <v>41.363</v>
      </c>
      <c r="J49" s="14">
        <f t="shared" si="39"/>
        <v>41.363</v>
      </c>
      <c r="K49" s="14">
        <f t="shared" si="39"/>
        <v>41.363</v>
      </c>
      <c r="L49" s="201">
        <f t="shared" si="39"/>
        <v>1.75</v>
      </c>
      <c r="M49" s="14">
        <f t="shared" si="39"/>
        <v>0</v>
      </c>
      <c r="N49" s="14">
        <f t="shared" si="39"/>
        <v>35.086190759188931</v>
      </c>
      <c r="O49" s="14">
        <f t="shared" si="39"/>
        <v>41.363</v>
      </c>
      <c r="P49" s="14">
        <f t="shared" si="39"/>
        <v>41.363</v>
      </c>
      <c r="Q49" s="14">
        <f t="shared" si="39"/>
        <v>41.363</v>
      </c>
      <c r="R49" s="14">
        <f t="shared" ref="R49" si="47">R62+R75+R88</f>
        <v>1.75</v>
      </c>
      <c r="S49" s="14">
        <f t="shared" si="39"/>
        <v>35.086190759188931</v>
      </c>
      <c r="T49" s="14">
        <f t="shared" si="39"/>
        <v>41.363</v>
      </c>
      <c r="U49" s="14">
        <f t="shared" si="39"/>
        <v>41.363</v>
      </c>
      <c r="V49" s="14">
        <f t="shared" si="39"/>
        <v>41.363</v>
      </c>
      <c r="W49" s="14"/>
      <c r="X49" s="165">
        <f t="shared" si="41"/>
        <v>1.75</v>
      </c>
    </row>
    <row r="50" spans="1:24" hidden="1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39"/>
        <v>68.424999999999997</v>
      </c>
      <c r="E50" s="14">
        <f t="shared" si="39"/>
        <v>30.24</v>
      </c>
      <c r="F50" s="14">
        <f t="shared" si="39"/>
        <v>68.424999999999997</v>
      </c>
      <c r="G50" s="14">
        <f t="shared" si="39"/>
        <v>26.952999999999999</v>
      </c>
      <c r="H50" s="14">
        <f t="shared" si="39"/>
        <v>35.086190759188931</v>
      </c>
      <c r="I50" s="14">
        <f t="shared" si="39"/>
        <v>41.363</v>
      </c>
      <c r="J50" s="14">
        <f t="shared" si="39"/>
        <v>41.363</v>
      </c>
      <c r="K50" s="14">
        <f t="shared" si="39"/>
        <v>41.363</v>
      </c>
      <c r="L50" s="201">
        <f t="shared" si="39"/>
        <v>34.21</v>
      </c>
      <c r="M50" s="14">
        <f t="shared" si="39"/>
        <v>0</v>
      </c>
      <c r="N50" s="14">
        <f t="shared" si="39"/>
        <v>35.086190759188931</v>
      </c>
      <c r="O50" s="14">
        <f t="shared" si="39"/>
        <v>41.363</v>
      </c>
      <c r="P50" s="14">
        <f t="shared" si="39"/>
        <v>41.363</v>
      </c>
      <c r="Q50" s="14">
        <f t="shared" si="39"/>
        <v>41.363</v>
      </c>
      <c r="R50" s="14">
        <f t="shared" ref="R50" si="48">R63+R76+R89</f>
        <v>34.21</v>
      </c>
      <c r="S50" s="14">
        <f t="shared" si="39"/>
        <v>35.086190759188931</v>
      </c>
      <c r="T50" s="14">
        <f t="shared" si="39"/>
        <v>41.363</v>
      </c>
      <c r="U50" s="14">
        <f t="shared" si="39"/>
        <v>41.363</v>
      </c>
      <c r="V50" s="14">
        <f t="shared" si="39"/>
        <v>41.363</v>
      </c>
      <c r="W50" s="14"/>
      <c r="X50" s="165">
        <f t="shared" si="41"/>
        <v>34.21</v>
      </c>
    </row>
    <row r="51" spans="1:24" hidden="1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39"/>
        <v>112.63200000000001</v>
      </c>
      <c r="E51" s="14">
        <f t="shared" si="39"/>
        <v>25.2</v>
      </c>
      <c r="F51" s="14">
        <f t="shared" si="39"/>
        <v>112.63200000000001</v>
      </c>
      <c r="G51" s="14">
        <f t="shared" si="39"/>
        <v>37.741999999999997</v>
      </c>
      <c r="H51" s="14">
        <f t="shared" si="39"/>
        <v>41.505055450910078</v>
      </c>
      <c r="I51" s="14">
        <f t="shared" si="39"/>
        <v>48.652999999999999</v>
      </c>
      <c r="J51" s="14">
        <f t="shared" si="39"/>
        <v>48.652999999999999</v>
      </c>
      <c r="K51" s="14">
        <f t="shared" si="39"/>
        <v>48.652999999999999</v>
      </c>
      <c r="L51" s="201">
        <f t="shared" si="39"/>
        <v>39.79</v>
      </c>
      <c r="M51" s="14">
        <f t="shared" si="39"/>
        <v>0</v>
      </c>
      <c r="N51" s="14">
        <f t="shared" si="39"/>
        <v>41.505055450910078</v>
      </c>
      <c r="O51" s="14">
        <f t="shared" si="39"/>
        <v>48.652999999999999</v>
      </c>
      <c r="P51" s="14">
        <f t="shared" si="39"/>
        <v>48.652999999999999</v>
      </c>
      <c r="Q51" s="14">
        <f t="shared" si="39"/>
        <v>48.652999999999999</v>
      </c>
      <c r="R51" s="14">
        <f t="shared" ref="R51" si="49">R64+R77+R90</f>
        <v>39.79</v>
      </c>
      <c r="S51" s="14">
        <f t="shared" si="39"/>
        <v>41.505055450910078</v>
      </c>
      <c r="T51" s="14">
        <f t="shared" si="39"/>
        <v>48.652999999999999</v>
      </c>
      <c r="U51" s="14">
        <f t="shared" si="39"/>
        <v>48.652999999999999</v>
      </c>
      <c r="V51" s="14">
        <f t="shared" si="39"/>
        <v>48.652999999999999</v>
      </c>
      <c r="W51" s="14"/>
      <c r="X51" s="165">
        <f t="shared" si="41"/>
        <v>39.79</v>
      </c>
    </row>
    <row r="52" spans="1:24" hidden="1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39"/>
        <v>214.828</v>
      </c>
      <c r="E52" s="14">
        <f t="shared" si="39"/>
        <v>98.700999999999993</v>
      </c>
      <c r="F52" s="14">
        <f t="shared" si="39"/>
        <v>214.828</v>
      </c>
      <c r="G52" s="14">
        <f t="shared" si="39"/>
        <v>85.453000000000003</v>
      </c>
      <c r="H52" s="14">
        <f t="shared" si="39"/>
        <v>91.535218932884746</v>
      </c>
      <c r="I52" s="14">
        <f t="shared" si="39"/>
        <v>105.473</v>
      </c>
      <c r="J52" s="14">
        <f t="shared" si="39"/>
        <v>105.473</v>
      </c>
      <c r="K52" s="14">
        <f t="shared" si="39"/>
        <v>105.473</v>
      </c>
      <c r="L52" s="201">
        <f t="shared" si="39"/>
        <v>96.49</v>
      </c>
      <c r="M52" s="14">
        <f t="shared" si="39"/>
        <v>0</v>
      </c>
      <c r="N52" s="14">
        <f t="shared" si="39"/>
        <v>91.535218932884746</v>
      </c>
      <c r="O52" s="14">
        <f t="shared" si="39"/>
        <v>105.473</v>
      </c>
      <c r="P52" s="14">
        <f t="shared" si="39"/>
        <v>105.473</v>
      </c>
      <c r="Q52" s="14">
        <f t="shared" si="39"/>
        <v>105.473</v>
      </c>
      <c r="R52" s="14">
        <f t="shared" ref="R52" si="50">R65+R78+R91</f>
        <v>96.49</v>
      </c>
      <c r="S52" s="14">
        <f t="shared" si="39"/>
        <v>91.535218932884746</v>
      </c>
      <c r="T52" s="14">
        <f t="shared" si="39"/>
        <v>105.473</v>
      </c>
      <c r="U52" s="14">
        <f t="shared" si="39"/>
        <v>105.473</v>
      </c>
      <c r="V52" s="14">
        <f t="shared" si="39"/>
        <v>105.473</v>
      </c>
      <c r="W52" s="14"/>
      <c r="X52" s="165">
        <f t="shared" si="41"/>
        <v>96.49</v>
      </c>
    </row>
    <row r="53" spans="1:24" hidden="1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39"/>
        <v>319.447</v>
      </c>
      <c r="E53" s="14">
        <f t="shared" si="39"/>
        <v>127.01499999999999</v>
      </c>
      <c r="F53" s="14">
        <f t="shared" si="39"/>
        <v>319.447</v>
      </c>
      <c r="G53" s="14">
        <f t="shared" si="39"/>
        <v>133.69299999999998</v>
      </c>
      <c r="H53" s="14">
        <f t="shared" si="39"/>
        <v>149.49871175263823</v>
      </c>
      <c r="I53" s="14">
        <f t="shared" si="39"/>
        <v>171.303</v>
      </c>
      <c r="J53" s="14">
        <f t="shared" si="39"/>
        <v>171.303</v>
      </c>
      <c r="K53" s="14">
        <f t="shared" si="39"/>
        <v>171.303</v>
      </c>
      <c r="L53" s="201">
        <f t="shared" si="39"/>
        <v>145.22999999999999</v>
      </c>
      <c r="M53" s="14">
        <f t="shared" si="39"/>
        <v>0</v>
      </c>
      <c r="N53" s="14">
        <f t="shared" si="39"/>
        <v>149.49871175263823</v>
      </c>
      <c r="O53" s="14">
        <f t="shared" si="39"/>
        <v>171.303</v>
      </c>
      <c r="P53" s="14">
        <f t="shared" si="39"/>
        <v>171.303</v>
      </c>
      <c r="Q53" s="14">
        <f t="shared" si="39"/>
        <v>171.303</v>
      </c>
      <c r="R53" s="14">
        <f t="shared" ref="R53" si="51">R66+R79+R92</f>
        <v>145.22999999999999</v>
      </c>
      <c r="S53" s="14">
        <f t="shared" si="39"/>
        <v>149.49871175263823</v>
      </c>
      <c r="T53" s="14">
        <f t="shared" si="39"/>
        <v>171.303</v>
      </c>
      <c r="U53" s="14">
        <f t="shared" si="39"/>
        <v>171.303</v>
      </c>
      <c r="V53" s="14">
        <f t="shared" si="39"/>
        <v>171.303</v>
      </c>
      <c r="W53" s="14"/>
      <c r="X53" s="165">
        <f t="shared" si="41"/>
        <v>124.19000000000001</v>
      </c>
    </row>
    <row r="54" spans="1:24" hidden="1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39"/>
        <v>395.89600000000002</v>
      </c>
      <c r="E54" s="14">
        <f t="shared" si="39"/>
        <v>161.72</v>
      </c>
      <c r="F54" s="14">
        <f t="shared" si="39"/>
        <v>395.89600000000002</v>
      </c>
      <c r="G54" s="14">
        <f t="shared" si="39"/>
        <v>162.30400000000003</v>
      </c>
      <c r="H54" s="14">
        <f t="shared" si="39"/>
        <v>75.457239609040016</v>
      </c>
      <c r="I54" s="14">
        <f t="shared" si="39"/>
        <v>87.212999999999994</v>
      </c>
      <c r="J54" s="14">
        <f t="shared" si="39"/>
        <v>87.212999999999994</v>
      </c>
      <c r="K54" s="14">
        <f t="shared" si="39"/>
        <v>87.212999999999994</v>
      </c>
      <c r="L54" s="201">
        <f t="shared" si="39"/>
        <v>186.34</v>
      </c>
      <c r="M54" s="14">
        <f t="shared" si="39"/>
        <v>0</v>
      </c>
      <c r="N54" s="14">
        <f t="shared" si="39"/>
        <v>75.457239609040016</v>
      </c>
      <c r="O54" s="14">
        <f t="shared" si="39"/>
        <v>87.212999999999994</v>
      </c>
      <c r="P54" s="14">
        <f t="shared" si="39"/>
        <v>87.212999999999994</v>
      </c>
      <c r="Q54" s="14">
        <f t="shared" si="39"/>
        <v>87.212999999999994</v>
      </c>
      <c r="R54" s="14">
        <f t="shared" ref="R54" si="52">R67+R80+R93</f>
        <v>186.34</v>
      </c>
      <c r="S54" s="14">
        <f t="shared" si="39"/>
        <v>75.457239609040016</v>
      </c>
      <c r="T54" s="14">
        <f t="shared" si="39"/>
        <v>87.212999999999994</v>
      </c>
      <c r="U54" s="14">
        <f t="shared" si="39"/>
        <v>87.212999999999994</v>
      </c>
      <c r="V54" s="14">
        <f t="shared" si="39"/>
        <v>87.212999999999994</v>
      </c>
      <c r="W54" s="14"/>
      <c r="X54" s="165">
        <f t="shared" si="41"/>
        <v>8.6600000000000055</v>
      </c>
    </row>
    <row r="55" spans="1:24" x14ac:dyDescent="0.25">
      <c r="A55" s="18" t="s">
        <v>55</v>
      </c>
      <c r="B55" s="12" t="s">
        <v>56</v>
      </c>
      <c r="C55" s="13" t="s">
        <v>26</v>
      </c>
      <c r="D55" s="14">
        <f t="shared" ref="D55:V55" si="53">D56+D57+D58+D59+D60+D61+D62+D63+D64+D65+D66+D67</f>
        <v>2519.471</v>
      </c>
      <c r="E55" s="14">
        <f t="shared" si="53"/>
        <v>918.476</v>
      </c>
      <c r="F55" s="31">
        <f t="shared" si="53"/>
        <v>2519.471</v>
      </c>
      <c r="G55" s="31">
        <f t="shared" si="53"/>
        <v>1054.3490000000002</v>
      </c>
      <c r="H55" s="31">
        <f>H56+H57+H58+H59+H60+H61+H62+H63+H64+H65+H66+H67</f>
        <v>1048.9517980230401</v>
      </c>
      <c r="I55" s="31">
        <f t="shared" ref="I55:M55" si="54">I56+I57+I58+I59+I60+I61+I62+I63+I64+I65+I66+I67</f>
        <v>1212.3600000000001</v>
      </c>
      <c r="J55" s="31">
        <f t="shared" si="54"/>
        <v>1212.3600000000001</v>
      </c>
      <c r="K55" s="31">
        <f t="shared" si="54"/>
        <v>1212.3600000000001</v>
      </c>
      <c r="L55" s="199">
        <f t="shared" si="54"/>
        <v>1142.3100000000002</v>
      </c>
      <c r="M55" s="31">
        <f t="shared" si="54"/>
        <v>1100.0150000000001</v>
      </c>
      <c r="N55" s="31">
        <f>N56+N57+N58+N59+N60+N61+N62+N63+N64+N65+N66+N67</f>
        <v>1048.9517980230401</v>
      </c>
      <c r="O55" s="31">
        <f t="shared" si="53"/>
        <v>1212.3600000000001</v>
      </c>
      <c r="P55" s="31">
        <f t="shared" si="53"/>
        <v>1212.3600000000001</v>
      </c>
      <c r="Q55" s="31">
        <f t="shared" si="53"/>
        <v>1212.3600000000001</v>
      </c>
      <c r="R55" s="31">
        <f t="shared" si="53"/>
        <v>1142.3100000000002</v>
      </c>
      <c r="S55" s="31">
        <f t="shared" si="53"/>
        <v>1048.9517980230401</v>
      </c>
      <c r="T55" s="14">
        <f t="shared" si="53"/>
        <v>1212.3600000000001</v>
      </c>
      <c r="U55" s="14">
        <f t="shared" si="53"/>
        <v>1212.3600000000001</v>
      </c>
      <c r="V55" s="14">
        <f t="shared" si="53"/>
        <v>1212.3600000000001</v>
      </c>
      <c r="W55" s="14"/>
      <c r="X55" s="31">
        <f t="shared" ref="X55" si="55">X56+X57+X58+X59+X60+X61+X62+X63+X64+X65+X66+X67</f>
        <v>754.95999999999992</v>
      </c>
    </row>
    <row r="56" spans="1:24" hidden="1" x14ac:dyDescent="0.25">
      <c r="A56" s="19" t="str">
        <f>A55 &amp; ".1"</f>
        <v>13.2.1.1</v>
      </c>
      <c r="B56" s="20" t="s">
        <v>39</v>
      </c>
      <c r="C56" s="13" t="s">
        <v>26</v>
      </c>
      <c r="D56" s="11">
        <v>401.54399999999998</v>
      </c>
      <c r="E56" s="11">
        <v>121</v>
      </c>
      <c r="F56" s="11">
        <v>401.54399999999998</v>
      </c>
      <c r="G56" s="11">
        <v>149</v>
      </c>
      <c r="H56" s="11">
        <v>173.31</v>
      </c>
      <c r="I56" s="11">
        <v>198.6</v>
      </c>
      <c r="J56" s="11">
        <v>198.6</v>
      </c>
      <c r="K56" s="11">
        <v>198.6</v>
      </c>
      <c r="L56" s="198">
        <v>191.44</v>
      </c>
      <c r="M56" s="11">
        <v>1100.0150000000001</v>
      </c>
      <c r="N56" s="11">
        <v>173.31</v>
      </c>
      <c r="O56" s="11">
        <v>198.6</v>
      </c>
      <c r="P56" s="11">
        <v>198.6</v>
      </c>
      <c r="Q56" s="11">
        <v>198.6</v>
      </c>
      <c r="R56" s="11">
        <v>191.44</v>
      </c>
      <c r="S56" s="11">
        <v>173.31</v>
      </c>
      <c r="T56" s="11">
        <v>198.6</v>
      </c>
      <c r="U56" s="11">
        <v>198.6</v>
      </c>
      <c r="V56" s="11">
        <v>198.6</v>
      </c>
      <c r="W56" s="11"/>
      <c r="X56" s="11">
        <f>191.44-139.39</f>
        <v>52.050000000000011</v>
      </c>
    </row>
    <row r="57" spans="1:24" hidden="1" x14ac:dyDescent="0.25">
      <c r="A57" s="19" t="str">
        <f>A55 &amp; ".2"</f>
        <v>13.2.1.2</v>
      </c>
      <c r="B57" s="20" t="s">
        <v>40</v>
      </c>
      <c r="C57" s="13" t="s">
        <v>26</v>
      </c>
      <c r="D57" s="11">
        <v>329.05399999999997</v>
      </c>
      <c r="E57" s="11">
        <v>96.04</v>
      </c>
      <c r="F57" s="11">
        <v>329.05399999999997</v>
      </c>
      <c r="G57" s="11">
        <v>128.34</v>
      </c>
      <c r="H57" s="11">
        <v>133.69999999999999</v>
      </c>
      <c r="I57" s="11">
        <v>153.6</v>
      </c>
      <c r="J57" s="11">
        <v>153.6</v>
      </c>
      <c r="K57" s="11">
        <v>153.6</v>
      </c>
      <c r="L57" s="198">
        <v>154.78</v>
      </c>
      <c r="M57" s="164"/>
      <c r="N57" s="11">
        <v>133.69999999999999</v>
      </c>
      <c r="O57" s="11">
        <v>153.6</v>
      </c>
      <c r="P57" s="11">
        <v>153.6</v>
      </c>
      <c r="Q57" s="11">
        <v>153.6</v>
      </c>
      <c r="R57" s="11">
        <v>154.78</v>
      </c>
      <c r="S57" s="11">
        <v>133.69999999999999</v>
      </c>
      <c r="T57" s="11">
        <v>153.6</v>
      </c>
      <c r="U57" s="11">
        <v>153.6</v>
      </c>
      <c r="V57" s="11">
        <v>153.6</v>
      </c>
      <c r="W57" s="11"/>
      <c r="X57" s="11">
        <f>154.78-49.24</f>
        <v>105.53999999999999</v>
      </c>
    </row>
    <row r="58" spans="1:24" hidden="1" x14ac:dyDescent="0.25">
      <c r="A58" s="19" t="str">
        <f>A55 &amp; ".3"</f>
        <v>13.2.1.3</v>
      </c>
      <c r="B58" s="20" t="s">
        <v>41</v>
      </c>
      <c r="C58" s="13" t="s">
        <v>26</v>
      </c>
      <c r="D58" s="11">
        <v>293.983</v>
      </c>
      <c r="E58" s="11">
        <v>98.72</v>
      </c>
      <c r="F58" s="11">
        <v>293.983</v>
      </c>
      <c r="G58" s="11">
        <v>124.2</v>
      </c>
      <c r="H58" s="11">
        <v>143.21100000000001</v>
      </c>
      <c r="I58" s="11">
        <v>164.4</v>
      </c>
      <c r="J58" s="11">
        <v>164.4</v>
      </c>
      <c r="K58" s="11">
        <v>164.4</v>
      </c>
      <c r="L58" s="198">
        <v>138.59</v>
      </c>
      <c r="M58" s="164"/>
      <c r="N58" s="11">
        <v>143.21100000000001</v>
      </c>
      <c r="O58" s="11">
        <v>164.4</v>
      </c>
      <c r="P58" s="11">
        <v>164.4</v>
      </c>
      <c r="Q58" s="11">
        <v>164.4</v>
      </c>
      <c r="R58" s="11">
        <v>138.59</v>
      </c>
      <c r="S58" s="11">
        <v>143.21100000000001</v>
      </c>
      <c r="T58" s="11">
        <v>164.4</v>
      </c>
      <c r="U58" s="11">
        <v>164.4</v>
      </c>
      <c r="V58" s="11">
        <v>164.4</v>
      </c>
      <c r="W58" s="11"/>
      <c r="X58" s="11">
        <v>138.59</v>
      </c>
    </row>
    <row r="59" spans="1:24" hidden="1" x14ac:dyDescent="0.25">
      <c r="A59" s="19" t="str">
        <f>A55 &amp; ".4"</f>
        <v>13.2.1.4</v>
      </c>
      <c r="B59" s="20" t="s">
        <v>42</v>
      </c>
      <c r="C59" s="13" t="s">
        <v>26</v>
      </c>
      <c r="D59" s="11">
        <v>199.94499999999999</v>
      </c>
      <c r="E59" s="11">
        <v>62.94</v>
      </c>
      <c r="F59" s="11">
        <v>199.94499999999999</v>
      </c>
      <c r="G59" s="11">
        <v>88.86</v>
      </c>
      <c r="H59" s="11">
        <v>111.697</v>
      </c>
      <c r="I59" s="11">
        <v>128.61000000000001</v>
      </c>
      <c r="J59" s="11">
        <v>128.61000000000001</v>
      </c>
      <c r="K59" s="11">
        <v>128.61000000000001</v>
      </c>
      <c r="L59" s="198">
        <v>89.26</v>
      </c>
      <c r="M59" s="164"/>
      <c r="N59" s="11">
        <v>111.697</v>
      </c>
      <c r="O59" s="11">
        <v>128.61000000000001</v>
      </c>
      <c r="P59" s="11">
        <v>128.61000000000001</v>
      </c>
      <c r="Q59" s="11">
        <v>128.61000000000001</v>
      </c>
      <c r="R59" s="11">
        <v>89.26</v>
      </c>
      <c r="S59" s="11">
        <v>111.697</v>
      </c>
      <c r="T59" s="11">
        <v>128.61000000000001</v>
      </c>
      <c r="U59" s="11">
        <v>128.61000000000001</v>
      </c>
      <c r="V59" s="11">
        <v>128.61000000000001</v>
      </c>
      <c r="W59" s="11"/>
      <c r="X59" s="11">
        <v>89.26</v>
      </c>
    </row>
    <row r="60" spans="1:24" hidden="1" x14ac:dyDescent="0.25">
      <c r="A60" s="19" t="str">
        <f>A55 &amp; ".5"</f>
        <v>13.2.1.5</v>
      </c>
      <c r="B60" s="20" t="s">
        <v>43</v>
      </c>
      <c r="C60" s="13" t="s">
        <v>26</v>
      </c>
      <c r="D60" s="11">
        <v>117.82599999999999</v>
      </c>
      <c r="E60" s="11">
        <v>43.98</v>
      </c>
      <c r="F60" s="11">
        <v>117.82599999999999</v>
      </c>
      <c r="G60" s="11">
        <v>64.94</v>
      </c>
      <c r="H60" s="11">
        <v>36.049999999999997</v>
      </c>
      <c r="I60" s="11">
        <v>42.69</v>
      </c>
      <c r="J60" s="11">
        <v>42.69</v>
      </c>
      <c r="K60" s="11">
        <v>42.69</v>
      </c>
      <c r="L60" s="198">
        <v>43.75</v>
      </c>
      <c r="M60" s="164"/>
      <c r="N60" s="11">
        <v>36.049999999999997</v>
      </c>
      <c r="O60" s="11">
        <v>42.69</v>
      </c>
      <c r="P60" s="11">
        <v>42.69</v>
      </c>
      <c r="Q60" s="11">
        <v>42.69</v>
      </c>
      <c r="R60" s="11">
        <v>43.75</v>
      </c>
      <c r="S60" s="11">
        <v>36.049999999999997</v>
      </c>
      <c r="T60" s="11">
        <v>42.69</v>
      </c>
      <c r="U60" s="11">
        <v>42.69</v>
      </c>
      <c r="V60" s="11">
        <v>42.69</v>
      </c>
      <c r="W60" s="11"/>
      <c r="X60" s="11">
        <v>43.75</v>
      </c>
    </row>
    <row r="61" spans="1:24" hidden="1" x14ac:dyDescent="0.25">
      <c r="A61" s="19" t="str">
        <f>A55 &amp; ".6"</f>
        <v>13.2.1.6</v>
      </c>
      <c r="B61" s="20" t="s">
        <v>44</v>
      </c>
      <c r="C61" s="13" t="s">
        <v>26</v>
      </c>
      <c r="D61" s="11">
        <v>65.891000000000005</v>
      </c>
      <c r="E61" s="11">
        <v>26.46</v>
      </c>
      <c r="F61" s="11">
        <v>65.891000000000005</v>
      </c>
      <c r="G61" s="11">
        <v>28.98</v>
      </c>
      <c r="H61" s="11">
        <v>33.33319075918893</v>
      </c>
      <c r="I61" s="11">
        <v>39.61</v>
      </c>
      <c r="J61" s="11">
        <v>39.61</v>
      </c>
      <c r="K61" s="11">
        <v>39.61</v>
      </c>
      <c r="L61" s="198">
        <v>31.2</v>
      </c>
      <c r="M61" s="164"/>
      <c r="N61" s="11">
        <v>33.33319075918893</v>
      </c>
      <c r="O61" s="11">
        <v>39.61</v>
      </c>
      <c r="P61" s="11">
        <v>39.61</v>
      </c>
      <c r="Q61" s="11">
        <v>39.61</v>
      </c>
      <c r="R61" s="11">
        <v>31.2</v>
      </c>
      <c r="S61" s="11">
        <v>33.33319075918893</v>
      </c>
      <c r="T61" s="11">
        <v>39.61</v>
      </c>
      <c r="U61" s="11">
        <v>39.61</v>
      </c>
      <c r="V61" s="11">
        <v>39.61</v>
      </c>
      <c r="W61" s="11"/>
      <c r="X61" s="11">
        <v>31.2</v>
      </c>
    </row>
    <row r="62" spans="1:24" hidden="1" x14ac:dyDescent="0.25">
      <c r="A62" s="19" t="str">
        <f>A55 &amp; ".7"</f>
        <v>13.2.1.7</v>
      </c>
      <c r="B62" s="20" t="s">
        <v>45</v>
      </c>
      <c r="C62" s="13" t="s">
        <v>26</v>
      </c>
      <c r="D62" s="11">
        <v>0</v>
      </c>
      <c r="E62" s="11">
        <v>26.46</v>
      </c>
      <c r="F62" s="11">
        <v>0</v>
      </c>
      <c r="G62" s="11">
        <v>33.22</v>
      </c>
      <c r="H62" s="11">
        <v>33.33319075918893</v>
      </c>
      <c r="I62" s="11">
        <v>39.61</v>
      </c>
      <c r="J62" s="11">
        <v>39.61</v>
      </c>
      <c r="K62" s="11">
        <v>39.61</v>
      </c>
      <c r="L62" s="198">
        <v>0</v>
      </c>
      <c r="M62" s="164"/>
      <c r="N62" s="11">
        <v>33.33319075918893</v>
      </c>
      <c r="O62" s="11">
        <v>39.61</v>
      </c>
      <c r="P62" s="11">
        <v>39.61</v>
      </c>
      <c r="Q62" s="11">
        <v>39.61</v>
      </c>
      <c r="R62" s="11">
        <v>0</v>
      </c>
      <c r="S62" s="11">
        <v>33.33319075918893</v>
      </c>
      <c r="T62" s="11">
        <v>39.61</v>
      </c>
      <c r="U62" s="11">
        <v>39.61</v>
      </c>
      <c r="V62" s="11">
        <v>39.61</v>
      </c>
      <c r="W62" s="11"/>
      <c r="X62" s="11">
        <v>0</v>
      </c>
    </row>
    <row r="63" spans="1:24" hidden="1" x14ac:dyDescent="0.25">
      <c r="A63" s="19" t="str">
        <f>A55 &amp; ".8"</f>
        <v>13.2.1.8</v>
      </c>
      <c r="B63" s="20" t="s">
        <v>46</v>
      </c>
      <c r="C63" s="13" t="s">
        <v>26</v>
      </c>
      <c r="D63" s="11">
        <v>68.424999999999997</v>
      </c>
      <c r="E63" s="11">
        <v>30.24</v>
      </c>
      <c r="F63" s="11">
        <v>68.424999999999997</v>
      </c>
      <c r="G63" s="11">
        <v>25.2</v>
      </c>
      <c r="H63" s="11">
        <v>33.33319075918893</v>
      </c>
      <c r="I63" s="11">
        <v>39.61</v>
      </c>
      <c r="J63" s="11">
        <v>39.61</v>
      </c>
      <c r="K63" s="11">
        <v>39.61</v>
      </c>
      <c r="L63" s="198">
        <v>32.46</v>
      </c>
      <c r="M63" s="164"/>
      <c r="N63" s="11">
        <v>33.33319075918893</v>
      </c>
      <c r="O63" s="11">
        <v>39.61</v>
      </c>
      <c r="P63" s="11">
        <v>39.61</v>
      </c>
      <c r="Q63" s="11">
        <v>39.61</v>
      </c>
      <c r="R63" s="11">
        <v>32.46</v>
      </c>
      <c r="S63" s="11">
        <v>33.33319075918893</v>
      </c>
      <c r="T63" s="11">
        <v>39.61</v>
      </c>
      <c r="U63" s="11">
        <v>39.61</v>
      </c>
      <c r="V63" s="11">
        <v>39.61</v>
      </c>
      <c r="W63" s="11"/>
      <c r="X63" s="11">
        <v>32.46</v>
      </c>
    </row>
    <row r="64" spans="1:24" hidden="1" x14ac:dyDescent="0.25">
      <c r="A64" s="19" t="str">
        <f>A55 &amp; ".9"</f>
        <v>13.2.1.9</v>
      </c>
      <c r="B64" s="20" t="s">
        <v>47</v>
      </c>
      <c r="C64" s="13" t="s">
        <v>26</v>
      </c>
      <c r="D64" s="11">
        <v>112.63200000000001</v>
      </c>
      <c r="E64" s="11">
        <v>25.2</v>
      </c>
      <c r="F64" s="11">
        <v>112.63200000000001</v>
      </c>
      <c r="G64" s="11">
        <v>35.988999999999997</v>
      </c>
      <c r="H64" s="11">
        <v>39.752055450910078</v>
      </c>
      <c r="I64" s="11">
        <v>46.9</v>
      </c>
      <c r="J64" s="11">
        <v>46.9</v>
      </c>
      <c r="K64" s="11">
        <v>46.9</v>
      </c>
      <c r="L64" s="198">
        <v>38.04</v>
      </c>
      <c r="M64" s="164"/>
      <c r="N64" s="11">
        <v>39.752055450910078</v>
      </c>
      <c r="O64" s="11">
        <v>46.9</v>
      </c>
      <c r="P64" s="11">
        <v>46.9</v>
      </c>
      <c r="Q64" s="11">
        <v>46.9</v>
      </c>
      <c r="R64" s="11">
        <v>38.04</v>
      </c>
      <c r="S64" s="11">
        <v>39.752055450910078</v>
      </c>
      <c r="T64" s="11">
        <v>46.9</v>
      </c>
      <c r="U64" s="11">
        <v>46.9</v>
      </c>
      <c r="V64" s="11">
        <v>46.9</v>
      </c>
      <c r="W64" s="11"/>
      <c r="X64" s="11">
        <v>38.04</v>
      </c>
    </row>
    <row r="65" spans="1:24" hidden="1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v>214.828</v>
      </c>
      <c r="E65" s="11">
        <v>98.700999999999993</v>
      </c>
      <c r="F65" s="11">
        <v>214.828</v>
      </c>
      <c r="G65" s="11">
        <v>83.7</v>
      </c>
      <c r="H65" s="11">
        <v>89.782218932884746</v>
      </c>
      <c r="I65" s="11">
        <v>103.72</v>
      </c>
      <c r="J65" s="11">
        <v>103.72</v>
      </c>
      <c r="K65" s="11">
        <v>103.72</v>
      </c>
      <c r="L65" s="198">
        <v>94.74</v>
      </c>
      <c r="M65" s="164"/>
      <c r="N65" s="11">
        <v>89.782218932884746</v>
      </c>
      <c r="O65" s="11">
        <v>103.72</v>
      </c>
      <c r="P65" s="11">
        <v>103.72</v>
      </c>
      <c r="Q65" s="11">
        <v>103.72</v>
      </c>
      <c r="R65" s="11">
        <v>94.74</v>
      </c>
      <c r="S65" s="11">
        <v>89.782218932884746</v>
      </c>
      <c r="T65" s="11">
        <v>103.72</v>
      </c>
      <c r="U65" s="11">
        <v>103.72</v>
      </c>
      <c r="V65" s="11">
        <v>103.72</v>
      </c>
      <c r="W65" s="11"/>
      <c r="X65" s="11">
        <v>94.74</v>
      </c>
    </row>
    <row r="66" spans="1:24" hidden="1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v>319.447</v>
      </c>
      <c r="E66" s="11">
        <v>127.01499999999999</v>
      </c>
      <c r="F66" s="11">
        <v>319.447</v>
      </c>
      <c r="G66" s="11">
        <v>131.94</v>
      </c>
      <c r="H66" s="11">
        <v>147.74571175263824</v>
      </c>
      <c r="I66" s="11">
        <v>169.55</v>
      </c>
      <c r="J66" s="11">
        <v>169.55</v>
      </c>
      <c r="K66" s="11">
        <v>169.55</v>
      </c>
      <c r="L66" s="198">
        <v>143.47</v>
      </c>
      <c r="M66" s="164"/>
      <c r="N66" s="11">
        <v>147.74571175263824</v>
      </c>
      <c r="O66" s="11">
        <v>169.55</v>
      </c>
      <c r="P66" s="11">
        <v>169.55</v>
      </c>
      <c r="Q66" s="11">
        <v>169.55</v>
      </c>
      <c r="R66" s="11">
        <v>143.47</v>
      </c>
      <c r="S66" s="11">
        <v>147.74571175263824</v>
      </c>
      <c r="T66" s="11">
        <v>169.55</v>
      </c>
      <c r="U66" s="11">
        <v>169.55</v>
      </c>
      <c r="V66" s="11">
        <v>169.55</v>
      </c>
      <c r="W66" s="11"/>
      <c r="X66" s="11">
        <f>143.47-21.04</f>
        <v>122.43</v>
      </c>
    </row>
    <row r="67" spans="1:24" hidden="1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v>395.89600000000002</v>
      </c>
      <c r="E67" s="11">
        <v>161.72</v>
      </c>
      <c r="F67" s="11">
        <v>395.89600000000002</v>
      </c>
      <c r="G67" s="11">
        <v>159.98000000000002</v>
      </c>
      <c r="H67" s="11">
        <v>73.704239609040016</v>
      </c>
      <c r="I67" s="11">
        <v>85.46</v>
      </c>
      <c r="J67" s="11">
        <v>85.46</v>
      </c>
      <c r="K67" s="11">
        <v>85.46</v>
      </c>
      <c r="L67" s="198">
        <v>184.58</v>
      </c>
      <c r="M67" s="164"/>
      <c r="N67" s="11">
        <v>73.704239609040016</v>
      </c>
      <c r="O67" s="11">
        <v>85.46</v>
      </c>
      <c r="P67" s="11">
        <v>85.46</v>
      </c>
      <c r="Q67" s="11">
        <v>85.46</v>
      </c>
      <c r="R67" s="11">
        <v>184.58</v>
      </c>
      <c r="S67" s="11">
        <v>73.704239609040016</v>
      </c>
      <c r="T67" s="11">
        <v>85.46</v>
      </c>
      <c r="U67" s="11">
        <v>85.46</v>
      </c>
      <c r="V67" s="11">
        <v>85.46</v>
      </c>
      <c r="W67" s="11"/>
      <c r="X67" s="11">
        <f>184.58-177.68</f>
        <v>6.9000000000000057</v>
      </c>
    </row>
    <row r="68" spans="1:24" x14ac:dyDescent="0.25">
      <c r="A68" s="18" t="s">
        <v>57</v>
      </c>
      <c r="B68" s="12" t="s">
        <v>58</v>
      </c>
      <c r="C68" s="13" t="s">
        <v>26</v>
      </c>
      <c r="D68" s="14">
        <f>D69+D70+D71+D72+D73+D74+D75+D76+D77+D78+D79+D80</f>
        <v>0</v>
      </c>
      <c r="E68" s="14">
        <f t="shared" ref="E68:V68" si="56">E69+E70+E71+E72+E73+E74+E75+E76+E77+E78+E79+E80</f>
        <v>0</v>
      </c>
      <c r="F68" s="31">
        <f t="shared" si="56"/>
        <v>0</v>
      </c>
      <c r="G68" s="31">
        <f t="shared" si="56"/>
        <v>21.60645533110079</v>
      </c>
      <c r="H68" s="31">
        <f t="shared" si="56"/>
        <v>21.035999999999998</v>
      </c>
      <c r="I68" s="31">
        <f t="shared" si="56"/>
        <v>21.035999999999998</v>
      </c>
      <c r="J68" s="31">
        <f t="shared" si="56"/>
        <v>21.035999999999998</v>
      </c>
      <c r="K68" s="31">
        <f t="shared" si="56"/>
        <v>21.035999999999998</v>
      </c>
      <c r="L68" s="199">
        <f t="shared" si="56"/>
        <v>21.040000000000003</v>
      </c>
      <c r="M68" s="31">
        <f t="shared" si="56"/>
        <v>21.024000000000001</v>
      </c>
      <c r="N68" s="31">
        <f t="shared" si="56"/>
        <v>21.035999999999998</v>
      </c>
      <c r="O68" s="31">
        <f t="shared" si="56"/>
        <v>21.035999999999998</v>
      </c>
      <c r="P68" s="31">
        <f t="shared" si="56"/>
        <v>21.035999999999998</v>
      </c>
      <c r="Q68" s="31">
        <f t="shared" si="56"/>
        <v>21.035999999999998</v>
      </c>
      <c r="R68" s="31">
        <f t="shared" ref="R68" si="57">R69+R70+R71+R72+R73+R74+R75+R76+R77+R78+R79+R80</f>
        <v>21.040000000000003</v>
      </c>
      <c r="S68" s="31">
        <f t="shared" si="56"/>
        <v>21.035999999999998</v>
      </c>
      <c r="T68" s="14">
        <f t="shared" si="56"/>
        <v>21.035999999999998</v>
      </c>
      <c r="U68" s="14">
        <f t="shared" si="56"/>
        <v>21.035999999999998</v>
      </c>
      <c r="V68" s="14">
        <f t="shared" si="56"/>
        <v>21.035999999999998</v>
      </c>
      <c r="W68" s="14"/>
      <c r="X68" s="31">
        <f t="shared" ref="X68" si="58">X69+X70+X71+X72+X73+X74+X75+X76+X77+X78+X79+X80</f>
        <v>21.040000000000003</v>
      </c>
    </row>
    <row r="69" spans="1:24" hidden="1" x14ac:dyDescent="0.25">
      <c r="A69" s="19" t="str">
        <f>A68 &amp; ".1"</f>
        <v>13.2.2.1</v>
      </c>
      <c r="B69" s="20" t="s">
        <v>39</v>
      </c>
      <c r="C69" s="13" t="s">
        <v>26</v>
      </c>
      <c r="D69" s="11">
        <v>0</v>
      </c>
      <c r="E69" s="11">
        <v>0</v>
      </c>
      <c r="F69" s="11">
        <v>0</v>
      </c>
      <c r="G69" s="11">
        <v>0</v>
      </c>
      <c r="H69" s="11">
        <v>1.7529999999999999</v>
      </c>
      <c r="I69" s="11">
        <v>1.7529999999999999</v>
      </c>
      <c r="J69" s="11">
        <v>1.7529999999999999</v>
      </c>
      <c r="K69" s="11">
        <v>1.7529999999999999</v>
      </c>
      <c r="L69" s="198">
        <v>1.76</v>
      </c>
      <c r="M69" s="11">
        <v>21.024000000000001</v>
      </c>
      <c r="N69" s="11">
        <v>1.7529999999999999</v>
      </c>
      <c r="O69" s="11">
        <v>1.7529999999999999</v>
      </c>
      <c r="P69" s="11">
        <v>1.7529999999999999</v>
      </c>
      <c r="Q69" s="11">
        <v>1.7529999999999999</v>
      </c>
      <c r="R69" s="11">
        <v>1.76</v>
      </c>
      <c r="S69" s="11">
        <v>1.7529999999999999</v>
      </c>
      <c r="T69" s="11">
        <v>1.7529999999999999</v>
      </c>
      <c r="U69" s="11">
        <v>1.7529999999999999</v>
      </c>
      <c r="V69" s="11">
        <v>1.7529999999999999</v>
      </c>
      <c r="W69" s="11"/>
      <c r="X69" s="164">
        <v>1.76</v>
      </c>
    </row>
    <row r="70" spans="1:24" hidden="1" x14ac:dyDescent="0.25">
      <c r="A70" s="19" t="str">
        <f>A68 &amp; ".2"</f>
        <v>13.2.2.2</v>
      </c>
      <c r="B70" s="20" t="s">
        <v>40</v>
      </c>
      <c r="C70" s="13" t="s">
        <v>26</v>
      </c>
      <c r="D70" s="11">
        <v>0</v>
      </c>
      <c r="E70" s="11">
        <v>0</v>
      </c>
      <c r="F70" s="11">
        <v>0</v>
      </c>
      <c r="G70" s="11">
        <v>3.5054553311007886</v>
      </c>
      <c r="H70" s="11">
        <v>1.7529999999999999</v>
      </c>
      <c r="I70" s="11">
        <v>1.7529999999999999</v>
      </c>
      <c r="J70" s="11">
        <v>1.7529999999999999</v>
      </c>
      <c r="K70" s="11">
        <v>1.7529999999999999</v>
      </c>
      <c r="L70" s="198">
        <v>1.76</v>
      </c>
      <c r="M70" s="11"/>
      <c r="N70" s="11">
        <v>1.7529999999999999</v>
      </c>
      <c r="O70" s="11">
        <v>1.7529999999999999</v>
      </c>
      <c r="P70" s="11">
        <v>1.7529999999999999</v>
      </c>
      <c r="Q70" s="11">
        <v>1.7529999999999999</v>
      </c>
      <c r="R70" s="11">
        <v>1.76</v>
      </c>
      <c r="S70" s="11">
        <v>1.7529999999999999</v>
      </c>
      <c r="T70" s="11">
        <v>1.7529999999999999</v>
      </c>
      <c r="U70" s="11">
        <v>1.7529999999999999</v>
      </c>
      <c r="V70" s="11">
        <v>1.7529999999999999</v>
      </c>
      <c r="W70" s="11"/>
      <c r="X70" s="164">
        <v>1.76</v>
      </c>
    </row>
    <row r="71" spans="1:24" hidden="1" x14ac:dyDescent="0.25">
      <c r="A71" s="19" t="str">
        <f>A68 &amp; ".3"</f>
        <v>13.2.2.3</v>
      </c>
      <c r="B71" s="20" t="s">
        <v>41</v>
      </c>
      <c r="C71" s="13" t="s">
        <v>26</v>
      </c>
      <c r="D71" s="11">
        <v>0</v>
      </c>
      <c r="E71" s="11">
        <v>0</v>
      </c>
      <c r="F71" s="11">
        <v>0</v>
      </c>
      <c r="G71" s="11">
        <v>1.7529999999999999</v>
      </c>
      <c r="H71" s="11">
        <v>1.7529999999999999</v>
      </c>
      <c r="I71" s="11">
        <v>1.7529999999999999</v>
      </c>
      <c r="J71" s="11">
        <v>1.7529999999999999</v>
      </c>
      <c r="K71" s="11">
        <v>1.7529999999999999</v>
      </c>
      <c r="L71" s="198">
        <v>1.75</v>
      </c>
      <c r="M71" s="11"/>
      <c r="N71" s="11">
        <v>1.7529999999999999</v>
      </c>
      <c r="O71" s="11">
        <v>1.7529999999999999</v>
      </c>
      <c r="P71" s="11">
        <v>1.7529999999999999</v>
      </c>
      <c r="Q71" s="11">
        <v>1.7529999999999999</v>
      </c>
      <c r="R71" s="11">
        <v>1.75</v>
      </c>
      <c r="S71" s="11">
        <v>1.7529999999999999</v>
      </c>
      <c r="T71" s="11">
        <v>1.7529999999999999</v>
      </c>
      <c r="U71" s="11">
        <v>1.7529999999999999</v>
      </c>
      <c r="V71" s="11">
        <v>1.7529999999999999</v>
      </c>
      <c r="W71" s="11"/>
      <c r="X71" s="164">
        <v>1.75</v>
      </c>
    </row>
    <row r="72" spans="1:24" hidden="1" x14ac:dyDescent="0.25">
      <c r="A72" s="19" t="str">
        <f>A68 &amp; ".4"</f>
        <v>13.2.2.4</v>
      </c>
      <c r="B72" s="20" t="s">
        <v>42</v>
      </c>
      <c r="C72" s="13" t="s">
        <v>26</v>
      </c>
      <c r="D72" s="11">
        <v>0</v>
      </c>
      <c r="E72" s="11">
        <v>0</v>
      </c>
      <c r="F72" s="11">
        <v>0</v>
      </c>
      <c r="G72" s="11">
        <v>1.7529999999999999</v>
      </c>
      <c r="H72" s="11">
        <v>1.7529999999999999</v>
      </c>
      <c r="I72" s="11">
        <v>1.7529999999999999</v>
      </c>
      <c r="J72" s="11">
        <v>1.7529999999999999</v>
      </c>
      <c r="K72" s="11">
        <v>1.7529999999999999</v>
      </c>
      <c r="L72" s="198">
        <v>1.75</v>
      </c>
      <c r="M72" s="11"/>
      <c r="N72" s="11">
        <v>1.7529999999999999</v>
      </c>
      <c r="O72" s="11">
        <v>1.7529999999999999</v>
      </c>
      <c r="P72" s="11">
        <v>1.7529999999999999</v>
      </c>
      <c r="Q72" s="11">
        <v>1.7529999999999999</v>
      </c>
      <c r="R72" s="11">
        <v>1.75</v>
      </c>
      <c r="S72" s="11">
        <v>1.7529999999999999</v>
      </c>
      <c r="T72" s="11">
        <v>1.7529999999999999</v>
      </c>
      <c r="U72" s="11">
        <v>1.7529999999999999</v>
      </c>
      <c r="V72" s="11">
        <v>1.7529999999999999</v>
      </c>
      <c r="W72" s="11"/>
      <c r="X72" s="164">
        <v>1.75</v>
      </c>
    </row>
    <row r="73" spans="1:24" hidden="1" x14ac:dyDescent="0.25">
      <c r="A73" s="19" t="str">
        <f>A68 &amp; ".5"</f>
        <v>13.2.2.5</v>
      </c>
      <c r="B73" s="20" t="s">
        <v>43</v>
      </c>
      <c r="C73" s="13" t="s">
        <v>26</v>
      </c>
      <c r="D73" s="11">
        <v>0</v>
      </c>
      <c r="E73" s="11">
        <v>0</v>
      </c>
      <c r="F73" s="11">
        <v>0</v>
      </c>
      <c r="G73" s="11">
        <v>1.7529999999999999</v>
      </c>
      <c r="H73" s="11">
        <v>1.7529999999999999</v>
      </c>
      <c r="I73" s="11">
        <v>1.7529999999999999</v>
      </c>
      <c r="J73" s="11">
        <v>1.7529999999999999</v>
      </c>
      <c r="K73" s="11">
        <v>1.7529999999999999</v>
      </c>
      <c r="L73" s="198">
        <v>1.75</v>
      </c>
      <c r="M73" s="11"/>
      <c r="N73" s="11">
        <v>1.7529999999999999</v>
      </c>
      <c r="O73" s="11">
        <v>1.7529999999999999</v>
      </c>
      <c r="P73" s="11">
        <v>1.7529999999999999</v>
      </c>
      <c r="Q73" s="11">
        <v>1.7529999999999999</v>
      </c>
      <c r="R73" s="11">
        <v>1.75</v>
      </c>
      <c r="S73" s="11">
        <v>1.7529999999999999</v>
      </c>
      <c r="T73" s="11">
        <v>1.7529999999999999</v>
      </c>
      <c r="U73" s="11">
        <v>1.7529999999999999</v>
      </c>
      <c r="V73" s="11">
        <v>1.7529999999999999</v>
      </c>
      <c r="W73" s="11"/>
      <c r="X73" s="164">
        <v>1.75</v>
      </c>
    </row>
    <row r="74" spans="1:24" hidden="1" x14ac:dyDescent="0.25">
      <c r="A74" s="19" t="str">
        <f>A68 &amp; ".6"</f>
        <v>13.2.2.6</v>
      </c>
      <c r="B74" s="20" t="s">
        <v>44</v>
      </c>
      <c r="C74" s="13" t="s">
        <v>26</v>
      </c>
      <c r="D74" s="11">
        <v>0</v>
      </c>
      <c r="E74" s="11">
        <v>0</v>
      </c>
      <c r="F74" s="11">
        <v>0</v>
      </c>
      <c r="G74" s="11">
        <v>1.7529999999999999</v>
      </c>
      <c r="H74" s="11">
        <v>1.7529999999999999</v>
      </c>
      <c r="I74" s="11">
        <v>1.7529999999999999</v>
      </c>
      <c r="J74" s="11">
        <v>1.7529999999999999</v>
      </c>
      <c r="K74" s="11">
        <v>1.7529999999999999</v>
      </c>
      <c r="L74" s="198">
        <v>1.75</v>
      </c>
      <c r="M74" s="11"/>
      <c r="N74" s="11">
        <v>1.7529999999999999</v>
      </c>
      <c r="O74" s="11">
        <v>1.7529999999999999</v>
      </c>
      <c r="P74" s="11">
        <v>1.7529999999999999</v>
      </c>
      <c r="Q74" s="11">
        <v>1.7529999999999999</v>
      </c>
      <c r="R74" s="11">
        <v>1.75</v>
      </c>
      <c r="S74" s="11">
        <v>1.7529999999999999</v>
      </c>
      <c r="T74" s="11">
        <v>1.7529999999999999</v>
      </c>
      <c r="U74" s="11">
        <v>1.7529999999999999</v>
      </c>
      <c r="V74" s="11">
        <v>1.7529999999999999</v>
      </c>
      <c r="W74" s="11"/>
      <c r="X74" s="164">
        <v>1.75</v>
      </c>
    </row>
    <row r="75" spans="1:24" hidden="1" x14ac:dyDescent="0.25">
      <c r="A75" s="19" t="str">
        <f>A68 &amp; ".7"</f>
        <v>13.2.2.7</v>
      </c>
      <c r="B75" s="20" t="s">
        <v>45</v>
      </c>
      <c r="C75" s="13" t="s">
        <v>26</v>
      </c>
      <c r="D75" s="11">
        <v>0</v>
      </c>
      <c r="E75" s="11">
        <v>0</v>
      </c>
      <c r="F75" s="11">
        <v>0</v>
      </c>
      <c r="G75" s="11">
        <v>1.7529999999999999</v>
      </c>
      <c r="H75" s="11">
        <v>1.7529999999999999</v>
      </c>
      <c r="I75" s="11">
        <v>1.7529999999999999</v>
      </c>
      <c r="J75" s="11">
        <v>1.7529999999999999</v>
      </c>
      <c r="K75" s="11">
        <v>1.7529999999999999</v>
      </c>
      <c r="L75" s="198">
        <v>1.75</v>
      </c>
      <c r="M75" s="11"/>
      <c r="N75" s="11">
        <v>1.7529999999999999</v>
      </c>
      <c r="O75" s="11">
        <v>1.7529999999999999</v>
      </c>
      <c r="P75" s="11">
        <v>1.7529999999999999</v>
      </c>
      <c r="Q75" s="11">
        <v>1.7529999999999999</v>
      </c>
      <c r="R75" s="11">
        <v>1.75</v>
      </c>
      <c r="S75" s="11">
        <v>1.7529999999999999</v>
      </c>
      <c r="T75" s="11">
        <v>1.7529999999999999</v>
      </c>
      <c r="U75" s="11">
        <v>1.7529999999999999</v>
      </c>
      <c r="V75" s="11">
        <v>1.7529999999999999</v>
      </c>
      <c r="W75" s="11"/>
      <c r="X75" s="164">
        <v>1.75</v>
      </c>
    </row>
    <row r="76" spans="1:24" hidden="1" x14ac:dyDescent="0.25">
      <c r="A76" s="19" t="str">
        <f>A68 &amp; ".8"</f>
        <v>13.2.2.8</v>
      </c>
      <c r="B76" s="20" t="s">
        <v>46</v>
      </c>
      <c r="C76" s="13" t="s">
        <v>26</v>
      </c>
      <c r="D76" s="11">
        <v>0</v>
      </c>
      <c r="E76" s="11">
        <v>0</v>
      </c>
      <c r="F76" s="11">
        <v>0</v>
      </c>
      <c r="G76" s="11">
        <v>1.7529999999999999</v>
      </c>
      <c r="H76" s="11">
        <v>1.7529999999999999</v>
      </c>
      <c r="I76" s="11">
        <v>1.7529999999999999</v>
      </c>
      <c r="J76" s="11">
        <v>1.7529999999999999</v>
      </c>
      <c r="K76" s="11">
        <v>1.7529999999999999</v>
      </c>
      <c r="L76" s="198">
        <v>1.75</v>
      </c>
      <c r="M76" s="11"/>
      <c r="N76" s="11">
        <v>1.7529999999999999</v>
      </c>
      <c r="O76" s="11">
        <v>1.7529999999999999</v>
      </c>
      <c r="P76" s="11">
        <v>1.7529999999999999</v>
      </c>
      <c r="Q76" s="11">
        <v>1.7529999999999999</v>
      </c>
      <c r="R76" s="11">
        <v>1.75</v>
      </c>
      <c r="S76" s="11">
        <v>1.7529999999999999</v>
      </c>
      <c r="T76" s="11">
        <v>1.7529999999999999</v>
      </c>
      <c r="U76" s="11">
        <v>1.7529999999999999</v>
      </c>
      <c r="V76" s="11">
        <v>1.7529999999999999</v>
      </c>
      <c r="W76" s="11"/>
      <c r="X76" s="164">
        <v>1.75</v>
      </c>
    </row>
    <row r="77" spans="1:24" hidden="1" x14ac:dyDescent="0.25">
      <c r="A77" s="19" t="str">
        <f>A68 &amp; ".9"</f>
        <v>13.2.2.9</v>
      </c>
      <c r="B77" s="20" t="s">
        <v>47</v>
      </c>
      <c r="C77" s="13" t="s">
        <v>26</v>
      </c>
      <c r="D77" s="11">
        <v>0</v>
      </c>
      <c r="E77" s="11">
        <v>0</v>
      </c>
      <c r="F77" s="11">
        <v>0</v>
      </c>
      <c r="G77" s="11">
        <v>1.7529999999999999</v>
      </c>
      <c r="H77" s="11">
        <v>1.7529999999999999</v>
      </c>
      <c r="I77" s="11">
        <v>1.7529999999999999</v>
      </c>
      <c r="J77" s="11">
        <v>1.7529999999999999</v>
      </c>
      <c r="K77" s="11">
        <v>1.7529999999999999</v>
      </c>
      <c r="L77" s="198">
        <v>1.75</v>
      </c>
      <c r="M77" s="11"/>
      <c r="N77" s="11">
        <v>1.7529999999999999</v>
      </c>
      <c r="O77" s="11">
        <v>1.7529999999999999</v>
      </c>
      <c r="P77" s="11">
        <v>1.7529999999999999</v>
      </c>
      <c r="Q77" s="11">
        <v>1.7529999999999999</v>
      </c>
      <c r="R77" s="11">
        <v>1.75</v>
      </c>
      <c r="S77" s="11">
        <v>1.7529999999999999</v>
      </c>
      <c r="T77" s="11">
        <v>1.7529999999999999</v>
      </c>
      <c r="U77" s="11">
        <v>1.7529999999999999</v>
      </c>
      <c r="V77" s="11">
        <v>1.7529999999999999</v>
      </c>
      <c r="W77" s="11"/>
      <c r="X77" s="164">
        <v>1.75</v>
      </c>
    </row>
    <row r="78" spans="1:24" hidden="1" x14ac:dyDescent="0.25">
      <c r="A78" s="19" t="str">
        <f>A68 &amp; ".10"</f>
        <v>13.2.2.10</v>
      </c>
      <c r="B78" s="20" t="s">
        <v>48</v>
      </c>
      <c r="C78" s="13" t="s">
        <v>26</v>
      </c>
      <c r="D78" s="11">
        <v>0</v>
      </c>
      <c r="E78" s="11">
        <v>0</v>
      </c>
      <c r="F78" s="11">
        <v>0</v>
      </c>
      <c r="G78" s="11">
        <v>1.7529999999999999</v>
      </c>
      <c r="H78" s="11">
        <v>1.7529999999999999</v>
      </c>
      <c r="I78" s="11">
        <v>1.7529999999999999</v>
      </c>
      <c r="J78" s="11">
        <v>1.7529999999999999</v>
      </c>
      <c r="K78" s="11">
        <v>1.7529999999999999</v>
      </c>
      <c r="L78" s="198">
        <v>1.75</v>
      </c>
      <c r="M78" s="11"/>
      <c r="N78" s="11">
        <v>1.7529999999999999</v>
      </c>
      <c r="O78" s="11">
        <v>1.7529999999999999</v>
      </c>
      <c r="P78" s="11">
        <v>1.7529999999999999</v>
      </c>
      <c r="Q78" s="11">
        <v>1.7529999999999999</v>
      </c>
      <c r="R78" s="11">
        <v>1.75</v>
      </c>
      <c r="S78" s="11">
        <v>1.7529999999999999</v>
      </c>
      <c r="T78" s="11">
        <v>1.7529999999999999</v>
      </c>
      <c r="U78" s="11">
        <v>1.7529999999999999</v>
      </c>
      <c r="V78" s="11">
        <v>1.7529999999999999</v>
      </c>
      <c r="W78" s="11"/>
      <c r="X78" s="164">
        <v>1.75</v>
      </c>
    </row>
    <row r="79" spans="1:24" hidden="1" x14ac:dyDescent="0.25">
      <c r="A79" s="19" t="str">
        <f>A68 &amp; ".11"</f>
        <v>13.2.2.11</v>
      </c>
      <c r="B79" s="20" t="s">
        <v>49</v>
      </c>
      <c r="C79" s="13" t="s">
        <v>26</v>
      </c>
      <c r="D79" s="11">
        <v>0</v>
      </c>
      <c r="E79" s="11">
        <v>0</v>
      </c>
      <c r="F79" s="11">
        <v>0</v>
      </c>
      <c r="G79" s="11">
        <v>1.7529999999999999</v>
      </c>
      <c r="H79" s="11">
        <v>1.7529999999999999</v>
      </c>
      <c r="I79" s="11">
        <v>1.7529999999999999</v>
      </c>
      <c r="J79" s="11">
        <v>1.7529999999999999</v>
      </c>
      <c r="K79" s="11">
        <v>1.7529999999999999</v>
      </c>
      <c r="L79" s="198">
        <v>1.76</v>
      </c>
      <c r="M79" s="11"/>
      <c r="N79" s="11">
        <v>1.7529999999999999</v>
      </c>
      <c r="O79" s="11">
        <v>1.7529999999999999</v>
      </c>
      <c r="P79" s="11">
        <v>1.7529999999999999</v>
      </c>
      <c r="Q79" s="11">
        <v>1.7529999999999999</v>
      </c>
      <c r="R79" s="11">
        <v>1.76</v>
      </c>
      <c r="S79" s="11">
        <v>1.7529999999999999</v>
      </c>
      <c r="T79" s="11">
        <v>1.7529999999999999</v>
      </c>
      <c r="U79" s="11">
        <v>1.7529999999999999</v>
      </c>
      <c r="V79" s="11">
        <v>1.7529999999999999</v>
      </c>
      <c r="W79" s="11"/>
      <c r="X79" s="164">
        <v>1.76</v>
      </c>
    </row>
    <row r="80" spans="1:24" hidden="1" x14ac:dyDescent="0.25">
      <c r="A80" s="19" t="str">
        <f>A68 &amp; ".12"</f>
        <v>13.2.2.12</v>
      </c>
      <c r="B80" s="20" t="s">
        <v>50</v>
      </c>
      <c r="C80" s="13" t="s">
        <v>26</v>
      </c>
      <c r="D80" s="11">
        <v>0</v>
      </c>
      <c r="E80" s="11">
        <v>0</v>
      </c>
      <c r="F80" s="11">
        <v>0</v>
      </c>
      <c r="G80" s="11">
        <v>2.3240000000000003</v>
      </c>
      <c r="H80" s="11">
        <v>1.7529999999999999</v>
      </c>
      <c r="I80" s="11">
        <v>1.7529999999999999</v>
      </c>
      <c r="J80" s="11">
        <v>1.7529999999999999</v>
      </c>
      <c r="K80" s="11">
        <v>1.7529999999999999</v>
      </c>
      <c r="L80" s="198">
        <v>1.76</v>
      </c>
      <c r="M80" s="11"/>
      <c r="N80" s="11">
        <v>1.7529999999999999</v>
      </c>
      <c r="O80" s="11">
        <v>1.7529999999999999</v>
      </c>
      <c r="P80" s="11">
        <v>1.7529999999999999</v>
      </c>
      <c r="Q80" s="11">
        <v>1.7529999999999999</v>
      </c>
      <c r="R80" s="11">
        <v>1.76</v>
      </c>
      <c r="S80" s="11">
        <v>1.7529999999999999</v>
      </c>
      <c r="T80" s="11">
        <v>1.7529999999999999</v>
      </c>
      <c r="U80" s="11">
        <v>1.7529999999999999</v>
      </c>
      <c r="V80" s="11">
        <v>1.7529999999999999</v>
      </c>
      <c r="W80" s="11"/>
      <c r="X80" s="164">
        <v>1.76</v>
      </c>
    </row>
    <row r="81" spans="1:25" x14ac:dyDescent="0.25">
      <c r="A81" s="18" t="s">
        <v>59</v>
      </c>
      <c r="B81" s="12" t="s">
        <v>60</v>
      </c>
      <c r="C81" s="13" t="s">
        <v>26</v>
      </c>
      <c r="D81" s="14">
        <f>D82+D83+D84+D85+D86+D87+D88+D89+D90+D91+D92+D93</f>
        <v>0</v>
      </c>
      <c r="E81" s="14">
        <f t="shared" ref="E81:V81" si="59">E82+E83+E84+E85+E86+E87+E88+E89+E90+E91+E92+E93</f>
        <v>0</v>
      </c>
      <c r="F81" s="31">
        <f t="shared" si="59"/>
        <v>0</v>
      </c>
      <c r="G81" s="31">
        <f t="shared" si="59"/>
        <v>0</v>
      </c>
      <c r="H81" s="31">
        <f t="shared" si="59"/>
        <v>0</v>
      </c>
      <c r="I81" s="31">
        <f t="shared" si="59"/>
        <v>0</v>
      </c>
      <c r="J81" s="31">
        <f t="shared" si="59"/>
        <v>0</v>
      </c>
      <c r="K81" s="31">
        <f t="shared" si="59"/>
        <v>0</v>
      </c>
      <c r="L81" s="199">
        <f t="shared" si="59"/>
        <v>0</v>
      </c>
      <c r="M81" s="31">
        <f t="shared" si="59"/>
        <v>0</v>
      </c>
      <c r="N81" s="31">
        <f t="shared" si="59"/>
        <v>0</v>
      </c>
      <c r="O81" s="31">
        <f t="shared" si="59"/>
        <v>0</v>
      </c>
      <c r="P81" s="31">
        <f t="shared" si="59"/>
        <v>0</v>
      </c>
      <c r="Q81" s="31">
        <f t="shared" si="59"/>
        <v>0</v>
      </c>
      <c r="R81" s="31">
        <f t="shared" ref="R81" si="60">R82+R83+R84+R85+R86+R87+R88+R89+R90+R91+R92+R93</f>
        <v>0</v>
      </c>
      <c r="S81" s="31">
        <f t="shared" si="59"/>
        <v>0</v>
      </c>
      <c r="T81" s="14">
        <f t="shared" si="59"/>
        <v>0</v>
      </c>
      <c r="U81" s="14">
        <f t="shared" si="59"/>
        <v>0</v>
      </c>
      <c r="V81" s="14">
        <f t="shared" si="59"/>
        <v>0</v>
      </c>
      <c r="W81" s="14"/>
      <c r="X81" s="31">
        <f t="shared" ref="X81" si="61">X82+X83+X84+X85+X86+X87+X88+X89+X90+X91+X92+X93</f>
        <v>0</v>
      </c>
      <c r="Y81" s="23"/>
    </row>
    <row r="82" spans="1:25" hidden="1" x14ac:dyDescent="0.25">
      <c r="A82" s="19" t="str">
        <f>A81 &amp; ".1"</f>
        <v>13.2.3.1</v>
      </c>
      <c r="B82" s="20" t="s">
        <v>39</v>
      </c>
      <c r="C82" s="13" t="s">
        <v>26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98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/>
      <c r="X82" s="11">
        <v>0</v>
      </c>
    </row>
    <row r="83" spans="1:25" hidden="1" x14ac:dyDescent="0.25">
      <c r="A83" s="19" t="str">
        <f>A81 &amp; ".2"</f>
        <v>13.2.3.2</v>
      </c>
      <c r="B83" s="20" t="s">
        <v>40</v>
      </c>
      <c r="C83" s="13" t="s">
        <v>26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98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/>
      <c r="X83" s="11">
        <v>0</v>
      </c>
    </row>
    <row r="84" spans="1:25" hidden="1" x14ac:dyDescent="0.25">
      <c r="A84" s="19" t="str">
        <f>A81 &amp; ".3"</f>
        <v>13.2.3.3</v>
      </c>
      <c r="B84" s="20" t="s">
        <v>41</v>
      </c>
      <c r="C84" s="13" t="s">
        <v>26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98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/>
      <c r="X84" s="11">
        <v>0</v>
      </c>
    </row>
    <row r="85" spans="1:25" hidden="1" x14ac:dyDescent="0.25">
      <c r="A85" s="19" t="str">
        <f>A81 &amp; ".4"</f>
        <v>13.2.3.4</v>
      </c>
      <c r="B85" s="20" t="s">
        <v>42</v>
      </c>
      <c r="C85" s="13" t="s">
        <v>26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98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/>
      <c r="X85" s="11">
        <v>0</v>
      </c>
    </row>
    <row r="86" spans="1:25" hidden="1" x14ac:dyDescent="0.25">
      <c r="A86" s="19" t="str">
        <f>A81 &amp; ".5"</f>
        <v>13.2.3.5</v>
      </c>
      <c r="B86" s="20" t="s">
        <v>43</v>
      </c>
      <c r="C86" s="13" t="s">
        <v>26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98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/>
      <c r="X86" s="11">
        <v>0</v>
      </c>
    </row>
    <row r="87" spans="1:25" hidden="1" x14ac:dyDescent="0.25">
      <c r="A87" s="19" t="str">
        <f>A81 &amp; ".6"</f>
        <v>13.2.3.6</v>
      </c>
      <c r="B87" s="20" t="s">
        <v>44</v>
      </c>
      <c r="C87" s="13" t="s">
        <v>26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98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/>
      <c r="X87" s="11">
        <v>0</v>
      </c>
    </row>
    <row r="88" spans="1:25" hidden="1" x14ac:dyDescent="0.25">
      <c r="A88" s="19" t="str">
        <f>A81 &amp; ".7"</f>
        <v>13.2.3.7</v>
      </c>
      <c r="B88" s="20" t="s">
        <v>45</v>
      </c>
      <c r="C88" s="13" t="s">
        <v>26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98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/>
      <c r="X88" s="11">
        <v>0</v>
      </c>
    </row>
    <row r="89" spans="1:25" hidden="1" x14ac:dyDescent="0.25">
      <c r="A89" s="19" t="str">
        <f>A81 &amp; ".8"</f>
        <v>13.2.3.8</v>
      </c>
      <c r="B89" s="20" t="s">
        <v>46</v>
      </c>
      <c r="C89" s="13" t="s">
        <v>26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98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/>
      <c r="X89" s="11">
        <v>0</v>
      </c>
    </row>
    <row r="90" spans="1:25" hidden="1" x14ac:dyDescent="0.25">
      <c r="A90" s="19" t="str">
        <f>A81 &amp; ".9"</f>
        <v>13.2.3.9</v>
      </c>
      <c r="B90" s="20" t="s">
        <v>47</v>
      </c>
      <c r="C90" s="13" t="s">
        <v>26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98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/>
      <c r="X90" s="11">
        <v>0</v>
      </c>
    </row>
    <row r="91" spans="1:25" hidden="1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98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/>
      <c r="X91" s="11">
        <v>0</v>
      </c>
    </row>
    <row r="92" spans="1:25" hidden="1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98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/>
      <c r="X92" s="11">
        <v>0</v>
      </c>
    </row>
    <row r="93" spans="1:25" hidden="1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98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/>
      <c r="X93" s="11">
        <v>0</v>
      </c>
    </row>
    <row r="94" spans="1:25" ht="25.5" x14ac:dyDescent="0.25">
      <c r="A94" s="7">
        <v>14</v>
      </c>
      <c r="B94" s="30" t="s">
        <v>70</v>
      </c>
      <c r="C94" s="2" t="s">
        <v>71</v>
      </c>
      <c r="D94" s="31">
        <f t="shared" ref="D94:V94" si="62">D95+D97+D208+D247+D251+D255+D257+D261+D265+D267+D275+D282+D299</f>
        <v>12270.459999999997</v>
      </c>
      <c r="E94" s="31">
        <f t="shared" si="62"/>
        <v>12710.2</v>
      </c>
      <c r="F94" s="31">
        <f t="shared" si="62"/>
        <v>13335.1</v>
      </c>
      <c r="G94" s="31">
        <f t="shared" si="62"/>
        <v>10669.845267200002</v>
      </c>
      <c r="H94" s="31">
        <f t="shared" si="62"/>
        <v>16998.183258689965</v>
      </c>
      <c r="I94" s="31">
        <f t="shared" si="62"/>
        <v>829.94619999999998</v>
      </c>
      <c r="J94" s="31">
        <f t="shared" si="62"/>
        <v>1602.09127504</v>
      </c>
      <c r="K94" s="31">
        <f t="shared" si="62"/>
        <v>884.57034160000001</v>
      </c>
      <c r="L94" s="199">
        <f t="shared" si="62"/>
        <v>7749.139878</v>
      </c>
      <c r="M94" s="31">
        <f t="shared" si="62"/>
        <v>14029.392350599997</v>
      </c>
      <c r="N94" s="31">
        <f t="shared" si="62"/>
        <v>18026.505876845305</v>
      </c>
      <c r="O94" s="31">
        <f t="shared" si="62"/>
        <v>942.90892482880008</v>
      </c>
      <c r="P94" s="31">
        <f t="shared" si="62"/>
        <v>1823.6361289012252</v>
      </c>
      <c r="Q94" s="31">
        <f t="shared" si="62"/>
        <v>1005.2145317171586</v>
      </c>
      <c r="R94" s="31">
        <f t="shared" si="62"/>
        <v>7790.2071593800001</v>
      </c>
      <c r="S94" s="31">
        <f t="shared" si="62"/>
        <v>19134.699284075323</v>
      </c>
      <c r="T94" s="31">
        <f t="shared" si="62"/>
        <v>0</v>
      </c>
      <c r="U94" s="31">
        <f t="shared" si="62"/>
        <v>0</v>
      </c>
      <c r="V94" s="31">
        <f t="shared" si="62"/>
        <v>0</v>
      </c>
      <c r="W94" s="31"/>
      <c r="X94" s="31">
        <f t="shared" ref="X94" si="63">X95+X97+X208+X247+X251+X255+X257+X261+X265+X267+X275+X282+X299</f>
        <v>14679.452476962046</v>
      </c>
    </row>
    <row r="95" spans="1:25" x14ac:dyDescent="0.25">
      <c r="A95" s="7">
        <v>15</v>
      </c>
      <c r="B95" s="15" t="s">
        <v>72</v>
      </c>
      <c r="C95" s="32" t="s">
        <v>71</v>
      </c>
      <c r="D95" s="11">
        <v>6.6</v>
      </c>
      <c r="E95" s="11">
        <v>27.34</v>
      </c>
      <c r="F95" s="53">
        <v>79.900000000000006</v>
      </c>
      <c r="G95" s="11">
        <f>52.98826+227.56035</f>
        <v>280.54861</v>
      </c>
      <c r="H95" s="11">
        <f>F95*1.06</f>
        <v>84.694000000000017</v>
      </c>
      <c r="I95" s="11"/>
      <c r="J95" s="11"/>
      <c r="K95" s="11"/>
      <c r="L95" s="198">
        <v>31.59</v>
      </c>
      <c r="M95" s="11">
        <f>9.61377+37.62998</f>
        <v>47.243750000000006</v>
      </c>
      <c r="N95" s="11">
        <f>H95*1.06</f>
        <v>89.775640000000024</v>
      </c>
      <c r="O95" s="11"/>
      <c r="P95" s="11"/>
      <c r="Q95" s="11"/>
      <c r="R95" s="11">
        <v>32.35</v>
      </c>
      <c r="S95" s="11">
        <f>N95*1.06</f>
        <v>95.16217840000003</v>
      </c>
      <c r="T95" s="11"/>
      <c r="U95" s="11"/>
      <c r="V95" s="11"/>
      <c r="W95" s="11"/>
      <c r="X95" s="11">
        <f>M95*1.079*1.078</f>
        <v>54.95213473750001</v>
      </c>
    </row>
    <row r="96" spans="1:25" x14ac:dyDescent="0.25">
      <c r="A96" s="16" t="s">
        <v>73</v>
      </c>
      <c r="B96" s="17" t="s">
        <v>74</v>
      </c>
      <c r="C96" s="32" t="s">
        <v>71</v>
      </c>
      <c r="D96" s="11"/>
      <c r="E96" s="11"/>
      <c r="F96" s="11"/>
      <c r="G96" s="11">
        <f>227.56035</f>
        <v>227.56035</v>
      </c>
      <c r="H96" s="11"/>
      <c r="I96" s="11"/>
      <c r="J96" s="11"/>
      <c r="K96" s="11"/>
      <c r="L96" s="198">
        <v>0</v>
      </c>
      <c r="M96" s="11">
        <f>9.61377</f>
        <v>9.6137700000000006</v>
      </c>
      <c r="N96" s="11"/>
      <c r="O96" s="11"/>
      <c r="P96" s="11"/>
      <c r="Q96" s="11"/>
      <c r="R96" s="11">
        <v>0</v>
      </c>
      <c r="S96" s="11"/>
      <c r="T96" s="11"/>
      <c r="U96" s="11"/>
      <c r="V96" s="11"/>
      <c r="W96" s="11"/>
      <c r="X96" s="11">
        <f>M96*1.079*1.078</f>
        <v>11.182371940740001</v>
      </c>
    </row>
    <row r="97" spans="1:24" x14ac:dyDescent="0.25">
      <c r="A97" s="18" t="s">
        <v>75</v>
      </c>
      <c r="B97" s="30" t="s">
        <v>76</v>
      </c>
      <c r="C97" s="2" t="s">
        <v>71</v>
      </c>
      <c r="D97" s="31">
        <f t="shared" ref="D97:V97" si="64">D98+D99+D100+D101</f>
        <v>3224.6900000000005</v>
      </c>
      <c r="E97" s="31">
        <f t="shared" si="64"/>
        <v>2193.84</v>
      </c>
      <c r="F97" s="31">
        <f t="shared" si="64"/>
        <v>3683.5299999999997</v>
      </c>
      <c r="G97" s="31">
        <f t="shared" si="64"/>
        <v>1377.2553872000001</v>
      </c>
      <c r="H97" s="31">
        <f t="shared" si="64"/>
        <v>1523.8177022</v>
      </c>
      <c r="I97" s="31">
        <f t="shared" si="64"/>
        <v>0</v>
      </c>
      <c r="J97" s="31">
        <f t="shared" si="64"/>
        <v>0</v>
      </c>
      <c r="K97" s="31">
        <f t="shared" si="64"/>
        <v>0</v>
      </c>
      <c r="L97" s="199">
        <f t="shared" si="64"/>
        <v>1730.0772280000001</v>
      </c>
      <c r="M97" s="31">
        <f t="shared" si="64"/>
        <v>1673.4613705999998</v>
      </c>
      <c r="N97" s="31">
        <f t="shared" si="64"/>
        <v>1637.4578029716001</v>
      </c>
      <c r="O97" s="31">
        <f t="shared" si="64"/>
        <v>0</v>
      </c>
      <c r="P97" s="31">
        <f t="shared" si="64"/>
        <v>0</v>
      </c>
      <c r="Q97" s="31">
        <f t="shared" si="64"/>
        <v>0</v>
      </c>
      <c r="R97" s="31">
        <f t="shared" ref="R97" si="65">R98+R99+R100+R101</f>
        <v>1465.41267298</v>
      </c>
      <c r="S97" s="31">
        <f t="shared" si="64"/>
        <v>1764.4816469033849</v>
      </c>
      <c r="T97" s="31">
        <f t="shared" si="64"/>
        <v>0</v>
      </c>
      <c r="U97" s="31">
        <f t="shared" si="64"/>
        <v>0</v>
      </c>
      <c r="V97" s="31">
        <f t="shared" si="64"/>
        <v>0</v>
      </c>
      <c r="W97" s="31"/>
      <c r="X97" s="31">
        <f t="shared" ref="X97" si="66">X98+X99+X100+X101</f>
        <v>1504.6402805048665</v>
      </c>
    </row>
    <row r="98" spans="1:24" x14ac:dyDescent="0.25">
      <c r="A98" s="19" t="str">
        <f>A97 &amp; ".0.1"</f>
        <v>16.0.1</v>
      </c>
      <c r="B98" s="17" t="s">
        <v>77</v>
      </c>
      <c r="C98" s="32" t="s">
        <v>71</v>
      </c>
      <c r="D98" s="14">
        <f t="shared" ref="D98:V98" si="67">D103+D121+D139+D157+D175+D192</f>
        <v>1065.01</v>
      </c>
      <c r="E98" s="14">
        <f t="shared" si="67"/>
        <v>576.59</v>
      </c>
      <c r="F98" s="14">
        <f t="shared" si="67"/>
        <v>1314.27</v>
      </c>
      <c r="G98" s="14">
        <f t="shared" si="67"/>
        <v>619.62177120000013</v>
      </c>
      <c r="H98" s="14">
        <f t="shared" si="67"/>
        <v>652.21</v>
      </c>
      <c r="I98" s="14">
        <f t="shared" si="67"/>
        <v>0</v>
      </c>
      <c r="J98" s="14">
        <f t="shared" si="67"/>
        <v>0</v>
      </c>
      <c r="K98" s="14">
        <f t="shared" si="67"/>
        <v>0</v>
      </c>
      <c r="L98" s="201">
        <f t="shared" si="67"/>
        <v>606.87</v>
      </c>
      <c r="M98" s="14">
        <f t="shared" si="67"/>
        <v>635.75602359999993</v>
      </c>
      <c r="N98" s="14">
        <f t="shared" si="67"/>
        <v>697.86470000000008</v>
      </c>
      <c r="O98" s="14">
        <f t="shared" si="67"/>
        <v>0</v>
      </c>
      <c r="P98" s="14">
        <f t="shared" si="67"/>
        <v>0</v>
      </c>
      <c r="Q98" s="14">
        <f t="shared" si="67"/>
        <v>0</v>
      </c>
      <c r="R98" s="14">
        <f t="shared" ref="R98" si="68">R103+R121+R139+R157+R175+R192</f>
        <v>622.99</v>
      </c>
      <c r="S98" s="14">
        <f t="shared" si="67"/>
        <v>751.60028190000003</v>
      </c>
      <c r="T98" s="14">
        <f t="shared" si="67"/>
        <v>0</v>
      </c>
      <c r="U98" s="14">
        <f t="shared" si="67"/>
        <v>0</v>
      </c>
      <c r="V98" s="14">
        <f t="shared" si="67"/>
        <v>0</v>
      </c>
      <c r="W98" s="14"/>
      <c r="X98" s="14">
        <f t="shared" ref="X98" si="69">X103+X121+X139+X157+X175+X192</f>
        <v>500.19056790486638</v>
      </c>
    </row>
    <row r="99" spans="1:24" x14ac:dyDescent="0.25">
      <c r="A99" s="19" t="str">
        <f>A97 &amp; ".0.2"</f>
        <v>16.0.2</v>
      </c>
      <c r="B99" s="17" t="s">
        <v>78</v>
      </c>
      <c r="C99" s="32" t="s">
        <v>71</v>
      </c>
      <c r="D99" s="14">
        <f t="shared" ref="D99:V99" si="70">D104+D122+D140+D158+D176</f>
        <v>696.84000000000015</v>
      </c>
      <c r="E99" s="14">
        <f t="shared" si="70"/>
        <v>316.02</v>
      </c>
      <c r="F99" s="14">
        <f t="shared" si="70"/>
        <v>757.02</v>
      </c>
      <c r="G99" s="14">
        <f t="shared" si="70"/>
        <v>282.55023679999999</v>
      </c>
      <c r="H99" s="14">
        <f t="shared" si="70"/>
        <v>297.82732759999993</v>
      </c>
      <c r="I99" s="14">
        <f t="shared" si="70"/>
        <v>0</v>
      </c>
      <c r="J99" s="14">
        <f t="shared" si="70"/>
        <v>0</v>
      </c>
      <c r="K99" s="14">
        <f t="shared" si="70"/>
        <v>0</v>
      </c>
      <c r="L99" s="201">
        <f t="shared" si="70"/>
        <v>287.51439600000003</v>
      </c>
      <c r="M99" s="14">
        <f t="shared" si="70"/>
        <v>586.98540109999999</v>
      </c>
      <c r="N99" s="14">
        <f t="shared" si="70"/>
        <v>321.05785915279995</v>
      </c>
      <c r="O99" s="14">
        <f t="shared" si="70"/>
        <v>0</v>
      </c>
      <c r="P99" s="14">
        <f t="shared" si="70"/>
        <v>0</v>
      </c>
      <c r="Q99" s="14">
        <f t="shared" si="70"/>
        <v>0</v>
      </c>
      <c r="R99" s="14">
        <f t="shared" ref="R99" si="71">R104+R122+R140+R158+R176</f>
        <v>316.008036</v>
      </c>
      <c r="S99" s="14">
        <f t="shared" si="70"/>
        <v>346.10037216671833</v>
      </c>
      <c r="T99" s="14">
        <f t="shared" si="70"/>
        <v>0</v>
      </c>
      <c r="U99" s="14">
        <f t="shared" si="70"/>
        <v>0</v>
      </c>
      <c r="V99" s="14">
        <f t="shared" si="70"/>
        <v>0</v>
      </c>
      <c r="W99" s="14"/>
      <c r="X99" s="14">
        <f t="shared" ref="X99" si="72">X104+X122+X140+X158+X176</f>
        <v>0</v>
      </c>
    </row>
    <row r="100" spans="1:24" x14ac:dyDescent="0.25">
      <c r="A100" s="19" t="str">
        <f>A97 &amp; ".0.3"</f>
        <v>16.0.3</v>
      </c>
      <c r="B100" s="17" t="s">
        <v>79</v>
      </c>
      <c r="C100" s="32" t="s">
        <v>71</v>
      </c>
      <c r="D100" s="14">
        <f t="shared" ref="D100:V100" si="73">D107+D125+D143+D161+D179</f>
        <v>740.64</v>
      </c>
      <c r="E100" s="14">
        <f t="shared" si="73"/>
        <v>1301.23</v>
      </c>
      <c r="F100" s="14">
        <f t="shared" si="73"/>
        <v>902.12000000000012</v>
      </c>
      <c r="G100" s="14">
        <f t="shared" si="73"/>
        <v>475.08337919999997</v>
      </c>
      <c r="H100" s="14">
        <f t="shared" si="73"/>
        <v>356.4573848</v>
      </c>
      <c r="I100" s="14">
        <f t="shared" si="73"/>
        <v>0</v>
      </c>
      <c r="J100" s="14">
        <f t="shared" si="73"/>
        <v>0</v>
      </c>
      <c r="K100" s="14">
        <f t="shared" si="73"/>
        <v>0</v>
      </c>
      <c r="L100" s="201">
        <f t="shared" si="73"/>
        <v>490.23383000000001</v>
      </c>
      <c r="M100" s="14">
        <f t="shared" si="73"/>
        <v>450.71994589999991</v>
      </c>
      <c r="N100" s="14">
        <f t="shared" si="73"/>
        <v>384.26106081440003</v>
      </c>
      <c r="O100" s="14">
        <f t="shared" si="73"/>
        <v>0</v>
      </c>
      <c r="P100" s="14">
        <f t="shared" si="73"/>
        <v>0</v>
      </c>
      <c r="Q100" s="14">
        <f t="shared" si="73"/>
        <v>0</v>
      </c>
      <c r="R100" s="14">
        <f t="shared" ref="R100" si="74">R107+R125+R143+R161+R179</f>
        <v>526.41463697999995</v>
      </c>
      <c r="S100" s="14">
        <f t="shared" si="73"/>
        <v>414.23342355792323</v>
      </c>
      <c r="T100" s="14">
        <f t="shared" si="73"/>
        <v>0</v>
      </c>
      <c r="U100" s="14">
        <f t="shared" si="73"/>
        <v>0</v>
      </c>
      <c r="V100" s="14">
        <f t="shared" si="73"/>
        <v>0</v>
      </c>
      <c r="W100" s="14"/>
      <c r="X100" s="14">
        <f t="shared" ref="X100" si="75">X107+X125+X143+X161+X179</f>
        <v>1004.4497126</v>
      </c>
    </row>
    <row r="101" spans="1:24" x14ac:dyDescent="0.25">
      <c r="A101" s="19" t="str">
        <f>A97 &amp; ".0.4"</f>
        <v>16.0.4</v>
      </c>
      <c r="B101" s="17" t="s">
        <v>80</v>
      </c>
      <c r="C101" s="32" t="s">
        <v>71</v>
      </c>
      <c r="D101" s="14">
        <f t="shared" ref="D101:V101" si="76">D110+D128+D146+D164+D182</f>
        <v>722.2</v>
      </c>
      <c r="E101" s="14">
        <f t="shared" si="76"/>
        <v>0</v>
      </c>
      <c r="F101" s="14">
        <f t="shared" si="76"/>
        <v>710.12</v>
      </c>
      <c r="G101" s="14">
        <f t="shared" si="76"/>
        <v>0</v>
      </c>
      <c r="H101" s="14">
        <f t="shared" si="76"/>
        <v>217.32298980000002</v>
      </c>
      <c r="I101" s="14">
        <f t="shared" si="76"/>
        <v>0</v>
      </c>
      <c r="J101" s="14">
        <f t="shared" si="76"/>
        <v>0</v>
      </c>
      <c r="K101" s="14">
        <f t="shared" si="76"/>
        <v>0</v>
      </c>
      <c r="L101" s="201">
        <f t="shared" si="76"/>
        <v>345.459002</v>
      </c>
      <c r="M101" s="14">
        <f t="shared" si="76"/>
        <v>0</v>
      </c>
      <c r="N101" s="14">
        <f t="shared" si="76"/>
        <v>234.27418300440004</v>
      </c>
      <c r="O101" s="14">
        <f t="shared" si="76"/>
        <v>0</v>
      </c>
      <c r="P101" s="14">
        <f t="shared" si="76"/>
        <v>0</v>
      </c>
      <c r="Q101" s="14">
        <f t="shared" si="76"/>
        <v>0</v>
      </c>
      <c r="R101" s="14">
        <f t="shared" ref="R101" si="77">R110+R128+R146+R164+R182</f>
        <v>0</v>
      </c>
      <c r="S101" s="14">
        <f t="shared" si="76"/>
        <v>252.54756927874323</v>
      </c>
      <c r="T101" s="14">
        <f t="shared" si="76"/>
        <v>0</v>
      </c>
      <c r="U101" s="14">
        <f t="shared" si="76"/>
        <v>0</v>
      </c>
      <c r="V101" s="14">
        <f t="shared" si="76"/>
        <v>0</v>
      </c>
      <c r="W101" s="14"/>
      <c r="X101" s="14">
        <f t="shared" ref="X101" si="78">X110+X128+X146+X164+X182</f>
        <v>0</v>
      </c>
    </row>
    <row r="102" spans="1:24" ht="27" x14ac:dyDescent="0.25">
      <c r="A102" s="18" t="s">
        <v>81</v>
      </c>
      <c r="B102" s="33" t="s">
        <v>82</v>
      </c>
      <c r="C102" s="32" t="s">
        <v>71</v>
      </c>
      <c r="D102" s="14">
        <f t="shared" ref="D102:V102" si="79">D103+D104+D107+D110</f>
        <v>3224.6900000000005</v>
      </c>
      <c r="E102" s="14">
        <f t="shared" si="79"/>
        <v>2193.84</v>
      </c>
      <c r="F102" s="31">
        <f t="shared" si="79"/>
        <v>3683.5299999999997</v>
      </c>
      <c r="G102" s="123">
        <f t="shared" si="79"/>
        <v>1377.2553872000001</v>
      </c>
      <c r="H102" s="14">
        <f t="shared" si="79"/>
        <v>1523.8177022</v>
      </c>
      <c r="I102" s="14">
        <f t="shared" si="79"/>
        <v>0</v>
      </c>
      <c r="J102" s="14">
        <f t="shared" si="79"/>
        <v>0</v>
      </c>
      <c r="K102" s="14">
        <f t="shared" si="79"/>
        <v>0</v>
      </c>
      <c r="L102" s="201">
        <f t="shared" si="79"/>
        <v>1730.0772280000001</v>
      </c>
      <c r="M102" s="14">
        <f>M103+M104+M107+M110</f>
        <v>1673.4613705999998</v>
      </c>
      <c r="N102" s="14">
        <f t="shared" si="79"/>
        <v>1637.4578029716001</v>
      </c>
      <c r="O102" s="14">
        <f t="shared" si="79"/>
        <v>0</v>
      </c>
      <c r="P102" s="14">
        <f t="shared" si="79"/>
        <v>0</v>
      </c>
      <c r="Q102" s="14">
        <f t="shared" si="79"/>
        <v>0</v>
      </c>
      <c r="R102" s="14">
        <f>R103+R104+R107+R110</f>
        <v>1465.41267298</v>
      </c>
      <c r="S102" s="14">
        <f t="shared" si="79"/>
        <v>1764.4816469033849</v>
      </c>
      <c r="T102" s="14">
        <f t="shared" si="79"/>
        <v>0</v>
      </c>
      <c r="U102" s="14">
        <f t="shared" si="79"/>
        <v>0</v>
      </c>
      <c r="V102" s="14">
        <f t="shared" si="79"/>
        <v>0</v>
      </c>
      <c r="W102" s="14"/>
      <c r="X102" s="14">
        <f>X103+X104+X107+X110</f>
        <v>1504.6402805048665</v>
      </c>
    </row>
    <row r="103" spans="1:24" x14ac:dyDescent="0.25">
      <c r="A103" s="19" t="str">
        <f>A102 &amp; ".1"</f>
        <v>16.1.1</v>
      </c>
      <c r="B103" s="34" t="s">
        <v>83</v>
      </c>
      <c r="C103" s="13" t="s">
        <v>71</v>
      </c>
      <c r="D103" s="11">
        <v>1065.01</v>
      </c>
      <c r="E103" s="11">
        <v>576.59</v>
      </c>
      <c r="F103" s="53">
        <v>1314.27</v>
      </c>
      <c r="G103" s="53">
        <f>805.08*769.64/1000</f>
        <v>619.62177120000013</v>
      </c>
      <c r="H103" s="11">
        <v>652.21</v>
      </c>
      <c r="I103" s="11"/>
      <c r="J103" s="11"/>
      <c r="K103" s="11"/>
      <c r="L103" s="198">
        <v>606.87</v>
      </c>
      <c r="M103" s="11">
        <f>805.08*M106/1000+0.0085</f>
        <v>635.75602359999993</v>
      </c>
      <c r="N103" s="11">
        <f>H103*1.07</f>
        <v>697.86470000000008</v>
      </c>
      <c r="O103" s="11"/>
      <c r="P103" s="11"/>
      <c r="Q103" s="11"/>
      <c r="R103" s="11">
        <v>622.99</v>
      </c>
      <c r="S103" s="11">
        <f>N103*1.077</f>
        <v>751.60028190000003</v>
      </c>
      <c r="T103" s="11"/>
      <c r="U103" s="11"/>
      <c r="V103" s="11"/>
      <c r="W103" s="11"/>
      <c r="X103" s="11">
        <f>(805.085*1.077*1.078)*X109/1000</f>
        <v>500.19056790486638</v>
      </c>
    </row>
    <row r="104" spans="1:24" x14ac:dyDescent="0.25">
      <c r="A104" s="19" t="str">
        <f>A102 &amp; ".2"</f>
        <v>16.1.2</v>
      </c>
      <c r="B104" s="34" t="s">
        <v>84</v>
      </c>
      <c r="C104" s="13" t="s">
        <v>71</v>
      </c>
      <c r="D104" s="14">
        <f>D105*D106/1000</f>
        <v>696.84000000000015</v>
      </c>
      <c r="E104" s="14">
        <f t="shared" ref="E104:V104" si="80">E105*E106/1000</f>
        <v>316.02</v>
      </c>
      <c r="F104" s="31">
        <f t="shared" si="80"/>
        <v>757.02</v>
      </c>
      <c r="G104" s="31">
        <f t="shared" si="80"/>
        <v>282.55023679999999</v>
      </c>
      <c r="H104" s="14">
        <f t="shared" si="80"/>
        <v>297.82732759999993</v>
      </c>
      <c r="I104" s="14">
        <f t="shared" si="80"/>
        <v>0</v>
      </c>
      <c r="J104" s="14">
        <f t="shared" si="80"/>
        <v>0</v>
      </c>
      <c r="K104" s="14">
        <f t="shared" si="80"/>
        <v>0</v>
      </c>
      <c r="L104" s="201">
        <f t="shared" si="80"/>
        <v>287.51439600000003</v>
      </c>
      <c r="M104" s="14">
        <f t="shared" si="80"/>
        <v>586.98540109999999</v>
      </c>
      <c r="N104" s="14">
        <f t="shared" si="80"/>
        <v>321.05785915279995</v>
      </c>
      <c r="O104" s="14">
        <f t="shared" si="80"/>
        <v>0</v>
      </c>
      <c r="P104" s="14">
        <f t="shared" si="80"/>
        <v>0</v>
      </c>
      <c r="Q104" s="14">
        <f t="shared" si="80"/>
        <v>0</v>
      </c>
      <c r="R104" s="14">
        <f t="shared" si="80"/>
        <v>316.008036</v>
      </c>
      <c r="S104" s="14">
        <f t="shared" si="80"/>
        <v>346.10037216671833</v>
      </c>
      <c r="T104" s="14">
        <f t="shared" si="80"/>
        <v>0</v>
      </c>
      <c r="U104" s="14">
        <f t="shared" si="80"/>
        <v>0</v>
      </c>
      <c r="V104" s="14">
        <f t="shared" si="80"/>
        <v>0</v>
      </c>
      <c r="W104" s="14"/>
      <c r="X104" s="14">
        <f t="shared" ref="X104" si="81">X105*X106/1000</f>
        <v>0</v>
      </c>
    </row>
    <row r="105" spans="1:24" x14ac:dyDescent="0.25">
      <c r="A105" s="19" t="str">
        <f>A102 &amp; ".2.1"</f>
        <v>16.1.2.1</v>
      </c>
      <c r="B105" s="35" t="s">
        <v>85</v>
      </c>
      <c r="C105" s="36" t="s">
        <v>86</v>
      </c>
      <c r="D105" s="11">
        <f>696.84/D106*1000</f>
        <v>453.98812975184541</v>
      </c>
      <c r="E105" s="11">
        <f>316.02/E106*1000</f>
        <v>441.25162317262175</v>
      </c>
      <c r="F105" s="11">
        <f>757.02/F106*1000</f>
        <v>476.24499861596922</v>
      </c>
      <c r="G105" s="11">
        <v>367.12</v>
      </c>
      <c r="H105" s="11">
        <v>392.26</v>
      </c>
      <c r="I105" s="11"/>
      <c r="J105" s="11"/>
      <c r="K105" s="11"/>
      <c r="L105" s="198">
        <v>381.42</v>
      </c>
      <c r="M105" s="11">
        <v>743.33</v>
      </c>
      <c r="N105" s="11">
        <f>H104*1.078/N106*1000</f>
        <v>422.85627999999991</v>
      </c>
      <c r="O105" s="11"/>
      <c r="P105" s="11"/>
      <c r="Q105" s="11"/>
      <c r="R105" s="11">
        <v>419.22</v>
      </c>
      <c r="S105" s="11">
        <f>N104*1.078/S106*1000</f>
        <v>455.83906983999998</v>
      </c>
      <c r="T105" s="11"/>
      <c r="U105" s="11"/>
      <c r="V105" s="11"/>
      <c r="W105" s="11"/>
      <c r="X105" s="11">
        <v>0</v>
      </c>
    </row>
    <row r="106" spans="1:24" x14ac:dyDescent="0.25">
      <c r="A106" s="19" t="str">
        <f>A102 &amp; ".2.2"</f>
        <v>16.1.2.2</v>
      </c>
      <c r="B106" s="35" t="s">
        <v>87</v>
      </c>
      <c r="C106" s="36" t="s">
        <v>88</v>
      </c>
      <c r="D106" s="11">
        <v>1534.93</v>
      </c>
      <c r="E106" s="11">
        <v>716.19</v>
      </c>
      <c r="F106" s="11">
        <v>1589.56</v>
      </c>
      <c r="G106" s="11">
        <v>769.64</v>
      </c>
      <c r="H106" s="11">
        <v>759.26</v>
      </c>
      <c r="I106" s="11"/>
      <c r="J106" s="11"/>
      <c r="K106" s="11"/>
      <c r="L106" s="198">
        <v>753.8</v>
      </c>
      <c r="M106" s="11">
        <v>789.67</v>
      </c>
      <c r="N106" s="11">
        <f>H106</f>
        <v>759.26</v>
      </c>
      <c r="O106" s="11"/>
      <c r="P106" s="11"/>
      <c r="Q106" s="11"/>
      <c r="R106" s="11">
        <v>753.8</v>
      </c>
      <c r="S106" s="11">
        <f>N106</f>
        <v>759.26</v>
      </c>
      <c r="T106" s="11"/>
      <c r="U106" s="11"/>
      <c r="V106" s="11"/>
      <c r="W106" s="11"/>
      <c r="X106" s="11">
        <v>0</v>
      </c>
    </row>
    <row r="107" spans="1:24" x14ac:dyDescent="0.25">
      <c r="A107" s="19" t="str">
        <f>A102 &amp; ".3"</f>
        <v>16.1.3</v>
      </c>
      <c r="B107" s="34" t="s">
        <v>89</v>
      </c>
      <c r="C107" s="13" t="s">
        <v>71</v>
      </c>
      <c r="D107" s="14">
        <f>D108*D109/1000</f>
        <v>740.64</v>
      </c>
      <c r="E107" s="14">
        <f t="shared" ref="E107:V107" si="82">E108*E109/1000</f>
        <v>1301.23</v>
      </c>
      <c r="F107" s="31">
        <f t="shared" si="82"/>
        <v>902.12000000000012</v>
      </c>
      <c r="G107" s="31">
        <f t="shared" si="82"/>
        <v>475.08337919999997</v>
      </c>
      <c r="H107" s="14">
        <f t="shared" si="82"/>
        <v>356.4573848</v>
      </c>
      <c r="I107" s="14">
        <f t="shared" si="82"/>
        <v>0</v>
      </c>
      <c r="J107" s="14">
        <f t="shared" si="82"/>
        <v>0</v>
      </c>
      <c r="K107" s="14">
        <f t="shared" si="82"/>
        <v>0</v>
      </c>
      <c r="L107" s="201">
        <f t="shared" si="82"/>
        <v>490.23383000000001</v>
      </c>
      <c r="M107" s="14">
        <f t="shared" si="82"/>
        <v>450.71994589999991</v>
      </c>
      <c r="N107" s="14">
        <f t="shared" si="82"/>
        <v>384.26106081440003</v>
      </c>
      <c r="O107" s="14">
        <f t="shared" si="82"/>
        <v>0</v>
      </c>
      <c r="P107" s="14">
        <f t="shared" si="82"/>
        <v>0</v>
      </c>
      <c r="Q107" s="14">
        <f t="shared" si="82"/>
        <v>0</v>
      </c>
      <c r="R107" s="14">
        <f t="shared" si="82"/>
        <v>526.41463697999995</v>
      </c>
      <c r="S107" s="14">
        <f t="shared" si="82"/>
        <v>414.23342355792323</v>
      </c>
      <c r="T107" s="14">
        <f t="shared" si="82"/>
        <v>0</v>
      </c>
      <c r="U107" s="14">
        <f t="shared" si="82"/>
        <v>0</v>
      </c>
      <c r="V107" s="14">
        <f t="shared" si="82"/>
        <v>0</v>
      </c>
      <c r="W107" s="14"/>
      <c r="X107" s="14">
        <f t="shared" ref="X107" si="83">X108*X109/1000</f>
        <v>1004.4497126</v>
      </c>
    </row>
    <row r="108" spans="1:24" x14ac:dyDescent="0.25">
      <c r="A108" s="19" t="str">
        <f>A107 &amp; ".1"</f>
        <v>16.1.3.1</v>
      </c>
      <c r="B108" s="35" t="s">
        <v>90</v>
      </c>
      <c r="C108" s="36" t="s">
        <v>86</v>
      </c>
      <c r="D108" s="11">
        <f>740.64/D109*1000</f>
        <v>482.52363299955044</v>
      </c>
      <c r="E108" s="11">
        <f>1301.23/E109*1000</f>
        <v>1816.8782027115708</v>
      </c>
      <c r="F108" s="11">
        <f>902.12/F109*1000</f>
        <v>567.52812098945628</v>
      </c>
      <c r="G108" s="11">
        <v>617.28</v>
      </c>
      <c r="H108" s="11">
        <v>469.48</v>
      </c>
      <c r="I108" s="11"/>
      <c r="J108" s="11"/>
      <c r="K108" s="11"/>
      <c r="L108" s="198">
        <v>650.35</v>
      </c>
      <c r="M108" s="11">
        <v>570.77</v>
      </c>
      <c r="N108" s="11">
        <f>H107*1.078/N109*1000</f>
        <v>506.09944000000007</v>
      </c>
      <c r="O108" s="11"/>
      <c r="P108" s="11"/>
      <c r="Q108" s="11"/>
      <c r="R108" s="11">
        <v>697.95899999999995</v>
      </c>
      <c r="S108" s="11">
        <f>N107*1.078/S109*1000</f>
        <v>545.57519632000003</v>
      </c>
      <c r="T108" s="11"/>
      <c r="U108" s="11"/>
      <c r="V108" s="11"/>
      <c r="W108" s="11"/>
      <c r="X108" s="11">
        <v>1877.02</v>
      </c>
    </row>
    <row r="109" spans="1:24" x14ac:dyDescent="0.25">
      <c r="A109" s="19" t="str">
        <f>A107 &amp; ".2"</f>
        <v>16.1.3.2</v>
      </c>
      <c r="B109" s="35" t="s">
        <v>91</v>
      </c>
      <c r="C109" s="36" t="s">
        <v>88</v>
      </c>
      <c r="D109" s="11">
        <f>D106</f>
        <v>1534.93</v>
      </c>
      <c r="E109" s="11">
        <f t="shared" ref="E109:F109" si="84">E106</f>
        <v>716.19</v>
      </c>
      <c r="F109" s="11">
        <f t="shared" si="84"/>
        <v>1589.56</v>
      </c>
      <c r="G109" s="11">
        <f>G106</f>
        <v>769.64</v>
      </c>
      <c r="H109" s="11">
        <v>759.26</v>
      </c>
      <c r="I109" s="11"/>
      <c r="J109" s="11"/>
      <c r="K109" s="11"/>
      <c r="L109" s="198">
        <v>753.8</v>
      </c>
      <c r="M109" s="11">
        <f>M106</f>
        <v>789.67</v>
      </c>
      <c r="N109" s="11">
        <f>H109</f>
        <v>759.26</v>
      </c>
      <c r="O109" s="11"/>
      <c r="P109" s="11"/>
      <c r="Q109" s="11"/>
      <c r="R109" s="11">
        <v>754.22</v>
      </c>
      <c r="S109" s="11">
        <f>N109</f>
        <v>759.26</v>
      </c>
      <c r="T109" s="11"/>
      <c r="U109" s="11"/>
      <c r="V109" s="11"/>
      <c r="W109" s="11"/>
      <c r="X109" s="11">
        <v>535.13</v>
      </c>
    </row>
    <row r="110" spans="1:24" x14ac:dyDescent="0.25">
      <c r="A110" s="19" t="str">
        <f>A102 &amp; ".4"</f>
        <v>16.1.4</v>
      </c>
      <c r="B110" s="34" t="s">
        <v>92</v>
      </c>
      <c r="C110" s="13" t="s">
        <v>71</v>
      </c>
      <c r="D110" s="14">
        <f>D111*D112/1000</f>
        <v>722.2</v>
      </c>
      <c r="E110" s="14">
        <f t="shared" ref="E110:V110" si="85">E111*E112/1000</f>
        <v>0</v>
      </c>
      <c r="F110" s="31">
        <f t="shared" si="85"/>
        <v>710.12</v>
      </c>
      <c r="G110" s="31">
        <f t="shared" si="85"/>
        <v>0</v>
      </c>
      <c r="H110" s="14">
        <f t="shared" si="85"/>
        <v>217.32298980000002</v>
      </c>
      <c r="I110" s="14">
        <f t="shared" si="85"/>
        <v>0</v>
      </c>
      <c r="J110" s="14">
        <f t="shared" si="85"/>
        <v>0</v>
      </c>
      <c r="K110" s="14">
        <f t="shared" si="85"/>
        <v>0</v>
      </c>
      <c r="L110" s="201">
        <f t="shared" si="85"/>
        <v>345.459002</v>
      </c>
      <c r="M110" s="14">
        <f t="shared" si="85"/>
        <v>0</v>
      </c>
      <c r="N110" s="14">
        <f t="shared" si="85"/>
        <v>234.27418300440004</v>
      </c>
      <c r="O110" s="14">
        <f t="shared" si="85"/>
        <v>0</v>
      </c>
      <c r="P110" s="14">
        <f t="shared" si="85"/>
        <v>0</v>
      </c>
      <c r="Q110" s="14">
        <f t="shared" si="85"/>
        <v>0</v>
      </c>
      <c r="R110" s="14">
        <f t="shared" si="85"/>
        <v>0</v>
      </c>
      <c r="S110" s="14">
        <f t="shared" si="85"/>
        <v>252.54756927874323</v>
      </c>
      <c r="T110" s="14">
        <f t="shared" si="85"/>
        <v>0</v>
      </c>
      <c r="U110" s="14">
        <f t="shared" si="85"/>
        <v>0</v>
      </c>
      <c r="V110" s="14">
        <f t="shared" si="85"/>
        <v>0</v>
      </c>
      <c r="W110" s="14"/>
      <c r="X110" s="14">
        <f t="shared" ref="X110" si="86">X111*X112/1000</f>
        <v>0</v>
      </c>
    </row>
    <row r="111" spans="1:24" x14ac:dyDescent="0.25">
      <c r="A111" s="19" t="str">
        <f>A110 &amp; ".1"</f>
        <v>16.1.4.1</v>
      </c>
      <c r="B111" s="35" t="s">
        <v>93</v>
      </c>
      <c r="C111" s="36" t="s">
        <v>86</v>
      </c>
      <c r="D111" s="11">
        <f>722.2/D112*1000</f>
        <v>470.51005583316504</v>
      </c>
      <c r="E111" s="11">
        <v>0</v>
      </c>
      <c r="F111" s="11">
        <f>710.12/F112*1000</f>
        <v>446.73997835879112</v>
      </c>
      <c r="G111" s="11">
        <v>0</v>
      </c>
      <c r="H111" s="11">
        <v>286.23</v>
      </c>
      <c r="I111" s="11"/>
      <c r="J111" s="11"/>
      <c r="K111" s="11"/>
      <c r="L111" s="198">
        <v>458.29</v>
      </c>
      <c r="M111" s="11">
        <v>0</v>
      </c>
      <c r="N111" s="11">
        <f>H110*1.078/N112*1000</f>
        <v>308.55594000000008</v>
      </c>
      <c r="O111" s="11"/>
      <c r="P111" s="11"/>
      <c r="Q111" s="11"/>
      <c r="R111" s="11">
        <v>0</v>
      </c>
      <c r="S111" s="11">
        <f>N110*1.078/S112*1000</f>
        <v>332.62330332000005</v>
      </c>
      <c r="T111" s="11"/>
      <c r="U111" s="11"/>
      <c r="V111" s="11"/>
      <c r="W111" s="11"/>
      <c r="X111" s="11">
        <v>0</v>
      </c>
    </row>
    <row r="112" spans="1:24" x14ac:dyDescent="0.25">
      <c r="A112" s="19" t="str">
        <f>A110 &amp; ".2"</f>
        <v>16.1.4.2</v>
      </c>
      <c r="B112" s="35" t="s">
        <v>94</v>
      </c>
      <c r="C112" s="36" t="s">
        <v>88</v>
      </c>
      <c r="D112" s="11">
        <f>D109</f>
        <v>1534.93</v>
      </c>
      <c r="E112" s="11">
        <f t="shared" ref="E112:F112" si="87">E109</f>
        <v>716.19</v>
      </c>
      <c r="F112" s="11">
        <f t="shared" si="87"/>
        <v>1589.56</v>
      </c>
      <c r="G112" s="11">
        <f>G109</f>
        <v>769.64</v>
      </c>
      <c r="H112" s="11">
        <f>H109</f>
        <v>759.26</v>
      </c>
      <c r="I112" s="11"/>
      <c r="J112" s="11"/>
      <c r="K112" s="11"/>
      <c r="L112" s="198">
        <v>753.8</v>
      </c>
      <c r="M112" s="11">
        <v>0</v>
      </c>
      <c r="N112" s="11">
        <f>H112</f>
        <v>759.26</v>
      </c>
      <c r="O112" s="11"/>
      <c r="P112" s="11"/>
      <c r="Q112" s="11"/>
      <c r="R112" s="11">
        <v>0</v>
      </c>
      <c r="S112" s="11">
        <f>N112</f>
        <v>759.26</v>
      </c>
      <c r="T112" s="11"/>
      <c r="U112" s="11"/>
      <c r="V112" s="11"/>
      <c r="W112" s="11"/>
      <c r="X112" s="11">
        <v>0</v>
      </c>
    </row>
    <row r="113" spans="1:24" x14ac:dyDescent="0.25">
      <c r="A113" s="19" t="str">
        <f>A102 &amp; ".5"</f>
        <v>16.1.5</v>
      </c>
      <c r="B113" s="34" t="s">
        <v>95</v>
      </c>
      <c r="C113" s="13" t="s">
        <v>26</v>
      </c>
      <c r="D113" s="11">
        <f>D10</f>
        <v>2916.68</v>
      </c>
      <c r="E113" s="11">
        <f t="shared" ref="E113:S113" si="88">E10</f>
        <v>1409.046</v>
      </c>
      <c r="F113" s="53">
        <f>F10+0.03</f>
        <v>2931</v>
      </c>
      <c r="G113" s="53">
        <f>G10</f>
        <v>1406.3154553311006</v>
      </c>
      <c r="H113" s="11">
        <f t="shared" si="88"/>
        <v>1351.9677980230399</v>
      </c>
      <c r="I113" s="11">
        <f t="shared" si="88"/>
        <v>1738.2559999999999</v>
      </c>
      <c r="J113" s="11">
        <f t="shared" si="88"/>
        <v>1738.2559999999999</v>
      </c>
      <c r="K113" s="11">
        <f t="shared" si="88"/>
        <v>1738.2559999999999</v>
      </c>
      <c r="L113" s="200">
        <f t="shared" si="88"/>
        <v>1351.9700000000003</v>
      </c>
      <c r="M113" s="53">
        <f t="shared" si="88"/>
        <v>1403.0110000000004</v>
      </c>
      <c r="N113" s="53">
        <f t="shared" si="88"/>
        <v>1351.9677980230399</v>
      </c>
      <c r="O113" s="53">
        <f t="shared" si="88"/>
        <v>1738.2559999999999</v>
      </c>
      <c r="P113" s="53">
        <f t="shared" si="88"/>
        <v>1738.2559999999999</v>
      </c>
      <c r="Q113" s="53">
        <f t="shared" si="88"/>
        <v>1738.2559999999999</v>
      </c>
      <c r="R113" s="53">
        <f t="shared" si="88"/>
        <v>1351.9700000000003</v>
      </c>
      <c r="S113" s="11">
        <f t="shared" si="88"/>
        <v>1351.9677980230399</v>
      </c>
      <c r="T113" s="11"/>
      <c r="U113" s="11"/>
      <c r="V113" s="11"/>
      <c r="W113" s="11"/>
      <c r="X113" s="53">
        <f t="shared" ref="X113" si="89">X10</f>
        <v>964.62</v>
      </c>
    </row>
    <row r="114" spans="1:24" x14ac:dyDescent="0.25">
      <c r="A114" s="19" t="str">
        <f>A102 &amp; ".6"</f>
        <v>16.1.6</v>
      </c>
      <c r="B114" s="268" t="s">
        <v>96</v>
      </c>
      <c r="C114" s="36" t="s">
        <v>97</v>
      </c>
      <c r="D114" s="11">
        <v>219.45</v>
      </c>
      <c r="E114" s="11">
        <v>241.61</v>
      </c>
      <c r="F114" s="53">
        <v>225.61</v>
      </c>
      <c r="G114" s="53">
        <f>323.25/G113*1000</f>
        <v>229.85596778774971</v>
      </c>
      <c r="H114" s="11">
        <v>232.5</v>
      </c>
      <c r="I114" s="11"/>
      <c r="J114" s="11"/>
      <c r="K114" s="11"/>
      <c r="L114" s="198">
        <v>232.5</v>
      </c>
      <c r="M114" s="11">
        <f>331.66/M113*1000</f>
        <v>236.39158923201595</v>
      </c>
      <c r="N114" s="11">
        <f>H114</f>
        <v>232.5</v>
      </c>
      <c r="O114" s="11"/>
      <c r="P114" s="11"/>
      <c r="Q114" s="11"/>
      <c r="R114" s="11">
        <v>232.5</v>
      </c>
      <c r="S114" s="11">
        <f>N114</f>
        <v>232.5</v>
      </c>
      <c r="T114" s="11"/>
      <c r="U114" s="11"/>
      <c r="V114" s="11"/>
      <c r="W114" s="11"/>
      <c r="X114" s="11">
        <v>227.91</v>
      </c>
    </row>
    <row r="115" spans="1:24" x14ac:dyDescent="0.25">
      <c r="A115" s="19" t="str">
        <f>A102 &amp; ".7"</f>
        <v>16.1.7</v>
      </c>
      <c r="B115" s="35" t="s">
        <v>98</v>
      </c>
      <c r="C115" s="36" t="s">
        <v>99</v>
      </c>
      <c r="D115" s="14">
        <f>D114*D113/1000</f>
        <v>640.065426</v>
      </c>
      <c r="E115" s="14">
        <f t="shared" ref="E115:V115" si="90">E114*E113/1000</f>
        <v>340.43960406000002</v>
      </c>
      <c r="F115" s="31">
        <f>F114*F113/1000-0.01</f>
        <v>661.25291000000004</v>
      </c>
      <c r="G115" s="31">
        <f>G114*G113/1000</f>
        <v>323.25</v>
      </c>
      <c r="H115" s="14">
        <f t="shared" si="90"/>
        <v>314.33251304035679</v>
      </c>
      <c r="I115" s="14">
        <f t="shared" si="90"/>
        <v>0</v>
      </c>
      <c r="J115" s="14">
        <f t="shared" si="90"/>
        <v>0</v>
      </c>
      <c r="K115" s="14">
        <f t="shared" si="90"/>
        <v>0</v>
      </c>
      <c r="L115" s="201">
        <f t="shared" si="90"/>
        <v>314.33302500000008</v>
      </c>
      <c r="M115" s="14">
        <f t="shared" si="90"/>
        <v>331.66</v>
      </c>
      <c r="N115" s="14">
        <f t="shared" si="90"/>
        <v>314.33251304035679</v>
      </c>
      <c r="O115" s="14">
        <f t="shared" si="90"/>
        <v>0</v>
      </c>
      <c r="P115" s="14">
        <f t="shared" si="90"/>
        <v>0</v>
      </c>
      <c r="Q115" s="14">
        <f t="shared" si="90"/>
        <v>0</v>
      </c>
      <c r="R115" s="14">
        <f t="shared" si="90"/>
        <v>314.33302500000008</v>
      </c>
      <c r="S115" s="14">
        <f t="shared" si="90"/>
        <v>314.33251304035679</v>
      </c>
      <c r="T115" s="14">
        <f t="shared" si="90"/>
        <v>0</v>
      </c>
      <c r="U115" s="14">
        <f t="shared" si="90"/>
        <v>0</v>
      </c>
      <c r="V115" s="14">
        <f t="shared" si="90"/>
        <v>0</v>
      </c>
      <c r="W115" s="14"/>
      <c r="X115" s="14">
        <f>X114*X113/1000</f>
        <v>219.84654420000001</v>
      </c>
    </row>
    <row r="116" spans="1:24" x14ac:dyDescent="0.25">
      <c r="A116" s="19" t="str">
        <f>A102 &amp; ".8"</f>
        <v>16.1.8</v>
      </c>
      <c r="B116" s="35" t="s">
        <v>100</v>
      </c>
      <c r="C116" s="36"/>
      <c r="D116" s="43">
        <v>0.41699999999999998</v>
      </c>
      <c r="E116" s="43">
        <v>0.42</v>
      </c>
      <c r="F116" s="125">
        <v>0.41599999999999998</v>
      </c>
      <c r="G116" s="125">
        <v>0.42</v>
      </c>
      <c r="H116" s="43">
        <v>0.41399999999999998</v>
      </c>
      <c r="I116" s="43"/>
      <c r="J116" s="43"/>
      <c r="K116" s="43"/>
      <c r="L116" s="205">
        <v>0.41699999999999998</v>
      </c>
      <c r="M116" s="43">
        <v>0.42</v>
      </c>
      <c r="N116" s="43">
        <f>H116</f>
        <v>0.41399999999999998</v>
      </c>
      <c r="O116" s="43"/>
      <c r="P116" s="43"/>
      <c r="Q116" s="43"/>
      <c r="R116" s="43">
        <v>0.4168</v>
      </c>
      <c r="S116" s="43">
        <f>N116</f>
        <v>0.41399999999999998</v>
      </c>
      <c r="T116" s="43"/>
      <c r="U116" s="43"/>
      <c r="V116" s="43"/>
      <c r="W116" s="43"/>
      <c r="X116" s="43">
        <f>2919/7000</f>
        <v>0.41699999999999998</v>
      </c>
    </row>
    <row r="117" spans="1:24" x14ac:dyDescent="0.25">
      <c r="A117" s="19" t="str">
        <f>A102 &amp; ".9"</f>
        <v>16.1.9</v>
      </c>
      <c r="B117" s="35" t="s">
        <v>101</v>
      </c>
      <c r="C117" s="36" t="s">
        <v>102</v>
      </c>
      <c r="D117" s="14">
        <f t="shared" ref="D117:V117" si="91">IF(D116=0,0,D115/D116)</f>
        <v>1534.9290791366907</v>
      </c>
      <c r="E117" s="14">
        <f t="shared" si="91"/>
        <v>810.5704858571429</v>
      </c>
      <c r="F117" s="31">
        <f>IF(F116=0,0,F115/F116)+0.01</f>
        <v>1589.5602644230771</v>
      </c>
      <c r="G117" s="31">
        <f>IF(G116=0,0,G115/G116)</f>
        <v>769.64285714285722</v>
      </c>
      <c r="H117" s="14">
        <f t="shared" si="91"/>
        <v>759.25727787525796</v>
      </c>
      <c r="I117" s="14">
        <f t="shared" si="91"/>
        <v>0</v>
      </c>
      <c r="J117" s="14">
        <f t="shared" si="91"/>
        <v>0</v>
      </c>
      <c r="K117" s="14">
        <f t="shared" si="91"/>
        <v>0</v>
      </c>
      <c r="L117" s="201">
        <f t="shared" si="91"/>
        <v>753.79622302158293</v>
      </c>
      <c r="M117" s="14">
        <f t="shared" si="91"/>
        <v>789.66666666666674</v>
      </c>
      <c r="N117" s="14">
        <f t="shared" si="91"/>
        <v>759.25727787525796</v>
      </c>
      <c r="O117" s="14">
        <f t="shared" si="91"/>
        <v>0</v>
      </c>
      <c r="P117" s="14">
        <f t="shared" si="91"/>
        <v>0</v>
      </c>
      <c r="Q117" s="14">
        <f t="shared" si="91"/>
        <v>0</v>
      </c>
      <c r="R117" s="14">
        <f t="shared" si="91"/>
        <v>754.15792946257216</v>
      </c>
      <c r="S117" s="14">
        <f t="shared" si="91"/>
        <v>759.25727787525796</v>
      </c>
      <c r="T117" s="14">
        <f t="shared" si="91"/>
        <v>0</v>
      </c>
      <c r="U117" s="14">
        <f t="shared" si="91"/>
        <v>0</v>
      </c>
      <c r="V117" s="14">
        <f t="shared" si="91"/>
        <v>0</v>
      </c>
      <c r="W117" s="14"/>
      <c r="X117" s="14">
        <f t="shared" ref="X117" si="92">IF(X116=0,0,X115/X116)</f>
        <v>527.20993812949644</v>
      </c>
    </row>
    <row r="118" spans="1:24" x14ac:dyDescent="0.25">
      <c r="A118" s="19" t="str">
        <f>A102 &amp; ".10"</f>
        <v>16.1.10</v>
      </c>
      <c r="B118" s="35" t="s">
        <v>103</v>
      </c>
      <c r="C118" s="36" t="s">
        <v>104</v>
      </c>
      <c r="D118" s="14">
        <f t="shared" ref="D118:V118" si="93">IF(D113=0,0,D117/D113*1000)</f>
        <v>526.25899280575538</v>
      </c>
      <c r="E118" s="14">
        <f t="shared" si="93"/>
        <v>575.2619047619047</v>
      </c>
      <c r="F118" s="31">
        <f t="shared" si="93"/>
        <v>542.32694112012177</v>
      </c>
      <c r="G118" s="31">
        <f t="shared" si="93"/>
        <v>547.27611378035647</v>
      </c>
      <c r="H118" s="14">
        <f t="shared" si="93"/>
        <v>561.59420289855075</v>
      </c>
      <c r="I118" s="14">
        <f t="shared" si="93"/>
        <v>0</v>
      </c>
      <c r="J118" s="14">
        <f t="shared" si="93"/>
        <v>0</v>
      </c>
      <c r="K118" s="14">
        <f t="shared" si="93"/>
        <v>0</v>
      </c>
      <c r="L118" s="201">
        <f t="shared" si="93"/>
        <v>557.55395683453241</v>
      </c>
      <c r="M118" s="14">
        <f t="shared" si="93"/>
        <v>562.8371172190856</v>
      </c>
      <c r="N118" s="14">
        <f t="shared" si="93"/>
        <v>561.59420289855075</v>
      </c>
      <c r="O118" s="14">
        <f t="shared" si="93"/>
        <v>0</v>
      </c>
      <c r="P118" s="14">
        <f t="shared" si="93"/>
        <v>0</v>
      </c>
      <c r="Q118" s="14">
        <f t="shared" si="93"/>
        <v>0</v>
      </c>
      <c r="R118" s="14">
        <f t="shared" si="93"/>
        <v>557.82149712092132</v>
      </c>
      <c r="S118" s="14">
        <f t="shared" si="93"/>
        <v>561.59420289855075</v>
      </c>
      <c r="T118" s="14">
        <f t="shared" si="93"/>
        <v>0</v>
      </c>
      <c r="U118" s="14">
        <f t="shared" si="93"/>
        <v>0</v>
      </c>
      <c r="V118" s="14">
        <f t="shared" si="93"/>
        <v>0</v>
      </c>
      <c r="W118" s="14"/>
      <c r="X118" s="14">
        <f t="shared" ref="X118" si="94">IF(X113=0,0,X117/X113*1000)</f>
        <v>546.54676258992811</v>
      </c>
    </row>
    <row r="119" spans="1:24" x14ac:dyDescent="0.25">
      <c r="A119" s="19" t="str">
        <f>A102 &amp; ".11"</f>
        <v>16.1.11</v>
      </c>
      <c r="B119" s="35" t="s">
        <v>105</v>
      </c>
      <c r="C119" s="36" t="s">
        <v>106</v>
      </c>
      <c r="D119" s="14">
        <f t="shared" ref="D119:V119" si="95">IF(D117=0,0,D102/D117*1000)</f>
        <v>2100.8723098878959</v>
      </c>
      <c r="E119" s="14">
        <f t="shared" si="95"/>
        <v>2706.5382200292061</v>
      </c>
      <c r="F119" s="31">
        <f t="shared" si="95"/>
        <v>2317.3264219314883</v>
      </c>
      <c r="G119" s="31">
        <f t="shared" si="95"/>
        <v>1789.4733569187936</v>
      </c>
      <c r="H119" s="14">
        <f t="shared" si="95"/>
        <v>2006.9846501364132</v>
      </c>
      <c r="I119" s="14">
        <f t="shared" si="95"/>
        <v>0</v>
      </c>
      <c r="J119" s="14">
        <f t="shared" si="95"/>
        <v>0</v>
      </c>
      <c r="K119" s="14">
        <f t="shared" si="95"/>
        <v>0</v>
      </c>
      <c r="L119" s="201">
        <f t="shared" si="95"/>
        <v>2295.152423376449</v>
      </c>
      <c r="M119" s="14">
        <f t="shared" si="95"/>
        <v>2119.1997094976782</v>
      </c>
      <c r="N119" s="14">
        <f t="shared" si="95"/>
        <v>2156.6573685720086</v>
      </c>
      <c r="O119" s="14">
        <f t="shared" si="95"/>
        <v>0</v>
      </c>
      <c r="P119" s="14">
        <f t="shared" si="95"/>
        <v>0</v>
      </c>
      <c r="Q119" s="14">
        <f t="shared" si="95"/>
        <v>0</v>
      </c>
      <c r="R119" s="14">
        <f t="shared" si="95"/>
        <v>1943.111138570514</v>
      </c>
      <c r="S119" s="14">
        <f t="shared" si="95"/>
        <v>2323.9575020488383</v>
      </c>
      <c r="T119" s="14">
        <f t="shared" si="95"/>
        <v>0</v>
      </c>
      <c r="U119" s="14">
        <f t="shared" si="95"/>
        <v>0</v>
      </c>
      <c r="V119" s="14">
        <f t="shared" si="95"/>
        <v>0</v>
      </c>
      <c r="W119" s="14"/>
      <c r="X119" s="14">
        <f t="shared" ref="X119" si="96">IF(X117=0,0,X102/X117*1000)</f>
        <v>2853.9679768617866</v>
      </c>
    </row>
    <row r="120" spans="1:24" ht="27" x14ac:dyDescent="0.25">
      <c r="A120" s="18" t="s">
        <v>107</v>
      </c>
      <c r="B120" s="33" t="s">
        <v>108</v>
      </c>
      <c r="C120" s="32" t="s">
        <v>71</v>
      </c>
      <c r="D120" s="14">
        <f t="shared" ref="D120:V120" si="97">D121+D122+D125+D128</f>
        <v>0</v>
      </c>
      <c r="E120" s="14">
        <f t="shared" si="97"/>
        <v>0</v>
      </c>
      <c r="F120" s="14">
        <f t="shared" si="97"/>
        <v>0</v>
      </c>
      <c r="G120" s="14">
        <v>0</v>
      </c>
      <c r="H120" s="14">
        <f t="shared" si="97"/>
        <v>0</v>
      </c>
      <c r="I120" s="14">
        <f t="shared" si="97"/>
        <v>0</v>
      </c>
      <c r="J120" s="14">
        <f t="shared" si="97"/>
        <v>0</v>
      </c>
      <c r="K120" s="14">
        <f t="shared" si="97"/>
        <v>0</v>
      </c>
      <c r="L120" s="201">
        <f t="shared" si="97"/>
        <v>0</v>
      </c>
      <c r="M120" s="14">
        <f t="shared" si="97"/>
        <v>0</v>
      </c>
      <c r="N120" s="14">
        <f t="shared" si="97"/>
        <v>0</v>
      </c>
      <c r="O120" s="14">
        <f t="shared" si="97"/>
        <v>0</v>
      </c>
      <c r="P120" s="14">
        <f t="shared" si="97"/>
        <v>0</v>
      </c>
      <c r="Q120" s="14">
        <f t="shared" si="97"/>
        <v>0</v>
      </c>
      <c r="R120" s="14">
        <f t="shared" ref="R120" si="98">R121+R122+R125+R128</f>
        <v>0</v>
      </c>
      <c r="S120" s="14">
        <f t="shared" si="97"/>
        <v>0</v>
      </c>
      <c r="T120" s="14">
        <f t="shared" si="97"/>
        <v>0</v>
      </c>
      <c r="U120" s="14">
        <f t="shared" si="97"/>
        <v>0</v>
      </c>
      <c r="V120" s="14">
        <f t="shared" si="97"/>
        <v>0</v>
      </c>
      <c r="W120" s="14"/>
      <c r="X120" s="14">
        <f t="shared" ref="X120" si="99">X121+X122+X125+X128</f>
        <v>0</v>
      </c>
    </row>
    <row r="121" spans="1:24" hidden="1" outlineLevel="1" x14ac:dyDescent="0.25">
      <c r="A121" s="19" t="str">
        <f>A120 &amp; ".1"</f>
        <v>16.2.1</v>
      </c>
      <c r="B121" s="38" t="s">
        <v>109</v>
      </c>
      <c r="C121" s="13" t="s">
        <v>71</v>
      </c>
      <c r="D121" s="11">
        <v>0</v>
      </c>
      <c r="E121" s="11">
        <v>0</v>
      </c>
      <c r="F121" s="11">
        <v>0</v>
      </c>
      <c r="G121" s="11"/>
      <c r="H121" s="11">
        <v>0</v>
      </c>
      <c r="I121" s="11">
        <v>0</v>
      </c>
      <c r="J121" s="11">
        <v>0</v>
      </c>
      <c r="K121" s="11">
        <v>0</v>
      </c>
      <c r="L121" s="198"/>
      <c r="M121" s="11"/>
      <c r="N121" s="11">
        <v>0</v>
      </c>
      <c r="O121" s="11">
        <v>0</v>
      </c>
      <c r="P121" s="11">
        <v>0</v>
      </c>
      <c r="Q121" s="11">
        <v>0</v>
      </c>
      <c r="R121" s="11"/>
      <c r="S121" s="11">
        <v>0</v>
      </c>
      <c r="T121" s="11">
        <v>0</v>
      </c>
      <c r="U121" s="11">
        <v>0</v>
      </c>
      <c r="V121" s="11">
        <v>0</v>
      </c>
      <c r="W121" s="11"/>
      <c r="X121" s="11"/>
    </row>
    <row r="122" spans="1:24" hidden="1" outlineLevel="1" x14ac:dyDescent="0.25">
      <c r="A122" s="19" t="str">
        <f>A120 &amp; ".2"</f>
        <v>16.2.2</v>
      </c>
      <c r="B122" s="38" t="s">
        <v>110</v>
      </c>
      <c r="C122" s="13" t="s">
        <v>71</v>
      </c>
      <c r="D122" s="14">
        <f>D123*D124/1000</f>
        <v>0</v>
      </c>
      <c r="E122" s="14">
        <f t="shared" ref="E122:V122" si="100">E123*E124/1000</f>
        <v>0</v>
      </c>
      <c r="F122" s="14">
        <f t="shared" si="100"/>
        <v>0</v>
      </c>
      <c r="G122" s="14"/>
      <c r="H122" s="14">
        <f t="shared" si="100"/>
        <v>0</v>
      </c>
      <c r="I122" s="14">
        <f t="shared" si="100"/>
        <v>0</v>
      </c>
      <c r="J122" s="14">
        <f t="shared" si="100"/>
        <v>0</v>
      </c>
      <c r="K122" s="14">
        <f t="shared" si="100"/>
        <v>0</v>
      </c>
      <c r="L122" s="201"/>
      <c r="M122" s="14"/>
      <c r="N122" s="14">
        <f t="shared" si="100"/>
        <v>0</v>
      </c>
      <c r="O122" s="14">
        <f t="shared" si="100"/>
        <v>0</v>
      </c>
      <c r="P122" s="14">
        <f t="shared" si="100"/>
        <v>0</v>
      </c>
      <c r="Q122" s="14">
        <f t="shared" si="100"/>
        <v>0</v>
      </c>
      <c r="R122" s="14"/>
      <c r="S122" s="14">
        <f t="shared" si="100"/>
        <v>0</v>
      </c>
      <c r="T122" s="14">
        <f t="shared" si="100"/>
        <v>0</v>
      </c>
      <c r="U122" s="14">
        <f t="shared" si="100"/>
        <v>0</v>
      </c>
      <c r="V122" s="14">
        <f t="shared" si="100"/>
        <v>0</v>
      </c>
      <c r="W122" s="14"/>
      <c r="X122" s="14"/>
    </row>
    <row r="123" spans="1:24" hidden="1" outlineLevel="1" x14ac:dyDescent="0.25">
      <c r="A123" s="19" t="str">
        <f>A122 &amp; ".1"</f>
        <v>16.2.2.1</v>
      </c>
      <c r="B123" s="39" t="s">
        <v>111</v>
      </c>
      <c r="C123" s="36" t="s">
        <v>86</v>
      </c>
      <c r="D123" s="11">
        <v>0</v>
      </c>
      <c r="E123" s="11">
        <v>0</v>
      </c>
      <c r="F123" s="11">
        <v>0</v>
      </c>
      <c r="G123" s="11"/>
      <c r="H123" s="11">
        <v>0</v>
      </c>
      <c r="I123" s="11">
        <v>0</v>
      </c>
      <c r="J123" s="11">
        <v>0</v>
      </c>
      <c r="K123" s="11">
        <v>0</v>
      </c>
      <c r="L123" s="198"/>
      <c r="M123" s="11"/>
      <c r="N123" s="11">
        <v>0</v>
      </c>
      <c r="O123" s="11">
        <v>0</v>
      </c>
      <c r="P123" s="11">
        <v>0</v>
      </c>
      <c r="Q123" s="11">
        <v>0</v>
      </c>
      <c r="R123" s="11"/>
      <c r="S123" s="11">
        <v>0</v>
      </c>
      <c r="T123" s="11">
        <v>0</v>
      </c>
      <c r="U123" s="11">
        <v>0</v>
      </c>
      <c r="V123" s="11">
        <v>0</v>
      </c>
      <c r="W123" s="11"/>
      <c r="X123" s="11"/>
    </row>
    <row r="124" spans="1:24" hidden="1" outlineLevel="1" x14ac:dyDescent="0.25">
      <c r="A124" s="19" t="str">
        <f>A122 &amp; ".2"</f>
        <v>16.2.2.2</v>
      </c>
      <c r="B124" s="39" t="s">
        <v>112</v>
      </c>
      <c r="C124" s="36" t="s">
        <v>88</v>
      </c>
      <c r="D124" s="11">
        <v>0</v>
      </c>
      <c r="E124" s="11">
        <v>0</v>
      </c>
      <c r="F124" s="11">
        <v>0</v>
      </c>
      <c r="G124" s="11"/>
      <c r="H124" s="11">
        <v>0</v>
      </c>
      <c r="I124" s="11">
        <v>0</v>
      </c>
      <c r="J124" s="11">
        <v>0</v>
      </c>
      <c r="K124" s="11">
        <v>0</v>
      </c>
      <c r="L124" s="198"/>
      <c r="M124" s="11"/>
      <c r="N124" s="11">
        <v>0</v>
      </c>
      <c r="O124" s="11">
        <v>0</v>
      </c>
      <c r="P124" s="11">
        <v>0</v>
      </c>
      <c r="Q124" s="11">
        <v>0</v>
      </c>
      <c r="R124" s="11"/>
      <c r="S124" s="11">
        <v>0</v>
      </c>
      <c r="T124" s="11">
        <v>0</v>
      </c>
      <c r="U124" s="11">
        <v>0</v>
      </c>
      <c r="V124" s="11">
        <v>0</v>
      </c>
      <c r="W124" s="11"/>
      <c r="X124" s="11"/>
    </row>
    <row r="125" spans="1:24" hidden="1" outlineLevel="1" x14ac:dyDescent="0.25">
      <c r="A125" s="19" t="str">
        <f>A120 &amp; ".3"</f>
        <v>16.2.3</v>
      </c>
      <c r="B125" s="38" t="s">
        <v>113</v>
      </c>
      <c r="C125" s="13" t="s">
        <v>71</v>
      </c>
      <c r="D125" s="14">
        <f>D126*D127/1000</f>
        <v>0</v>
      </c>
      <c r="E125" s="14">
        <f t="shared" ref="E125:V125" si="101">E126*E127/1000</f>
        <v>0</v>
      </c>
      <c r="F125" s="14">
        <f t="shared" si="101"/>
        <v>0</v>
      </c>
      <c r="G125" s="14"/>
      <c r="H125" s="14">
        <f t="shared" si="101"/>
        <v>0</v>
      </c>
      <c r="I125" s="14">
        <f t="shared" si="101"/>
        <v>0</v>
      </c>
      <c r="J125" s="14">
        <f t="shared" si="101"/>
        <v>0</v>
      </c>
      <c r="K125" s="14">
        <f t="shared" si="101"/>
        <v>0</v>
      </c>
      <c r="L125" s="201"/>
      <c r="M125" s="14"/>
      <c r="N125" s="14">
        <f t="shared" si="101"/>
        <v>0</v>
      </c>
      <c r="O125" s="14">
        <f t="shared" si="101"/>
        <v>0</v>
      </c>
      <c r="P125" s="14">
        <f t="shared" si="101"/>
        <v>0</v>
      </c>
      <c r="Q125" s="14">
        <f t="shared" si="101"/>
        <v>0</v>
      </c>
      <c r="R125" s="14"/>
      <c r="S125" s="14">
        <f t="shared" si="101"/>
        <v>0</v>
      </c>
      <c r="T125" s="14">
        <f t="shared" si="101"/>
        <v>0</v>
      </c>
      <c r="U125" s="14">
        <f t="shared" si="101"/>
        <v>0</v>
      </c>
      <c r="V125" s="14">
        <f t="shared" si="101"/>
        <v>0</v>
      </c>
      <c r="W125" s="14"/>
      <c r="X125" s="14"/>
    </row>
    <row r="126" spans="1:24" hidden="1" outlineLevel="1" x14ac:dyDescent="0.25">
      <c r="A126" s="19" t="str">
        <f>A125 &amp; ".1"</f>
        <v>16.2.3.1</v>
      </c>
      <c r="B126" s="39" t="s">
        <v>114</v>
      </c>
      <c r="C126" s="36" t="s">
        <v>86</v>
      </c>
      <c r="D126" s="11">
        <v>0</v>
      </c>
      <c r="E126" s="11">
        <v>0</v>
      </c>
      <c r="F126" s="11">
        <v>0</v>
      </c>
      <c r="G126" s="11"/>
      <c r="H126" s="11">
        <v>0</v>
      </c>
      <c r="I126" s="11">
        <v>0</v>
      </c>
      <c r="J126" s="11">
        <v>0</v>
      </c>
      <c r="K126" s="11">
        <v>0</v>
      </c>
      <c r="L126" s="198"/>
      <c r="M126" s="11"/>
      <c r="N126" s="11">
        <v>0</v>
      </c>
      <c r="O126" s="11">
        <v>0</v>
      </c>
      <c r="P126" s="11">
        <v>0</v>
      </c>
      <c r="Q126" s="11">
        <v>0</v>
      </c>
      <c r="R126" s="11"/>
      <c r="S126" s="11">
        <v>0</v>
      </c>
      <c r="T126" s="11">
        <v>0</v>
      </c>
      <c r="U126" s="11">
        <v>0</v>
      </c>
      <c r="V126" s="11">
        <v>0</v>
      </c>
      <c r="W126" s="11"/>
      <c r="X126" s="11"/>
    </row>
    <row r="127" spans="1:24" hidden="1" outlineLevel="1" x14ac:dyDescent="0.25">
      <c r="A127" s="19" t="str">
        <f>A125 &amp; ".2"</f>
        <v>16.2.3.2</v>
      </c>
      <c r="B127" s="39" t="s">
        <v>115</v>
      </c>
      <c r="C127" s="36" t="s">
        <v>88</v>
      </c>
      <c r="D127" s="11">
        <v>0</v>
      </c>
      <c r="E127" s="11">
        <v>0</v>
      </c>
      <c r="F127" s="11">
        <v>0</v>
      </c>
      <c r="G127" s="11"/>
      <c r="H127" s="11">
        <v>0</v>
      </c>
      <c r="I127" s="11">
        <v>0</v>
      </c>
      <c r="J127" s="11">
        <v>0</v>
      </c>
      <c r="K127" s="11">
        <v>0</v>
      </c>
      <c r="L127" s="198"/>
      <c r="M127" s="11"/>
      <c r="N127" s="11">
        <v>0</v>
      </c>
      <c r="O127" s="11">
        <v>0</v>
      </c>
      <c r="P127" s="11">
        <v>0</v>
      </c>
      <c r="Q127" s="11">
        <v>0</v>
      </c>
      <c r="R127" s="11"/>
      <c r="S127" s="11">
        <v>0</v>
      </c>
      <c r="T127" s="11">
        <v>0</v>
      </c>
      <c r="U127" s="11">
        <v>0</v>
      </c>
      <c r="V127" s="11">
        <v>0</v>
      </c>
      <c r="W127" s="11"/>
      <c r="X127" s="11"/>
    </row>
    <row r="128" spans="1:24" hidden="1" outlineLevel="1" x14ac:dyDescent="0.25">
      <c r="A128" s="19" t="str">
        <f>A120 &amp; ".4"</f>
        <v>16.2.4</v>
      </c>
      <c r="B128" s="38" t="s">
        <v>116</v>
      </c>
      <c r="C128" s="13" t="s">
        <v>71</v>
      </c>
      <c r="D128" s="14">
        <f>D129*D130/1000</f>
        <v>0</v>
      </c>
      <c r="E128" s="14">
        <f t="shared" ref="E128:V128" si="102">E129*E130/1000</f>
        <v>0</v>
      </c>
      <c r="F128" s="14">
        <f t="shared" si="102"/>
        <v>0</v>
      </c>
      <c r="G128" s="14"/>
      <c r="H128" s="14">
        <f t="shared" si="102"/>
        <v>0</v>
      </c>
      <c r="I128" s="14">
        <f t="shared" si="102"/>
        <v>0</v>
      </c>
      <c r="J128" s="14">
        <f t="shared" si="102"/>
        <v>0</v>
      </c>
      <c r="K128" s="14">
        <f t="shared" si="102"/>
        <v>0</v>
      </c>
      <c r="L128" s="201"/>
      <c r="M128" s="14"/>
      <c r="N128" s="14">
        <f t="shared" si="102"/>
        <v>0</v>
      </c>
      <c r="O128" s="14">
        <f t="shared" si="102"/>
        <v>0</v>
      </c>
      <c r="P128" s="14">
        <f t="shared" si="102"/>
        <v>0</v>
      </c>
      <c r="Q128" s="14">
        <f t="shared" si="102"/>
        <v>0</v>
      </c>
      <c r="R128" s="14"/>
      <c r="S128" s="14">
        <f t="shared" si="102"/>
        <v>0</v>
      </c>
      <c r="T128" s="14">
        <f t="shared" si="102"/>
        <v>0</v>
      </c>
      <c r="U128" s="14">
        <f t="shared" si="102"/>
        <v>0</v>
      </c>
      <c r="V128" s="14">
        <f t="shared" si="102"/>
        <v>0</v>
      </c>
      <c r="W128" s="14"/>
      <c r="X128" s="14"/>
    </row>
    <row r="129" spans="1:24" hidden="1" outlineLevel="1" x14ac:dyDescent="0.25">
      <c r="A129" s="19" t="str">
        <f>A128 &amp; ".1"</f>
        <v>16.2.4.1</v>
      </c>
      <c r="B129" s="39" t="s">
        <v>117</v>
      </c>
      <c r="C129" s="36" t="s">
        <v>86</v>
      </c>
      <c r="D129" s="11">
        <v>0</v>
      </c>
      <c r="E129" s="11">
        <v>0</v>
      </c>
      <c r="F129" s="11">
        <v>0</v>
      </c>
      <c r="G129" s="11"/>
      <c r="H129" s="11">
        <v>0</v>
      </c>
      <c r="I129" s="11">
        <v>0</v>
      </c>
      <c r="J129" s="11">
        <v>0</v>
      </c>
      <c r="K129" s="11">
        <v>0</v>
      </c>
      <c r="L129" s="198"/>
      <c r="M129" s="11"/>
      <c r="N129" s="11">
        <v>0</v>
      </c>
      <c r="O129" s="11">
        <v>0</v>
      </c>
      <c r="P129" s="11">
        <v>0</v>
      </c>
      <c r="Q129" s="11">
        <v>0</v>
      </c>
      <c r="R129" s="11"/>
      <c r="S129" s="11">
        <v>0</v>
      </c>
      <c r="T129" s="11">
        <v>0</v>
      </c>
      <c r="U129" s="11">
        <v>0</v>
      </c>
      <c r="V129" s="11">
        <v>0</v>
      </c>
      <c r="W129" s="11"/>
      <c r="X129" s="11"/>
    </row>
    <row r="130" spans="1:24" hidden="1" outlineLevel="1" x14ac:dyDescent="0.25">
      <c r="A130" s="19" t="str">
        <f>A128 &amp; ".2"</f>
        <v>16.2.4.2</v>
      </c>
      <c r="B130" s="39" t="s">
        <v>118</v>
      </c>
      <c r="C130" s="36" t="s">
        <v>88</v>
      </c>
      <c r="D130" s="11">
        <v>0</v>
      </c>
      <c r="E130" s="11">
        <v>0</v>
      </c>
      <c r="F130" s="11">
        <v>0</v>
      </c>
      <c r="G130" s="11"/>
      <c r="H130" s="11">
        <v>0</v>
      </c>
      <c r="I130" s="11">
        <v>0</v>
      </c>
      <c r="J130" s="11">
        <v>0</v>
      </c>
      <c r="K130" s="11">
        <v>0</v>
      </c>
      <c r="L130" s="198"/>
      <c r="M130" s="11"/>
      <c r="N130" s="11">
        <v>0</v>
      </c>
      <c r="O130" s="11">
        <v>0</v>
      </c>
      <c r="P130" s="11">
        <v>0</v>
      </c>
      <c r="Q130" s="11">
        <v>0</v>
      </c>
      <c r="R130" s="11"/>
      <c r="S130" s="11">
        <v>0</v>
      </c>
      <c r="T130" s="11">
        <v>0</v>
      </c>
      <c r="U130" s="11">
        <v>0</v>
      </c>
      <c r="V130" s="11">
        <v>0</v>
      </c>
      <c r="W130" s="11"/>
      <c r="X130" s="11"/>
    </row>
    <row r="131" spans="1:24" hidden="1" outlineLevel="1" x14ac:dyDescent="0.25">
      <c r="A131" s="19" t="str">
        <f>A120 &amp; ".5"</f>
        <v>16.2.5</v>
      </c>
      <c r="B131" s="38" t="s">
        <v>119</v>
      </c>
      <c r="C131" s="13" t="s">
        <v>26</v>
      </c>
      <c r="D131" s="11">
        <v>0</v>
      </c>
      <c r="E131" s="11">
        <v>0</v>
      </c>
      <c r="F131" s="11">
        <v>0</v>
      </c>
      <c r="G131" s="11"/>
      <c r="H131" s="11">
        <v>0</v>
      </c>
      <c r="I131" s="11">
        <v>0</v>
      </c>
      <c r="J131" s="11">
        <v>0</v>
      </c>
      <c r="K131" s="11">
        <v>0</v>
      </c>
      <c r="L131" s="198"/>
      <c r="M131" s="11"/>
      <c r="N131" s="11">
        <v>0</v>
      </c>
      <c r="O131" s="11">
        <v>0</v>
      </c>
      <c r="P131" s="11">
        <v>0</v>
      </c>
      <c r="Q131" s="11">
        <v>0</v>
      </c>
      <c r="R131" s="11"/>
      <c r="S131" s="11">
        <v>0</v>
      </c>
      <c r="T131" s="11">
        <v>0</v>
      </c>
      <c r="U131" s="11">
        <v>0</v>
      </c>
      <c r="V131" s="11">
        <v>0</v>
      </c>
      <c r="W131" s="11"/>
      <c r="X131" s="11"/>
    </row>
    <row r="132" spans="1:24" hidden="1" outlineLevel="1" x14ac:dyDescent="0.25">
      <c r="A132" s="19" t="str">
        <f>A120 &amp; ".6"</f>
        <v>16.2.6</v>
      </c>
      <c r="B132" s="39" t="s">
        <v>120</v>
      </c>
      <c r="C132" s="36" t="s">
        <v>97</v>
      </c>
      <c r="D132" s="11">
        <v>0</v>
      </c>
      <c r="E132" s="11">
        <v>0</v>
      </c>
      <c r="F132" s="11">
        <v>0</v>
      </c>
      <c r="G132" s="11"/>
      <c r="H132" s="11">
        <v>0</v>
      </c>
      <c r="I132" s="11">
        <v>0</v>
      </c>
      <c r="J132" s="11">
        <v>0</v>
      </c>
      <c r="K132" s="11">
        <v>0</v>
      </c>
      <c r="L132" s="198"/>
      <c r="M132" s="11"/>
      <c r="N132" s="11">
        <v>0</v>
      </c>
      <c r="O132" s="11">
        <v>0</v>
      </c>
      <c r="P132" s="11">
        <v>0</v>
      </c>
      <c r="Q132" s="11">
        <v>0</v>
      </c>
      <c r="R132" s="11"/>
      <c r="S132" s="11">
        <v>0</v>
      </c>
      <c r="T132" s="11">
        <v>0</v>
      </c>
      <c r="U132" s="11">
        <v>0</v>
      </c>
      <c r="V132" s="11">
        <v>0</v>
      </c>
      <c r="W132" s="11"/>
      <c r="X132" s="11"/>
    </row>
    <row r="133" spans="1:24" hidden="1" outlineLevel="1" x14ac:dyDescent="0.25">
      <c r="A133" s="19" t="str">
        <f>A120 &amp; ".7"</f>
        <v>16.2.7</v>
      </c>
      <c r="B133" s="39" t="s">
        <v>121</v>
      </c>
      <c r="C133" s="36" t="s">
        <v>99</v>
      </c>
      <c r="D133" s="14">
        <f>D132*D131/1000</f>
        <v>0</v>
      </c>
      <c r="E133" s="14">
        <f t="shared" ref="E133:V133" si="103">E132*E131/1000</f>
        <v>0</v>
      </c>
      <c r="F133" s="14">
        <f t="shared" si="103"/>
        <v>0</v>
      </c>
      <c r="G133" s="14"/>
      <c r="H133" s="14">
        <f t="shared" si="103"/>
        <v>0</v>
      </c>
      <c r="I133" s="14">
        <f t="shared" si="103"/>
        <v>0</v>
      </c>
      <c r="J133" s="14">
        <f t="shared" si="103"/>
        <v>0</v>
      </c>
      <c r="K133" s="14">
        <f t="shared" si="103"/>
        <v>0</v>
      </c>
      <c r="L133" s="201"/>
      <c r="M133" s="14"/>
      <c r="N133" s="14">
        <f t="shared" si="103"/>
        <v>0</v>
      </c>
      <c r="O133" s="14">
        <f t="shared" si="103"/>
        <v>0</v>
      </c>
      <c r="P133" s="14">
        <f t="shared" si="103"/>
        <v>0</v>
      </c>
      <c r="Q133" s="14">
        <f t="shared" si="103"/>
        <v>0</v>
      </c>
      <c r="R133" s="14"/>
      <c r="S133" s="14">
        <f t="shared" si="103"/>
        <v>0</v>
      </c>
      <c r="T133" s="14">
        <f t="shared" si="103"/>
        <v>0</v>
      </c>
      <c r="U133" s="14">
        <f t="shared" si="103"/>
        <v>0</v>
      </c>
      <c r="V133" s="14">
        <f t="shared" si="103"/>
        <v>0</v>
      </c>
      <c r="W133" s="14"/>
      <c r="X133" s="14"/>
    </row>
    <row r="134" spans="1:24" hidden="1" outlineLevel="1" x14ac:dyDescent="0.25">
      <c r="A134" s="19" t="str">
        <f>A120 &amp; ".8"</f>
        <v>16.2.8</v>
      </c>
      <c r="B134" s="39" t="s">
        <v>122</v>
      </c>
      <c r="C134" s="36"/>
      <c r="D134" s="37"/>
      <c r="E134" s="37"/>
      <c r="F134" s="37"/>
      <c r="G134" s="37"/>
      <c r="H134" s="37"/>
      <c r="I134" s="37"/>
      <c r="J134" s="37"/>
      <c r="K134" s="37"/>
      <c r="L134" s="202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</row>
    <row r="135" spans="1:24" hidden="1" outlineLevel="1" x14ac:dyDescent="0.25">
      <c r="A135" s="19" t="str">
        <f>A120 &amp; ".9"</f>
        <v>16.2.9</v>
      </c>
      <c r="B135" s="39" t="s">
        <v>123</v>
      </c>
      <c r="C135" s="36" t="s">
        <v>102</v>
      </c>
      <c r="D135" s="14">
        <f t="shared" ref="D135:V135" si="104">IF(D134=0,0,D133/D134)</f>
        <v>0</v>
      </c>
      <c r="E135" s="14">
        <f t="shared" si="104"/>
        <v>0</v>
      </c>
      <c r="F135" s="14">
        <f t="shared" si="104"/>
        <v>0</v>
      </c>
      <c r="G135" s="14"/>
      <c r="H135" s="14">
        <f t="shared" si="104"/>
        <v>0</v>
      </c>
      <c r="I135" s="14">
        <f t="shared" si="104"/>
        <v>0</v>
      </c>
      <c r="J135" s="14">
        <f t="shared" si="104"/>
        <v>0</v>
      </c>
      <c r="K135" s="14">
        <f t="shared" si="104"/>
        <v>0</v>
      </c>
      <c r="L135" s="201"/>
      <c r="M135" s="14"/>
      <c r="N135" s="14">
        <f t="shared" si="104"/>
        <v>0</v>
      </c>
      <c r="O135" s="14">
        <f t="shared" si="104"/>
        <v>0</v>
      </c>
      <c r="P135" s="14">
        <f t="shared" si="104"/>
        <v>0</v>
      </c>
      <c r="Q135" s="14">
        <f t="shared" si="104"/>
        <v>0</v>
      </c>
      <c r="R135" s="14"/>
      <c r="S135" s="14">
        <f t="shared" si="104"/>
        <v>0</v>
      </c>
      <c r="T135" s="14">
        <f t="shared" si="104"/>
        <v>0</v>
      </c>
      <c r="U135" s="14">
        <f t="shared" si="104"/>
        <v>0</v>
      </c>
      <c r="V135" s="14">
        <f t="shared" si="104"/>
        <v>0</v>
      </c>
      <c r="W135" s="14"/>
      <c r="X135" s="14"/>
    </row>
    <row r="136" spans="1:24" hidden="1" outlineLevel="1" x14ac:dyDescent="0.25">
      <c r="A136" s="19" t="str">
        <f>A120 &amp; ".10"</f>
        <v>16.2.10</v>
      </c>
      <c r="B136" s="39" t="s">
        <v>124</v>
      </c>
      <c r="C136" s="36" t="s">
        <v>104</v>
      </c>
      <c r="D136" s="14">
        <f t="shared" ref="D136:V136" si="105">IF(D131=0,0,D135/D131*1000)</f>
        <v>0</v>
      </c>
      <c r="E136" s="14">
        <f t="shared" si="105"/>
        <v>0</v>
      </c>
      <c r="F136" s="14">
        <f t="shared" si="105"/>
        <v>0</v>
      </c>
      <c r="G136" s="14"/>
      <c r="H136" s="14">
        <f t="shared" si="105"/>
        <v>0</v>
      </c>
      <c r="I136" s="14">
        <f t="shared" si="105"/>
        <v>0</v>
      </c>
      <c r="J136" s="14">
        <f t="shared" si="105"/>
        <v>0</v>
      </c>
      <c r="K136" s="14">
        <f t="shared" si="105"/>
        <v>0</v>
      </c>
      <c r="L136" s="201"/>
      <c r="M136" s="14"/>
      <c r="N136" s="14">
        <f t="shared" si="105"/>
        <v>0</v>
      </c>
      <c r="O136" s="14">
        <f t="shared" si="105"/>
        <v>0</v>
      </c>
      <c r="P136" s="14">
        <f t="shared" si="105"/>
        <v>0</v>
      </c>
      <c r="Q136" s="14">
        <f t="shared" si="105"/>
        <v>0</v>
      </c>
      <c r="R136" s="14"/>
      <c r="S136" s="14">
        <f t="shared" si="105"/>
        <v>0</v>
      </c>
      <c r="T136" s="14">
        <f t="shared" si="105"/>
        <v>0</v>
      </c>
      <c r="U136" s="14">
        <f t="shared" si="105"/>
        <v>0</v>
      </c>
      <c r="V136" s="14">
        <f t="shared" si="105"/>
        <v>0</v>
      </c>
      <c r="W136" s="14"/>
      <c r="X136" s="14"/>
    </row>
    <row r="137" spans="1:24" hidden="1" outlineLevel="1" x14ac:dyDescent="0.25">
      <c r="A137" s="19" t="str">
        <f>A120 &amp; ".11"</f>
        <v>16.2.11</v>
      </c>
      <c r="B137" s="39" t="s">
        <v>125</v>
      </c>
      <c r="C137" s="36" t="s">
        <v>106</v>
      </c>
      <c r="D137" s="14">
        <f t="shared" ref="D137:V137" si="106">IF(D135=0,0,D120/D135*1000)</f>
        <v>0</v>
      </c>
      <c r="E137" s="14">
        <f t="shared" si="106"/>
        <v>0</v>
      </c>
      <c r="F137" s="14">
        <f t="shared" si="106"/>
        <v>0</v>
      </c>
      <c r="G137" s="14"/>
      <c r="H137" s="14">
        <f t="shared" si="106"/>
        <v>0</v>
      </c>
      <c r="I137" s="14">
        <f t="shared" si="106"/>
        <v>0</v>
      </c>
      <c r="J137" s="14">
        <f t="shared" si="106"/>
        <v>0</v>
      </c>
      <c r="K137" s="14">
        <f t="shared" si="106"/>
        <v>0</v>
      </c>
      <c r="L137" s="201"/>
      <c r="M137" s="14"/>
      <c r="N137" s="14">
        <f t="shared" si="106"/>
        <v>0</v>
      </c>
      <c r="O137" s="14">
        <f t="shared" si="106"/>
        <v>0</v>
      </c>
      <c r="P137" s="14">
        <f t="shared" si="106"/>
        <v>0</v>
      </c>
      <c r="Q137" s="14">
        <f t="shared" si="106"/>
        <v>0</v>
      </c>
      <c r="R137" s="14"/>
      <c r="S137" s="14">
        <f t="shared" si="106"/>
        <v>0</v>
      </c>
      <c r="T137" s="14">
        <f t="shared" si="106"/>
        <v>0</v>
      </c>
      <c r="U137" s="14">
        <f t="shared" si="106"/>
        <v>0</v>
      </c>
      <c r="V137" s="14">
        <f t="shared" si="106"/>
        <v>0</v>
      </c>
      <c r="W137" s="14"/>
      <c r="X137" s="14"/>
    </row>
    <row r="138" spans="1:24" ht="27" collapsed="1" x14ac:dyDescent="0.25">
      <c r="A138" s="18" t="s">
        <v>126</v>
      </c>
      <c r="B138" s="33" t="s">
        <v>127</v>
      </c>
      <c r="C138" s="32" t="s">
        <v>71</v>
      </c>
      <c r="D138" s="14">
        <f t="shared" ref="D138:M138" si="107">D139+D140+D143+D146</f>
        <v>0</v>
      </c>
      <c r="E138" s="14">
        <f t="shared" si="107"/>
        <v>0</v>
      </c>
      <c r="F138" s="14">
        <f t="shared" si="107"/>
        <v>0</v>
      </c>
      <c r="G138" s="14">
        <v>0</v>
      </c>
      <c r="H138" s="14">
        <f t="shared" si="107"/>
        <v>0</v>
      </c>
      <c r="I138" s="14">
        <f t="shared" si="107"/>
        <v>0</v>
      </c>
      <c r="J138" s="14">
        <f t="shared" si="107"/>
        <v>0</v>
      </c>
      <c r="K138" s="14">
        <f t="shared" si="107"/>
        <v>0</v>
      </c>
      <c r="L138" s="201">
        <f t="shared" si="107"/>
        <v>0</v>
      </c>
      <c r="M138" s="14">
        <f t="shared" si="107"/>
        <v>0</v>
      </c>
      <c r="N138" s="14">
        <f t="shared" ref="N138:O138" si="108">N139+N140+N143+N146</f>
        <v>0</v>
      </c>
      <c r="O138" s="14">
        <f t="shared" si="108"/>
        <v>0</v>
      </c>
      <c r="P138" s="14">
        <f>P139+P140+P143+P146</f>
        <v>0</v>
      </c>
      <c r="Q138" s="14">
        <f>Q139+Q140+Q143+Q146</f>
        <v>0</v>
      </c>
      <c r="R138" s="14">
        <f t="shared" ref="R138" si="109">R139+R140+R143+R146</f>
        <v>0</v>
      </c>
      <c r="S138" s="14">
        <f t="shared" ref="S138:T138" si="110">S139+S140+S143+S146</f>
        <v>0</v>
      </c>
      <c r="T138" s="14">
        <f t="shared" si="110"/>
        <v>0</v>
      </c>
      <c r="U138" s="14">
        <f>U139+U140+U143+U146</f>
        <v>0</v>
      </c>
      <c r="V138" s="14">
        <f>V139+V140+V143+V146</f>
        <v>0</v>
      </c>
      <c r="W138" s="14"/>
      <c r="X138" s="14">
        <f t="shared" ref="X138" si="111">X139+X140+X143+X146</f>
        <v>0</v>
      </c>
    </row>
    <row r="139" spans="1:24" hidden="1" outlineLevel="1" x14ac:dyDescent="0.25">
      <c r="A139" s="19" t="str">
        <f>A138 &amp; ".1"</f>
        <v>16.3.1</v>
      </c>
      <c r="B139" s="34" t="s">
        <v>128</v>
      </c>
      <c r="C139" s="13" t="s">
        <v>71</v>
      </c>
      <c r="D139" s="11">
        <v>0</v>
      </c>
      <c r="E139" s="11">
        <v>0</v>
      </c>
      <c r="F139" s="11">
        <v>0</v>
      </c>
      <c r="G139" s="11"/>
      <c r="H139" s="11">
        <v>0</v>
      </c>
      <c r="I139" s="11">
        <v>0</v>
      </c>
      <c r="J139" s="11">
        <v>0</v>
      </c>
      <c r="K139" s="11">
        <v>0</v>
      </c>
      <c r="L139" s="198"/>
      <c r="M139" s="11"/>
      <c r="N139" s="11">
        <v>0</v>
      </c>
      <c r="O139" s="11">
        <v>0</v>
      </c>
      <c r="P139" s="11">
        <v>0</v>
      </c>
      <c r="Q139" s="11">
        <v>0</v>
      </c>
      <c r="R139" s="11"/>
      <c r="S139" s="11">
        <v>0</v>
      </c>
      <c r="T139" s="11">
        <v>0</v>
      </c>
      <c r="U139" s="11">
        <v>0</v>
      </c>
      <c r="V139" s="11">
        <v>0</v>
      </c>
      <c r="W139" s="11"/>
      <c r="X139" s="11"/>
    </row>
    <row r="140" spans="1:24" hidden="1" outlineLevel="1" x14ac:dyDescent="0.25">
      <c r="A140" s="19" t="str">
        <f>A138 &amp; ".2"</f>
        <v>16.3.2</v>
      </c>
      <c r="B140" s="34" t="s">
        <v>129</v>
      </c>
      <c r="C140" s="13" t="s">
        <v>71</v>
      </c>
      <c r="D140" s="14">
        <f t="shared" ref="D140:I140" si="112">D141*D142/1000</f>
        <v>0</v>
      </c>
      <c r="E140" s="14">
        <f t="shared" si="112"/>
        <v>0</v>
      </c>
      <c r="F140" s="14">
        <f t="shared" si="112"/>
        <v>0</v>
      </c>
      <c r="G140" s="14"/>
      <c r="H140" s="14">
        <f t="shared" si="112"/>
        <v>0</v>
      </c>
      <c r="I140" s="14">
        <f t="shared" si="112"/>
        <v>0</v>
      </c>
      <c r="J140" s="14">
        <f>J141*J142/1000</f>
        <v>0</v>
      </c>
      <c r="K140" s="14">
        <f>K141*K142/1000</f>
        <v>0</v>
      </c>
      <c r="L140" s="201"/>
      <c r="M140" s="14"/>
      <c r="N140" s="14">
        <f t="shared" ref="N140:O140" si="113">N141*N142/1000</f>
        <v>0</v>
      </c>
      <c r="O140" s="14">
        <f t="shared" si="113"/>
        <v>0</v>
      </c>
      <c r="P140" s="14">
        <f>P141*P142/1000</f>
        <v>0</v>
      </c>
      <c r="Q140" s="14">
        <f>Q141*Q142/1000</f>
        <v>0</v>
      </c>
      <c r="R140" s="14"/>
      <c r="S140" s="14">
        <f t="shared" ref="S140:T140" si="114">S141*S142/1000</f>
        <v>0</v>
      </c>
      <c r="T140" s="14">
        <f t="shared" si="114"/>
        <v>0</v>
      </c>
      <c r="U140" s="14">
        <f>U141*U142/1000</f>
        <v>0</v>
      </c>
      <c r="V140" s="14">
        <f>V141*V142/1000</f>
        <v>0</v>
      </c>
      <c r="W140" s="14"/>
      <c r="X140" s="14"/>
    </row>
    <row r="141" spans="1:24" hidden="1" outlineLevel="1" x14ac:dyDescent="0.25">
      <c r="A141" s="19" t="str">
        <f>A140 &amp; ".1"</f>
        <v>16.3.2.1</v>
      </c>
      <c r="B141" s="35" t="s">
        <v>130</v>
      </c>
      <c r="C141" s="36" t="s">
        <v>86</v>
      </c>
      <c r="D141" s="11">
        <v>0</v>
      </c>
      <c r="E141" s="11">
        <v>0</v>
      </c>
      <c r="F141" s="11">
        <v>0</v>
      </c>
      <c r="G141" s="11"/>
      <c r="H141" s="11">
        <v>0</v>
      </c>
      <c r="I141" s="11">
        <v>0</v>
      </c>
      <c r="J141" s="11">
        <v>0</v>
      </c>
      <c r="K141" s="11">
        <v>0</v>
      </c>
      <c r="L141" s="198"/>
      <c r="M141" s="11"/>
      <c r="N141" s="11">
        <v>0</v>
      </c>
      <c r="O141" s="11">
        <v>0</v>
      </c>
      <c r="P141" s="11">
        <v>0</v>
      </c>
      <c r="Q141" s="11">
        <v>0</v>
      </c>
      <c r="R141" s="11"/>
      <c r="S141" s="11">
        <v>0</v>
      </c>
      <c r="T141" s="11">
        <v>0</v>
      </c>
      <c r="U141" s="11">
        <v>0</v>
      </c>
      <c r="V141" s="11">
        <v>0</v>
      </c>
      <c r="W141" s="11"/>
      <c r="X141" s="11"/>
    </row>
    <row r="142" spans="1:24" hidden="1" outlineLevel="1" x14ac:dyDescent="0.25">
      <c r="A142" s="19" t="str">
        <f>A140 &amp; ".2"</f>
        <v>16.3.2.2</v>
      </c>
      <c r="B142" s="35" t="s">
        <v>131</v>
      </c>
      <c r="C142" s="36" t="s">
        <v>88</v>
      </c>
      <c r="D142" s="11">
        <v>0</v>
      </c>
      <c r="E142" s="11">
        <v>0</v>
      </c>
      <c r="F142" s="11">
        <v>0</v>
      </c>
      <c r="G142" s="11"/>
      <c r="H142" s="11">
        <v>0</v>
      </c>
      <c r="I142" s="11">
        <v>0</v>
      </c>
      <c r="J142" s="11">
        <v>0</v>
      </c>
      <c r="K142" s="11">
        <v>0</v>
      </c>
      <c r="L142" s="198"/>
      <c r="M142" s="11"/>
      <c r="N142" s="11">
        <v>0</v>
      </c>
      <c r="O142" s="11">
        <v>0</v>
      </c>
      <c r="P142" s="11">
        <v>0</v>
      </c>
      <c r="Q142" s="11">
        <v>0</v>
      </c>
      <c r="R142" s="11"/>
      <c r="S142" s="11">
        <v>0</v>
      </c>
      <c r="T142" s="11">
        <v>0</v>
      </c>
      <c r="U142" s="11">
        <v>0</v>
      </c>
      <c r="V142" s="11">
        <v>0</v>
      </c>
      <c r="W142" s="11"/>
      <c r="X142" s="11"/>
    </row>
    <row r="143" spans="1:24" hidden="1" outlineLevel="1" x14ac:dyDescent="0.25">
      <c r="A143" s="19" t="str">
        <f>A138 &amp; ".3"</f>
        <v>16.3.3</v>
      </c>
      <c r="B143" s="34" t="s">
        <v>132</v>
      </c>
      <c r="C143" s="13" t="s">
        <v>71</v>
      </c>
      <c r="D143" s="14">
        <f t="shared" ref="D143:I143" si="115">D144*D145/1000</f>
        <v>0</v>
      </c>
      <c r="E143" s="14">
        <f t="shared" si="115"/>
        <v>0</v>
      </c>
      <c r="F143" s="14">
        <f t="shared" si="115"/>
        <v>0</v>
      </c>
      <c r="G143" s="14"/>
      <c r="H143" s="14">
        <f t="shared" si="115"/>
        <v>0</v>
      </c>
      <c r="I143" s="14">
        <f t="shared" si="115"/>
        <v>0</v>
      </c>
      <c r="J143" s="14">
        <f>J144*J145/1000</f>
        <v>0</v>
      </c>
      <c r="K143" s="14">
        <f>K144*K145/1000</f>
        <v>0</v>
      </c>
      <c r="L143" s="201"/>
      <c r="M143" s="14"/>
      <c r="N143" s="14">
        <f t="shared" ref="N143:O143" si="116">N144*N145/1000</f>
        <v>0</v>
      </c>
      <c r="O143" s="14">
        <f t="shared" si="116"/>
        <v>0</v>
      </c>
      <c r="P143" s="14">
        <f>P144*P145/1000</f>
        <v>0</v>
      </c>
      <c r="Q143" s="14">
        <f>Q144*Q145/1000</f>
        <v>0</v>
      </c>
      <c r="R143" s="14"/>
      <c r="S143" s="14">
        <f t="shared" ref="S143:T143" si="117">S144*S145/1000</f>
        <v>0</v>
      </c>
      <c r="T143" s="14">
        <f t="shared" si="117"/>
        <v>0</v>
      </c>
      <c r="U143" s="14">
        <f>U144*U145/1000</f>
        <v>0</v>
      </c>
      <c r="V143" s="14">
        <f>V144*V145/1000</f>
        <v>0</v>
      </c>
      <c r="W143" s="14"/>
      <c r="X143" s="14"/>
    </row>
    <row r="144" spans="1:24" hidden="1" outlineLevel="1" x14ac:dyDescent="0.25">
      <c r="A144" s="19" t="str">
        <f>A143 &amp; ".1"</f>
        <v>16.3.3.1</v>
      </c>
      <c r="B144" s="35" t="s">
        <v>133</v>
      </c>
      <c r="C144" s="36" t="s">
        <v>86</v>
      </c>
      <c r="D144" s="11">
        <v>0</v>
      </c>
      <c r="E144" s="11">
        <v>0</v>
      </c>
      <c r="F144" s="11">
        <v>0</v>
      </c>
      <c r="G144" s="11"/>
      <c r="H144" s="11">
        <v>0</v>
      </c>
      <c r="I144" s="11">
        <v>0</v>
      </c>
      <c r="J144" s="11">
        <v>0</v>
      </c>
      <c r="K144" s="11">
        <v>0</v>
      </c>
      <c r="L144" s="198"/>
      <c r="M144" s="11"/>
      <c r="N144" s="11">
        <v>0</v>
      </c>
      <c r="O144" s="11">
        <v>0</v>
      </c>
      <c r="P144" s="11">
        <v>0</v>
      </c>
      <c r="Q144" s="11">
        <v>0</v>
      </c>
      <c r="R144" s="11"/>
      <c r="S144" s="11">
        <v>0</v>
      </c>
      <c r="T144" s="11">
        <v>0</v>
      </c>
      <c r="U144" s="11">
        <v>0</v>
      </c>
      <c r="V144" s="11">
        <v>0</v>
      </c>
      <c r="W144" s="11"/>
      <c r="X144" s="11"/>
    </row>
    <row r="145" spans="1:24" hidden="1" outlineLevel="1" x14ac:dyDescent="0.25">
      <c r="A145" s="19" t="str">
        <f>A143 &amp; ".2"</f>
        <v>16.3.3.2</v>
      </c>
      <c r="B145" s="35" t="s">
        <v>134</v>
      </c>
      <c r="C145" s="36" t="s">
        <v>88</v>
      </c>
      <c r="D145" s="11">
        <v>0</v>
      </c>
      <c r="E145" s="11">
        <v>0</v>
      </c>
      <c r="F145" s="11">
        <v>0</v>
      </c>
      <c r="G145" s="11"/>
      <c r="H145" s="11">
        <v>0</v>
      </c>
      <c r="I145" s="11">
        <v>0</v>
      </c>
      <c r="J145" s="11">
        <v>0</v>
      </c>
      <c r="K145" s="11">
        <v>0</v>
      </c>
      <c r="L145" s="198"/>
      <c r="M145" s="11"/>
      <c r="N145" s="11">
        <v>0</v>
      </c>
      <c r="O145" s="11">
        <v>0</v>
      </c>
      <c r="P145" s="11">
        <v>0</v>
      </c>
      <c r="Q145" s="11">
        <v>0</v>
      </c>
      <c r="R145" s="11"/>
      <c r="S145" s="11">
        <v>0</v>
      </c>
      <c r="T145" s="11">
        <v>0</v>
      </c>
      <c r="U145" s="11">
        <v>0</v>
      </c>
      <c r="V145" s="11">
        <v>0</v>
      </c>
      <c r="W145" s="11"/>
      <c r="X145" s="11"/>
    </row>
    <row r="146" spans="1:24" hidden="1" outlineLevel="1" x14ac:dyDescent="0.25">
      <c r="A146" s="19" t="str">
        <f>A138 &amp; ".4"</f>
        <v>16.3.4</v>
      </c>
      <c r="B146" s="34" t="s">
        <v>135</v>
      </c>
      <c r="C146" s="13" t="s">
        <v>71</v>
      </c>
      <c r="D146" s="14">
        <f t="shared" ref="D146:I146" si="118">D147*D148/1000</f>
        <v>0</v>
      </c>
      <c r="E146" s="14">
        <f t="shared" si="118"/>
        <v>0</v>
      </c>
      <c r="F146" s="14">
        <f t="shared" si="118"/>
        <v>0</v>
      </c>
      <c r="G146" s="14"/>
      <c r="H146" s="14">
        <f t="shared" si="118"/>
        <v>0</v>
      </c>
      <c r="I146" s="14">
        <f t="shared" si="118"/>
        <v>0</v>
      </c>
      <c r="J146" s="14">
        <f>J147*J148/1000</f>
        <v>0</v>
      </c>
      <c r="K146" s="14">
        <f>K147*K148/1000</f>
        <v>0</v>
      </c>
      <c r="L146" s="201"/>
      <c r="M146" s="14"/>
      <c r="N146" s="14">
        <f t="shared" ref="N146:O146" si="119">N147*N148/1000</f>
        <v>0</v>
      </c>
      <c r="O146" s="14">
        <f t="shared" si="119"/>
        <v>0</v>
      </c>
      <c r="P146" s="14">
        <f>P147*P148/1000</f>
        <v>0</v>
      </c>
      <c r="Q146" s="14">
        <f>Q147*Q148/1000</f>
        <v>0</v>
      </c>
      <c r="R146" s="14"/>
      <c r="S146" s="14">
        <f t="shared" ref="S146:T146" si="120">S147*S148/1000</f>
        <v>0</v>
      </c>
      <c r="T146" s="14">
        <f t="shared" si="120"/>
        <v>0</v>
      </c>
      <c r="U146" s="14">
        <f>U147*U148/1000</f>
        <v>0</v>
      </c>
      <c r="V146" s="14">
        <f>V147*V148/1000</f>
        <v>0</v>
      </c>
      <c r="W146" s="14"/>
      <c r="X146" s="14"/>
    </row>
    <row r="147" spans="1:24" hidden="1" outlineLevel="1" x14ac:dyDescent="0.25">
      <c r="A147" s="19" t="str">
        <f>A146 &amp; ".1"</f>
        <v>16.3.4.1</v>
      </c>
      <c r="B147" s="35" t="s">
        <v>136</v>
      </c>
      <c r="C147" s="36" t="s">
        <v>86</v>
      </c>
      <c r="D147" s="11">
        <v>0</v>
      </c>
      <c r="E147" s="11">
        <v>0</v>
      </c>
      <c r="F147" s="11">
        <v>0</v>
      </c>
      <c r="G147" s="11"/>
      <c r="H147" s="11">
        <v>0</v>
      </c>
      <c r="I147" s="11">
        <v>0</v>
      </c>
      <c r="J147" s="11">
        <v>0</v>
      </c>
      <c r="K147" s="11">
        <v>0</v>
      </c>
      <c r="L147" s="198"/>
      <c r="M147" s="11"/>
      <c r="N147" s="11">
        <v>0</v>
      </c>
      <c r="O147" s="11">
        <v>0</v>
      </c>
      <c r="P147" s="11">
        <v>0</v>
      </c>
      <c r="Q147" s="11">
        <v>0</v>
      </c>
      <c r="R147" s="11"/>
      <c r="S147" s="11">
        <v>0</v>
      </c>
      <c r="T147" s="11">
        <v>0</v>
      </c>
      <c r="U147" s="11">
        <v>0</v>
      </c>
      <c r="V147" s="11">
        <v>0</v>
      </c>
      <c r="W147" s="11"/>
      <c r="X147" s="11"/>
    </row>
    <row r="148" spans="1:24" hidden="1" outlineLevel="1" x14ac:dyDescent="0.25">
      <c r="A148" s="19" t="str">
        <f>A146 &amp; ".2"</f>
        <v>16.3.4.2</v>
      </c>
      <c r="B148" s="35" t="s">
        <v>137</v>
      </c>
      <c r="C148" s="36" t="s">
        <v>88</v>
      </c>
      <c r="D148" s="11">
        <v>0</v>
      </c>
      <c r="E148" s="11">
        <v>0</v>
      </c>
      <c r="F148" s="11">
        <v>0</v>
      </c>
      <c r="G148" s="11"/>
      <c r="H148" s="11">
        <v>0</v>
      </c>
      <c r="I148" s="11">
        <v>0</v>
      </c>
      <c r="J148" s="11">
        <v>0</v>
      </c>
      <c r="K148" s="11">
        <v>0</v>
      </c>
      <c r="L148" s="198"/>
      <c r="M148" s="11"/>
      <c r="N148" s="11">
        <v>0</v>
      </c>
      <c r="O148" s="11">
        <v>0</v>
      </c>
      <c r="P148" s="11">
        <v>0</v>
      </c>
      <c r="Q148" s="11">
        <v>0</v>
      </c>
      <c r="R148" s="11"/>
      <c r="S148" s="11">
        <v>0</v>
      </c>
      <c r="T148" s="11">
        <v>0</v>
      </c>
      <c r="U148" s="11">
        <v>0</v>
      </c>
      <c r="V148" s="11">
        <v>0</v>
      </c>
      <c r="W148" s="11"/>
      <c r="X148" s="11"/>
    </row>
    <row r="149" spans="1:24" hidden="1" outlineLevel="1" x14ac:dyDescent="0.25">
      <c r="A149" s="19" t="str">
        <f>A138 &amp; ".5"</f>
        <v>16.3.5</v>
      </c>
      <c r="B149" s="34" t="s">
        <v>138</v>
      </c>
      <c r="C149" s="13" t="s">
        <v>26</v>
      </c>
      <c r="D149" s="11">
        <v>0</v>
      </c>
      <c r="E149" s="11">
        <v>0</v>
      </c>
      <c r="F149" s="11">
        <v>0</v>
      </c>
      <c r="G149" s="11"/>
      <c r="H149" s="11">
        <v>0</v>
      </c>
      <c r="I149" s="11">
        <v>0</v>
      </c>
      <c r="J149" s="11">
        <v>0</v>
      </c>
      <c r="K149" s="11">
        <v>0</v>
      </c>
      <c r="L149" s="198"/>
      <c r="M149" s="11"/>
      <c r="N149" s="11">
        <v>0</v>
      </c>
      <c r="O149" s="11">
        <v>0</v>
      </c>
      <c r="P149" s="11">
        <v>0</v>
      </c>
      <c r="Q149" s="11">
        <v>0</v>
      </c>
      <c r="R149" s="11"/>
      <c r="S149" s="11">
        <v>0</v>
      </c>
      <c r="T149" s="11">
        <v>0</v>
      </c>
      <c r="U149" s="11">
        <v>0</v>
      </c>
      <c r="V149" s="11">
        <v>0</v>
      </c>
      <c r="W149" s="11"/>
      <c r="X149" s="11"/>
    </row>
    <row r="150" spans="1:24" hidden="1" outlineLevel="1" x14ac:dyDescent="0.25">
      <c r="A150" s="19" t="str">
        <f>A138 &amp; ".6"</f>
        <v>16.3.6</v>
      </c>
      <c r="B150" s="35" t="s">
        <v>139</v>
      </c>
      <c r="C150" s="36" t="s">
        <v>97</v>
      </c>
      <c r="D150" s="11">
        <v>0</v>
      </c>
      <c r="E150" s="11">
        <v>0</v>
      </c>
      <c r="F150" s="11">
        <v>0</v>
      </c>
      <c r="G150" s="11"/>
      <c r="H150" s="11">
        <v>0</v>
      </c>
      <c r="I150" s="11">
        <v>0</v>
      </c>
      <c r="J150" s="11">
        <v>0</v>
      </c>
      <c r="K150" s="11">
        <v>0</v>
      </c>
      <c r="L150" s="198"/>
      <c r="M150" s="11"/>
      <c r="N150" s="11">
        <v>0</v>
      </c>
      <c r="O150" s="11">
        <v>0</v>
      </c>
      <c r="P150" s="11">
        <v>0</v>
      </c>
      <c r="Q150" s="11">
        <v>0</v>
      </c>
      <c r="R150" s="11"/>
      <c r="S150" s="11">
        <v>0</v>
      </c>
      <c r="T150" s="11">
        <v>0</v>
      </c>
      <c r="U150" s="11">
        <v>0</v>
      </c>
      <c r="V150" s="11">
        <v>0</v>
      </c>
      <c r="W150" s="11"/>
      <c r="X150" s="11"/>
    </row>
    <row r="151" spans="1:24" hidden="1" outlineLevel="1" x14ac:dyDescent="0.25">
      <c r="A151" s="19" t="str">
        <f>A138 &amp; ".7"</f>
        <v>16.3.7</v>
      </c>
      <c r="B151" s="35" t="s">
        <v>140</v>
      </c>
      <c r="C151" s="36" t="s">
        <v>99</v>
      </c>
      <c r="D151" s="14">
        <f t="shared" ref="D151:I151" si="121">D150*D149/1000</f>
        <v>0</v>
      </c>
      <c r="E151" s="14">
        <f t="shared" si="121"/>
        <v>0</v>
      </c>
      <c r="F151" s="14">
        <f t="shared" si="121"/>
        <v>0</v>
      </c>
      <c r="G151" s="14"/>
      <c r="H151" s="14">
        <f t="shared" si="121"/>
        <v>0</v>
      </c>
      <c r="I151" s="14">
        <f t="shared" si="121"/>
        <v>0</v>
      </c>
      <c r="J151" s="14">
        <f>J150*J149/1000</f>
        <v>0</v>
      </c>
      <c r="K151" s="14">
        <f>K150*K149/1000</f>
        <v>0</v>
      </c>
      <c r="L151" s="201"/>
      <c r="M151" s="14"/>
      <c r="N151" s="14">
        <f t="shared" ref="N151:O151" si="122">N150*N149/1000</f>
        <v>0</v>
      </c>
      <c r="O151" s="14">
        <f t="shared" si="122"/>
        <v>0</v>
      </c>
      <c r="P151" s="14">
        <f>P150*P149/1000</f>
        <v>0</v>
      </c>
      <c r="Q151" s="14">
        <f>Q150*Q149/1000</f>
        <v>0</v>
      </c>
      <c r="R151" s="14"/>
      <c r="S151" s="14">
        <f t="shared" ref="S151:T151" si="123">S150*S149/1000</f>
        <v>0</v>
      </c>
      <c r="T151" s="14">
        <f t="shared" si="123"/>
        <v>0</v>
      </c>
      <c r="U151" s="14">
        <f>U150*U149/1000</f>
        <v>0</v>
      </c>
      <c r="V151" s="14">
        <f>V150*V149/1000</f>
        <v>0</v>
      </c>
      <c r="W151" s="14"/>
      <c r="X151" s="14"/>
    </row>
    <row r="152" spans="1:24" hidden="1" outlineLevel="1" x14ac:dyDescent="0.25">
      <c r="A152" s="19" t="str">
        <f>A138 &amp; ".8"</f>
        <v>16.3.8</v>
      </c>
      <c r="B152" s="35" t="s">
        <v>141</v>
      </c>
      <c r="C152" s="36"/>
      <c r="D152" s="11">
        <v>0</v>
      </c>
      <c r="E152" s="11">
        <v>0</v>
      </c>
      <c r="F152" s="11">
        <v>0</v>
      </c>
      <c r="G152" s="11"/>
      <c r="H152" s="11">
        <v>0</v>
      </c>
      <c r="I152" s="11">
        <v>0</v>
      </c>
      <c r="J152" s="11">
        <v>0</v>
      </c>
      <c r="K152" s="11">
        <v>0</v>
      </c>
      <c r="L152" s="198"/>
      <c r="M152" s="11"/>
      <c r="N152" s="11">
        <v>0</v>
      </c>
      <c r="O152" s="11">
        <v>0</v>
      </c>
      <c r="P152" s="11">
        <v>0</v>
      </c>
      <c r="Q152" s="11">
        <v>0</v>
      </c>
      <c r="R152" s="11"/>
      <c r="S152" s="11">
        <v>0</v>
      </c>
      <c r="T152" s="11">
        <v>0</v>
      </c>
      <c r="U152" s="11">
        <v>0</v>
      </c>
      <c r="V152" s="11">
        <v>0</v>
      </c>
      <c r="W152" s="11"/>
      <c r="X152" s="11"/>
    </row>
    <row r="153" spans="1:24" hidden="1" outlineLevel="1" x14ac:dyDescent="0.25">
      <c r="A153" s="19" t="str">
        <f>A138 &amp; ".9"</f>
        <v>16.3.9</v>
      </c>
      <c r="B153" s="35" t="s">
        <v>142</v>
      </c>
      <c r="C153" s="36" t="s">
        <v>102</v>
      </c>
      <c r="D153" s="14">
        <f t="shared" ref="D153:I153" si="124">IF(D152=0,0,D151/D152)</f>
        <v>0</v>
      </c>
      <c r="E153" s="14">
        <f t="shared" si="124"/>
        <v>0</v>
      </c>
      <c r="F153" s="14">
        <f t="shared" si="124"/>
        <v>0</v>
      </c>
      <c r="G153" s="14"/>
      <c r="H153" s="14">
        <f t="shared" si="124"/>
        <v>0</v>
      </c>
      <c r="I153" s="14">
        <f t="shared" si="124"/>
        <v>0</v>
      </c>
      <c r="J153" s="14">
        <f>IF(J152=0,0,J151/J152)</f>
        <v>0</v>
      </c>
      <c r="K153" s="14">
        <f>IF(K152=0,0,K151/K152)</f>
        <v>0</v>
      </c>
      <c r="L153" s="201"/>
      <c r="M153" s="14"/>
      <c r="N153" s="14">
        <f t="shared" ref="N153:O153" si="125">IF(N152=0,0,N151/N152)</f>
        <v>0</v>
      </c>
      <c r="O153" s="14">
        <f t="shared" si="125"/>
        <v>0</v>
      </c>
      <c r="P153" s="14">
        <f>IF(P152=0,0,P151/P152)</f>
        <v>0</v>
      </c>
      <c r="Q153" s="14">
        <f>IF(Q152=0,0,Q151/Q152)</f>
        <v>0</v>
      </c>
      <c r="R153" s="14"/>
      <c r="S153" s="14">
        <f t="shared" ref="S153:T153" si="126">IF(S152=0,0,S151/S152)</f>
        <v>0</v>
      </c>
      <c r="T153" s="14">
        <f t="shared" si="126"/>
        <v>0</v>
      </c>
      <c r="U153" s="14">
        <f>IF(U152=0,0,U151/U152)</f>
        <v>0</v>
      </c>
      <c r="V153" s="14">
        <f>IF(V152=0,0,V151/V152)</f>
        <v>0</v>
      </c>
      <c r="W153" s="14"/>
      <c r="X153" s="14"/>
    </row>
    <row r="154" spans="1:24" hidden="1" outlineLevel="1" x14ac:dyDescent="0.25">
      <c r="A154" s="19" t="str">
        <f>A138 &amp; ".10"</f>
        <v>16.3.10</v>
      </c>
      <c r="B154" s="35" t="s">
        <v>143</v>
      </c>
      <c r="C154" s="36" t="s">
        <v>104</v>
      </c>
      <c r="D154" s="14">
        <f t="shared" ref="D154:I154" si="127">IF(D149=0,0,D153/D149*1000)</f>
        <v>0</v>
      </c>
      <c r="E154" s="14">
        <f t="shared" si="127"/>
        <v>0</v>
      </c>
      <c r="F154" s="14">
        <f t="shared" si="127"/>
        <v>0</v>
      </c>
      <c r="G154" s="14"/>
      <c r="H154" s="14">
        <f t="shared" si="127"/>
        <v>0</v>
      </c>
      <c r="I154" s="14">
        <f t="shared" si="127"/>
        <v>0</v>
      </c>
      <c r="J154" s="14">
        <f>IF(J149=0,0,J153/J149*1000)</f>
        <v>0</v>
      </c>
      <c r="K154" s="14">
        <f>IF(K149=0,0,K153/K149*1000)</f>
        <v>0</v>
      </c>
      <c r="L154" s="201"/>
      <c r="M154" s="14"/>
      <c r="N154" s="14">
        <f t="shared" ref="N154:O154" si="128">IF(N149=0,0,N153/N149*1000)</f>
        <v>0</v>
      </c>
      <c r="O154" s="14">
        <f t="shared" si="128"/>
        <v>0</v>
      </c>
      <c r="P154" s="14">
        <f>IF(P149=0,0,P153/P149*1000)</f>
        <v>0</v>
      </c>
      <c r="Q154" s="14">
        <f>IF(Q149=0,0,Q153/Q149*1000)</f>
        <v>0</v>
      </c>
      <c r="R154" s="14"/>
      <c r="S154" s="14">
        <f t="shared" ref="S154:T154" si="129">IF(S149=0,0,S153/S149*1000)</f>
        <v>0</v>
      </c>
      <c r="T154" s="14">
        <f t="shared" si="129"/>
        <v>0</v>
      </c>
      <c r="U154" s="14">
        <f>IF(U149=0,0,U153/U149*1000)</f>
        <v>0</v>
      </c>
      <c r="V154" s="14">
        <f>IF(V149=0,0,V153/V149*1000)</f>
        <v>0</v>
      </c>
      <c r="W154" s="14"/>
      <c r="X154" s="14"/>
    </row>
    <row r="155" spans="1:24" hidden="1" outlineLevel="1" x14ac:dyDescent="0.25">
      <c r="A155" s="19" t="str">
        <f>A138 &amp; ".11"</f>
        <v>16.3.11</v>
      </c>
      <c r="B155" s="35" t="s">
        <v>144</v>
      </c>
      <c r="C155" s="36" t="s">
        <v>106</v>
      </c>
      <c r="D155" s="14">
        <f t="shared" ref="D155:V155" si="130">IF(D153=0,0,D138/D153*1000)</f>
        <v>0</v>
      </c>
      <c r="E155" s="14">
        <f t="shared" si="130"/>
        <v>0</v>
      </c>
      <c r="F155" s="14">
        <f t="shared" si="130"/>
        <v>0</v>
      </c>
      <c r="G155" s="14"/>
      <c r="H155" s="14">
        <f t="shared" si="130"/>
        <v>0</v>
      </c>
      <c r="I155" s="14">
        <f t="shared" si="130"/>
        <v>0</v>
      </c>
      <c r="J155" s="14">
        <f t="shared" si="130"/>
        <v>0</v>
      </c>
      <c r="K155" s="14">
        <f t="shared" si="130"/>
        <v>0</v>
      </c>
      <c r="L155" s="201"/>
      <c r="M155" s="14"/>
      <c r="N155" s="14">
        <f t="shared" si="130"/>
        <v>0</v>
      </c>
      <c r="O155" s="14">
        <f t="shared" si="130"/>
        <v>0</v>
      </c>
      <c r="P155" s="14">
        <f t="shared" si="130"/>
        <v>0</v>
      </c>
      <c r="Q155" s="14">
        <f t="shared" si="130"/>
        <v>0</v>
      </c>
      <c r="R155" s="14"/>
      <c r="S155" s="14">
        <f t="shared" si="130"/>
        <v>0</v>
      </c>
      <c r="T155" s="14">
        <f t="shared" si="130"/>
        <v>0</v>
      </c>
      <c r="U155" s="14">
        <f t="shared" si="130"/>
        <v>0</v>
      </c>
      <c r="V155" s="14">
        <f t="shared" si="130"/>
        <v>0</v>
      </c>
      <c r="W155" s="14"/>
      <c r="X155" s="14"/>
    </row>
    <row r="156" spans="1:24" ht="27" collapsed="1" x14ac:dyDescent="0.25">
      <c r="A156" s="18" t="s">
        <v>145</v>
      </c>
      <c r="B156" s="33" t="s">
        <v>146</v>
      </c>
      <c r="C156" s="32" t="s">
        <v>71</v>
      </c>
      <c r="D156" s="14">
        <f t="shared" ref="D156:M156" si="131">D157+D158+D161+D164</f>
        <v>0</v>
      </c>
      <c r="E156" s="14">
        <f t="shared" si="131"/>
        <v>0</v>
      </c>
      <c r="F156" s="14">
        <f t="shared" si="131"/>
        <v>0</v>
      </c>
      <c r="G156" s="14">
        <v>0</v>
      </c>
      <c r="H156" s="14">
        <f t="shared" si="131"/>
        <v>0</v>
      </c>
      <c r="I156" s="14">
        <f t="shared" si="131"/>
        <v>0</v>
      </c>
      <c r="J156" s="14">
        <f t="shared" si="131"/>
        <v>0</v>
      </c>
      <c r="K156" s="14">
        <f t="shared" si="131"/>
        <v>0</v>
      </c>
      <c r="L156" s="201">
        <f t="shared" si="131"/>
        <v>0</v>
      </c>
      <c r="M156" s="14">
        <f t="shared" si="131"/>
        <v>0</v>
      </c>
      <c r="N156" s="14">
        <f t="shared" ref="N156:O156" si="132">N157+N158+N161+N164</f>
        <v>0</v>
      </c>
      <c r="O156" s="14">
        <f t="shared" si="132"/>
        <v>0</v>
      </c>
      <c r="P156" s="14">
        <f>P157+P158+P161+P164</f>
        <v>0</v>
      </c>
      <c r="Q156" s="14">
        <f>Q157+Q158+Q161+Q164</f>
        <v>0</v>
      </c>
      <c r="R156" s="14">
        <f t="shared" ref="R156" si="133">R157+R158+R161+R164</f>
        <v>0</v>
      </c>
      <c r="S156" s="14">
        <f t="shared" ref="S156:T156" si="134">S157+S158+S161+S164</f>
        <v>0</v>
      </c>
      <c r="T156" s="14">
        <f t="shared" si="134"/>
        <v>0</v>
      </c>
      <c r="U156" s="14">
        <f>U157+U158+U161+U164</f>
        <v>0</v>
      </c>
      <c r="V156" s="14">
        <f>V157+V158+V161+V164</f>
        <v>0</v>
      </c>
      <c r="W156" s="14"/>
      <c r="X156" s="14">
        <f t="shared" ref="X156" si="135">X157+X158+X161+X164</f>
        <v>0</v>
      </c>
    </row>
    <row r="157" spans="1:24" hidden="1" outlineLevel="1" x14ac:dyDescent="0.25">
      <c r="A157" s="19" t="str">
        <f>A156 &amp; ".1"</f>
        <v>16.4.1</v>
      </c>
      <c r="B157" s="34" t="s">
        <v>147</v>
      </c>
      <c r="C157" s="13" t="s">
        <v>71</v>
      </c>
      <c r="D157" s="11">
        <v>0</v>
      </c>
      <c r="E157" s="11">
        <v>0</v>
      </c>
      <c r="F157" s="11">
        <v>0</v>
      </c>
      <c r="G157" s="11"/>
      <c r="H157" s="11">
        <v>0</v>
      </c>
      <c r="I157" s="11">
        <v>0</v>
      </c>
      <c r="J157" s="11">
        <v>0</v>
      </c>
      <c r="K157" s="11">
        <v>0</v>
      </c>
      <c r="L157" s="198"/>
      <c r="M157" s="11"/>
      <c r="N157" s="11">
        <v>0</v>
      </c>
      <c r="O157" s="11">
        <v>0</v>
      </c>
      <c r="P157" s="11">
        <v>0</v>
      </c>
      <c r="Q157" s="11">
        <v>0</v>
      </c>
      <c r="R157" s="11"/>
      <c r="S157" s="11">
        <v>0</v>
      </c>
      <c r="T157" s="11">
        <v>0</v>
      </c>
      <c r="U157" s="11">
        <v>0</v>
      </c>
      <c r="V157" s="11">
        <v>0</v>
      </c>
      <c r="W157" s="11"/>
      <c r="X157" s="11"/>
    </row>
    <row r="158" spans="1:24" hidden="1" outlineLevel="1" x14ac:dyDescent="0.25">
      <c r="A158" s="19" t="str">
        <f>A156 &amp; ".2"</f>
        <v>16.4.2</v>
      </c>
      <c r="B158" s="34" t="s">
        <v>148</v>
      </c>
      <c r="C158" s="13" t="s">
        <v>71</v>
      </c>
      <c r="D158" s="14">
        <f t="shared" ref="D158:I158" si="136">D159*D160/1000</f>
        <v>0</v>
      </c>
      <c r="E158" s="14">
        <f t="shared" si="136"/>
        <v>0</v>
      </c>
      <c r="F158" s="14">
        <f t="shared" si="136"/>
        <v>0</v>
      </c>
      <c r="G158" s="14"/>
      <c r="H158" s="14">
        <f t="shared" si="136"/>
        <v>0</v>
      </c>
      <c r="I158" s="14">
        <f t="shared" si="136"/>
        <v>0</v>
      </c>
      <c r="J158" s="14">
        <f>J159*J160/1000</f>
        <v>0</v>
      </c>
      <c r="K158" s="14">
        <f>K159*K160/1000</f>
        <v>0</v>
      </c>
      <c r="L158" s="201"/>
      <c r="M158" s="14"/>
      <c r="N158" s="14">
        <f t="shared" ref="N158:O158" si="137">N159*N160/1000</f>
        <v>0</v>
      </c>
      <c r="O158" s="14">
        <f t="shared" si="137"/>
        <v>0</v>
      </c>
      <c r="P158" s="14">
        <f>P159*P160/1000</f>
        <v>0</v>
      </c>
      <c r="Q158" s="14">
        <f>Q159*Q160/1000</f>
        <v>0</v>
      </c>
      <c r="R158" s="14"/>
      <c r="S158" s="14">
        <f t="shared" ref="S158:T158" si="138">S159*S160/1000</f>
        <v>0</v>
      </c>
      <c r="T158" s="14">
        <f t="shared" si="138"/>
        <v>0</v>
      </c>
      <c r="U158" s="14">
        <f>U159*U160/1000</f>
        <v>0</v>
      </c>
      <c r="V158" s="14">
        <f>V159*V160/1000</f>
        <v>0</v>
      </c>
      <c r="W158" s="14"/>
      <c r="X158" s="14"/>
    </row>
    <row r="159" spans="1:24" hidden="1" outlineLevel="1" x14ac:dyDescent="0.25">
      <c r="A159" s="19" t="str">
        <f>A158 &amp; ".1"</f>
        <v>16.4.2.1</v>
      </c>
      <c r="B159" s="35" t="s">
        <v>149</v>
      </c>
      <c r="C159" s="36" t="s">
        <v>86</v>
      </c>
      <c r="D159" s="11">
        <v>0</v>
      </c>
      <c r="E159" s="11">
        <v>0</v>
      </c>
      <c r="F159" s="11">
        <v>0</v>
      </c>
      <c r="G159" s="11"/>
      <c r="H159" s="11">
        <v>0</v>
      </c>
      <c r="I159" s="11">
        <v>0</v>
      </c>
      <c r="J159" s="11">
        <v>0</v>
      </c>
      <c r="K159" s="11">
        <v>0</v>
      </c>
      <c r="L159" s="198"/>
      <c r="M159" s="11"/>
      <c r="N159" s="11">
        <v>0</v>
      </c>
      <c r="O159" s="11">
        <v>0</v>
      </c>
      <c r="P159" s="11">
        <v>0</v>
      </c>
      <c r="Q159" s="11">
        <v>0</v>
      </c>
      <c r="R159" s="11"/>
      <c r="S159" s="11">
        <v>0</v>
      </c>
      <c r="T159" s="11">
        <v>0</v>
      </c>
      <c r="U159" s="11">
        <v>0</v>
      </c>
      <c r="V159" s="11">
        <v>0</v>
      </c>
      <c r="W159" s="11"/>
      <c r="X159" s="11"/>
    </row>
    <row r="160" spans="1:24" hidden="1" outlineLevel="1" x14ac:dyDescent="0.25">
      <c r="A160" s="19" t="str">
        <f>A158 &amp; ".2"</f>
        <v>16.4.2.2</v>
      </c>
      <c r="B160" s="35" t="s">
        <v>150</v>
      </c>
      <c r="C160" s="36" t="s">
        <v>88</v>
      </c>
      <c r="D160" s="11">
        <v>0</v>
      </c>
      <c r="E160" s="11">
        <v>0</v>
      </c>
      <c r="F160" s="11">
        <v>0</v>
      </c>
      <c r="G160" s="11"/>
      <c r="H160" s="11">
        <v>0</v>
      </c>
      <c r="I160" s="11">
        <v>0</v>
      </c>
      <c r="J160" s="11">
        <v>0</v>
      </c>
      <c r="K160" s="11">
        <v>0</v>
      </c>
      <c r="L160" s="198"/>
      <c r="M160" s="11"/>
      <c r="N160" s="11">
        <v>0</v>
      </c>
      <c r="O160" s="11">
        <v>0</v>
      </c>
      <c r="P160" s="11">
        <v>0</v>
      </c>
      <c r="Q160" s="11">
        <v>0</v>
      </c>
      <c r="R160" s="11"/>
      <c r="S160" s="11">
        <v>0</v>
      </c>
      <c r="T160" s="11">
        <v>0</v>
      </c>
      <c r="U160" s="11">
        <v>0</v>
      </c>
      <c r="V160" s="11">
        <v>0</v>
      </c>
      <c r="W160" s="11"/>
      <c r="X160" s="11"/>
    </row>
    <row r="161" spans="1:24" hidden="1" outlineLevel="1" x14ac:dyDescent="0.25">
      <c r="A161" s="19" t="str">
        <f>A156 &amp; ".3"</f>
        <v>16.4.3</v>
      </c>
      <c r="B161" s="34" t="s">
        <v>151</v>
      </c>
      <c r="C161" s="13" t="s">
        <v>71</v>
      </c>
      <c r="D161" s="14">
        <f t="shared" ref="D161:I161" si="139">D162*D163/1000</f>
        <v>0</v>
      </c>
      <c r="E161" s="14">
        <f t="shared" si="139"/>
        <v>0</v>
      </c>
      <c r="F161" s="14">
        <f t="shared" si="139"/>
        <v>0</v>
      </c>
      <c r="G161" s="14"/>
      <c r="H161" s="14">
        <f t="shared" si="139"/>
        <v>0</v>
      </c>
      <c r="I161" s="14">
        <f t="shared" si="139"/>
        <v>0</v>
      </c>
      <c r="J161" s="14">
        <f>J162*J163/1000</f>
        <v>0</v>
      </c>
      <c r="K161" s="14">
        <f>K162*K163/1000</f>
        <v>0</v>
      </c>
      <c r="L161" s="201"/>
      <c r="M161" s="14"/>
      <c r="N161" s="14">
        <f t="shared" ref="N161:O161" si="140">N162*N163/1000</f>
        <v>0</v>
      </c>
      <c r="O161" s="14">
        <f t="shared" si="140"/>
        <v>0</v>
      </c>
      <c r="P161" s="14">
        <f>P162*P163/1000</f>
        <v>0</v>
      </c>
      <c r="Q161" s="14">
        <f>Q162*Q163/1000</f>
        <v>0</v>
      </c>
      <c r="R161" s="14"/>
      <c r="S161" s="14">
        <f t="shared" ref="S161:T161" si="141">S162*S163/1000</f>
        <v>0</v>
      </c>
      <c r="T161" s="14">
        <f t="shared" si="141"/>
        <v>0</v>
      </c>
      <c r="U161" s="14">
        <f>U162*U163/1000</f>
        <v>0</v>
      </c>
      <c r="V161" s="14">
        <f>V162*V163/1000</f>
        <v>0</v>
      </c>
      <c r="W161" s="14"/>
      <c r="X161" s="14"/>
    </row>
    <row r="162" spans="1:24" hidden="1" outlineLevel="1" x14ac:dyDescent="0.25">
      <c r="A162" s="19" t="str">
        <f>A161 &amp; ".1"</f>
        <v>16.4.3.1</v>
      </c>
      <c r="B162" s="35" t="s">
        <v>152</v>
      </c>
      <c r="C162" s="36" t="s">
        <v>86</v>
      </c>
      <c r="D162" s="11">
        <v>0</v>
      </c>
      <c r="E162" s="11">
        <v>0</v>
      </c>
      <c r="F162" s="11">
        <v>0</v>
      </c>
      <c r="G162" s="11"/>
      <c r="H162" s="11">
        <v>0</v>
      </c>
      <c r="I162" s="11">
        <v>0</v>
      </c>
      <c r="J162" s="11">
        <v>0</v>
      </c>
      <c r="K162" s="11">
        <v>0</v>
      </c>
      <c r="L162" s="198"/>
      <c r="M162" s="11"/>
      <c r="N162" s="11">
        <v>0</v>
      </c>
      <c r="O162" s="11">
        <v>0</v>
      </c>
      <c r="P162" s="11">
        <v>0</v>
      </c>
      <c r="Q162" s="11">
        <v>0</v>
      </c>
      <c r="R162" s="11"/>
      <c r="S162" s="11">
        <v>0</v>
      </c>
      <c r="T162" s="11">
        <v>0</v>
      </c>
      <c r="U162" s="11">
        <v>0</v>
      </c>
      <c r="V162" s="11">
        <v>0</v>
      </c>
      <c r="W162" s="11"/>
      <c r="X162" s="11"/>
    </row>
    <row r="163" spans="1:24" hidden="1" outlineLevel="1" x14ac:dyDescent="0.25">
      <c r="A163" s="19" t="str">
        <f>A161 &amp; ".2"</f>
        <v>16.4.3.2</v>
      </c>
      <c r="B163" s="35" t="s">
        <v>153</v>
      </c>
      <c r="C163" s="36" t="s">
        <v>88</v>
      </c>
      <c r="D163" s="11">
        <v>0</v>
      </c>
      <c r="E163" s="11">
        <v>0</v>
      </c>
      <c r="F163" s="11">
        <v>0</v>
      </c>
      <c r="G163" s="11"/>
      <c r="H163" s="11">
        <v>0</v>
      </c>
      <c r="I163" s="11">
        <v>0</v>
      </c>
      <c r="J163" s="11">
        <v>0</v>
      </c>
      <c r="K163" s="11">
        <v>0</v>
      </c>
      <c r="L163" s="198"/>
      <c r="M163" s="11"/>
      <c r="N163" s="11">
        <v>0</v>
      </c>
      <c r="O163" s="11">
        <v>0</v>
      </c>
      <c r="P163" s="11">
        <v>0</v>
      </c>
      <c r="Q163" s="11">
        <v>0</v>
      </c>
      <c r="R163" s="11"/>
      <c r="S163" s="11">
        <v>0</v>
      </c>
      <c r="T163" s="11">
        <v>0</v>
      </c>
      <c r="U163" s="11">
        <v>0</v>
      </c>
      <c r="V163" s="11">
        <v>0</v>
      </c>
      <c r="W163" s="11"/>
      <c r="X163" s="11"/>
    </row>
    <row r="164" spans="1:24" hidden="1" outlineLevel="1" x14ac:dyDescent="0.25">
      <c r="A164" s="19" t="str">
        <f>A156 &amp; ".4"</f>
        <v>16.4.4</v>
      </c>
      <c r="B164" s="34" t="s">
        <v>154</v>
      </c>
      <c r="C164" s="13" t="s">
        <v>71</v>
      </c>
      <c r="D164" s="14">
        <f t="shared" ref="D164:I164" si="142">D165*D166/1000</f>
        <v>0</v>
      </c>
      <c r="E164" s="14">
        <f t="shared" si="142"/>
        <v>0</v>
      </c>
      <c r="F164" s="14">
        <f t="shared" si="142"/>
        <v>0</v>
      </c>
      <c r="G164" s="14"/>
      <c r="H164" s="14">
        <f t="shared" si="142"/>
        <v>0</v>
      </c>
      <c r="I164" s="14">
        <f t="shared" si="142"/>
        <v>0</v>
      </c>
      <c r="J164" s="14">
        <f>J165*J166/1000</f>
        <v>0</v>
      </c>
      <c r="K164" s="14">
        <f>K165*K166/1000</f>
        <v>0</v>
      </c>
      <c r="L164" s="201"/>
      <c r="M164" s="14"/>
      <c r="N164" s="14">
        <f t="shared" ref="N164:O164" si="143">N165*N166/1000</f>
        <v>0</v>
      </c>
      <c r="O164" s="14">
        <f t="shared" si="143"/>
        <v>0</v>
      </c>
      <c r="P164" s="14">
        <f>P165*P166/1000</f>
        <v>0</v>
      </c>
      <c r="Q164" s="14">
        <f>Q165*Q166/1000</f>
        <v>0</v>
      </c>
      <c r="R164" s="14"/>
      <c r="S164" s="14">
        <f t="shared" ref="S164:T164" si="144">S165*S166/1000</f>
        <v>0</v>
      </c>
      <c r="T164" s="14">
        <f t="shared" si="144"/>
        <v>0</v>
      </c>
      <c r="U164" s="14">
        <f>U165*U166/1000</f>
        <v>0</v>
      </c>
      <c r="V164" s="14">
        <f>V165*V166/1000</f>
        <v>0</v>
      </c>
      <c r="W164" s="14"/>
      <c r="X164" s="14"/>
    </row>
    <row r="165" spans="1:24" hidden="1" outlineLevel="1" x14ac:dyDescent="0.25">
      <c r="A165" s="19" t="str">
        <f>A164 &amp; ".1"</f>
        <v>16.4.4.1</v>
      </c>
      <c r="B165" s="35" t="s">
        <v>155</v>
      </c>
      <c r="C165" s="36" t="s">
        <v>86</v>
      </c>
      <c r="D165" s="11">
        <v>0</v>
      </c>
      <c r="E165" s="11">
        <v>0</v>
      </c>
      <c r="F165" s="11">
        <v>0</v>
      </c>
      <c r="G165" s="11"/>
      <c r="H165" s="11">
        <v>0</v>
      </c>
      <c r="I165" s="11">
        <v>0</v>
      </c>
      <c r="J165" s="11">
        <v>0</v>
      </c>
      <c r="K165" s="11">
        <v>0</v>
      </c>
      <c r="L165" s="198"/>
      <c r="M165" s="11"/>
      <c r="N165" s="11">
        <v>0</v>
      </c>
      <c r="O165" s="11">
        <v>0</v>
      </c>
      <c r="P165" s="11">
        <v>0</v>
      </c>
      <c r="Q165" s="11">
        <v>0</v>
      </c>
      <c r="R165" s="11"/>
      <c r="S165" s="11">
        <v>0</v>
      </c>
      <c r="T165" s="11">
        <v>0</v>
      </c>
      <c r="U165" s="11">
        <v>0</v>
      </c>
      <c r="V165" s="11">
        <v>0</v>
      </c>
      <c r="W165" s="11"/>
      <c r="X165" s="11"/>
    </row>
    <row r="166" spans="1:24" hidden="1" outlineLevel="1" x14ac:dyDescent="0.25">
      <c r="A166" s="19" t="str">
        <f>A164 &amp; ".2"</f>
        <v>16.4.4.2</v>
      </c>
      <c r="B166" s="35" t="s">
        <v>156</v>
      </c>
      <c r="C166" s="36" t="s">
        <v>88</v>
      </c>
      <c r="D166" s="11">
        <v>0</v>
      </c>
      <c r="E166" s="11">
        <v>0</v>
      </c>
      <c r="F166" s="11">
        <v>0</v>
      </c>
      <c r="G166" s="11"/>
      <c r="H166" s="11">
        <v>0</v>
      </c>
      <c r="I166" s="11">
        <v>0</v>
      </c>
      <c r="J166" s="11">
        <v>0</v>
      </c>
      <c r="K166" s="11">
        <v>0</v>
      </c>
      <c r="L166" s="198"/>
      <c r="M166" s="11"/>
      <c r="N166" s="11">
        <v>0</v>
      </c>
      <c r="O166" s="11">
        <v>0</v>
      </c>
      <c r="P166" s="11">
        <v>0</v>
      </c>
      <c r="Q166" s="11">
        <v>0</v>
      </c>
      <c r="R166" s="11"/>
      <c r="S166" s="11">
        <v>0</v>
      </c>
      <c r="T166" s="11">
        <v>0</v>
      </c>
      <c r="U166" s="11">
        <v>0</v>
      </c>
      <c r="V166" s="11">
        <v>0</v>
      </c>
      <c r="W166" s="11"/>
      <c r="X166" s="11"/>
    </row>
    <row r="167" spans="1:24" hidden="1" outlineLevel="1" x14ac:dyDescent="0.25">
      <c r="A167" s="19" t="str">
        <f>A156 &amp; ".5"</f>
        <v>16.4.5</v>
      </c>
      <c r="B167" s="34" t="s">
        <v>157</v>
      </c>
      <c r="C167" s="13" t="s">
        <v>26</v>
      </c>
      <c r="D167" s="11">
        <v>0</v>
      </c>
      <c r="E167" s="11">
        <v>0</v>
      </c>
      <c r="F167" s="11">
        <v>0</v>
      </c>
      <c r="G167" s="11"/>
      <c r="H167" s="11">
        <v>0</v>
      </c>
      <c r="I167" s="11">
        <v>0</v>
      </c>
      <c r="J167" s="11">
        <v>0</v>
      </c>
      <c r="K167" s="11">
        <v>0</v>
      </c>
      <c r="L167" s="198"/>
      <c r="M167" s="11"/>
      <c r="N167" s="11">
        <v>0</v>
      </c>
      <c r="O167" s="11">
        <v>0</v>
      </c>
      <c r="P167" s="11">
        <v>0</v>
      </c>
      <c r="Q167" s="11">
        <v>0</v>
      </c>
      <c r="R167" s="11"/>
      <c r="S167" s="11">
        <v>0</v>
      </c>
      <c r="T167" s="11">
        <v>0</v>
      </c>
      <c r="U167" s="11">
        <v>0</v>
      </c>
      <c r="V167" s="11">
        <v>0</v>
      </c>
      <c r="W167" s="11"/>
      <c r="X167" s="11"/>
    </row>
    <row r="168" spans="1:24" hidden="1" outlineLevel="1" x14ac:dyDescent="0.25">
      <c r="A168" s="19" t="str">
        <f>A156 &amp; ".6"</f>
        <v>16.4.6</v>
      </c>
      <c r="B168" s="35" t="s">
        <v>158</v>
      </c>
      <c r="C168" s="36" t="s">
        <v>97</v>
      </c>
      <c r="D168" s="11">
        <v>0</v>
      </c>
      <c r="E168" s="11">
        <v>0</v>
      </c>
      <c r="F168" s="11">
        <v>0</v>
      </c>
      <c r="G168" s="11"/>
      <c r="H168" s="11">
        <v>0</v>
      </c>
      <c r="I168" s="11">
        <v>0</v>
      </c>
      <c r="J168" s="11">
        <v>0</v>
      </c>
      <c r="K168" s="11">
        <v>0</v>
      </c>
      <c r="L168" s="198"/>
      <c r="M168" s="11"/>
      <c r="N168" s="11">
        <v>0</v>
      </c>
      <c r="O168" s="11">
        <v>0</v>
      </c>
      <c r="P168" s="11">
        <v>0</v>
      </c>
      <c r="Q168" s="11">
        <v>0</v>
      </c>
      <c r="R168" s="11"/>
      <c r="S168" s="11">
        <v>0</v>
      </c>
      <c r="T168" s="11">
        <v>0</v>
      </c>
      <c r="U168" s="11">
        <v>0</v>
      </c>
      <c r="V168" s="11">
        <v>0</v>
      </c>
      <c r="W168" s="11"/>
      <c r="X168" s="11"/>
    </row>
    <row r="169" spans="1:24" hidden="1" outlineLevel="1" x14ac:dyDescent="0.25">
      <c r="A169" s="19" t="str">
        <f>A156 &amp; ".7"</f>
        <v>16.4.7</v>
      </c>
      <c r="B169" s="35" t="s">
        <v>159</v>
      </c>
      <c r="C169" s="36" t="s">
        <v>99</v>
      </c>
      <c r="D169" s="14">
        <f t="shared" ref="D169:I169" si="145">D168*D167/1000</f>
        <v>0</v>
      </c>
      <c r="E169" s="14">
        <f t="shared" si="145"/>
        <v>0</v>
      </c>
      <c r="F169" s="14">
        <f t="shared" si="145"/>
        <v>0</v>
      </c>
      <c r="G169" s="14"/>
      <c r="H169" s="14">
        <f t="shared" si="145"/>
        <v>0</v>
      </c>
      <c r="I169" s="14">
        <f t="shared" si="145"/>
        <v>0</v>
      </c>
      <c r="J169" s="14">
        <f>J168*J167/1000</f>
        <v>0</v>
      </c>
      <c r="K169" s="14">
        <f>K168*K167/1000</f>
        <v>0</v>
      </c>
      <c r="L169" s="201"/>
      <c r="M169" s="14"/>
      <c r="N169" s="14">
        <f t="shared" ref="N169:O169" si="146">N168*N167/1000</f>
        <v>0</v>
      </c>
      <c r="O169" s="14">
        <f t="shared" si="146"/>
        <v>0</v>
      </c>
      <c r="P169" s="14">
        <f>P168*P167/1000</f>
        <v>0</v>
      </c>
      <c r="Q169" s="14">
        <f>Q168*Q167/1000</f>
        <v>0</v>
      </c>
      <c r="R169" s="14"/>
      <c r="S169" s="14">
        <f t="shared" ref="S169:T169" si="147">S168*S167/1000</f>
        <v>0</v>
      </c>
      <c r="T169" s="14">
        <f t="shared" si="147"/>
        <v>0</v>
      </c>
      <c r="U169" s="14">
        <f>U168*U167/1000</f>
        <v>0</v>
      </c>
      <c r="V169" s="14">
        <f>V168*V167/1000</f>
        <v>0</v>
      </c>
      <c r="W169" s="14"/>
      <c r="X169" s="14"/>
    </row>
    <row r="170" spans="1:24" hidden="1" outlineLevel="1" x14ac:dyDescent="0.25">
      <c r="A170" s="19" t="str">
        <f>A156 &amp; ".8"</f>
        <v>16.4.8</v>
      </c>
      <c r="B170" s="35" t="s">
        <v>160</v>
      </c>
      <c r="C170" s="36"/>
      <c r="D170" s="11">
        <v>0</v>
      </c>
      <c r="E170" s="11">
        <v>0</v>
      </c>
      <c r="F170" s="11">
        <v>0</v>
      </c>
      <c r="G170" s="11"/>
      <c r="H170" s="11">
        <v>0</v>
      </c>
      <c r="I170" s="11">
        <v>0</v>
      </c>
      <c r="J170" s="11">
        <v>0</v>
      </c>
      <c r="K170" s="11">
        <v>0</v>
      </c>
      <c r="L170" s="198"/>
      <c r="M170" s="11"/>
      <c r="N170" s="11">
        <v>0</v>
      </c>
      <c r="O170" s="11">
        <v>0</v>
      </c>
      <c r="P170" s="11">
        <v>0</v>
      </c>
      <c r="Q170" s="11">
        <v>0</v>
      </c>
      <c r="R170" s="11"/>
      <c r="S170" s="11">
        <v>0</v>
      </c>
      <c r="T170" s="11">
        <v>0</v>
      </c>
      <c r="U170" s="11">
        <v>0</v>
      </c>
      <c r="V170" s="11">
        <v>0</v>
      </c>
      <c r="W170" s="11"/>
      <c r="X170" s="11"/>
    </row>
    <row r="171" spans="1:24" hidden="1" outlineLevel="1" x14ac:dyDescent="0.25">
      <c r="A171" s="19" t="str">
        <f>A156 &amp; ".9"</f>
        <v>16.4.9</v>
      </c>
      <c r="B171" s="35" t="s">
        <v>161</v>
      </c>
      <c r="C171" s="36" t="s">
        <v>102</v>
      </c>
      <c r="D171" s="14">
        <f t="shared" ref="D171:I171" si="148">IF(D170=0,0,D169/D170)</f>
        <v>0</v>
      </c>
      <c r="E171" s="14">
        <f t="shared" si="148"/>
        <v>0</v>
      </c>
      <c r="F171" s="14">
        <f t="shared" si="148"/>
        <v>0</v>
      </c>
      <c r="G171" s="14"/>
      <c r="H171" s="14">
        <f t="shared" si="148"/>
        <v>0</v>
      </c>
      <c r="I171" s="14">
        <f t="shared" si="148"/>
        <v>0</v>
      </c>
      <c r="J171" s="14">
        <f>IF(J170=0,0,J169/J170)</f>
        <v>0</v>
      </c>
      <c r="K171" s="14">
        <f>IF(K170=0,0,K169/K170)</f>
        <v>0</v>
      </c>
      <c r="L171" s="201"/>
      <c r="M171" s="14"/>
      <c r="N171" s="14">
        <f t="shared" ref="N171:O171" si="149">IF(N170=0,0,N169/N170)</f>
        <v>0</v>
      </c>
      <c r="O171" s="14">
        <f t="shared" si="149"/>
        <v>0</v>
      </c>
      <c r="P171" s="14">
        <f>IF(P170=0,0,P169/P170)</f>
        <v>0</v>
      </c>
      <c r="Q171" s="14">
        <f>IF(Q170=0,0,Q169/Q170)</f>
        <v>0</v>
      </c>
      <c r="R171" s="14"/>
      <c r="S171" s="14">
        <f t="shared" ref="S171:T171" si="150">IF(S170=0,0,S169/S170)</f>
        <v>0</v>
      </c>
      <c r="T171" s="14">
        <f t="shared" si="150"/>
        <v>0</v>
      </c>
      <c r="U171" s="14">
        <f>IF(U170=0,0,U169/U170)</f>
        <v>0</v>
      </c>
      <c r="V171" s="14">
        <f>IF(V170=0,0,V169/V170)</f>
        <v>0</v>
      </c>
      <c r="W171" s="14"/>
      <c r="X171" s="14"/>
    </row>
    <row r="172" spans="1:24" ht="26.25" hidden="1" outlineLevel="1" x14ac:dyDescent="0.25">
      <c r="A172" s="19" t="str">
        <f>A156 &amp; ".10"</f>
        <v>16.4.10</v>
      </c>
      <c r="B172" s="35" t="s">
        <v>162</v>
      </c>
      <c r="C172" s="36" t="s">
        <v>104</v>
      </c>
      <c r="D172" s="14">
        <f t="shared" ref="D172:I172" si="151">IF(D167=0,0,D171/D167*1000)</f>
        <v>0</v>
      </c>
      <c r="E172" s="14">
        <f t="shared" si="151"/>
        <v>0</v>
      </c>
      <c r="F172" s="14">
        <f t="shared" si="151"/>
        <v>0</v>
      </c>
      <c r="G172" s="14"/>
      <c r="H172" s="14">
        <f t="shared" si="151"/>
        <v>0</v>
      </c>
      <c r="I172" s="14">
        <f t="shared" si="151"/>
        <v>0</v>
      </c>
      <c r="J172" s="14">
        <f>IF(J167=0,0,J171/J167*1000)</f>
        <v>0</v>
      </c>
      <c r="K172" s="14">
        <f>IF(K167=0,0,K171/K167*1000)</f>
        <v>0</v>
      </c>
      <c r="L172" s="201"/>
      <c r="M172" s="14"/>
      <c r="N172" s="14">
        <f t="shared" ref="N172:O172" si="152">IF(N167=0,0,N171/N167*1000)</f>
        <v>0</v>
      </c>
      <c r="O172" s="14">
        <f t="shared" si="152"/>
        <v>0</v>
      </c>
      <c r="P172" s="14">
        <f>IF(P167=0,0,P171/P167*1000)</f>
        <v>0</v>
      </c>
      <c r="Q172" s="14">
        <f>IF(Q167=0,0,Q171/Q167*1000)</f>
        <v>0</v>
      </c>
      <c r="R172" s="14"/>
      <c r="S172" s="14">
        <f t="shared" ref="S172:T172" si="153">IF(S167=0,0,S171/S167*1000)</f>
        <v>0</v>
      </c>
      <c r="T172" s="14">
        <f t="shared" si="153"/>
        <v>0</v>
      </c>
      <c r="U172" s="14">
        <f>IF(U167=0,0,U171/U167*1000)</f>
        <v>0</v>
      </c>
      <c r="V172" s="14">
        <f>IF(V167=0,0,V171/V167*1000)</f>
        <v>0</v>
      </c>
      <c r="W172" s="14"/>
      <c r="X172" s="14"/>
    </row>
    <row r="173" spans="1:24" hidden="1" outlineLevel="1" x14ac:dyDescent="0.25">
      <c r="A173" s="19" t="str">
        <f>A156 &amp; ".11"</f>
        <v>16.4.11</v>
      </c>
      <c r="B173" s="35" t="s">
        <v>163</v>
      </c>
      <c r="C173" s="36" t="s">
        <v>106</v>
      </c>
      <c r="D173" s="14">
        <f t="shared" ref="D173:V173" si="154">IF(D171=0,0,D156/D171*1000)</f>
        <v>0</v>
      </c>
      <c r="E173" s="14">
        <f t="shared" si="154"/>
        <v>0</v>
      </c>
      <c r="F173" s="14">
        <f t="shared" si="154"/>
        <v>0</v>
      </c>
      <c r="G173" s="14"/>
      <c r="H173" s="14">
        <f t="shared" si="154"/>
        <v>0</v>
      </c>
      <c r="I173" s="14">
        <f t="shared" si="154"/>
        <v>0</v>
      </c>
      <c r="J173" s="14">
        <f t="shared" si="154"/>
        <v>0</v>
      </c>
      <c r="K173" s="14">
        <f t="shared" si="154"/>
        <v>0</v>
      </c>
      <c r="L173" s="201"/>
      <c r="M173" s="14"/>
      <c r="N173" s="14">
        <f t="shared" si="154"/>
        <v>0</v>
      </c>
      <c r="O173" s="14">
        <f t="shared" si="154"/>
        <v>0</v>
      </c>
      <c r="P173" s="14">
        <f t="shared" si="154"/>
        <v>0</v>
      </c>
      <c r="Q173" s="14">
        <f t="shared" si="154"/>
        <v>0</v>
      </c>
      <c r="R173" s="14"/>
      <c r="S173" s="14">
        <f t="shared" si="154"/>
        <v>0</v>
      </c>
      <c r="T173" s="14">
        <f t="shared" si="154"/>
        <v>0</v>
      </c>
      <c r="U173" s="14">
        <f t="shared" si="154"/>
        <v>0</v>
      </c>
      <c r="V173" s="14">
        <f t="shared" si="154"/>
        <v>0</v>
      </c>
      <c r="W173" s="14"/>
      <c r="X173" s="14"/>
    </row>
    <row r="174" spans="1:24" ht="27" collapsed="1" x14ac:dyDescent="0.25">
      <c r="A174" s="18" t="s">
        <v>164</v>
      </c>
      <c r="B174" s="33" t="s">
        <v>165</v>
      </c>
      <c r="C174" s="32" t="s">
        <v>71</v>
      </c>
      <c r="D174" s="14">
        <f t="shared" ref="D174:M174" si="155">D175+D176+D179+D182</f>
        <v>0</v>
      </c>
      <c r="E174" s="14">
        <f t="shared" si="155"/>
        <v>0</v>
      </c>
      <c r="F174" s="14">
        <f t="shared" si="155"/>
        <v>0</v>
      </c>
      <c r="G174" s="14">
        <v>0</v>
      </c>
      <c r="H174" s="14">
        <f t="shared" si="155"/>
        <v>0</v>
      </c>
      <c r="I174" s="14">
        <f t="shared" si="155"/>
        <v>0</v>
      </c>
      <c r="J174" s="14">
        <f t="shared" si="155"/>
        <v>0</v>
      </c>
      <c r="K174" s="14">
        <f t="shared" si="155"/>
        <v>0</v>
      </c>
      <c r="L174" s="201">
        <f t="shared" si="155"/>
        <v>0</v>
      </c>
      <c r="M174" s="14">
        <f t="shared" si="155"/>
        <v>0</v>
      </c>
      <c r="N174" s="14">
        <f t="shared" ref="N174:O174" si="156">N175+N176+N179+N182</f>
        <v>0</v>
      </c>
      <c r="O174" s="14">
        <f t="shared" si="156"/>
        <v>0</v>
      </c>
      <c r="P174" s="14">
        <f>P175+P176+P179+P182</f>
        <v>0</v>
      </c>
      <c r="Q174" s="14">
        <f>Q175+Q176+Q179+Q182</f>
        <v>0</v>
      </c>
      <c r="R174" s="14">
        <f t="shared" ref="R174" si="157">R175+R176+R179+R182</f>
        <v>0</v>
      </c>
      <c r="S174" s="14">
        <f t="shared" ref="S174:T174" si="158">S175+S176+S179+S182</f>
        <v>0</v>
      </c>
      <c r="T174" s="14">
        <f t="shared" si="158"/>
        <v>0</v>
      </c>
      <c r="U174" s="14">
        <f>U175+U176+U179+U182</f>
        <v>0</v>
      </c>
      <c r="V174" s="14">
        <f>V175+V176+V179+V182</f>
        <v>0</v>
      </c>
      <c r="W174" s="14"/>
      <c r="X174" s="14">
        <f t="shared" ref="X174" si="159">X175+X176+X179+X182</f>
        <v>0</v>
      </c>
    </row>
    <row r="175" spans="1:24" hidden="1" outlineLevel="1" x14ac:dyDescent="0.25">
      <c r="A175" s="19" t="str">
        <f>A174 &amp; ".1"</f>
        <v>16.5.1</v>
      </c>
      <c r="B175" s="34" t="s">
        <v>166</v>
      </c>
      <c r="C175" s="13" t="s">
        <v>71</v>
      </c>
      <c r="D175" s="11">
        <v>0</v>
      </c>
      <c r="E175" s="11">
        <v>0</v>
      </c>
      <c r="F175" s="11">
        <v>0</v>
      </c>
      <c r="G175" s="11"/>
      <c r="H175" s="11">
        <v>0</v>
      </c>
      <c r="I175" s="11">
        <v>0</v>
      </c>
      <c r="J175" s="11">
        <v>0</v>
      </c>
      <c r="K175" s="11">
        <v>0</v>
      </c>
      <c r="L175" s="198"/>
      <c r="M175" s="11"/>
      <c r="N175" s="11">
        <v>0</v>
      </c>
      <c r="O175" s="11">
        <v>0</v>
      </c>
      <c r="P175" s="11">
        <v>0</v>
      </c>
      <c r="Q175" s="11">
        <v>0</v>
      </c>
      <c r="R175" s="11"/>
      <c r="S175" s="11">
        <v>0</v>
      </c>
      <c r="T175" s="11">
        <v>0</v>
      </c>
      <c r="U175" s="11">
        <v>0</v>
      </c>
      <c r="V175" s="11">
        <v>0</v>
      </c>
      <c r="W175" s="11"/>
      <c r="X175" s="11"/>
    </row>
    <row r="176" spans="1:24" hidden="1" outlineLevel="1" x14ac:dyDescent="0.25">
      <c r="A176" s="19" t="str">
        <f>A174 &amp; ".2"</f>
        <v>16.5.2</v>
      </c>
      <c r="B176" s="34" t="s">
        <v>167</v>
      </c>
      <c r="C176" s="13" t="s">
        <v>71</v>
      </c>
      <c r="D176" s="14">
        <f t="shared" ref="D176:I176" si="160">D177*D178/1000</f>
        <v>0</v>
      </c>
      <c r="E176" s="14">
        <f t="shared" si="160"/>
        <v>0</v>
      </c>
      <c r="F176" s="14">
        <f t="shared" si="160"/>
        <v>0</v>
      </c>
      <c r="G176" s="14"/>
      <c r="H176" s="14">
        <f t="shared" si="160"/>
        <v>0</v>
      </c>
      <c r="I176" s="14">
        <f t="shared" si="160"/>
        <v>0</v>
      </c>
      <c r="J176" s="14">
        <f>J177*J178/1000</f>
        <v>0</v>
      </c>
      <c r="K176" s="14">
        <f>K177*K178/1000</f>
        <v>0</v>
      </c>
      <c r="L176" s="201"/>
      <c r="M176" s="14"/>
      <c r="N176" s="14">
        <f t="shared" ref="N176:O176" si="161">N177*N178/1000</f>
        <v>0</v>
      </c>
      <c r="O176" s="14">
        <f t="shared" si="161"/>
        <v>0</v>
      </c>
      <c r="P176" s="14">
        <f>P177*P178/1000</f>
        <v>0</v>
      </c>
      <c r="Q176" s="14">
        <f>Q177*Q178/1000</f>
        <v>0</v>
      </c>
      <c r="R176" s="14"/>
      <c r="S176" s="14">
        <f t="shared" ref="S176:T176" si="162">S177*S178/1000</f>
        <v>0</v>
      </c>
      <c r="T176" s="14">
        <f t="shared" si="162"/>
        <v>0</v>
      </c>
      <c r="U176" s="14">
        <f>U177*U178/1000</f>
        <v>0</v>
      </c>
      <c r="V176" s="14">
        <f>V177*V178/1000</f>
        <v>0</v>
      </c>
      <c r="W176" s="14"/>
      <c r="X176" s="14"/>
    </row>
    <row r="177" spans="1:24" hidden="1" outlineLevel="1" x14ac:dyDescent="0.25">
      <c r="A177" s="19" t="str">
        <f>A176 &amp; ".1"</f>
        <v>16.5.2.1</v>
      </c>
      <c r="B177" s="35" t="s">
        <v>168</v>
      </c>
      <c r="C177" s="36" t="s">
        <v>86</v>
      </c>
      <c r="D177" s="11">
        <v>0</v>
      </c>
      <c r="E177" s="11">
        <v>0</v>
      </c>
      <c r="F177" s="11">
        <v>0</v>
      </c>
      <c r="G177" s="11"/>
      <c r="H177" s="11">
        <v>0</v>
      </c>
      <c r="I177" s="11">
        <v>0</v>
      </c>
      <c r="J177" s="11">
        <v>0</v>
      </c>
      <c r="K177" s="11">
        <v>0</v>
      </c>
      <c r="L177" s="198"/>
      <c r="M177" s="11"/>
      <c r="N177" s="11">
        <v>0</v>
      </c>
      <c r="O177" s="11">
        <v>0</v>
      </c>
      <c r="P177" s="11">
        <v>0</v>
      </c>
      <c r="Q177" s="11">
        <v>0</v>
      </c>
      <c r="R177" s="11"/>
      <c r="S177" s="11">
        <v>0</v>
      </c>
      <c r="T177" s="11">
        <v>0</v>
      </c>
      <c r="U177" s="11">
        <v>0</v>
      </c>
      <c r="V177" s="11">
        <v>0</v>
      </c>
      <c r="W177" s="11"/>
      <c r="X177" s="11"/>
    </row>
    <row r="178" spans="1:24" hidden="1" outlineLevel="1" x14ac:dyDescent="0.25">
      <c r="A178" s="19" t="str">
        <f>A176 &amp; ".2"</f>
        <v>16.5.2.2</v>
      </c>
      <c r="B178" s="35" t="s">
        <v>169</v>
      </c>
      <c r="C178" s="36" t="s">
        <v>88</v>
      </c>
      <c r="D178" s="11">
        <v>0</v>
      </c>
      <c r="E178" s="11">
        <v>0</v>
      </c>
      <c r="F178" s="11">
        <v>0</v>
      </c>
      <c r="G178" s="11"/>
      <c r="H178" s="11">
        <v>0</v>
      </c>
      <c r="I178" s="11">
        <v>0</v>
      </c>
      <c r="J178" s="11">
        <v>0</v>
      </c>
      <c r="K178" s="11">
        <v>0</v>
      </c>
      <c r="L178" s="198"/>
      <c r="M178" s="11"/>
      <c r="N178" s="11">
        <v>0</v>
      </c>
      <c r="O178" s="11">
        <v>0</v>
      </c>
      <c r="P178" s="11">
        <v>0</v>
      </c>
      <c r="Q178" s="11">
        <v>0</v>
      </c>
      <c r="R178" s="11"/>
      <c r="S178" s="11">
        <v>0</v>
      </c>
      <c r="T178" s="11">
        <v>0</v>
      </c>
      <c r="U178" s="11">
        <v>0</v>
      </c>
      <c r="V178" s="11">
        <v>0</v>
      </c>
      <c r="W178" s="11"/>
      <c r="X178" s="11"/>
    </row>
    <row r="179" spans="1:24" hidden="1" outlineLevel="1" x14ac:dyDescent="0.25">
      <c r="A179" s="19" t="str">
        <f>A174 &amp; ".3"</f>
        <v>16.5.3</v>
      </c>
      <c r="B179" s="34" t="s">
        <v>170</v>
      </c>
      <c r="C179" s="13" t="s">
        <v>71</v>
      </c>
      <c r="D179" s="14">
        <f t="shared" ref="D179:I179" si="163">D180*D181/1000</f>
        <v>0</v>
      </c>
      <c r="E179" s="14">
        <f t="shared" si="163"/>
        <v>0</v>
      </c>
      <c r="F179" s="14">
        <f t="shared" si="163"/>
        <v>0</v>
      </c>
      <c r="G179" s="14"/>
      <c r="H179" s="14">
        <f t="shared" si="163"/>
        <v>0</v>
      </c>
      <c r="I179" s="14">
        <f t="shared" si="163"/>
        <v>0</v>
      </c>
      <c r="J179" s="14">
        <f>J180*J181/1000</f>
        <v>0</v>
      </c>
      <c r="K179" s="14">
        <f>K180*K181/1000</f>
        <v>0</v>
      </c>
      <c r="L179" s="201"/>
      <c r="M179" s="14"/>
      <c r="N179" s="14">
        <f t="shared" ref="N179:O179" si="164">N180*N181/1000</f>
        <v>0</v>
      </c>
      <c r="O179" s="14">
        <f t="shared" si="164"/>
        <v>0</v>
      </c>
      <c r="P179" s="14">
        <f>P180*P181/1000</f>
        <v>0</v>
      </c>
      <c r="Q179" s="14">
        <f>Q180*Q181/1000</f>
        <v>0</v>
      </c>
      <c r="R179" s="14"/>
      <c r="S179" s="14">
        <f t="shared" ref="S179:T179" si="165">S180*S181/1000</f>
        <v>0</v>
      </c>
      <c r="T179" s="14">
        <f t="shared" si="165"/>
        <v>0</v>
      </c>
      <c r="U179" s="14">
        <f>U180*U181/1000</f>
        <v>0</v>
      </c>
      <c r="V179" s="14">
        <f>V180*V181/1000</f>
        <v>0</v>
      </c>
      <c r="W179" s="14"/>
      <c r="X179" s="14"/>
    </row>
    <row r="180" spans="1:24" hidden="1" outlineLevel="1" x14ac:dyDescent="0.25">
      <c r="A180" s="19" t="str">
        <f>A179 &amp; ".1"</f>
        <v>16.5.3.1</v>
      </c>
      <c r="B180" s="35" t="s">
        <v>171</v>
      </c>
      <c r="C180" s="36" t="s">
        <v>86</v>
      </c>
      <c r="D180" s="11">
        <v>0</v>
      </c>
      <c r="E180" s="11">
        <v>0</v>
      </c>
      <c r="F180" s="11">
        <v>0</v>
      </c>
      <c r="G180" s="11"/>
      <c r="H180" s="11">
        <v>0</v>
      </c>
      <c r="I180" s="11">
        <v>0</v>
      </c>
      <c r="J180" s="11">
        <v>0</v>
      </c>
      <c r="K180" s="11">
        <v>0</v>
      </c>
      <c r="L180" s="198"/>
      <c r="M180" s="11"/>
      <c r="N180" s="11">
        <v>0</v>
      </c>
      <c r="O180" s="11">
        <v>0</v>
      </c>
      <c r="P180" s="11">
        <v>0</v>
      </c>
      <c r="Q180" s="11">
        <v>0</v>
      </c>
      <c r="R180" s="11"/>
      <c r="S180" s="11">
        <v>0</v>
      </c>
      <c r="T180" s="11">
        <v>0</v>
      </c>
      <c r="U180" s="11">
        <v>0</v>
      </c>
      <c r="V180" s="11">
        <v>0</v>
      </c>
      <c r="W180" s="11"/>
      <c r="X180" s="11"/>
    </row>
    <row r="181" spans="1:24" hidden="1" outlineLevel="1" x14ac:dyDescent="0.25">
      <c r="A181" s="19" t="str">
        <f>A179 &amp; ".2"</f>
        <v>16.5.3.2</v>
      </c>
      <c r="B181" s="35" t="s">
        <v>172</v>
      </c>
      <c r="C181" s="36" t="s">
        <v>88</v>
      </c>
      <c r="D181" s="11">
        <v>0</v>
      </c>
      <c r="E181" s="11">
        <v>0</v>
      </c>
      <c r="F181" s="11">
        <v>0</v>
      </c>
      <c r="G181" s="11"/>
      <c r="H181" s="11">
        <v>0</v>
      </c>
      <c r="I181" s="11">
        <v>0</v>
      </c>
      <c r="J181" s="11">
        <v>0</v>
      </c>
      <c r="K181" s="11">
        <v>0</v>
      </c>
      <c r="L181" s="198"/>
      <c r="M181" s="11"/>
      <c r="N181" s="11">
        <v>0</v>
      </c>
      <c r="O181" s="11">
        <v>0</v>
      </c>
      <c r="P181" s="11">
        <v>0</v>
      </c>
      <c r="Q181" s="11">
        <v>0</v>
      </c>
      <c r="R181" s="11"/>
      <c r="S181" s="11">
        <v>0</v>
      </c>
      <c r="T181" s="11">
        <v>0</v>
      </c>
      <c r="U181" s="11">
        <v>0</v>
      </c>
      <c r="V181" s="11">
        <v>0</v>
      </c>
      <c r="W181" s="11"/>
      <c r="X181" s="11"/>
    </row>
    <row r="182" spans="1:24" hidden="1" outlineLevel="1" x14ac:dyDescent="0.25">
      <c r="A182" s="19" t="str">
        <f>A174 &amp; ".4"</f>
        <v>16.5.4</v>
      </c>
      <c r="B182" s="34" t="s">
        <v>173</v>
      </c>
      <c r="C182" s="13" t="s">
        <v>71</v>
      </c>
      <c r="D182" s="14">
        <f t="shared" ref="D182:I182" si="166">D183*D184/1000</f>
        <v>0</v>
      </c>
      <c r="E182" s="14">
        <f t="shared" si="166"/>
        <v>0</v>
      </c>
      <c r="F182" s="14">
        <f t="shared" si="166"/>
        <v>0</v>
      </c>
      <c r="G182" s="14"/>
      <c r="H182" s="14">
        <f t="shared" si="166"/>
        <v>0</v>
      </c>
      <c r="I182" s="14">
        <f t="shared" si="166"/>
        <v>0</v>
      </c>
      <c r="J182" s="14">
        <f>J183*J184/1000</f>
        <v>0</v>
      </c>
      <c r="K182" s="14">
        <f>K183*K184/1000</f>
        <v>0</v>
      </c>
      <c r="L182" s="201"/>
      <c r="M182" s="14"/>
      <c r="N182" s="14">
        <f t="shared" ref="N182:O182" si="167">N183*N184/1000</f>
        <v>0</v>
      </c>
      <c r="O182" s="14">
        <f t="shared" si="167"/>
        <v>0</v>
      </c>
      <c r="P182" s="14">
        <f>P183*P184/1000</f>
        <v>0</v>
      </c>
      <c r="Q182" s="14">
        <f>Q183*Q184/1000</f>
        <v>0</v>
      </c>
      <c r="R182" s="14"/>
      <c r="S182" s="14">
        <f t="shared" ref="S182:T182" si="168">S183*S184/1000</f>
        <v>0</v>
      </c>
      <c r="T182" s="14">
        <f t="shared" si="168"/>
        <v>0</v>
      </c>
      <c r="U182" s="14">
        <f>U183*U184/1000</f>
        <v>0</v>
      </c>
      <c r="V182" s="14">
        <f>V183*V184/1000</f>
        <v>0</v>
      </c>
      <c r="W182" s="14"/>
      <c r="X182" s="14"/>
    </row>
    <row r="183" spans="1:24" hidden="1" outlineLevel="1" x14ac:dyDescent="0.25">
      <c r="A183" s="19" t="str">
        <f>A182 &amp; ".1"</f>
        <v>16.5.4.1</v>
      </c>
      <c r="B183" s="35" t="s">
        <v>174</v>
      </c>
      <c r="C183" s="36" t="s">
        <v>86</v>
      </c>
      <c r="D183" s="11">
        <v>0</v>
      </c>
      <c r="E183" s="11">
        <v>0</v>
      </c>
      <c r="F183" s="11">
        <v>0</v>
      </c>
      <c r="G183" s="11"/>
      <c r="H183" s="11">
        <v>0</v>
      </c>
      <c r="I183" s="11">
        <v>0</v>
      </c>
      <c r="J183" s="11">
        <v>0</v>
      </c>
      <c r="K183" s="11">
        <v>0</v>
      </c>
      <c r="L183" s="198"/>
      <c r="M183" s="11"/>
      <c r="N183" s="11">
        <v>0</v>
      </c>
      <c r="O183" s="11">
        <v>0</v>
      </c>
      <c r="P183" s="11">
        <v>0</v>
      </c>
      <c r="Q183" s="11">
        <v>0</v>
      </c>
      <c r="R183" s="11"/>
      <c r="S183" s="11">
        <v>0</v>
      </c>
      <c r="T183" s="11">
        <v>0</v>
      </c>
      <c r="U183" s="11">
        <v>0</v>
      </c>
      <c r="V183" s="11">
        <v>0</v>
      </c>
      <c r="W183" s="11"/>
      <c r="X183" s="11"/>
    </row>
    <row r="184" spans="1:24" hidden="1" outlineLevel="1" x14ac:dyDescent="0.25">
      <c r="A184" s="19" t="str">
        <f>A182 &amp; ".2"</f>
        <v>16.5.4.2</v>
      </c>
      <c r="B184" s="35" t="s">
        <v>175</v>
      </c>
      <c r="C184" s="36" t="s">
        <v>88</v>
      </c>
      <c r="D184" s="11">
        <v>0</v>
      </c>
      <c r="E184" s="11">
        <v>0</v>
      </c>
      <c r="F184" s="11">
        <v>0</v>
      </c>
      <c r="G184" s="11"/>
      <c r="H184" s="11">
        <v>0</v>
      </c>
      <c r="I184" s="11">
        <v>0</v>
      </c>
      <c r="J184" s="11">
        <v>0</v>
      </c>
      <c r="K184" s="11">
        <v>0</v>
      </c>
      <c r="L184" s="198"/>
      <c r="M184" s="11"/>
      <c r="N184" s="11">
        <v>0</v>
      </c>
      <c r="O184" s="11">
        <v>0</v>
      </c>
      <c r="P184" s="11">
        <v>0</v>
      </c>
      <c r="Q184" s="11">
        <v>0</v>
      </c>
      <c r="R184" s="11"/>
      <c r="S184" s="11">
        <v>0</v>
      </c>
      <c r="T184" s="11">
        <v>0</v>
      </c>
      <c r="U184" s="11">
        <v>0</v>
      </c>
      <c r="V184" s="11">
        <v>0</v>
      </c>
      <c r="W184" s="11"/>
      <c r="X184" s="11"/>
    </row>
    <row r="185" spans="1:24" hidden="1" outlineLevel="1" x14ac:dyDescent="0.25">
      <c r="A185" s="19" t="str">
        <f>A174 &amp; ".5"</f>
        <v>16.5.5</v>
      </c>
      <c r="B185" s="34" t="s">
        <v>176</v>
      </c>
      <c r="C185" s="13" t="s">
        <v>26</v>
      </c>
      <c r="D185" s="11">
        <v>0</v>
      </c>
      <c r="E185" s="11">
        <v>0</v>
      </c>
      <c r="F185" s="11">
        <v>0</v>
      </c>
      <c r="G185" s="11"/>
      <c r="H185" s="11">
        <v>0</v>
      </c>
      <c r="I185" s="11">
        <v>0</v>
      </c>
      <c r="J185" s="11">
        <v>0</v>
      </c>
      <c r="K185" s="11">
        <v>0</v>
      </c>
      <c r="L185" s="198"/>
      <c r="M185" s="11"/>
      <c r="N185" s="11">
        <v>0</v>
      </c>
      <c r="O185" s="11">
        <v>0</v>
      </c>
      <c r="P185" s="11">
        <v>0</v>
      </c>
      <c r="Q185" s="11">
        <v>0</v>
      </c>
      <c r="R185" s="11"/>
      <c r="S185" s="11">
        <v>0</v>
      </c>
      <c r="T185" s="11">
        <v>0</v>
      </c>
      <c r="U185" s="11">
        <v>0</v>
      </c>
      <c r="V185" s="11">
        <v>0</v>
      </c>
      <c r="W185" s="11"/>
      <c r="X185" s="11"/>
    </row>
    <row r="186" spans="1:24" hidden="1" outlineLevel="1" x14ac:dyDescent="0.25">
      <c r="A186" s="19" t="str">
        <f>A174 &amp; ".6"</f>
        <v>16.5.6</v>
      </c>
      <c r="B186" s="35" t="s">
        <v>177</v>
      </c>
      <c r="C186" s="36" t="s">
        <v>97</v>
      </c>
      <c r="D186" s="11">
        <v>0</v>
      </c>
      <c r="E186" s="11">
        <v>0</v>
      </c>
      <c r="F186" s="11">
        <v>0</v>
      </c>
      <c r="G186" s="11"/>
      <c r="H186" s="11">
        <v>0</v>
      </c>
      <c r="I186" s="11">
        <v>0</v>
      </c>
      <c r="J186" s="11">
        <v>0</v>
      </c>
      <c r="K186" s="11">
        <v>0</v>
      </c>
      <c r="L186" s="198"/>
      <c r="M186" s="11"/>
      <c r="N186" s="11">
        <v>0</v>
      </c>
      <c r="O186" s="11">
        <v>0</v>
      </c>
      <c r="P186" s="11">
        <v>0</v>
      </c>
      <c r="Q186" s="11">
        <v>0</v>
      </c>
      <c r="R186" s="11"/>
      <c r="S186" s="11">
        <v>0</v>
      </c>
      <c r="T186" s="11">
        <v>0</v>
      </c>
      <c r="U186" s="11">
        <v>0</v>
      </c>
      <c r="V186" s="11">
        <v>0</v>
      </c>
      <c r="W186" s="11"/>
      <c r="X186" s="11"/>
    </row>
    <row r="187" spans="1:24" hidden="1" outlineLevel="1" x14ac:dyDescent="0.25">
      <c r="A187" s="19" t="str">
        <f>A174 &amp; ".7"</f>
        <v>16.5.7</v>
      </c>
      <c r="B187" s="35" t="s">
        <v>178</v>
      </c>
      <c r="C187" s="36" t="s">
        <v>99</v>
      </c>
      <c r="D187" s="14">
        <f t="shared" ref="D187:I187" si="169">D186*D185/1000</f>
        <v>0</v>
      </c>
      <c r="E187" s="14">
        <f t="shared" si="169"/>
        <v>0</v>
      </c>
      <c r="F187" s="14">
        <f t="shared" si="169"/>
        <v>0</v>
      </c>
      <c r="G187" s="14"/>
      <c r="H187" s="14">
        <f t="shared" si="169"/>
        <v>0</v>
      </c>
      <c r="I187" s="14">
        <f t="shared" si="169"/>
        <v>0</v>
      </c>
      <c r="J187" s="14">
        <f>J186*J185/1000</f>
        <v>0</v>
      </c>
      <c r="K187" s="14">
        <f>K186*K185/1000</f>
        <v>0</v>
      </c>
      <c r="L187" s="201"/>
      <c r="M187" s="14"/>
      <c r="N187" s="14">
        <f t="shared" ref="N187:O187" si="170">N186*N185/1000</f>
        <v>0</v>
      </c>
      <c r="O187" s="14">
        <f t="shared" si="170"/>
        <v>0</v>
      </c>
      <c r="P187" s="14">
        <f>P186*P185/1000</f>
        <v>0</v>
      </c>
      <c r="Q187" s="14">
        <f>Q186*Q185/1000</f>
        <v>0</v>
      </c>
      <c r="R187" s="14"/>
      <c r="S187" s="14">
        <f t="shared" ref="S187:T187" si="171">S186*S185/1000</f>
        <v>0</v>
      </c>
      <c r="T187" s="14">
        <f t="shared" si="171"/>
        <v>0</v>
      </c>
      <c r="U187" s="14">
        <f>U186*U185/1000</f>
        <v>0</v>
      </c>
      <c r="V187" s="14">
        <f>V186*V185/1000</f>
        <v>0</v>
      </c>
      <c r="W187" s="14"/>
      <c r="X187" s="14"/>
    </row>
    <row r="188" spans="1:24" hidden="1" outlineLevel="1" x14ac:dyDescent="0.25">
      <c r="A188" s="19" t="str">
        <f>A174 &amp; ".8"</f>
        <v>16.5.8</v>
      </c>
      <c r="B188" s="35" t="s">
        <v>179</v>
      </c>
      <c r="C188" s="36"/>
      <c r="D188" s="11">
        <v>0</v>
      </c>
      <c r="E188" s="11">
        <v>0</v>
      </c>
      <c r="F188" s="11">
        <v>0</v>
      </c>
      <c r="G188" s="11"/>
      <c r="H188" s="11">
        <v>0</v>
      </c>
      <c r="I188" s="11">
        <v>0</v>
      </c>
      <c r="J188" s="11">
        <v>0</v>
      </c>
      <c r="K188" s="11">
        <v>0</v>
      </c>
      <c r="L188" s="198"/>
      <c r="M188" s="11"/>
      <c r="N188" s="11">
        <v>0</v>
      </c>
      <c r="O188" s="11">
        <v>0</v>
      </c>
      <c r="P188" s="11">
        <v>0</v>
      </c>
      <c r="Q188" s="11">
        <v>0</v>
      </c>
      <c r="R188" s="11"/>
      <c r="S188" s="11">
        <v>0</v>
      </c>
      <c r="T188" s="11">
        <v>0</v>
      </c>
      <c r="U188" s="11">
        <v>0</v>
      </c>
      <c r="V188" s="11">
        <v>0</v>
      </c>
      <c r="W188" s="11"/>
      <c r="X188" s="11"/>
    </row>
    <row r="189" spans="1:24" hidden="1" outlineLevel="1" x14ac:dyDescent="0.25">
      <c r="A189" s="19" t="str">
        <f>A174 &amp; ".9"</f>
        <v>16.5.9</v>
      </c>
      <c r="B189" s="35" t="s">
        <v>180</v>
      </c>
      <c r="C189" s="36" t="s">
        <v>102</v>
      </c>
      <c r="D189" s="14">
        <f t="shared" ref="D189:I189" si="172">IF(D188=0,0,D187/D188)</f>
        <v>0</v>
      </c>
      <c r="E189" s="14">
        <f t="shared" si="172"/>
        <v>0</v>
      </c>
      <c r="F189" s="14">
        <f t="shared" si="172"/>
        <v>0</v>
      </c>
      <c r="G189" s="14"/>
      <c r="H189" s="14">
        <f t="shared" si="172"/>
        <v>0</v>
      </c>
      <c r="I189" s="14">
        <f t="shared" si="172"/>
        <v>0</v>
      </c>
      <c r="J189" s="14">
        <f>IF(J188=0,0,J187/J188)</f>
        <v>0</v>
      </c>
      <c r="K189" s="14">
        <f>IF(K188=0,0,K187/K188)</f>
        <v>0</v>
      </c>
      <c r="L189" s="201"/>
      <c r="M189" s="14"/>
      <c r="N189" s="14">
        <f t="shared" ref="N189:O189" si="173">IF(N188=0,0,N187/N188)</f>
        <v>0</v>
      </c>
      <c r="O189" s="14">
        <f t="shared" si="173"/>
        <v>0</v>
      </c>
      <c r="P189" s="14">
        <f>IF(P188=0,0,P187/P188)</f>
        <v>0</v>
      </c>
      <c r="Q189" s="14">
        <f>IF(Q188=0,0,Q187/Q188)</f>
        <v>0</v>
      </c>
      <c r="R189" s="14"/>
      <c r="S189" s="14">
        <f t="shared" ref="S189:T189" si="174">IF(S188=0,0,S187/S188)</f>
        <v>0</v>
      </c>
      <c r="T189" s="14">
        <f t="shared" si="174"/>
        <v>0</v>
      </c>
      <c r="U189" s="14">
        <f>IF(U188=0,0,U187/U188)</f>
        <v>0</v>
      </c>
      <c r="V189" s="14">
        <f>IF(V188=0,0,V187/V188)</f>
        <v>0</v>
      </c>
      <c r="W189" s="14"/>
      <c r="X189" s="14"/>
    </row>
    <row r="190" spans="1:24" hidden="1" outlineLevel="1" x14ac:dyDescent="0.25">
      <c r="A190" s="19" t="str">
        <f>A174 &amp; ".10"</f>
        <v>16.5.10</v>
      </c>
      <c r="B190" s="35" t="s">
        <v>181</v>
      </c>
      <c r="C190" s="36" t="s">
        <v>104</v>
      </c>
      <c r="D190" s="14">
        <f t="shared" ref="D190:I190" si="175">IF(D185=0,0,D189/D185*1000)</f>
        <v>0</v>
      </c>
      <c r="E190" s="14">
        <f t="shared" si="175"/>
        <v>0</v>
      </c>
      <c r="F190" s="14">
        <f t="shared" si="175"/>
        <v>0</v>
      </c>
      <c r="G190" s="14"/>
      <c r="H190" s="14">
        <f t="shared" si="175"/>
        <v>0</v>
      </c>
      <c r="I190" s="14">
        <f t="shared" si="175"/>
        <v>0</v>
      </c>
      <c r="J190" s="14">
        <f>IF(J185=0,0,J189/J185*1000)</f>
        <v>0</v>
      </c>
      <c r="K190" s="14">
        <f>IF(K185=0,0,K189/K185*1000)</f>
        <v>0</v>
      </c>
      <c r="L190" s="201"/>
      <c r="M190" s="14"/>
      <c r="N190" s="14">
        <f t="shared" ref="N190:O190" si="176">IF(N185=0,0,N189/N185*1000)</f>
        <v>0</v>
      </c>
      <c r="O190" s="14">
        <f t="shared" si="176"/>
        <v>0</v>
      </c>
      <c r="P190" s="14">
        <f>IF(P185=0,0,P189/P185*1000)</f>
        <v>0</v>
      </c>
      <c r="Q190" s="14">
        <f>IF(Q185=0,0,Q189/Q185*1000)</f>
        <v>0</v>
      </c>
      <c r="R190" s="14"/>
      <c r="S190" s="14">
        <f t="shared" ref="S190:T190" si="177">IF(S185=0,0,S189/S185*1000)</f>
        <v>0</v>
      </c>
      <c r="T190" s="14">
        <f t="shared" si="177"/>
        <v>0</v>
      </c>
      <c r="U190" s="14">
        <f>IF(U185=0,0,U189/U185*1000)</f>
        <v>0</v>
      </c>
      <c r="V190" s="14">
        <f>IF(V185=0,0,V189/V185*1000)</f>
        <v>0</v>
      </c>
      <c r="W190" s="14"/>
      <c r="X190" s="14"/>
    </row>
    <row r="191" spans="1:24" hidden="1" outlineLevel="1" x14ac:dyDescent="0.25">
      <c r="A191" s="19" t="str">
        <f>A174 &amp; ".11"</f>
        <v>16.5.11</v>
      </c>
      <c r="B191" s="35" t="s">
        <v>182</v>
      </c>
      <c r="C191" s="36" t="s">
        <v>106</v>
      </c>
      <c r="D191" s="14">
        <f t="shared" ref="D191:V191" si="178">IF(D189=0,0,D174/D189*1000)</f>
        <v>0</v>
      </c>
      <c r="E191" s="14">
        <f t="shared" si="178"/>
        <v>0</v>
      </c>
      <c r="F191" s="14">
        <f t="shared" si="178"/>
        <v>0</v>
      </c>
      <c r="G191" s="14"/>
      <c r="H191" s="14">
        <f t="shared" si="178"/>
        <v>0</v>
      </c>
      <c r="I191" s="14">
        <f t="shared" si="178"/>
        <v>0</v>
      </c>
      <c r="J191" s="14">
        <f t="shared" si="178"/>
        <v>0</v>
      </c>
      <c r="K191" s="14">
        <f t="shared" si="178"/>
        <v>0</v>
      </c>
      <c r="L191" s="201"/>
      <c r="M191" s="14"/>
      <c r="N191" s="14">
        <f t="shared" si="178"/>
        <v>0</v>
      </c>
      <c r="O191" s="14">
        <f t="shared" si="178"/>
        <v>0</v>
      </c>
      <c r="P191" s="14">
        <f t="shared" si="178"/>
        <v>0</v>
      </c>
      <c r="Q191" s="14">
        <f t="shared" si="178"/>
        <v>0</v>
      </c>
      <c r="R191" s="14"/>
      <c r="S191" s="14">
        <f t="shared" si="178"/>
        <v>0</v>
      </c>
      <c r="T191" s="14">
        <f t="shared" si="178"/>
        <v>0</v>
      </c>
      <c r="U191" s="14">
        <f t="shared" si="178"/>
        <v>0</v>
      </c>
      <c r="V191" s="14">
        <f t="shared" si="178"/>
        <v>0</v>
      </c>
      <c r="W191" s="14"/>
      <c r="X191" s="14"/>
    </row>
    <row r="192" spans="1:24" ht="27" collapsed="1" x14ac:dyDescent="0.25">
      <c r="A192" s="18" t="s">
        <v>183</v>
      </c>
      <c r="B192" s="33" t="s">
        <v>184</v>
      </c>
      <c r="C192" s="32" t="s">
        <v>71</v>
      </c>
      <c r="D192" s="14">
        <f t="shared" ref="D192:V192" si="179">D196+D199+D202+D205</f>
        <v>0</v>
      </c>
      <c r="E192" s="14">
        <f t="shared" si="179"/>
        <v>0</v>
      </c>
      <c r="F192" s="14">
        <f t="shared" si="179"/>
        <v>0</v>
      </c>
      <c r="G192" s="14">
        <v>0</v>
      </c>
      <c r="H192" s="14">
        <f t="shared" si="179"/>
        <v>0</v>
      </c>
      <c r="I192" s="14">
        <f t="shared" si="179"/>
        <v>0</v>
      </c>
      <c r="J192" s="14">
        <f t="shared" si="179"/>
        <v>0</v>
      </c>
      <c r="K192" s="14">
        <f t="shared" si="179"/>
        <v>0</v>
      </c>
      <c r="L192" s="201">
        <f t="shared" si="179"/>
        <v>0</v>
      </c>
      <c r="M192" s="14">
        <f t="shared" si="179"/>
        <v>0</v>
      </c>
      <c r="N192" s="14">
        <f t="shared" si="179"/>
        <v>0</v>
      </c>
      <c r="O192" s="14">
        <f t="shared" si="179"/>
        <v>0</v>
      </c>
      <c r="P192" s="14">
        <f t="shared" si="179"/>
        <v>0</v>
      </c>
      <c r="Q192" s="14">
        <f t="shared" si="179"/>
        <v>0</v>
      </c>
      <c r="R192" s="14">
        <f t="shared" ref="R192" si="180">R196+R199+R202+R205</f>
        <v>0</v>
      </c>
      <c r="S192" s="14">
        <f t="shared" si="179"/>
        <v>0</v>
      </c>
      <c r="T192" s="14">
        <f t="shared" si="179"/>
        <v>0</v>
      </c>
      <c r="U192" s="14">
        <f t="shared" si="179"/>
        <v>0</v>
      </c>
      <c r="V192" s="14">
        <f t="shared" si="179"/>
        <v>0</v>
      </c>
      <c r="W192" s="14"/>
      <c r="X192" s="14">
        <f t="shared" ref="X192" si="181">X196+X199+X202+X205</f>
        <v>0</v>
      </c>
    </row>
    <row r="193" spans="1:24" hidden="1" outlineLevel="1" x14ac:dyDescent="0.25">
      <c r="A193" s="19" t="str">
        <f>A192 &amp; ".0.1"</f>
        <v>16.6.0.1</v>
      </c>
      <c r="B193" s="40" t="s">
        <v>185</v>
      </c>
      <c r="C193" s="36" t="s">
        <v>186</v>
      </c>
      <c r="D193" s="14">
        <f>D198+D201+D204+D207</f>
        <v>0</v>
      </c>
      <c r="E193" s="14">
        <f t="shared" ref="E193:V193" si="182">E198+E201+E204+E207</f>
        <v>0</v>
      </c>
      <c r="F193" s="14">
        <f t="shared" si="182"/>
        <v>0</v>
      </c>
      <c r="G193" s="14"/>
      <c r="H193" s="14">
        <f t="shared" si="182"/>
        <v>0</v>
      </c>
      <c r="I193" s="14">
        <f t="shared" si="182"/>
        <v>0</v>
      </c>
      <c r="J193" s="14">
        <f t="shared" si="182"/>
        <v>0</v>
      </c>
      <c r="K193" s="14">
        <f t="shared" si="182"/>
        <v>0</v>
      </c>
      <c r="L193" s="201"/>
      <c r="M193" s="165"/>
      <c r="N193" s="14">
        <f t="shared" si="182"/>
        <v>0</v>
      </c>
      <c r="O193" s="14">
        <f t="shared" si="182"/>
        <v>0</v>
      </c>
      <c r="P193" s="14">
        <f t="shared" si="182"/>
        <v>0</v>
      </c>
      <c r="Q193" s="14">
        <f t="shared" si="182"/>
        <v>0</v>
      </c>
      <c r="R193" s="165"/>
      <c r="S193" s="14">
        <f t="shared" si="182"/>
        <v>0</v>
      </c>
      <c r="T193" s="14">
        <f t="shared" si="182"/>
        <v>0</v>
      </c>
      <c r="U193" s="14">
        <f t="shared" si="182"/>
        <v>0</v>
      </c>
      <c r="V193" s="14">
        <f t="shared" si="182"/>
        <v>0</v>
      </c>
      <c r="W193" s="14"/>
      <c r="X193" s="14"/>
    </row>
    <row r="194" spans="1:24" hidden="1" outlineLevel="1" x14ac:dyDescent="0.25">
      <c r="A194" s="19" t="str">
        <f>A192 &amp; ".0.2"</f>
        <v>16.6.0.2</v>
      </c>
      <c r="B194" s="40" t="s">
        <v>187</v>
      </c>
      <c r="C194" s="36" t="s">
        <v>188</v>
      </c>
      <c r="D194" s="41">
        <f>IF(D192=0,0,D192/D193)</f>
        <v>0</v>
      </c>
      <c r="E194" s="41">
        <f t="shared" ref="E194:V194" si="183">IF(E192=0,0,E192/E193)</f>
        <v>0</v>
      </c>
      <c r="F194" s="41">
        <f t="shared" si="183"/>
        <v>0</v>
      </c>
      <c r="G194" s="41"/>
      <c r="H194" s="41">
        <f t="shared" si="183"/>
        <v>0</v>
      </c>
      <c r="I194" s="41">
        <f t="shared" si="183"/>
        <v>0</v>
      </c>
      <c r="J194" s="41">
        <f t="shared" si="183"/>
        <v>0</v>
      </c>
      <c r="K194" s="41">
        <f t="shared" si="183"/>
        <v>0</v>
      </c>
      <c r="L194" s="203"/>
      <c r="M194" s="167"/>
      <c r="N194" s="41">
        <f t="shared" si="183"/>
        <v>0</v>
      </c>
      <c r="O194" s="41">
        <f t="shared" si="183"/>
        <v>0</v>
      </c>
      <c r="P194" s="41">
        <f t="shared" si="183"/>
        <v>0</v>
      </c>
      <c r="Q194" s="41">
        <f t="shared" si="183"/>
        <v>0</v>
      </c>
      <c r="R194" s="167"/>
      <c r="S194" s="41">
        <f t="shared" si="183"/>
        <v>0</v>
      </c>
      <c r="T194" s="41">
        <f t="shared" si="183"/>
        <v>0</v>
      </c>
      <c r="U194" s="41">
        <f t="shared" si="183"/>
        <v>0</v>
      </c>
      <c r="V194" s="41">
        <f t="shared" si="183"/>
        <v>0</v>
      </c>
      <c r="W194" s="41"/>
      <c r="X194" s="41"/>
    </row>
    <row r="195" spans="1:24" hidden="1" outlineLevel="1" x14ac:dyDescent="0.25">
      <c r="A195" s="19" t="str">
        <f>A192 &amp; ".0.3"</f>
        <v>16.6.0.3</v>
      </c>
      <c r="B195" s="40" t="s">
        <v>189</v>
      </c>
      <c r="C195" s="36" t="s">
        <v>190</v>
      </c>
      <c r="D195" s="11">
        <v>0</v>
      </c>
      <c r="E195" s="11">
        <v>0</v>
      </c>
      <c r="F195" s="11">
        <v>0</v>
      </c>
      <c r="G195" s="11"/>
      <c r="H195" s="11">
        <v>0</v>
      </c>
      <c r="I195" s="11">
        <v>0</v>
      </c>
      <c r="J195" s="11">
        <v>0</v>
      </c>
      <c r="K195" s="11">
        <v>0</v>
      </c>
      <c r="L195" s="198"/>
      <c r="M195" s="164"/>
      <c r="N195" s="11">
        <v>0</v>
      </c>
      <c r="O195" s="11">
        <v>0</v>
      </c>
      <c r="P195" s="11">
        <v>0</v>
      </c>
      <c r="Q195" s="11">
        <v>0</v>
      </c>
      <c r="R195" s="164"/>
      <c r="S195" s="11">
        <v>0</v>
      </c>
      <c r="T195" s="11">
        <v>0</v>
      </c>
      <c r="U195" s="11">
        <v>0</v>
      </c>
      <c r="V195" s="11">
        <v>0</v>
      </c>
      <c r="W195" s="11"/>
      <c r="X195" s="11"/>
    </row>
    <row r="196" spans="1:24" hidden="1" outlineLevel="1" x14ac:dyDescent="0.25">
      <c r="A196" s="19" t="str">
        <f>A192 &amp; ".1"</f>
        <v>16.6.1</v>
      </c>
      <c r="B196" s="40" t="s">
        <v>191</v>
      </c>
      <c r="C196" s="36" t="s">
        <v>71</v>
      </c>
      <c r="D196" s="14">
        <f>D197*D198</f>
        <v>0</v>
      </c>
      <c r="E196" s="14">
        <f t="shared" ref="E196:V196" si="184">E197*E198</f>
        <v>0</v>
      </c>
      <c r="F196" s="14">
        <f t="shared" si="184"/>
        <v>0</v>
      </c>
      <c r="G196" s="14"/>
      <c r="H196" s="14">
        <f t="shared" si="184"/>
        <v>0</v>
      </c>
      <c r="I196" s="14">
        <f t="shared" si="184"/>
        <v>0</v>
      </c>
      <c r="J196" s="14">
        <f t="shared" si="184"/>
        <v>0</v>
      </c>
      <c r="K196" s="14">
        <f t="shared" si="184"/>
        <v>0</v>
      </c>
      <c r="L196" s="201"/>
      <c r="M196" s="165"/>
      <c r="N196" s="14">
        <f t="shared" si="184"/>
        <v>0</v>
      </c>
      <c r="O196" s="14">
        <f t="shared" si="184"/>
        <v>0</v>
      </c>
      <c r="P196" s="14">
        <f t="shared" si="184"/>
        <v>0</v>
      </c>
      <c r="Q196" s="14">
        <f t="shared" si="184"/>
        <v>0</v>
      </c>
      <c r="R196" s="165"/>
      <c r="S196" s="14">
        <f t="shared" si="184"/>
        <v>0</v>
      </c>
      <c r="T196" s="14">
        <f t="shared" si="184"/>
        <v>0</v>
      </c>
      <c r="U196" s="14">
        <f t="shared" si="184"/>
        <v>0</v>
      </c>
      <c r="V196" s="14">
        <f t="shared" si="184"/>
        <v>0</v>
      </c>
      <c r="W196" s="14"/>
      <c r="X196" s="14"/>
    </row>
    <row r="197" spans="1:24" hidden="1" outlineLevel="1" x14ac:dyDescent="0.25">
      <c r="A197" s="19" t="str">
        <f>A194 &amp; ".1"</f>
        <v>16.6.0.2.1</v>
      </c>
      <c r="B197" s="40" t="s">
        <v>192</v>
      </c>
      <c r="C197" s="36" t="s">
        <v>188</v>
      </c>
      <c r="D197" s="42">
        <v>0</v>
      </c>
      <c r="E197" s="42">
        <v>0</v>
      </c>
      <c r="F197" s="42">
        <v>0</v>
      </c>
      <c r="G197" s="42"/>
      <c r="H197" s="42">
        <v>0</v>
      </c>
      <c r="I197" s="42">
        <v>0</v>
      </c>
      <c r="J197" s="42">
        <v>0</v>
      </c>
      <c r="K197" s="42">
        <v>0</v>
      </c>
      <c r="L197" s="204"/>
      <c r="M197" s="168"/>
      <c r="N197" s="42">
        <v>0</v>
      </c>
      <c r="O197" s="42">
        <v>0</v>
      </c>
      <c r="P197" s="42">
        <v>0</v>
      </c>
      <c r="Q197" s="42">
        <v>0</v>
      </c>
      <c r="R197" s="168"/>
      <c r="S197" s="42">
        <v>0</v>
      </c>
      <c r="T197" s="42">
        <v>0</v>
      </c>
      <c r="U197" s="42">
        <v>0</v>
      </c>
      <c r="V197" s="42">
        <v>0</v>
      </c>
      <c r="W197" s="42"/>
      <c r="X197" s="42"/>
    </row>
    <row r="198" spans="1:24" hidden="1" outlineLevel="1" x14ac:dyDescent="0.25">
      <c r="A198" s="19" t="str">
        <f>A193 &amp; ".1"</f>
        <v>16.6.0.1.1</v>
      </c>
      <c r="B198" s="40" t="s">
        <v>193</v>
      </c>
      <c r="C198" s="36" t="s">
        <v>186</v>
      </c>
      <c r="D198" s="11">
        <v>0</v>
      </c>
      <c r="E198" s="11">
        <v>0</v>
      </c>
      <c r="F198" s="11">
        <v>0</v>
      </c>
      <c r="G198" s="11"/>
      <c r="H198" s="11">
        <v>0</v>
      </c>
      <c r="I198" s="11">
        <v>0</v>
      </c>
      <c r="J198" s="11">
        <v>0</v>
      </c>
      <c r="K198" s="11">
        <v>0</v>
      </c>
      <c r="L198" s="198"/>
      <c r="M198" s="164"/>
      <c r="N198" s="11">
        <v>0</v>
      </c>
      <c r="O198" s="11">
        <v>0</v>
      </c>
      <c r="P198" s="11">
        <v>0</v>
      </c>
      <c r="Q198" s="11">
        <v>0</v>
      </c>
      <c r="R198" s="164"/>
      <c r="S198" s="11">
        <v>0</v>
      </c>
      <c r="T198" s="11">
        <v>0</v>
      </c>
      <c r="U198" s="11">
        <v>0</v>
      </c>
      <c r="V198" s="11">
        <v>0</v>
      </c>
      <c r="W198" s="11"/>
      <c r="X198" s="11"/>
    </row>
    <row r="199" spans="1:24" hidden="1" outlineLevel="1" x14ac:dyDescent="0.25">
      <c r="A199" s="19" t="str">
        <f>A192 &amp; ".2"</f>
        <v>16.6.2</v>
      </c>
      <c r="B199" s="40" t="s">
        <v>194</v>
      </c>
      <c r="C199" s="36" t="s">
        <v>71</v>
      </c>
      <c r="D199" s="14">
        <f>D200*D201</f>
        <v>0</v>
      </c>
      <c r="E199" s="14">
        <f t="shared" ref="E199:V199" si="185">E200*E201</f>
        <v>0</v>
      </c>
      <c r="F199" s="14">
        <f t="shared" si="185"/>
        <v>0</v>
      </c>
      <c r="G199" s="14"/>
      <c r="H199" s="14">
        <f t="shared" si="185"/>
        <v>0</v>
      </c>
      <c r="I199" s="14">
        <f t="shared" si="185"/>
        <v>0</v>
      </c>
      <c r="J199" s="14">
        <f t="shared" si="185"/>
        <v>0</v>
      </c>
      <c r="K199" s="14">
        <f t="shared" si="185"/>
        <v>0</v>
      </c>
      <c r="L199" s="201"/>
      <c r="M199" s="165"/>
      <c r="N199" s="14">
        <f t="shared" si="185"/>
        <v>0</v>
      </c>
      <c r="O199" s="14">
        <f t="shared" si="185"/>
        <v>0</v>
      </c>
      <c r="P199" s="14">
        <f t="shared" si="185"/>
        <v>0</v>
      </c>
      <c r="Q199" s="14">
        <f t="shared" si="185"/>
        <v>0</v>
      </c>
      <c r="R199" s="165"/>
      <c r="S199" s="14">
        <f t="shared" si="185"/>
        <v>0</v>
      </c>
      <c r="T199" s="14">
        <f t="shared" si="185"/>
        <v>0</v>
      </c>
      <c r="U199" s="14">
        <f t="shared" si="185"/>
        <v>0</v>
      </c>
      <c r="V199" s="14">
        <f t="shared" si="185"/>
        <v>0</v>
      </c>
      <c r="W199" s="14"/>
      <c r="X199" s="14"/>
    </row>
    <row r="200" spans="1:24" hidden="1" outlineLevel="1" x14ac:dyDescent="0.25">
      <c r="A200" s="19" t="str">
        <f>A194 &amp; ".2"</f>
        <v>16.6.0.2.2</v>
      </c>
      <c r="B200" s="40" t="s">
        <v>195</v>
      </c>
      <c r="C200" s="36" t="s">
        <v>188</v>
      </c>
      <c r="D200" s="42">
        <v>0</v>
      </c>
      <c r="E200" s="42">
        <v>0</v>
      </c>
      <c r="F200" s="42">
        <v>0</v>
      </c>
      <c r="G200" s="42"/>
      <c r="H200" s="42">
        <v>0</v>
      </c>
      <c r="I200" s="42">
        <v>0</v>
      </c>
      <c r="J200" s="42">
        <v>0</v>
      </c>
      <c r="K200" s="42">
        <v>0</v>
      </c>
      <c r="L200" s="204"/>
      <c r="M200" s="168"/>
      <c r="N200" s="42">
        <v>0</v>
      </c>
      <c r="O200" s="42">
        <v>0</v>
      </c>
      <c r="P200" s="42">
        <v>0</v>
      </c>
      <c r="Q200" s="42">
        <v>0</v>
      </c>
      <c r="R200" s="168"/>
      <c r="S200" s="42">
        <v>0</v>
      </c>
      <c r="T200" s="42">
        <v>0</v>
      </c>
      <c r="U200" s="42">
        <v>0</v>
      </c>
      <c r="V200" s="42">
        <v>0</v>
      </c>
      <c r="W200" s="42"/>
      <c r="X200" s="42"/>
    </row>
    <row r="201" spans="1:24" hidden="1" outlineLevel="1" x14ac:dyDescent="0.25">
      <c r="A201" s="19" t="str">
        <f>A193 &amp; ".2"</f>
        <v>16.6.0.1.2</v>
      </c>
      <c r="B201" s="40" t="s">
        <v>196</v>
      </c>
      <c r="C201" s="36" t="s">
        <v>186</v>
      </c>
      <c r="D201" s="43">
        <v>0</v>
      </c>
      <c r="E201" s="43">
        <v>0</v>
      </c>
      <c r="F201" s="43">
        <v>0</v>
      </c>
      <c r="G201" s="43"/>
      <c r="H201" s="43">
        <v>0</v>
      </c>
      <c r="I201" s="43">
        <v>0</v>
      </c>
      <c r="J201" s="43">
        <v>0</v>
      </c>
      <c r="K201" s="43">
        <v>0</v>
      </c>
      <c r="L201" s="205"/>
      <c r="M201" s="280"/>
      <c r="N201" s="43">
        <v>0</v>
      </c>
      <c r="O201" s="43">
        <v>0</v>
      </c>
      <c r="P201" s="43">
        <v>0</v>
      </c>
      <c r="Q201" s="43">
        <v>0</v>
      </c>
      <c r="R201" s="280"/>
      <c r="S201" s="43">
        <v>0</v>
      </c>
      <c r="T201" s="43">
        <v>0</v>
      </c>
      <c r="U201" s="43">
        <v>0</v>
      </c>
      <c r="V201" s="43">
        <v>0</v>
      </c>
      <c r="W201" s="43"/>
      <c r="X201" s="43"/>
    </row>
    <row r="202" spans="1:24" hidden="1" outlineLevel="1" x14ac:dyDescent="0.25">
      <c r="A202" s="19" t="str">
        <f>A192 &amp; ".3"</f>
        <v>16.6.3</v>
      </c>
      <c r="B202" s="40" t="s">
        <v>197</v>
      </c>
      <c r="C202" s="36" t="s">
        <v>71</v>
      </c>
      <c r="D202" s="14">
        <f>D203*D204</f>
        <v>0</v>
      </c>
      <c r="E202" s="14">
        <f t="shared" ref="E202:V202" si="186">E203*E204</f>
        <v>0</v>
      </c>
      <c r="F202" s="14">
        <f t="shared" si="186"/>
        <v>0</v>
      </c>
      <c r="G202" s="14"/>
      <c r="H202" s="14">
        <f t="shared" si="186"/>
        <v>0</v>
      </c>
      <c r="I202" s="14">
        <f t="shared" si="186"/>
        <v>0</v>
      </c>
      <c r="J202" s="14">
        <f t="shared" si="186"/>
        <v>0</v>
      </c>
      <c r="K202" s="14">
        <f t="shared" si="186"/>
        <v>0</v>
      </c>
      <c r="L202" s="201"/>
      <c r="M202" s="165"/>
      <c r="N202" s="14">
        <f t="shared" si="186"/>
        <v>0</v>
      </c>
      <c r="O202" s="14">
        <f t="shared" si="186"/>
        <v>0</v>
      </c>
      <c r="P202" s="14">
        <f t="shared" si="186"/>
        <v>0</v>
      </c>
      <c r="Q202" s="14">
        <f t="shared" si="186"/>
        <v>0</v>
      </c>
      <c r="R202" s="165"/>
      <c r="S202" s="14">
        <f t="shared" si="186"/>
        <v>0</v>
      </c>
      <c r="T202" s="14">
        <f t="shared" si="186"/>
        <v>0</v>
      </c>
      <c r="U202" s="14">
        <f t="shared" si="186"/>
        <v>0</v>
      </c>
      <c r="V202" s="14">
        <f t="shared" si="186"/>
        <v>0</v>
      </c>
      <c r="W202" s="14"/>
      <c r="X202" s="14"/>
    </row>
    <row r="203" spans="1:24" hidden="1" outlineLevel="1" x14ac:dyDescent="0.25">
      <c r="A203" s="19" t="str">
        <f>A194 &amp; ".3"</f>
        <v>16.6.0.2.3</v>
      </c>
      <c r="B203" s="40" t="s">
        <v>198</v>
      </c>
      <c r="C203" s="36" t="s">
        <v>188</v>
      </c>
      <c r="D203" s="42">
        <v>0</v>
      </c>
      <c r="E203" s="42">
        <v>0</v>
      </c>
      <c r="F203" s="42">
        <v>0</v>
      </c>
      <c r="G203" s="42"/>
      <c r="H203" s="42">
        <v>0</v>
      </c>
      <c r="I203" s="42">
        <v>0</v>
      </c>
      <c r="J203" s="42">
        <v>0</v>
      </c>
      <c r="K203" s="42">
        <v>0</v>
      </c>
      <c r="L203" s="204"/>
      <c r="M203" s="168"/>
      <c r="N203" s="42">
        <v>0</v>
      </c>
      <c r="O203" s="42">
        <v>0</v>
      </c>
      <c r="P203" s="42">
        <v>0</v>
      </c>
      <c r="Q203" s="42">
        <v>0</v>
      </c>
      <c r="R203" s="168"/>
      <c r="S203" s="42">
        <v>0</v>
      </c>
      <c r="T203" s="42">
        <v>0</v>
      </c>
      <c r="U203" s="42">
        <v>0</v>
      </c>
      <c r="V203" s="42">
        <v>0</v>
      </c>
      <c r="W203" s="42"/>
      <c r="X203" s="42"/>
    </row>
    <row r="204" spans="1:24" hidden="1" outlineLevel="1" x14ac:dyDescent="0.25">
      <c r="A204" s="19" t="str">
        <f>A193 &amp; ".3"</f>
        <v>16.6.0.1.3</v>
      </c>
      <c r="B204" s="40" t="s">
        <v>199</v>
      </c>
      <c r="C204" s="36" t="s">
        <v>186</v>
      </c>
      <c r="D204" s="11">
        <v>0</v>
      </c>
      <c r="E204" s="11">
        <v>0</v>
      </c>
      <c r="F204" s="11">
        <v>0</v>
      </c>
      <c r="G204" s="11"/>
      <c r="H204" s="11">
        <v>0</v>
      </c>
      <c r="I204" s="11">
        <v>0</v>
      </c>
      <c r="J204" s="11">
        <v>0</v>
      </c>
      <c r="K204" s="11">
        <v>0</v>
      </c>
      <c r="L204" s="198"/>
      <c r="M204" s="164"/>
      <c r="N204" s="11">
        <v>0</v>
      </c>
      <c r="O204" s="11">
        <v>0</v>
      </c>
      <c r="P204" s="11">
        <v>0</v>
      </c>
      <c r="Q204" s="11">
        <v>0</v>
      </c>
      <c r="R204" s="164"/>
      <c r="S204" s="11">
        <v>0</v>
      </c>
      <c r="T204" s="11">
        <v>0</v>
      </c>
      <c r="U204" s="11">
        <v>0</v>
      </c>
      <c r="V204" s="11">
        <v>0</v>
      </c>
      <c r="W204" s="11"/>
      <c r="X204" s="11"/>
    </row>
    <row r="205" spans="1:24" hidden="1" outlineLevel="1" x14ac:dyDescent="0.25">
      <c r="A205" s="19" t="str">
        <f>A192 &amp; ".4"</f>
        <v>16.6.4</v>
      </c>
      <c r="B205" s="40" t="s">
        <v>200</v>
      </c>
      <c r="C205" s="36" t="s">
        <v>71</v>
      </c>
      <c r="D205" s="14">
        <f>D206*D207</f>
        <v>0</v>
      </c>
      <c r="E205" s="14">
        <f t="shared" ref="E205:V205" si="187">E206*E207</f>
        <v>0</v>
      </c>
      <c r="F205" s="14">
        <f t="shared" si="187"/>
        <v>0</v>
      </c>
      <c r="G205" s="14"/>
      <c r="H205" s="14">
        <f t="shared" si="187"/>
        <v>0</v>
      </c>
      <c r="I205" s="14">
        <f t="shared" si="187"/>
        <v>0</v>
      </c>
      <c r="J205" s="14">
        <f t="shared" si="187"/>
        <v>0</v>
      </c>
      <c r="K205" s="14">
        <f t="shared" si="187"/>
        <v>0</v>
      </c>
      <c r="L205" s="201"/>
      <c r="M205" s="165"/>
      <c r="N205" s="14">
        <f t="shared" si="187"/>
        <v>0</v>
      </c>
      <c r="O205" s="14">
        <f t="shared" si="187"/>
        <v>0</v>
      </c>
      <c r="P205" s="14">
        <f t="shared" si="187"/>
        <v>0</v>
      </c>
      <c r="Q205" s="14">
        <f t="shared" si="187"/>
        <v>0</v>
      </c>
      <c r="R205" s="165"/>
      <c r="S205" s="14">
        <f t="shared" si="187"/>
        <v>0</v>
      </c>
      <c r="T205" s="14">
        <f t="shared" si="187"/>
        <v>0</v>
      </c>
      <c r="U205" s="14">
        <f t="shared" si="187"/>
        <v>0</v>
      </c>
      <c r="V205" s="14">
        <f t="shared" si="187"/>
        <v>0</v>
      </c>
      <c r="W205" s="14"/>
      <c r="X205" s="14"/>
    </row>
    <row r="206" spans="1:24" hidden="1" outlineLevel="1" x14ac:dyDescent="0.25">
      <c r="A206" s="19" t="str">
        <f>A194 &amp; ".4"</f>
        <v>16.6.0.2.4</v>
      </c>
      <c r="B206" s="40" t="s">
        <v>201</v>
      </c>
      <c r="C206" s="36" t="s">
        <v>188</v>
      </c>
      <c r="D206" s="42">
        <v>0</v>
      </c>
      <c r="E206" s="42">
        <v>0</v>
      </c>
      <c r="F206" s="42">
        <v>0</v>
      </c>
      <c r="G206" s="42"/>
      <c r="H206" s="42">
        <v>0</v>
      </c>
      <c r="I206" s="42">
        <v>0</v>
      </c>
      <c r="J206" s="42">
        <v>0</v>
      </c>
      <c r="K206" s="42">
        <v>0</v>
      </c>
      <c r="L206" s="204"/>
      <c r="M206" s="168"/>
      <c r="N206" s="42">
        <v>0</v>
      </c>
      <c r="O206" s="42">
        <v>0</v>
      </c>
      <c r="P206" s="42">
        <v>0</v>
      </c>
      <c r="Q206" s="42">
        <v>0</v>
      </c>
      <c r="R206" s="168"/>
      <c r="S206" s="42">
        <v>0</v>
      </c>
      <c r="T206" s="42">
        <v>0</v>
      </c>
      <c r="U206" s="42">
        <v>0</v>
      </c>
      <c r="V206" s="42">
        <v>0</v>
      </c>
      <c r="W206" s="42"/>
      <c r="X206" s="42"/>
    </row>
    <row r="207" spans="1:24" hidden="1" outlineLevel="1" x14ac:dyDescent="0.25">
      <c r="A207" s="19" t="str">
        <f>A193 &amp; ".4"</f>
        <v>16.6.0.1.4</v>
      </c>
      <c r="B207" s="40" t="s">
        <v>202</v>
      </c>
      <c r="C207" s="36" t="s">
        <v>186</v>
      </c>
      <c r="D207" s="11">
        <v>0</v>
      </c>
      <c r="E207" s="11">
        <v>0</v>
      </c>
      <c r="F207" s="11">
        <v>0</v>
      </c>
      <c r="G207" s="11"/>
      <c r="H207" s="11">
        <v>0</v>
      </c>
      <c r="I207" s="11">
        <v>0</v>
      </c>
      <c r="J207" s="11">
        <v>0</v>
      </c>
      <c r="K207" s="11">
        <v>0</v>
      </c>
      <c r="L207" s="198"/>
      <c r="M207" s="164"/>
      <c r="N207" s="11">
        <v>0</v>
      </c>
      <c r="O207" s="11">
        <v>0</v>
      </c>
      <c r="P207" s="11">
        <v>0</v>
      </c>
      <c r="Q207" s="11">
        <v>0</v>
      </c>
      <c r="R207" s="164"/>
      <c r="S207" s="11">
        <v>0</v>
      </c>
      <c r="T207" s="11">
        <v>0</v>
      </c>
      <c r="U207" s="11">
        <v>0</v>
      </c>
      <c r="V207" s="11">
        <v>0</v>
      </c>
      <c r="W207" s="11"/>
      <c r="X207" s="11"/>
    </row>
    <row r="208" spans="1:24" collapsed="1" x14ac:dyDescent="0.25">
      <c r="A208" s="44" t="s">
        <v>203</v>
      </c>
      <c r="B208" s="15" t="s">
        <v>204</v>
      </c>
      <c r="C208" s="32" t="s">
        <v>71</v>
      </c>
      <c r="D208" s="31">
        <f t="shared" ref="D208:V208" si="188">D209+D229</f>
        <v>295.23</v>
      </c>
      <c r="E208" s="31">
        <f t="shared" si="188"/>
        <v>437.67</v>
      </c>
      <c r="F208" s="31">
        <f t="shared" si="188"/>
        <v>291.25</v>
      </c>
      <c r="G208" s="31">
        <f t="shared" si="188"/>
        <v>436.07655</v>
      </c>
      <c r="H208" s="31">
        <f t="shared" si="188"/>
        <v>515.86376572073516</v>
      </c>
      <c r="I208" s="31">
        <f t="shared" si="188"/>
        <v>0</v>
      </c>
      <c r="J208" s="31">
        <f t="shared" si="188"/>
        <v>0</v>
      </c>
      <c r="K208" s="31">
        <f t="shared" si="188"/>
        <v>0</v>
      </c>
      <c r="L208" s="199">
        <f t="shared" si="188"/>
        <v>169.59096</v>
      </c>
      <c r="M208" s="31">
        <f t="shared" si="188"/>
        <v>293.46476000000001</v>
      </c>
      <c r="N208" s="31">
        <f t="shared" si="188"/>
        <v>562.29150463560143</v>
      </c>
      <c r="O208" s="31">
        <f t="shared" si="188"/>
        <v>0</v>
      </c>
      <c r="P208" s="31">
        <f t="shared" si="188"/>
        <v>0</v>
      </c>
      <c r="Q208" s="31">
        <f t="shared" si="188"/>
        <v>0</v>
      </c>
      <c r="R208" s="31">
        <f t="shared" ref="R208" si="189">R209+R229</f>
        <v>179.54896640000001</v>
      </c>
      <c r="S208" s="31">
        <f t="shared" si="188"/>
        <v>612.8977400528056</v>
      </c>
      <c r="T208" s="31">
        <f t="shared" si="188"/>
        <v>0</v>
      </c>
      <c r="U208" s="31">
        <f t="shared" si="188"/>
        <v>0</v>
      </c>
      <c r="V208" s="31">
        <f t="shared" si="188"/>
        <v>0</v>
      </c>
      <c r="W208" s="31"/>
      <c r="X208" s="31">
        <f t="shared" ref="X208" si="190">X209+X229</f>
        <v>103.44857225616003</v>
      </c>
    </row>
    <row r="209" spans="1:24" x14ac:dyDescent="0.25">
      <c r="A209" s="45" t="s">
        <v>205</v>
      </c>
      <c r="B209" s="15" t="s">
        <v>206</v>
      </c>
      <c r="C209" s="32" t="s">
        <v>71</v>
      </c>
      <c r="D209" s="31">
        <f t="shared" ref="D209:V209" si="191">D210+D212+D213</f>
        <v>295.23</v>
      </c>
      <c r="E209" s="31">
        <f t="shared" si="191"/>
        <v>437.67</v>
      </c>
      <c r="F209" s="31">
        <f t="shared" si="191"/>
        <v>291.25</v>
      </c>
      <c r="G209" s="31">
        <f t="shared" si="191"/>
        <v>436.07655</v>
      </c>
      <c r="H209" s="31">
        <f t="shared" si="191"/>
        <v>515.86376572073516</v>
      </c>
      <c r="I209" s="31">
        <f t="shared" si="191"/>
        <v>0</v>
      </c>
      <c r="J209" s="31">
        <f t="shared" si="191"/>
        <v>0</v>
      </c>
      <c r="K209" s="31">
        <f t="shared" si="191"/>
        <v>0</v>
      </c>
      <c r="L209" s="199">
        <f t="shared" si="191"/>
        <v>169.59096</v>
      </c>
      <c r="M209" s="31">
        <f t="shared" si="191"/>
        <v>293.46476000000001</v>
      </c>
      <c r="N209" s="31">
        <f t="shared" si="191"/>
        <v>562.29150463560143</v>
      </c>
      <c r="O209" s="31">
        <f t="shared" si="191"/>
        <v>0</v>
      </c>
      <c r="P209" s="31">
        <f t="shared" si="191"/>
        <v>0</v>
      </c>
      <c r="Q209" s="31">
        <f t="shared" si="191"/>
        <v>0</v>
      </c>
      <c r="R209" s="31">
        <f t="shared" ref="R209" si="192">R210+R212+R213</f>
        <v>179.54896640000001</v>
      </c>
      <c r="S209" s="31">
        <f t="shared" si="191"/>
        <v>612.8977400528056</v>
      </c>
      <c r="T209" s="31">
        <f t="shared" si="191"/>
        <v>0</v>
      </c>
      <c r="U209" s="31">
        <f t="shared" si="191"/>
        <v>0</v>
      </c>
      <c r="V209" s="31">
        <f t="shared" si="191"/>
        <v>0</v>
      </c>
      <c r="W209" s="31"/>
      <c r="X209" s="31">
        <f t="shared" ref="X209" si="193">X210+X212+X213</f>
        <v>103.44857225616003</v>
      </c>
    </row>
    <row r="210" spans="1:24" x14ac:dyDescent="0.25">
      <c r="A210" s="45" t="s">
        <v>207</v>
      </c>
      <c r="B210" s="15" t="s">
        <v>208</v>
      </c>
      <c r="C210" s="32" t="s">
        <v>71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98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/>
      <c r="X210" s="11">
        <v>0</v>
      </c>
    </row>
    <row r="211" spans="1:24" x14ac:dyDescent="0.25">
      <c r="A211" s="45" t="s">
        <v>209</v>
      </c>
      <c r="B211" s="34" t="s">
        <v>210</v>
      </c>
      <c r="C211" s="36" t="s">
        <v>71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98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/>
      <c r="X211" s="11">
        <v>0</v>
      </c>
    </row>
    <row r="212" spans="1:24" ht="26.25" x14ac:dyDescent="0.25">
      <c r="A212" s="45" t="s">
        <v>211</v>
      </c>
      <c r="B212" s="46" t="s">
        <v>212</v>
      </c>
      <c r="C212" s="32" t="s">
        <v>71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98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/>
      <c r="X212" s="11">
        <v>0</v>
      </c>
    </row>
    <row r="213" spans="1:24" x14ac:dyDescent="0.25">
      <c r="A213" s="47" t="s">
        <v>213</v>
      </c>
      <c r="B213" s="46" t="s">
        <v>214</v>
      </c>
      <c r="C213" s="32" t="s">
        <v>71</v>
      </c>
      <c r="D213" s="31">
        <f t="shared" ref="D213:V214" si="194">D217+D220+D223+D226</f>
        <v>295.23</v>
      </c>
      <c r="E213" s="31">
        <f t="shared" si="194"/>
        <v>437.67</v>
      </c>
      <c r="F213" s="31">
        <f t="shared" si="194"/>
        <v>291.25</v>
      </c>
      <c r="G213" s="123">
        <f t="shared" si="194"/>
        <v>436.07655</v>
      </c>
      <c r="H213" s="31">
        <f t="shared" si="194"/>
        <v>515.86376572073516</v>
      </c>
      <c r="I213" s="31">
        <f t="shared" si="194"/>
        <v>0</v>
      </c>
      <c r="J213" s="31">
        <f t="shared" si="194"/>
        <v>0</v>
      </c>
      <c r="K213" s="31">
        <f t="shared" si="194"/>
        <v>0</v>
      </c>
      <c r="L213" s="199">
        <f t="shared" si="194"/>
        <v>169.59096</v>
      </c>
      <c r="M213" s="31">
        <f t="shared" si="194"/>
        <v>293.46476000000001</v>
      </c>
      <c r="N213" s="31">
        <f t="shared" si="194"/>
        <v>562.29150463560143</v>
      </c>
      <c r="O213" s="31">
        <f t="shared" si="194"/>
        <v>0</v>
      </c>
      <c r="P213" s="31">
        <f t="shared" si="194"/>
        <v>0</v>
      </c>
      <c r="Q213" s="31">
        <f t="shared" si="194"/>
        <v>0</v>
      </c>
      <c r="R213" s="31">
        <f t="shared" ref="R213" si="195">R217+R220+R223+R226</f>
        <v>179.54896640000001</v>
      </c>
      <c r="S213" s="31">
        <f t="shared" si="194"/>
        <v>612.8977400528056</v>
      </c>
      <c r="T213" s="31">
        <f t="shared" si="194"/>
        <v>0</v>
      </c>
      <c r="U213" s="31">
        <f t="shared" si="194"/>
        <v>0</v>
      </c>
      <c r="V213" s="31">
        <f t="shared" si="194"/>
        <v>0</v>
      </c>
      <c r="W213" s="31"/>
      <c r="X213" s="31">
        <f t="shared" ref="X213:X214" si="196">X217+X220+X223+X226</f>
        <v>103.44857225616003</v>
      </c>
    </row>
    <row r="214" spans="1:24" x14ac:dyDescent="0.25">
      <c r="A214" s="19" t="str">
        <f>A213 &amp; ".0.1"</f>
        <v>17.1.3.0.1</v>
      </c>
      <c r="B214" s="35" t="s">
        <v>215</v>
      </c>
      <c r="C214" s="36" t="s">
        <v>186</v>
      </c>
      <c r="D214" s="14">
        <f t="shared" si="194"/>
        <v>63.43</v>
      </c>
      <c r="E214" s="14">
        <f t="shared" si="194"/>
        <v>100.78</v>
      </c>
      <c r="F214" s="31">
        <f t="shared" si="194"/>
        <v>62.02</v>
      </c>
      <c r="G214" s="31">
        <f t="shared" si="194"/>
        <v>96.545000000000002</v>
      </c>
      <c r="H214" s="14">
        <f t="shared" si="194"/>
        <v>100.78</v>
      </c>
      <c r="I214" s="14">
        <f t="shared" si="194"/>
        <v>0</v>
      </c>
      <c r="J214" s="14">
        <f t="shared" si="194"/>
        <v>0</v>
      </c>
      <c r="K214" s="14">
        <f t="shared" si="194"/>
        <v>0</v>
      </c>
      <c r="L214" s="201">
        <f t="shared" si="194"/>
        <v>34.96</v>
      </c>
      <c r="M214" s="14">
        <f t="shared" si="194"/>
        <v>88.858373200110179</v>
      </c>
      <c r="N214" s="14">
        <f t="shared" si="194"/>
        <v>100.78</v>
      </c>
      <c r="O214" s="14">
        <f t="shared" si="194"/>
        <v>0</v>
      </c>
      <c r="P214" s="14">
        <f t="shared" si="194"/>
        <v>0</v>
      </c>
      <c r="Q214" s="14">
        <f t="shared" si="194"/>
        <v>0</v>
      </c>
      <c r="R214" s="14">
        <f t="shared" ref="R214" si="197">R218+R221+R224+R227</f>
        <v>34.96</v>
      </c>
      <c r="S214" s="14">
        <f t="shared" si="194"/>
        <v>100.78</v>
      </c>
      <c r="T214" s="14">
        <f t="shared" si="194"/>
        <v>0</v>
      </c>
      <c r="U214" s="14">
        <f t="shared" si="194"/>
        <v>0</v>
      </c>
      <c r="V214" s="14">
        <f t="shared" si="194"/>
        <v>0</v>
      </c>
      <c r="W214" s="14"/>
      <c r="X214" s="14">
        <f t="shared" si="196"/>
        <v>26.873640000000002</v>
      </c>
    </row>
    <row r="215" spans="1:24" x14ac:dyDescent="0.25">
      <c r="A215" s="19" t="str">
        <f>A213 &amp; ".0.2"</f>
        <v>17.1.3.0.2</v>
      </c>
      <c r="B215" s="35" t="s">
        <v>216</v>
      </c>
      <c r="C215" s="36" t="s">
        <v>188</v>
      </c>
      <c r="D215" s="41">
        <f t="shared" ref="D215:V215" si="198">IF(D213=0,0,D213/D214)</f>
        <v>4.6544221976982501</v>
      </c>
      <c r="E215" s="41">
        <f t="shared" si="198"/>
        <v>4.3428259575312564</v>
      </c>
      <c r="F215" s="31">
        <f t="shared" si="198"/>
        <v>4.6960657852305703</v>
      </c>
      <c r="G215" s="31">
        <f t="shared" si="198"/>
        <v>4.516821689367652</v>
      </c>
      <c r="H215" s="41">
        <f t="shared" si="198"/>
        <v>5.1187117059013216</v>
      </c>
      <c r="I215" s="41">
        <f t="shared" si="198"/>
        <v>0</v>
      </c>
      <c r="J215" s="41">
        <f t="shared" si="198"/>
        <v>0</v>
      </c>
      <c r="K215" s="41">
        <f t="shared" si="198"/>
        <v>0</v>
      </c>
      <c r="L215" s="203">
        <f t="shared" si="198"/>
        <v>4.851</v>
      </c>
      <c r="M215" s="41">
        <f t="shared" si="198"/>
        <v>3.3026123417667534</v>
      </c>
      <c r="N215" s="41">
        <f t="shared" si="198"/>
        <v>5.5793957594324413</v>
      </c>
      <c r="O215" s="41">
        <f t="shared" si="198"/>
        <v>0</v>
      </c>
      <c r="P215" s="41">
        <f t="shared" si="198"/>
        <v>0</v>
      </c>
      <c r="Q215" s="41">
        <f t="shared" si="198"/>
        <v>0</v>
      </c>
      <c r="R215" s="41">
        <f t="shared" ref="R215" si="199">IF(R213=0,0,R213/R214)</f>
        <v>5.13584</v>
      </c>
      <c r="S215" s="41">
        <f t="shared" si="198"/>
        <v>6.0815413777813614</v>
      </c>
      <c r="T215" s="41">
        <f t="shared" si="198"/>
        <v>0</v>
      </c>
      <c r="U215" s="41">
        <f t="shared" si="198"/>
        <v>0</v>
      </c>
      <c r="V215" s="41">
        <f t="shared" si="198"/>
        <v>0</v>
      </c>
      <c r="W215" s="41"/>
      <c r="X215" s="41">
        <f t="shared" ref="X215" si="200">IF(X213=0,0,X213/X214)</f>
        <v>3.849444000000001</v>
      </c>
    </row>
    <row r="216" spans="1:24" x14ac:dyDescent="0.25">
      <c r="A216" s="19" t="str">
        <f>A213 &amp; ".0.3"</f>
        <v>17.1.3.0.3</v>
      </c>
      <c r="B216" s="35" t="s">
        <v>217</v>
      </c>
      <c r="C216" s="36" t="s">
        <v>190</v>
      </c>
      <c r="D216" s="14">
        <f t="shared" ref="D216:V216" si="201">IF(D10=0,0,IF(D7=0,D214/D10*1000,D214/D7*1000))</f>
        <v>20.979414177228588</v>
      </c>
      <c r="E216" s="14">
        <f t="shared" si="201"/>
        <v>67.862760730908462</v>
      </c>
      <c r="F216" s="31">
        <f t="shared" si="201"/>
        <v>20.001160983223794</v>
      </c>
      <c r="G216" s="31">
        <f t="shared" si="201"/>
        <v>61.253087151132284</v>
      </c>
      <c r="H216" s="14">
        <f t="shared" si="201"/>
        <v>67.575550533942163</v>
      </c>
      <c r="I216" s="14">
        <f t="shared" si="201"/>
        <v>0</v>
      </c>
      <c r="J216" s="14">
        <f t="shared" si="201"/>
        <v>0</v>
      </c>
      <c r="K216" s="14">
        <f t="shared" si="201"/>
        <v>0</v>
      </c>
      <c r="L216" s="201">
        <f t="shared" si="201"/>
        <v>23.44153362344689</v>
      </c>
      <c r="M216" s="14">
        <f t="shared" si="201"/>
        <v>54.72380060865494</v>
      </c>
      <c r="N216" s="14">
        <f t="shared" si="201"/>
        <v>67.575550533942163</v>
      </c>
      <c r="O216" s="14">
        <f t="shared" si="201"/>
        <v>0</v>
      </c>
      <c r="P216" s="14">
        <f t="shared" si="201"/>
        <v>0</v>
      </c>
      <c r="Q216" s="14">
        <f t="shared" si="201"/>
        <v>0</v>
      </c>
      <c r="R216" s="14">
        <f t="shared" ref="R216" si="202">IF(R10=0,0,IF(R7=0,R214/R10*1000,R214/R7*1000))</f>
        <v>23.44153362344689</v>
      </c>
      <c r="S216" s="14">
        <f t="shared" si="201"/>
        <v>67.575550533942163</v>
      </c>
      <c r="T216" s="14">
        <f t="shared" si="201"/>
        <v>0</v>
      </c>
      <c r="U216" s="14">
        <f t="shared" si="201"/>
        <v>0</v>
      </c>
      <c r="V216" s="14">
        <f t="shared" si="201"/>
        <v>0</v>
      </c>
      <c r="W216" s="14"/>
      <c r="X216" s="14">
        <f t="shared" ref="X216" si="203">IF(X10=0,0,IF(X7=0,X214/X10*1000,X214/X7*1000))</f>
        <v>24.341624245937574</v>
      </c>
    </row>
    <row r="217" spans="1:24" x14ac:dyDescent="0.25">
      <c r="A217" s="19" t="str">
        <f>A213 &amp; ".1"</f>
        <v>17.1.3.1</v>
      </c>
      <c r="B217" s="35" t="s">
        <v>218</v>
      </c>
      <c r="C217" s="36" t="s">
        <v>71</v>
      </c>
      <c r="D217" s="14">
        <f t="shared" ref="D217:V217" si="204">D218*D219</f>
        <v>0</v>
      </c>
      <c r="E217" s="14">
        <f t="shared" si="204"/>
        <v>0</v>
      </c>
      <c r="F217" s="14">
        <f t="shared" si="204"/>
        <v>0</v>
      </c>
      <c r="G217" s="14">
        <f t="shared" si="204"/>
        <v>0</v>
      </c>
      <c r="H217" s="14">
        <f t="shared" si="204"/>
        <v>0</v>
      </c>
      <c r="I217" s="14">
        <f t="shared" si="204"/>
        <v>0</v>
      </c>
      <c r="J217" s="14">
        <f t="shared" si="204"/>
        <v>0</v>
      </c>
      <c r="K217" s="14">
        <f t="shared" si="204"/>
        <v>0</v>
      </c>
      <c r="L217" s="201">
        <f t="shared" si="204"/>
        <v>0</v>
      </c>
      <c r="M217" s="14">
        <f t="shared" si="204"/>
        <v>16.23</v>
      </c>
      <c r="N217" s="14">
        <f t="shared" si="204"/>
        <v>0</v>
      </c>
      <c r="O217" s="14">
        <f t="shared" si="204"/>
        <v>0</v>
      </c>
      <c r="P217" s="14">
        <f t="shared" si="204"/>
        <v>0</v>
      </c>
      <c r="Q217" s="14">
        <f t="shared" si="204"/>
        <v>0</v>
      </c>
      <c r="R217" s="14">
        <f t="shared" ref="R217" si="205">R218*R219</f>
        <v>0</v>
      </c>
      <c r="S217" s="14">
        <f t="shared" si="204"/>
        <v>0</v>
      </c>
      <c r="T217" s="14">
        <f t="shared" si="204"/>
        <v>0</v>
      </c>
      <c r="U217" s="14">
        <f t="shared" si="204"/>
        <v>0</v>
      </c>
      <c r="V217" s="14">
        <f t="shared" si="204"/>
        <v>0</v>
      </c>
      <c r="W217" s="14"/>
      <c r="X217" s="14">
        <f t="shared" ref="X217" si="206">X218*X219</f>
        <v>0</v>
      </c>
    </row>
    <row r="218" spans="1:24" x14ac:dyDescent="0.25">
      <c r="A218" s="19" t="str">
        <f>A217 &amp; ".1"</f>
        <v>17.1.3.1.1</v>
      </c>
      <c r="B218" s="35" t="s">
        <v>219</v>
      </c>
      <c r="C218" s="36" t="s">
        <v>186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98">
        <v>0</v>
      </c>
      <c r="M218" s="11">
        <f>16.23/M219</f>
        <v>3.2920892494929008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/>
      <c r="U218" s="11"/>
      <c r="V218" s="11"/>
      <c r="W218" s="11"/>
      <c r="X218" s="11">
        <v>0</v>
      </c>
    </row>
    <row r="219" spans="1:24" x14ac:dyDescent="0.25">
      <c r="A219" s="19" t="str">
        <f>A217 &amp; ".2"</f>
        <v>17.1.3.1.2</v>
      </c>
      <c r="B219" s="35" t="s">
        <v>220</v>
      </c>
      <c r="C219" s="36" t="s">
        <v>188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204">
        <v>0</v>
      </c>
      <c r="M219" s="42">
        <v>4.93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/>
      <c r="U219" s="42"/>
      <c r="V219" s="42"/>
      <c r="W219" s="42"/>
      <c r="X219" s="42">
        <v>0</v>
      </c>
    </row>
    <row r="220" spans="1:24" x14ac:dyDescent="0.25">
      <c r="A220" s="19" t="str">
        <f>A213 &amp; ".2"</f>
        <v>17.1.3.2</v>
      </c>
      <c r="B220" s="35" t="s">
        <v>221</v>
      </c>
      <c r="C220" s="36" t="s">
        <v>71</v>
      </c>
      <c r="D220" s="14">
        <f>D221*D222</f>
        <v>295.23</v>
      </c>
      <c r="E220" s="14">
        <f t="shared" ref="E220:V220" si="207">E221*E222</f>
        <v>437.67</v>
      </c>
      <c r="F220" s="31">
        <f t="shared" si="207"/>
        <v>291.25</v>
      </c>
      <c r="G220" s="31">
        <f t="shared" si="207"/>
        <v>436.07655</v>
      </c>
      <c r="H220" s="14">
        <f t="shared" si="207"/>
        <v>515.86376572073516</v>
      </c>
      <c r="I220" s="14">
        <f t="shared" si="207"/>
        <v>0</v>
      </c>
      <c r="J220" s="14">
        <f t="shared" si="207"/>
        <v>0</v>
      </c>
      <c r="K220" s="14">
        <f t="shared" si="207"/>
        <v>0</v>
      </c>
      <c r="L220" s="201">
        <f t="shared" si="207"/>
        <v>169.59096</v>
      </c>
      <c r="M220" s="14">
        <f t="shared" si="207"/>
        <v>277.23475999999999</v>
      </c>
      <c r="N220" s="14">
        <f t="shared" si="207"/>
        <v>562.29150463560143</v>
      </c>
      <c r="O220" s="14">
        <f t="shared" si="207"/>
        <v>0</v>
      </c>
      <c r="P220" s="14">
        <f t="shared" si="207"/>
        <v>0</v>
      </c>
      <c r="Q220" s="14">
        <f t="shared" si="207"/>
        <v>0</v>
      </c>
      <c r="R220" s="14">
        <f t="shared" si="207"/>
        <v>179.54896640000001</v>
      </c>
      <c r="S220" s="14">
        <f t="shared" si="207"/>
        <v>612.8977400528056</v>
      </c>
      <c r="T220" s="14">
        <f t="shared" si="207"/>
        <v>0</v>
      </c>
      <c r="U220" s="14">
        <f t="shared" si="207"/>
        <v>0</v>
      </c>
      <c r="V220" s="14">
        <f t="shared" si="207"/>
        <v>0</v>
      </c>
      <c r="W220" s="14"/>
      <c r="X220" s="14">
        <f t="shared" ref="X220" si="208">X221*X222</f>
        <v>103.44857225616003</v>
      </c>
    </row>
    <row r="221" spans="1:24" x14ac:dyDescent="0.25">
      <c r="A221" s="19" t="str">
        <f>A220 &amp; ".1"</f>
        <v>17.1.3.2.1</v>
      </c>
      <c r="B221" s="35" t="s">
        <v>222</v>
      </c>
      <c r="C221" s="36" t="s">
        <v>186</v>
      </c>
      <c r="D221" s="11">
        <v>63.43</v>
      </c>
      <c r="E221" s="11">
        <v>100.78</v>
      </c>
      <c r="F221" s="11">
        <v>62.02</v>
      </c>
      <c r="G221" s="42">
        <v>96.545000000000002</v>
      </c>
      <c r="H221" s="11">
        <f>E221</f>
        <v>100.78</v>
      </c>
      <c r="I221" s="11"/>
      <c r="J221" s="11"/>
      <c r="K221" s="11"/>
      <c r="L221" s="198">
        <v>34.96</v>
      </c>
      <c r="M221" s="11">
        <f>277.23476/M222</f>
        <v>85.566283950617276</v>
      </c>
      <c r="N221" s="11">
        <f>H221</f>
        <v>100.78</v>
      </c>
      <c r="O221" s="11"/>
      <c r="P221" s="11"/>
      <c r="Q221" s="11"/>
      <c r="R221" s="11">
        <v>34.96</v>
      </c>
      <c r="S221" s="11">
        <f>N221</f>
        <v>100.78</v>
      </c>
      <c r="T221" s="11"/>
      <c r="U221" s="11"/>
      <c r="V221" s="11"/>
      <c r="W221" s="11"/>
      <c r="X221" s="11">
        <v>26.873640000000002</v>
      </c>
    </row>
    <row r="222" spans="1:24" x14ac:dyDescent="0.25">
      <c r="A222" s="19" t="str">
        <f>A220 &amp; ".2"</f>
        <v>17.1.3.2.2</v>
      </c>
      <c r="B222" s="35" t="s">
        <v>223</v>
      </c>
      <c r="C222" s="36" t="s">
        <v>188</v>
      </c>
      <c r="D222" s="11">
        <f>295.23/D221</f>
        <v>4.6544221976982501</v>
      </c>
      <c r="E222" s="42">
        <f>437.67/E221</f>
        <v>4.3428259575312564</v>
      </c>
      <c r="F222" s="43">
        <f>291.25/F221</f>
        <v>4.6960657852305703</v>
      </c>
      <c r="G222" s="42">
        <f>436.07655/G221</f>
        <v>4.516821689367652</v>
      </c>
      <c r="H222" s="42">
        <f>F222*1.09</f>
        <v>5.1187117059013216</v>
      </c>
      <c r="I222" s="42"/>
      <c r="J222" s="42"/>
      <c r="K222" s="42"/>
      <c r="L222" s="204">
        <v>4.851</v>
      </c>
      <c r="M222" s="42">
        <v>3.24</v>
      </c>
      <c r="N222" s="42">
        <f>H222*1.09</f>
        <v>5.5793957594324413</v>
      </c>
      <c r="O222" s="42"/>
      <c r="P222" s="42"/>
      <c r="Q222" s="42"/>
      <c r="R222" s="42">
        <v>5.13584</v>
      </c>
      <c r="S222" s="42">
        <f>N222*1.09</f>
        <v>6.0815413777813614</v>
      </c>
      <c r="T222" s="42"/>
      <c r="U222" s="42"/>
      <c r="V222" s="42"/>
      <c r="W222" s="42"/>
      <c r="X222" s="42">
        <f>M222*1.09*1.09</f>
        <v>3.849444000000001</v>
      </c>
    </row>
    <row r="223" spans="1:24" x14ac:dyDescent="0.25">
      <c r="A223" s="19" t="str">
        <f>A213 &amp; ".3"</f>
        <v>17.1.3.3</v>
      </c>
      <c r="B223" s="35" t="s">
        <v>224</v>
      </c>
      <c r="C223" s="36" t="s">
        <v>71</v>
      </c>
      <c r="D223" s="14">
        <f>D224*D225</f>
        <v>0</v>
      </c>
      <c r="E223" s="14">
        <f t="shared" ref="E223:V223" si="209">E224*E225</f>
        <v>0</v>
      </c>
      <c r="F223" s="14">
        <f t="shared" si="209"/>
        <v>0</v>
      </c>
      <c r="G223" s="14">
        <f t="shared" si="209"/>
        <v>0</v>
      </c>
      <c r="H223" s="14">
        <f t="shared" si="209"/>
        <v>0</v>
      </c>
      <c r="I223" s="14">
        <f t="shared" si="209"/>
        <v>0</v>
      </c>
      <c r="J223" s="14">
        <f t="shared" si="209"/>
        <v>0</v>
      </c>
      <c r="K223" s="14">
        <f t="shared" si="209"/>
        <v>0</v>
      </c>
      <c r="L223" s="201">
        <f t="shared" si="209"/>
        <v>0</v>
      </c>
      <c r="M223" s="14">
        <f t="shared" si="209"/>
        <v>0</v>
      </c>
      <c r="N223" s="14">
        <f t="shared" si="209"/>
        <v>0</v>
      </c>
      <c r="O223" s="14">
        <f t="shared" si="209"/>
        <v>0</v>
      </c>
      <c r="P223" s="14">
        <f t="shared" si="209"/>
        <v>0</v>
      </c>
      <c r="Q223" s="14">
        <f t="shared" si="209"/>
        <v>0</v>
      </c>
      <c r="R223" s="14">
        <f t="shared" ref="R223" si="210">R224*R225</f>
        <v>0</v>
      </c>
      <c r="S223" s="14">
        <f t="shared" si="209"/>
        <v>0</v>
      </c>
      <c r="T223" s="14">
        <f t="shared" si="209"/>
        <v>0</v>
      </c>
      <c r="U223" s="14">
        <f t="shared" si="209"/>
        <v>0</v>
      </c>
      <c r="V223" s="14">
        <f t="shared" si="209"/>
        <v>0</v>
      </c>
      <c r="W223" s="14"/>
      <c r="X223" s="14">
        <f t="shared" ref="X223" si="211">X224*X225</f>
        <v>0</v>
      </c>
    </row>
    <row r="224" spans="1:24" x14ac:dyDescent="0.25">
      <c r="A224" s="19" t="str">
        <f>A223 &amp; ".1"</f>
        <v>17.1.3.3.1</v>
      </c>
      <c r="B224" s="35" t="s">
        <v>225</v>
      </c>
      <c r="C224" s="36" t="s">
        <v>186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98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/>
      <c r="U224" s="11"/>
      <c r="V224" s="11"/>
      <c r="W224" s="11"/>
      <c r="X224" s="11">
        <v>0</v>
      </c>
    </row>
    <row r="225" spans="1:24" x14ac:dyDescent="0.25">
      <c r="A225" s="19" t="str">
        <f>A223 &amp; ".2"</f>
        <v>17.1.3.3.2</v>
      </c>
      <c r="B225" s="35" t="s">
        <v>226</v>
      </c>
      <c r="C225" s="36" t="s">
        <v>188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98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42"/>
      <c r="U225" s="42"/>
      <c r="V225" s="42"/>
      <c r="W225" s="42"/>
      <c r="X225" s="11">
        <v>0</v>
      </c>
    </row>
    <row r="226" spans="1:24" x14ac:dyDescent="0.25">
      <c r="A226" s="19" t="str">
        <f>A213 &amp; ".4"</f>
        <v>17.1.3.4</v>
      </c>
      <c r="B226" s="35" t="s">
        <v>227</v>
      </c>
      <c r="C226" s="36" t="s">
        <v>71</v>
      </c>
      <c r="D226" s="14">
        <f>D227*D228</f>
        <v>0</v>
      </c>
      <c r="E226" s="14">
        <f t="shared" ref="E226:V226" si="212">E227*E228</f>
        <v>0</v>
      </c>
      <c r="F226" s="14">
        <f t="shared" si="212"/>
        <v>0</v>
      </c>
      <c r="G226" s="14">
        <f t="shared" si="212"/>
        <v>0</v>
      </c>
      <c r="H226" s="14">
        <f t="shared" ref="H226:S226" si="213">H227*H228</f>
        <v>0</v>
      </c>
      <c r="I226" s="14">
        <f t="shared" si="213"/>
        <v>0</v>
      </c>
      <c r="J226" s="14">
        <f t="shared" si="213"/>
        <v>0</v>
      </c>
      <c r="K226" s="14">
        <f t="shared" si="213"/>
        <v>0</v>
      </c>
      <c r="L226" s="201">
        <f t="shared" si="213"/>
        <v>0</v>
      </c>
      <c r="M226" s="14">
        <f t="shared" si="213"/>
        <v>0</v>
      </c>
      <c r="N226" s="14">
        <f t="shared" si="213"/>
        <v>0</v>
      </c>
      <c r="O226" s="14">
        <f t="shared" si="213"/>
        <v>0</v>
      </c>
      <c r="P226" s="14">
        <f t="shared" si="213"/>
        <v>0</v>
      </c>
      <c r="Q226" s="14">
        <f t="shared" si="213"/>
        <v>0</v>
      </c>
      <c r="R226" s="14">
        <f t="shared" ref="R226" si="214">R227*R228</f>
        <v>0</v>
      </c>
      <c r="S226" s="14">
        <f t="shared" si="213"/>
        <v>0</v>
      </c>
      <c r="T226" s="14">
        <f t="shared" si="212"/>
        <v>0</v>
      </c>
      <c r="U226" s="14">
        <f t="shared" si="212"/>
        <v>0</v>
      </c>
      <c r="V226" s="14">
        <f t="shared" si="212"/>
        <v>0</v>
      </c>
      <c r="W226" s="14"/>
      <c r="X226" s="14">
        <f t="shared" ref="X226" si="215">X227*X228</f>
        <v>0</v>
      </c>
    </row>
    <row r="227" spans="1:24" x14ac:dyDescent="0.25">
      <c r="A227" s="19" t="str">
        <f>A226 &amp; ".1"</f>
        <v>17.1.3.4.1</v>
      </c>
      <c r="B227" s="35" t="s">
        <v>228</v>
      </c>
      <c r="C227" s="36" t="s">
        <v>186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98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/>
      <c r="U227" s="11"/>
      <c r="V227" s="11"/>
      <c r="W227" s="11"/>
      <c r="X227" s="11">
        <v>0</v>
      </c>
    </row>
    <row r="228" spans="1:24" x14ac:dyDescent="0.25">
      <c r="A228" s="19" t="str">
        <f>A226 &amp; ".2"</f>
        <v>17.1.3.4.2</v>
      </c>
      <c r="B228" s="35" t="s">
        <v>229</v>
      </c>
      <c r="C228" s="36" t="s">
        <v>188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98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42"/>
      <c r="U228" s="42"/>
      <c r="V228" s="42"/>
      <c r="W228" s="42"/>
      <c r="X228" s="11">
        <v>0</v>
      </c>
    </row>
    <row r="229" spans="1:24" x14ac:dyDescent="0.25">
      <c r="A229" s="47" t="s">
        <v>230</v>
      </c>
      <c r="B229" s="15" t="s">
        <v>539</v>
      </c>
      <c r="C229" s="48" t="s">
        <v>71</v>
      </c>
      <c r="D229" s="31">
        <f>D230+D231</f>
        <v>0</v>
      </c>
      <c r="E229" s="31">
        <f t="shared" ref="E229:V229" si="216">E230+E231</f>
        <v>0</v>
      </c>
      <c r="F229" s="31">
        <f t="shared" si="216"/>
        <v>0</v>
      </c>
      <c r="G229" s="31">
        <f t="shared" si="216"/>
        <v>0</v>
      </c>
      <c r="H229" s="31">
        <f t="shared" si="216"/>
        <v>0</v>
      </c>
      <c r="I229" s="31">
        <f t="shared" si="216"/>
        <v>0</v>
      </c>
      <c r="J229" s="31">
        <f t="shared" si="216"/>
        <v>0</v>
      </c>
      <c r="K229" s="31">
        <f t="shared" si="216"/>
        <v>0</v>
      </c>
      <c r="L229" s="199">
        <f t="shared" si="216"/>
        <v>0</v>
      </c>
      <c r="M229" s="31">
        <f t="shared" si="216"/>
        <v>0</v>
      </c>
      <c r="N229" s="31">
        <f t="shared" si="216"/>
        <v>0</v>
      </c>
      <c r="O229" s="31">
        <f t="shared" si="216"/>
        <v>0</v>
      </c>
      <c r="P229" s="31">
        <f t="shared" si="216"/>
        <v>0</v>
      </c>
      <c r="Q229" s="31">
        <f t="shared" si="216"/>
        <v>0</v>
      </c>
      <c r="R229" s="31">
        <f t="shared" ref="R229" si="217">R230+R231</f>
        <v>0</v>
      </c>
      <c r="S229" s="31">
        <f t="shared" si="216"/>
        <v>0</v>
      </c>
      <c r="T229" s="31">
        <f t="shared" si="216"/>
        <v>0</v>
      </c>
      <c r="U229" s="31">
        <f t="shared" si="216"/>
        <v>0</v>
      </c>
      <c r="V229" s="31">
        <f t="shared" si="216"/>
        <v>0</v>
      </c>
      <c r="W229" s="31"/>
      <c r="X229" s="31">
        <f t="shared" ref="X229" si="218">X230+X231</f>
        <v>0</v>
      </c>
    </row>
    <row r="230" spans="1:24" x14ac:dyDescent="0.25">
      <c r="A230" s="47" t="s">
        <v>232</v>
      </c>
      <c r="B230" s="15" t="s">
        <v>233</v>
      </c>
      <c r="C230" s="32" t="s">
        <v>71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98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/>
      <c r="X230" s="11">
        <v>0</v>
      </c>
    </row>
    <row r="231" spans="1:24" x14ac:dyDescent="0.25">
      <c r="A231" s="47" t="s">
        <v>234</v>
      </c>
      <c r="B231" s="46" t="s">
        <v>235</v>
      </c>
      <c r="C231" s="32" t="s">
        <v>71</v>
      </c>
      <c r="D231" s="31">
        <f t="shared" ref="D231:V232" si="219">D235+D238+D241+D244</f>
        <v>0</v>
      </c>
      <c r="E231" s="31">
        <f t="shared" si="219"/>
        <v>0</v>
      </c>
      <c r="F231" s="31">
        <f t="shared" si="219"/>
        <v>0</v>
      </c>
      <c r="G231" s="31">
        <f t="shared" si="219"/>
        <v>0</v>
      </c>
      <c r="H231" s="31">
        <f t="shared" si="219"/>
        <v>0</v>
      </c>
      <c r="I231" s="31">
        <f t="shared" si="219"/>
        <v>0</v>
      </c>
      <c r="J231" s="31">
        <f t="shared" si="219"/>
        <v>0</v>
      </c>
      <c r="K231" s="31">
        <f t="shared" si="219"/>
        <v>0</v>
      </c>
      <c r="L231" s="199">
        <f t="shared" si="219"/>
        <v>0</v>
      </c>
      <c r="M231" s="31">
        <f t="shared" si="219"/>
        <v>0</v>
      </c>
      <c r="N231" s="31">
        <f t="shared" si="219"/>
        <v>0</v>
      </c>
      <c r="O231" s="31">
        <f t="shared" si="219"/>
        <v>0</v>
      </c>
      <c r="P231" s="31">
        <f t="shared" si="219"/>
        <v>0</v>
      </c>
      <c r="Q231" s="31">
        <f t="shared" si="219"/>
        <v>0</v>
      </c>
      <c r="R231" s="31">
        <f t="shared" ref="R231" si="220">R235+R238+R241+R244</f>
        <v>0</v>
      </c>
      <c r="S231" s="31">
        <f t="shared" si="219"/>
        <v>0</v>
      </c>
      <c r="T231" s="31">
        <f t="shared" si="219"/>
        <v>0</v>
      </c>
      <c r="U231" s="31">
        <f t="shared" si="219"/>
        <v>0</v>
      </c>
      <c r="V231" s="31">
        <f t="shared" si="219"/>
        <v>0</v>
      </c>
      <c r="W231" s="31"/>
      <c r="X231" s="31">
        <f t="shared" ref="X231" si="221">X235+X238+X241+X244</f>
        <v>0</v>
      </c>
    </row>
    <row r="232" spans="1:24" hidden="1" x14ac:dyDescent="0.25">
      <c r="A232" s="19" t="str">
        <f>A231 &amp; ".0.1"</f>
        <v>17.2.2.0.1</v>
      </c>
      <c r="B232" s="35" t="s">
        <v>215</v>
      </c>
      <c r="C232" s="36" t="s">
        <v>186</v>
      </c>
      <c r="D232" s="14">
        <f t="shared" si="219"/>
        <v>0</v>
      </c>
      <c r="E232" s="14">
        <f t="shared" si="219"/>
        <v>0</v>
      </c>
      <c r="F232" s="14">
        <f t="shared" si="219"/>
        <v>0</v>
      </c>
      <c r="G232" s="14"/>
      <c r="H232" s="14">
        <f t="shared" si="219"/>
        <v>0</v>
      </c>
      <c r="I232" s="14">
        <f t="shared" si="219"/>
        <v>0</v>
      </c>
      <c r="J232" s="14">
        <f t="shared" si="219"/>
        <v>0</v>
      </c>
      <c r="K232" s="14">
        <f t="shared" si="219"/>
        <v>0</v>
      </c>
      <c r="L232" s="201"/>
      <c r="M232" s="165"/>
      <c r="N232" s="14">
        <f t="shared" si="219"/>
        <v>0</v>
      </c>
      <c r="O232" s="14">
        <f t="shared" si="219"/>
        <v>0</v>
      </c>
      <c r="P232" s="14">
        <f t="shared" si="219"/>
        <v>0</v>
      </c>
      <c r="Q232" s="14">
        <f t="shared" si="219"/>
        <v>0</v>
      </c>
      <c r="R232" s="165"/>
      <c r="S232" s="14">
        <f t="shared" si="219"/>
        <v>0</v>
      </c>
      <c r="T232" s="14">
        <f t="shared" si="219"/>
        <v>0</v>
      </c>
      <c r="U232" s="14">
        <f t="shared" si="219"/>
        <v>0</v>
      </c>
      <c r="V232" s="14">
        <f t="shared" si="219"/>
        <v>0</v>
      </c>
      <c r="W232" s="14"/>
      <c r="X232" s="165"/>
    </row>
    <row r="233" spans="1:24" hidden="1" x14ac:dyDescent="0.25">
      <c r="A233" s="19" t="str">
        <f>A231 &amp; ".0.2"</f>
        <v>17.2.2.0.2</v>
      </c>
      <c r="B233" s="35" t="s">
        <v>216</v>
      </c>
      <c r="C233" s="36" t="s">
        <v>188</v>
      </c>
      <c r="D233" s="41">
        <f t="shared" ref="D233:V233" si="222">IF(D231=0,0,D231/D232)</f>
        <v>0</v>
      </c>
      <c r="E233" s="41">
        <f t="shared" si="222"/>
        <v>0</v>
      </c>
      <c r="F233" s="41">
        <f t="shared" si="222"/>
        <v>0</v>
      </c>
      <c r="G233" s="41"/>
      <c r="H233" s="41">
        <f t="shared" si="222"/>
        <v>0</v>
      </c>
      <c r="I233" s="41">
        <f t="shared" si="222"/>
        <v>0</v>
      </c>
      <c r="J233" s="41">
        <f t="shared" si="222"/>
        <v>0</v>
      </c>
      <c r="K233" s="41">
        <f t="shared" si="222"/>
        <v>0</v>
      </c>
      <c r="L233" s="203"/>
      <c r="M233" s="167"/>
      <c r="N233" s="41">
        <f t="shared" si="222"/>
        <v>0</v>
      </c>
      <c r="O233" s="41">
        <f t="shared" si="222"/>
        <v>0</v>
      </c>
      <c r="P233" s="41">
        <f t="shared" si="222"/>
        <v>0</v>
      </c>
      <c r="Q233" s="41">
        <f t="shared" si="222"/>
        <v>0</v>
      </c>
      <c r="R233" s="167"/>
      <c r="S233" s="41">
        <f t="shared" si="222"/>
        <v>0</v>
      </c>
      <c r="T233" s="41">
        <f t="shared" si="222"/>
        <v>0</v>
      </c>
      <c r="U233" s="41">
        <f t="shared" si="222"/>
        <v>0</v>
      </c>
      <c r="V233" s="41">
        <f t="shared" si="222"/>
        <v>0</v>
      </c>
      <c r="W233" s="41"/>
      <c r="X233" s="167"/>
    </row>
    <row r="234" spans="1:24" hidden="1" x14ac:dyDescent="0.25">
      <c r="A234" s="19" t="str">
        <f>A231 &amp; ".0.3"</f>
        <v>17.2.2.0.3</v>
      </c>
      <c r="B234" s="35" t="s">
        <v>217</v>
      </c>
      <c r="C234" s="36" t="s">
        <v>190</v>
      </c>
      <c r="D234" s="14">
        <f t="shared" ref="D234:V234" si="223">IF(D10=0,0,IF(D7=0,D232/D28*1000,D232/D7*1000))</f>
        <v>0</v>
      </c>
      <c r="E234" s="14">
        <f t="shared" si="223"/>
        <v>0</v>
      </c>
      <c r="F234" s="14">
        <f t="shared" si="223"/>
        <v>0</v>
      </c>
      <c r="G234" s="14"/>
      <c r="H234" s="14">
        <f t="shared" si="223"/>
        <v>0</v>
      </c>
      <c r="I234" s="14">
        <f t="shared" si="223"/>
        <v>0</v>
      </c>
      <c r="J234" s="14">
        <f t="shared" si="223"/>
        <v>0</v>
      </c>
      <c r="K234" s="14">
        <f t="shared" si="223"/>
        <v>0</v>
      </c>
      <c r="L234" s="201"/>
      <c r="M234" s="165"/>
      <c r="N234" s="14">
        <f t="shared" si="223"/>
        <v>0</v>
      </c>
      <c r="O234" s="14">
        <f t="shared" si="223"/>
        <v>0</v>
      </c>
      <c r="P234" s="14">
        <f t="shared" si="223"/>
        <v>0</v>
      </c>
      <c r="Q234" s="14">
        <f t="shared" si="223"/>
        <v>0</v>
      </c>
      <c r="R234" s="165"/>
      <c r="S234" s="14">
        <f t="shared" si="223"/>
        <v>0</v>
      </c>
      <c r="T234" s="14">
        <f t="shared" si="223"/>
        <v>0</v>
      </c>
      <c r="U234" s="14">
        <f t="shared" si="223"/>
        <v>0</v>
      </c>
      <c r="V234" s="14">
        <f t="shared" si="223"/>
        <v>0</v>
      </c>
      <c r="W234" s="14"/>
      <c r="X234" s="165"/>
    </row>
    <row r="235" spans="1:24" hidden="1" x14ac:dyDescent="0.25">
      <c r="A235" s="19" t="str">
        <f>A231 &amp; ".1"</f>
        <v>17.2.2.1</v>
      </c>
      <c r="B235" s="35" t="s">
        <v>218</v>
      </c>
      <c r="C235" s="36" t="s">
        <v>71</v>
      </c>
      <c r="D235" s="14">
        <f t="shared" ref="D235:V235" si="224">D236*D237</f>
        <v>0</v>
      </c>
      <c r="E235" s="14">
        <f t="shared" si="224"/>
        <v>0</v>
      </c>
      <c r="F235" s="14">
        <f t="shared" si="224"/>
        <v>0</v>
      </c>
      <c r="G235" s="14"/>
      <c r="H235" s="14">
        <f t="shared" si="224"/>
        <v>0</v>
      </c>
      <c r="I235" s="14">
        <f t="shared" si="224"/>
        <v>0</v>
      </c>
      <c r="J235" s="14">
        <f t="shared" si="224"/>
        <v>0</v>
      </c>
      <c r="K235" s="14">
        <f t="shared" si="224"/>
        <v>0</v>
      </c>
      <c r="L235" s="201"/>
      <c r="M235" s="165"/>
      <c r="N235" s="14">
        <f t="shared" si="224"/>
        <v>0</v>
      </c>
      <c r="O235" s="14">
        <f t="shared" si="224"/>
        <v>0</v>
      </c>
      <c r="P235" s="14">
        <f t="shared" si="224"/>
        <v>0</v>
      </c>
      <c r="Q235" s="14">
        <f t="shared" si="224"/>
        <v>0</v>
      </c>
      <c r="R235" s="165"/>
      <c r="S235" s="14">
        <f t="shared" si="224"/>
        <v>0</v>
      </c>
      <c r="T235" s="14">
        <f t="shared" si="224"/>
        <v>0</v>
      </c>
      <c r="U235" s="14">
        <f t="shared" si="224"/>
        <v>0</v>
      </c>
      <c r="V235" s="14">
        <f t="shared" si="224"/>
        <v>0</v>
      </c>
      <c r="W235" s="14"/>
      <c r="X235" s="165"/>
    </row>
    <row r="236" spans="1:24" hidden="1" x14ac:dyDescent="0.25">
      <c r="A236" s="19" t="str">
        <f>A235 &amp; ".1"</f>
        <v>17.2.2.1.1</v>
      </c>
      <c r="B236" s="35" t="s">
        <v>219</v>
      </c>
      <c r="C236" s="36" t="s">
        <v>186</v>
      </c>
      <c r="D236" s="11">
        <v>0</v>
      </c>
      <c r="E236" s="11">
        <v>0</v>
      </c>
      <c r="F236" s="11">
        <v>0</v>
      </c>
      <c r="G236" s="11"/>
      <c r="H236" s="11">
        <v>0</v>
      </c>
      <c r="I236" s="11">
        <v>0</v>
      </c>
      <c r="J236" s="11">
        <v>0</v>
      </c>
      <c r="K236" s="11">
        <v>0</v>
      </c>
      <c r="L236" s="198"/>
      <c r="M236" s="164"/>
      <c r="N236" s="11">
        <v>0</v>
      </c>
      <c r="O236" s="11">
        <v>0</v>
      </c>
      <c r="P236" s="11">
        <v>0</v>
      </c>
      <c r="Q236" s="11">
        <v>0</v>
      </c>
      <c r="R236" s="164"/>
      <c r="S236" s="11">
        <v>0</v>
      </c>
      <c r="T236" s="11">
        <v>0</v>
      </c>
      <c r="U236" s="11">
        <v>0</v>
      </c>
      <c r="V236" s="11">
        <v>0</v>
      </c>
      <c r="W236" s="11"/>
      <c r="X236" s="164"/>
    </row>
    <row r="237" spans="1:24" hidden="1" x14ac:dyDescent="0.25">
      <c r="A237" s="19" t="str">
        <f>A235 &amp; ".2"</f>
        <v>17.2.2.1.2</v>
      </c>
      <c r="B237" s="35" t="s">
        <v>220</v>
      </c>
      <c r="C237" s="36" t="s">
        <v>188</v>
      </c>
      <c r="D237" s="11">
        <v>0</v>
      </c>
      <c r="E237" s="11">
        <v>0</v>
      </c>
      <c r="F237" s="11">
        <v>0</v>
      </c>
      <c r="G237" s="11"/>
      <c r="H237" s="11">
        <v>0</v>
      </c>
      <c r="I237" s="11">
        <v>0</v>
      </c>
      <c r="J237" s="11">
        <v>0</v>
      </c>
      <c r="K237" s="11">
        <v>0</v>
      </c>
      <c r="L237" s="198"/>
      <c r="M237" s="164"/>
      <c r="N237" s="11">
        <v>0</v>
      </c>
      <c r="O237" s="11">
        <v>0</v>
      </c>
      <c r="P237" s="11">
        <v>0</v>
      </c>
      <c r="Q237" s="11">
        <v>0</v>
      </c>
      <c r="R237" s="164"/>
      <c r="S237" s="11">
        <v>0</v>
      </c>
      <c r="T237" s="11">
        <v>0</v>
      </c>
      <c r="U237" s="11">
        <v>0</v>
      </c>
      <c r="V237" s="11">
        <v>0</v>
      </c>
      <c r="W237" s="11"/>
      <c r="X237" s="164"/>
    </row>
    <row r="238" spans="1:24" hidden="1" x14ac:dyDescent="0.25">
      <c r="A238" s="19" t="str">
        <f>A231 &amp; ".2"</f>
        <v>17.2.2.2</v>
      </c>
      <c r="B238" s="35" t="s">
        <v>221</v>
      </c>
      <c r="C238" s="36" t="s">
        <v>71</v>
      </c>
      <c r="D238" s="14">
        <f>D239*D240</f>
        <v>0</v>
      </c>
      <c r="E238" s="14">
        <f t="shared" ref="E238:I238" si="225">E239*E240</f>
        <v>0</v>
      </c>
      <c r="F238" s="14">
        <f t="shared" si="225"/>
        <v>0</v>
      </c>
      <c r="G238" s="14"/>
      <c r="H238" s="14">
        <f t="shared" si="225"/>
        <v>0</v>
      </c>
      <c r="I238" s="14">
        <f t="shared" si="225"/>
        <v>0</v>
      </c>
      <c r="J238" s="14">
        <f>J239*J240</f>
        <v>0</v>
      </c>
      <c r="K238" s="14">
        <f>K239*K240</f>
        <v>0</v>
      </c>
      <c r="L238" s="201"/>
      <c r="M238" s="165"/>
      <c r="N238" s="14">
        <f t="shared" ref="N238:O238" si="226">N239*N240</f>
        <v>0</v>
      </c>
      <c r="O238" s="14">
        <f t="shared" si="226"/>
        <v>0</v>
      </c>
      <c r="P238" s="14">
        <f>P239*P240</f>
        <v>0</v>
      </c>
      <c r="Q238" s="14">
        <f>Q239*Q240</f>
        <v>0</v>
      </c>
      <c r="R238" s="165"/>
      <c r="S238" s="14">
        <f t="shared" ref="S238:T238" si="227">S239*S240</f>
        <v>0</v>
      </c>
      <c r="T238" s="14">
        <f t="shared" si="227"/>
        <v>0</v>
      </c>
      <c r="U238" s="14">
        <f>U239*U240</f>
        <v>0</v>
      </c>
      <c r="V238" s="14">
        <f>V239*V240</f>
        <v>0</v>
      </c>
      <c r="W238" s="14"/>
      <c r="X238" s="165"/>
    </row>
    <row r="239" spans="1:24" hidden="1" x14ac:dyDescent="0.25">
      <c r="A239" s="19" t="str">
        <f>A238 &amp; ".1"</f>
        <v>17.2.2.2.1</v>
      </c>
      <c r="B239" s="35" t="s">
        <v>222</v>
      </c>
      <c r="C239" s="36" t="s">
        <v>186</v>
      </c>
      <c r="D239" s="11">
        <v>0</v>
      </c>
      <c r="E239" s="11">
        <v>0</v>
      </c>
      <c r="F239" s="11">
        <v>0</v>
      </c>
      <c r="G239" s="11"/>
      <c r="H239" s="11">
        <v>0</v>
      </c>
      <c r="I239" s="11">
        <v>0</v>
      </c>
      <c r="J239" s="11">
        <v>0</v>
      </c>
      <c r="K239" s="11">
        <v>0</v>
      </c>
      <c r="L239" s="198"/>
      <c r="M239" s="164"/>
      <c r="N239" s="11">
        <v>0</v>
      </c>
      <c r="O239" s="11">
        <v>0</v>
      </c>
      <c r="P239" s="11">
        <v>0</v>
      </c>
      <c r="Q239" s="11">
        <v>0</v>
      </c>
      <c r="R239" s="164"/>
      <c r="S239" s="11">
        <v>0</v>
      </c>
      <c r="T239" s="11">
        <v>0</v>
      </c>
      <c r="U239" s="11">
        <v>0</v>
      </c>
      <c r="V239" s="11">
        <v>0</v>
      </c>
      <c r="W239" s="11"/>
      <c r="X239" s="164"/>
    </row>
    <row r="240" spans="1:24" hidden="1" x14ac:dyDescent="0.25">
      <c r="A240" s="19" t="str">
        <f>A238 &amp; ".2"</f>
        <v>17.2.2.2.2</v>
      </c>
      <c r="B240" s="35" t="s">
        <v>223</v>
      </c>
      <c r="C240" s="36" t="s">
        <v>188</v>
      </c>
      <c r="D240" s="11">
        <v>0</v>
      </c>
      <c r="E240" s="11">
        <v>0</v>
      </c>
      <c r="F240" s="11">
        <v>0</v>
      </c>
      <c r="G240" s="11"/>
      <c r="H240" s="11">
        <v>0</v>
      </c>
      <c r="I240" s="11">
        <v>0</v>
      </c>
      <c r="J240" s="11">
        <v>0</v>
      </c>
      <c r="K240" s="11">
        <v>0</v>
      </c>
      <c r="L240" s="198"/>
      <c r="M240" s="164"/>
      <c r="N240" s="11">
        <v>0</v>
      </c>
      <c r="O240" s="11">
        <v>0</v>
      </c>
      <c r="P240" s="11">
        <v>0</v>
      </c>
      <c r="Q240" s="11">
        <v>0</v>
      </c>
      <c r="R240" s="164"/>
      <c r="S240" s="11">
        <v>0</v>
      </c>
      <c r="T240" s="11">
        <v>0</v>
      </c>
      <c r="U240" s="11">
        <v>0</v>
      </c>
      <c r="V240" s="11">
        <v>0</v>
      </c>
      <c r="W240" s="11"/>
      <c r="X240" s="164"/>
    </row>
    <row r="241" spans="1:24" hidden="1" x14ac:dyDescent="0.25">
      <c r="A241" s="19" t="str">
        <f>A231 &amp; ".3"</f>
        <v>17.2.2.3</v>
      </c>
      <c r="B241" s="35" t="s">
        <v>224</v>
      </c>
      <c r="C241" s="36" t="s">
        <v>71</v>
      </c>
      <c r="D241" s="14">
        <f>D242*D243</f>
        <v>0</v>
      </c>
      <c r="E241" s="14">
        <f t="shared" ref="E241:I241" si="228">E242*E243</f>
        <v>0</v>
      </c>
      <c r="F241" s="14">
        <f t="shared" si="228"/>
        <v>0</v>
      </c>
      <c r="G241" s="14"/>
      <c r="H241" s="14">
        <f t="shared" si="228"/>
        <v>0</v>
      </c>
      <c r="I241" s="14">
        <f t="shared" si="228"/>
        <v>0</v>
      </c>
      <c r="J241" s="14">
        <f>J242*J243</f>
        <v>0</v>
      </c>
      <c r="K241" s="14">
        <f>K242*K243</f>
        <v>0</v>
      </c>
      <c r="L241" s="201"/>
      <c r="M241" s="165"/>
      <c r="N241" s="14">
        <f t="shared" ref="N241:O241" si="229">N242*N243</f>
        <v>0</v>
      </c>
      <c r="O241" s="14">
        <f t="shared" si="229"/>
        <v>0</v>
      </c>
      <c r="P241" s="14">
        <f>P242*P243</f>
        <v>0</v>
      </c>
      <c r="Q241" s="14">
        <f>Q242*Q243</f>
        <v>0</v>
      </c>
      <c r="R241" s="165"/>
      <c r="S241" s="14">
        <f t="shared" ref="S241:T241" si="230">S242*S243</f>
        <v>0</v>
      </c>
      <c r="T241" s="14">
        <f t="shared" si="230"/>
        <v>0</v>
      </c>
      <c r="U241" s="14">
        <f>U242*U243</f>
        <v>0</v>
      </c>
      <c r="V241" s="14">
        <f>V242*V243</f>
        <v>0</v>
      </c>
      <c r="W241" s="14"/>
      <c r="X241" s="165"/>
    </row>
    <row r="242" spans="1:24" hidden="1" x14ac:dyDescent="0.25">
      <c r="A242" s="19" t="str">
        <f>A241 &amp; ".1"</f>
        <v>17.2.2.3.1</v>
      </c>
      <c r="B242" s="35" t="s">
        <v>225</v>
      </c>
      <c r="C242" s="36" t="s">
        <v>186</v>
      </c>
      <c r="D242" s="11">
        <v>0</v>
      </c>
      <c r="E242" s="11">
        <v>0</v>
      </c>
      <c r="F242" s="11">
        <v>0</v>
      </c>
      <c r="G242" s="11"/>
      <c r="H242" s="11">
        <v>0</v>
      </c>
      <c r="I242" s="11">
        <v>0</v>
      </c>
      <c r="J242" s="11">
        <v>0</v>
      </c>
      <c r="K242" s="11">
        <v>0</v>
      </c>
      <c r="L242" s="198"/>
      <c r="M242" s="164"/>
      <c r="N242" s="11">
        <v>0</v>
      </c>
      <c r="O242" s="11">
        <v>0</v>
      </c>
      <c r="P242" s="11">
        <v>0</v>
      </c>
      <c r="Q242" s="11">
        <v>0</v>
      </c>
      <c r="R242" s="164"/>
      <c r="S242" s="11">
        <v>0</v>
      </c>
      <c r="T242" s="11">
        <v>0</v>
      </c>
      <c r="U242" s="11">
        <v>0</v>
      </c>
      <c r="V242" s="11">
        <v>0</v>
      </c>
      <c r="W242" s="11"/>
      <c r="X242" s="164"/>
    </row>
    <row r="243" spans="1:24" hidden="1" x14ac:dyDescent="0.25">
      <c r="A243" s="19" t="str">
        <f>A241 &amp; ".2"</f>
        <v>17.2.2.3.2</v>
      </c>
      <c r="B243" s="35" t="s">
        <v>226</v>
      </c>
      <c r="C243" s="36" t="s">
        <v>188</v>
      </c>
      <c r="D243" s="11">
        <v>0</v>
      </c>
      <c r="E243" s="11">
        <v>0</v>
      </c>
      <c r="F243" s="11">
        <v>0</v>
      </c>
      <c r="G243" s="11"/>
      <c r="H243" s="11">
        <v>0</v>
      </c>
      <c r="I243" s="11">
        <v>0</v>
      </c>
      <c r="J243" s="11">
        <v>0</v>
      </c>
      <c r="K243" s="11">
        <v>0</v>
      </c>
      <c r="L243" s="198"/>
      <c r="M243" s="164"/>
      <c r="N243" s="11">
        <v>0</v>
      </c>
      <c r="O243" s="11">
        <v>0</v>
      </c>
      <c r="P243" s="11">
        <v>0</v>
      </c>
      <c r="Q243" s="11">
        <v>0</v>
      </c>
      <c r="R243" s="164"/>
      <c r="S243" s="11">
        <v>0</v>
      </c>
      <c r="T243" s="11">
        <v>0</v>
      </c>
      <c r="U243" s="11">
        <v>0</v>
      </c>
      <c r="V243" s="11">
        <v>0</v>
      </c>
      <c r="W243" s="11"/>
      <c r="X243" s="164"/>
    </row>
    <row r="244" spans="1:24" hidden="1" x14ac:dyDescent="0.25">
      <c r="A244" s="19" t="str">
        <f>A231 &amp; ".4"</f>
        <v>17.2.2.4</v>
      </c>
      <c r="B244" s="35" t="s">
        <v>227</v>
      </c>
      <c r="C244" s="36" t="s">
        <v>71</v>
      </c>
      <c r="D244" s="14">
        <f>D245*D246</f>
        <v>0</v>
      </c>
      <c r="E244" s="14">
        <f t="shared" ref="E244:I244" si="231">E245*E246</f>
        <v>0</v>
      </c>
      <c r="F244" s="14">
        <f t="shared" si="231"/>
        <v>0</v>
      </c>
      <c r="G244" s="14"/>
      <c r="H244" s="14">
        <f t="shared" si="231"/>
        <v>0</v>
      </c>
      <c r="I244" s="14">
        <f t="shared" si="231"/>
        <v>0</v>
      </c>
      <c r="J244" s="14">
        <f>J245*J246</f>
        <v>0</v>
      </c>
      <c r="K244" s="14">
        <f>K245*K246</f>
        <v>0</v>
      </c>
      <c r="L244" s="201"/>
      <c r="M244" s="165"/>
      <c r="N244" s="14">
        <f t="shared" ref="N244:O244" si="232">N245*N246</f>
        <v>0</v>
      </c>
      <c r="O244" s="14">
        <f t="shared" si="232"/>
        <v>0</v>
      </c>
      <c r="P244" s="14">
        <f>P245*P246</f>
        <v>0</v>
      </c>
      <c r="Q244" s="14">
        <f>Q245*Q246</f>
        <v>0</v>
      </c>
      <c r="R244" s="165"/>
      <c r="S244" s="14">
        <f t="shared" ref="S244:T244" si="233">S245*S246</f>
        <v>0</v>
      </c>
      <c r="T244" s="14">
        <f t="shared" si="233"/>
        <v>0</v>
      </c>
      <c r="U244" s="14">
        <f>U245*U246</f>
        <v>0</v>
      </c>
      <c r="V244" s="14">
        <f>V245*V246</f>
        <v>0</v>
      </c>
      <c r="W244" s="14"/>
      <c r="X244" s="165"/>
    </row>
    <row r="245" spans="1:24" hidden="1" x14ac:dyDescent="0.25">
      <c r="A245" s="19" t="str">
        <f>A244 &amp; ".1"</f>
        <v>17.2.2.4.1</v>
      </c>
      <c r="B245" s="35" t="s">
        <v>228</v>
      </c>
      <c r="C245" s="36" t="s">
        <v>186</v>
      </c>
      <c r="D245" s="11">
        <v>0</v>
      </c>
      <c r="E245" s="11">
        <v>0</v>
      </c>
      <c r="F245" s="11">
        <v>0</v>
      </c>
      <c r="G245" s="11"/>
      <c r="H245" s="11">
        <v>0</v>
      </c>
      <c r="I245" s="11">
        <v>0</v>
      </c>
      <c r="J245" s="11">
        <v>0</v>
      </c>
      <c r="K245" s="11">
        <v>0</v>
      </c>
      <c r="L245" s="198"/>
      <c r="M245" s="164"/>
      <c r="N245" s="11">
        <v>0</v>
      </c>
      <c r="O245" s="11">
        <v>0</v>
      </c>
      <c r="P245" s="11">
        <v>0</v>
      </c>
      <c r="Q245" s="11">
        <v>0</v>
      </c>
      <c r="R245" s="164"/>
      <c r="S245" s="11">
        <v>0</v>
      </c>
      <c r="T245" s="11">
        <v>0</v>
      </c>
      <c r="U245" s="11">
        <v>0</v>
      </c>
      <c r="V245" s="11">
        <v>0</v>
      </c>
      <c r="W245" s="11"/>
      <c r="X245" s="164"/>
    </row>
    <row r="246" spans="1:24" hidden="1" x14ac:dyDescent="0.25">
      <c r="A246" s="19" t="str">
        <f>A244 &amp; ".2"</f>
        <v>17.2.2.4.2</v>
      </c>
      <c r="B246" s="35" t="s">
        <v>229</v>
      </c>
      <c r="C246" s="36" t="s">
        <v>188</v>
      </c>
      <c r="D246" s="11">
        <v>0</v>
      </c>
      <c r="E246" s="11">
        <v>0</v>
      </c>
      <c r="F246" s="11">
        <v>0</v>
      </c>
      <c r="G246" s="11"/>
      <c r="H246" s="11">
        <v>0</v>
      </c>
      <c r="I246" s="11">
        <v>0</v>
      </c>
      <c r="J246" s="11">
        <v>0</v>
      </c>
      <c r="K246" s="11">
        <v>0</v>
      </c>
      <c r="L246" s="198"/>
      <c r="M246" s="164"/>
      <c r="N246" s="11">
        <v>0</v>
      </c>
      <c r="O246" s="11">
        <v>0</v>
      </c>
      <c r="P246" s="11">
        <v>0</v>
      </c>
      <c r="Q246" s="11">
        <v>0</v>
      </c>
      <c r="R246" s="164"/>
      <c r="S246" s="11">
        <v>0</v>
      </c>
      <c r="T246" s="11">
        <v>0</v>
      </c>
      <c r="U246" s="11">
        <v>0</v>
      </c>
      <c r="V246" s="11">
        <v>0</v>
      </c>
      <c r="W246" s="11"/>
      <c r="X246" s="164"/>
    </row>
    <row r="247" spans="1:24" x14ac:dyDescent="0.25">
      <c r="A247" s="47" t="s">
        <v>236</v>
      </c>
      <c r="B247" s="15" t="s">
        <v>237</v>
      </c>
      <c r="C247" s="32" t="s">
        <v>71</v>
      </c>
      <c r="D247" s="31">
        <f>D248*D249</f>
        <v>18.850000000000001</v>
      </c>
      <c r="E247" s="31">
        <f t="shared" ref="E247:M247" si="234">E248*E249</f>
        <v>16.43</v>
      </c>
      <c r="F247" s="31">
        <f t="shared" si="234"/>
        <v>5.05</v>
      </c>
      <c r="G247" s="31">
        <f>16.4268</f>
        <v>16.4268</v>
      </c>
      <c r="H247" s="31">
        <f t="shared" si="234"/>
        <v>17.570270769230767</v>
      </c>
      <c r="I247" s="31">
        <f t="shared" si="234"/>
        <v>0</v>
      </c>
      <c r="J247" s="31">
        <f t="shared" si="234"/>
        <v>0</v>
      </c>
      <c r="K247" s="31">
        <f t="shared" si="234"/>
        <v>0</v>
      </c>
      <c r="L247" s="199">
        <f t="shared" si="234"/>
        <v>2.09741</v>
      </c>
      <c r="M247" s="31">
        <f t="shared" si="234"/>
        <v>8.2134</v>
      </c>
      <c r="N247" s="31">
        <f t="shared" ref="N247:O247" si="235">N248*N249</f>
        <v>18.396073495384613</v>
      </c>
      <c r="O247" s="31">
        <f t="shared" si="235"/>
        <v>0</v>
      </c>
      <c r="P247" s="31">
        <f>P248*P249</f>
        <v>0</v>
      </c>
      <c r="Q247" s="31">
        <f>Q248*Q249</f>
        <v>0</v>
      </c>
      <c r="R247" s="31">
        <f t="shared" ref="R247" si="236">R248*R249</f>
        <v>2.1413000000000002</v>
      </c>
      <c r="S247" s="31">
        <f t="shared" ref="S247:T247" si="237">S248*S249</f>
        <v>19.260688949667689</v>
      </c>
      <c r="T247" s="31">
        <f t="shared" si="237"/>
        <v>0</v>
      </c>
      <c r="U247" s="31">
        <f>U248*U249</f>
        <v>0</v>
      </c>
      <c r="V247" s="31">
        <f>V248*V249</f>
        <v>0</v>
      </c>
      <c r="W247" s="31"/>
      <c r="X247" s="31">
        <f t="shared" ref="X247" si="238">X248*X249</f>
        <v>14.598974620999998</v>
      </c>
    </row>
    <row r="248" spans="1:24" x14ac:dyDescent="0.25">
      <c r="A248" s="49" t="s">
        <v>238</v>
      </c>
      <c r="B248" s="35" t="s">
        <v>239</v>
      </c>
      <c r="C248" s="36" t="s">
        <v>240</v>
      </c>
      <c r="D248" s="43">
        <v>1.32</v>
      </c>
      <c r="E248" s="43">
        <v>1.08</v>
      </c>
      <c r="F248" s="125">
        <v>0.32500000000000001</v>
      </c>
      <c r="G248" s="43">
        <f>16.4268/G249</f>
        <v>1.0799999999999998</v>
      </c>
      <c r="H248" s="43">
        <f>E248</f>
        <v>1.08</v>
      </c>
      <c r="I248" s="43"/>
      <c r="J248" s="43"/>
      <c r="K248" s="43"/>
      <c r="L248" s="205">
        <v>0.13300000000000001</v>
      </c>
      <c r="M248" s="43">
        <f>8.2134/M249</f>
        <v>0.40923766816143498</v>
      </c>
      <c r="N248" s="43">
        <f>H248</f>
        <v>1.08</v>
      </c>
      <c r="O248" s="43"/>
      <c r="P248" s="43"/>
      <c r="Q248" s="43"/>
      <c r="R248" s="43">
        <v>0.13300000000000001</v>
      </c>
      <c r="S248" s="43">
        <f>N248</f>
        <v>1.08</v>
      </c>
      <c r="T248" s="43"/>
      <c r="U248" s="43"/>
      <c r="V248" s="43"/>
      <c r="W248" s="43"/>
      <c r="X248" s="43">
        <v>0.84982999999999997</v>
      </c>
    </row>
    <row r="249" spans="1:24" x14ac:dyDescent="0.25">
      <c r="A249" s="49" t="s">
        <v>241</v>
      </c>
      <c r="B249" s="35" t="s">
        <v>242</v>
      </c>
      <c r="C249" s="36" t="s">
        <v>243</v>
      </c>
      <c r="D249" s="11">
        <f>18.85/D248</f>
        <v>14.280303030303031</v>
      </c>
      <c r="E249" s="11">
        <f>16.43/E248</f>
        <v>15.212962962962962</v>
      </c>
      <c r="F249" s="53">
        <f>5.05/F248</f>
        <v>15.538461538461537</v>
      </c>
      <c r="G249" s="11">
        <v>15.21</v>
      </c>
      <c r="H249" s="11">
        <f>F249*1.047</f>
        <v>16.268769230769227</v>
      </c>
      <c r="I249" s="11"/>
      <c r="J249" s="11"/>
      <c r="K249" s="11"/>
      <c r="L249" s="198">
        <v>15.77</v>
      </c>
      <c r="M249" s="11">
        <v>20.07</v>
      </c>
      <c r="N249" s="11">
        <f>H249*1.047</f>
        <v>17.033401384615381</v>
      </c>
      <c r="O249" s="11"/>
      <c r="P249" s="11"/>
      <c r="Q249" s="11"/>
      <c r="R249" s="11">
        <v>16.100000000000001</v>
      </c>
      <c r="S249" s="11">
        <f>N249*1.047</f>
        <v>17.833971249692304</v>
      </c>
      <c r="T249" s="11"/>
      <c r="U249" s="11"/>
      <c r="V249" s="11"/>
      <c r="W249" s="11"/>
      <c r="X249" s="11">
        <f>R249*1.067</f>
        <v>17.178699999999999</v>
      </c>
    </row>
    <row r="250" spans="1:24" x14ac:dyDescent="0.25">
      <c r="A250" s="49" t="s">
        <v>244</v>
      </c>
      <c r="B250" s="35" t="s">
        <v>245</v>
      </c>
      <c r="C250" s="36" t="s">
        <v>246</v>
      </c>
      <c r="D250" s="50">
        <f t="shared" ref="D250:V250" si="239">IF(D10=0,0,IF(D7=0,D248/D10*1000,D248/D7*1000))</f>
        <v>0.43658878628317416</v>
      </c>
      <c r="E250" s="50">
        <f t="shared" si="239"/>
        <v>0.72724530253404585</v>
      </c>
      <c r="F250" s="124">
        <f t="shared" si="239"/>
        <v>0.10481098548125981</v>
      </c>
      <c r="G250" s="50">
        <f t="shared" si="239"/>
        <v>0.68520725178127162</v>
      </c>
      <c r="H250" s="50">
        <f t="shared" si="239"/>
        <v>0.72416743973662978</v>
      </c>
      <c r="I250" s="50">
        <f t="shared" si="239"/>
        <v>0</v>
      </c>
      <c r="J250" s="50">
        <f t="shared" si="239"/>
        <v>0</v>
      </c>
      <c r="K250" s="50">
        <f t="shared" si="239"/>
        <v>0</v>
      </c>
      <c r="L250" s="206">
        <f t="shared" si="239"/>
        <v>8.9179747480504487E-2</v>
      </c>
      <c r="M250" s="50">
        <f t="shared" si="239"/>
        <v>0.25203072875961108</v>
      </c>
      <c r="N250" s="50">
        <f t="shared" si="239"/>
        <v>0.72416743973662978</v>
      </c>
      <c r="O250" s="50">
        <f t="shared" si="239"/>
        <v>0</v>
      </c>
      <c r="P250" s="50">
        <f t="shared" si="239"/>
        <v>0</v>
      </c>
      <c r="Q250" s="50">
        <f t="shared" si="239"/>
        <v>0</v>
      </c>
      <c r="R250" s="50">
        <f t="shared" si="239"/>
        <v>8.9179747480504487E-2</v>
      </c>
      <c r="S250" s="50">
        <f t="shared" si="239"/>
        <v>0.72416743973662978</v>
      </c>
      <c r="T250" s="50">
        <f t="shared" si="239"/>
        <v>0</v>
      </c>
      <c r="U250" s="50">
        <f t="shared" si="239"/>
        <v>0</v>
      </c>
      <c r="V250" s="50">
        <f t="shared" si="239"/>
        <v>0</v>
      </c>
      <c r="W250" s="50"/>
      <c r="X250" s="50">
        <f t="shared" ref="X250" si="240">IF(X10=0,0,IF(X7=0,X248/X10*1000,X248/X7*1000))</f>
        <v>0.76975960580424263</v>
      </c>
    </row>
    <row r="251" spans="1:24" x14ac:dyDescent="0.25">
      <c r="A251" s="47" t="s">
        <v>247</v>
      </c>
      <c r="B251" s="15" t="s">
        <v>248</v>
      </c>
      <c r="C251" s="32" t="s">
        <v>71</v>
      </c>
      <c r="D251" s="31">
        <f t="shared" ref="D251:V251" si="241">D252*D253</f>
        <v>0</v>
      </c>
      <c r="E251" s="31">
        <f t="shared" si="241"/>
        <v>0</v>
      </c>
      <c r="F251" s="31">
        <f t="shared" si="241"/>
        <v>0</v>
      </c>
      <c r="G251" s="31">
        <f t="shared" si="241"/>
        <v>0</v>
      </c>
      <c r="H251" s="31">
        <f t="shared" si="241"/>
        <v>0</v>
      </c>
      <c r="I251" s="31">
        <f t="shared" si="241"/>
        <v>0</v>
      </c>
      <c r="J251" s="31">
        <f t="shared" si="241"/>
        <v>0</v>
      </c>
      <c r="K251" s="31">
        <f t="shared" si="241"/>
        <v>0</v>
      </c>
      <c r="L251" s="199">
        <f t="shared" si="241"/>
        <v>0</v>
      </c>
      <c r="M251" s="31">
        <f t="shared" si="241"/>
        <v>0</v>
      </c>
      <c r="N251" s="31">
        <f t="shared" si="241"/>
        <v>0</v>
      </c>
      <c r="O251" s="31">
        <f t="shared" si="241"/>
        <v>0</v>
      </c>
      <c r="P251" s="31">
        <f t="shared" si="241"/>
        <v>0</v>
      </c>
      <c r="Q251" s="31">
        <f t="shared" si="241"/>
        <v>0</v>
      </c>
      <c r="R251" s="31">
        <f t="shared" ref="R251" si="242">R252*R253</f>
        <v>0</v>
      </c>
      <c r="S251" s="31">
        <f t="shared" si="241"/>
        <v>0</v>
      </c>
      <c r="T251" s="31">
        <f t="shared" si="241"/>
        <v>0</v>
      </c>
      <c r="U251" s="31">
        <f t="shared" si="241"/>
        <v>0</v>
      </c>
      <c r="V251" s="31">
        <f t="shared" si="241"/>
        <v>0</v>
      </c>
      <c r="W251" s="31"/>
      <c r="X251" s="31">
        <f t="shared" ref="X251" si="243">X252*X253</f>
        <v>0</v>
      </c>
    </row>
    <row r="252" spans="1:24" x14ac:dyDescent="0.25">
      <c r="A252" s="49" t="s">
        <v>249</v>
      </c>
      <c r="B252" s="35" t="s">
        <v>250</v>
      </c>
      <c r="C252" s="36" t="s">
        <v>240</v>
      </c>
      <c r="D252" s="43">
        <v>0</v>
      </c>
      <c r="E252" s="43">
        <v>0</v>
      </c>
      <c r="F252" s="43">
        <v>0</v>
      </c>
      <c r="G252" s="43">
        <v>0</v>
      </c>
      <c r="H252" s="43">
        <v>0</v>
      </c>
      <c r="I252" s="43">
        <v>0</v>
      </c>
      <c r="J252" s="43">
        <v>0</v>
      </c>
      <c r="K252" s="43">
        <v>0</v>
      </c>
      <c r="L252" s="205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/>
      <c r="U252" s="43"/>
      <c r="V252" s="43"/>
      <c r="W252" s="43"/>
      <c r="X252" s="43">
        <v>0</v>
      </c>
    </row>
    <row r="253" spans="1:24" x14ac:dyDescent="0.25">
      <c r="A253" s="49" t="s">
        <v>251</v>
      </c>
      <c r="B253" s="35" t="s">
        <v>252</v>
      </c>
      <c r="C253" s="36" t="s">
        <v>243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98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/>
      <c r="U253" s="11"/>
      <c r="V253" s="11"/>
      <c r="W253" s="11"/>
      <c r="X253" s="11">
        <v>0</v>
      </c>
    </row>
    <row r="254" spans="1:24" x14ac:dyDescent="0.25">
      <c r="A254" s="49" t="s">
        <v>253</v>
      </c>
      <c r="B254" s="35" t="s">
        <v>254</v>
      </c>
      <c r="C254" s="36" t="s">
        <v>246</v>
      </c>
      <c r="D254" s="50">
        <f>IF(D10=0,0,IF(D7=0,D252/D10*1000,D252/D7*1000))</f>
        <v>0</v>
      </c>
      <c r="E254" s="50">
        <f t="shared" ref="E254:V254" si="244">IF(E10=0,0,IF(E7=0,E252/E10*1000,E252/E7*1000))</f>
        <v>0</v>
      </c>
      <c r="F254" s="50">
        <f t="shared" si="244"/>
        <v>0</v>
      </c>
      <c r="G254" s="50">
        <f t="shared" si="244"/>
        <v>0</v>
      </c>
      <c r="H254" s="50">
        <f t="shared" si="244"/>
        <v>0</v>
      </c>
      <c r="I254" s="50">
        <f t="shared" si="244"/>
        <v>0</v>
      </c>
      <c r="J254" s="50">
        <f t="shared" si="244"/>
        <v>0</v>
      </c>
      <c r="K254" s="50">
        <f t="shared" si="244"/>
        <v>0</v>
      </c>
      <c r="L254" s="206">
        <f t="shared" si="244"/>
        <v>0</v>
      </c>
      <c r="M254" s="50">
        <f t="shared" si="244"/>
        <v>0</v>
      </c>
      <c r="N254" s="50">
        <f t="shared" si="244"/>
        <v>0</v>
      </c>
      <c r="O254" s="50">
        <f t="shared" si="244"/>
        <v>0</v>
      </c>
      <c r="P254" s="50">
        <f t="shared" si="244"/>
        <v>0</v>
      </c>
      <c r="Q254" s="50">
        <f t="shared" si="244"/>
        <v>0</v>
      </c>
      <c r="R254" s="50">
        <f t="shared" ref="R254" si="245">IF(R10=0,0,IF(R7=0,R252/R10*1000,R252/R7*1000))</f>
        <v>0</v>
      </c>
      <c r="S254" s="50">
        <f t="shared" si="244"/>
        <v>0</v>
      </c>
      <c r="T254" s="50">
        <f t="shared" si="244"/>
        <v>0</v>
      </c>
      <c r="U254" s="50">
        <f t="shared" si="244"/>
        <v>0</v>
      </c>
      <c r="V254" s="50">
        <f t="shared" si="244"/>
        <v>0</v>
      </c>
      <c r="W254" s="50"/>
      <c r="X254" s="50">
        <f t="shared" ref="X254" si="246">IF(X10=0,0,IF(X7=0,X252/X10*1000,X252/X7*1000))</f>
        <v>0</v>
      </c>
    </row>
    <row r="255" spans="1:24" x14ac:dyDescent="0.25">
      <c r="A255" s="47" t="s">
        <v>255</v>
      </c>
      <c r="B255" s="15" t="s">
        <v>256</v>
      </c>
      <c r="C255" s="48" t="s">
        <v>71</v>
      </c>
      <c r="D255" s="53">
        <v>24.85</v>
      </c>
      <c r="E255" s="53">
        <v>24.15</v>
      </c>
      <c r="F255" s="53">
        <v>26.65</v>
      </c>
      <c r="G255" s="53">
        <f>32.4578</f>
        <v>32.457799999999999</v>
      </c>
      <c r="H255" s="53">
        <v>26.65</v>
      </c>
      <c r="I255" s="53">
        <v>26.65</v>
      </c>
      <c r="J255" s="53">
        <v>26.65</v>
      </c>
      <c r="K255" s="53">
        <v>26.65</v>
      </c>
      <c r="L255" s="200">
        <v>11.92</v>
      </c>
      <c r="M255" s="53">
        <v>44.167200000000001</v>
      </c>
      <c r="N255" s="53">
        <v>26.65</v>
      </c>
      <c r="O255" s="53">
        <v>26.65</v>
      </c>
      <c r="P255" s="53">
        <v>26.65</v>
      </c>
      <c r="Q255" s="53">
        <v>26.65</v>
      </c>
      <c r="R255" s="53">
        <v>34.35</v>
      </c>
      <c r="S255" s="53">
        <v>26.65</v>
      </c>
      <c r="T255" s="53"/>
      <c r="U255" s="53"/>
      <c r="V255" s="53"/>
      <c r="W255" s="53"/>
      <c r="X255" s="53">
        <v>44.17</v>
      </c>
    </row>
    <row r="256" spans="1:24" ht="51" x14ac:dyDescent="0.25">
      <c r="A256" s="49" t="s">
        <v>257</v>
      </c>
      <c r="B256" s="51" t="s">
        <v>258</v>
      </c>
      <c r="C256" s="52" t="s">
        <v>71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98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/>
      <c r="X256" s="11">
        <v>0</v>
      </c>
    </row>
    <row r="257" spans="1:26" x14ac:dyDescent="0.25">
      <c r="A257" s="47" t="s">
        <v>259</v>
      </c>
      <c r="B257" s="15" t="s">
        <v>260</v>
      </c>
      <c r="C257" s="48" t="s">
        <v>71</v>
      </c>
      <c r="D257" s="31">
        <f>D258+D259+D260</f>
        <v>0</v>
      </c>
      <c r="E257" s="31">
        <f t="shared" ref="E257:R257" si="247">E258+E259+E260</f>
        <v>0</v>
      </c>
      <c r="F257" s="31">
        <f t="shared" si="247"/>
        <v>0</v>
      </c>
      <c r="G257" s="31">
        <v>0</v>
      </c>
      <c r="H257" s="31">
        <f t="shared" si="247"/>
        <v>0</v>
      </c>
      <c r="I257" s="31">
        <f t="shared" si="247"/>
        <v>0</v>
      </c>
      <c r="J257" s="31">
        <f t="shared" si="247"/>
        <v>0</v>
      </c>
      <c r="K257" s="31">
        <f t="shared" si="247"/>
        <v>0</v>
      </c>
      <c r="L257" s="31">
        <f t="shared" si="247"/>
        <v>0</v>
      </c>
      <c r="M257" s="31">
        <f t="shared" si="247"/>
        <v>0</v>
      </c>
      <c r="N257" s="31">
        <f t="shared" si="247"/>
        <v>0</v>
      </c>
      <c r="O257" s="31">
        <f t="shared" si="247"/>
        <v>0</v>
      </c>
      <c r="P257" s="31">
        <f t="shared" si="247"/>
        <v>0</v>
      </c>
      <c r="Q257" s="31">
        <f t="shared" si="247"/>
        <v>0</v>
      </c>
      <c r="R257" s="31">
        <f t="shared" si="247"/>
        <v>0</v>
      </c>
      <c r="S257" s="31">
        <f t="shared" ref="S257:T257" si="248">S258+S259+S260</f>
        <v>0</v>
      </c>
      <c r="T257" s="31">
        <f t="shared" si="248"/>
        <v>0</v>
      </c>
      <c r="U257" s="31">
        <f>U258+U259+U260</f>
        <v>0</v>
      </c>
      <c r="V257" s="31">
        <f>V258+V259+V260</f>
        <v>0</v>
      </c>
      <c r="W257" s="31"/>
      <c r="X257" s="31">
        <f t="shared" ref="X257" si="249">X258+X259+X260</f>
        <v>0</v>
      </c>
    </row>
    <row r="258" spans="1:26" x14ac:dyDescent="0.25">
      <c r="A258" s="49" t="s">
        <v>261</v>
      </c>
      <c r="B258" s="38" t="s">
        <v>262</v>
      </c>
      <c r="C258" s="13" t="s">
        <v>71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98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/>
      <c r="X258" s="11">
        <v>0</v>
      </c>
    </row>
    <row r="259" spans="1:26" x14ac:dyDescent="0.25">
      <c r="A259" s="49" t="s">
        <v>263</v>
      </c>
      <c r="B259" s="38" t="s">
        <v>264</v>
      </c>
      <c r="C259" s="13" t="s">
        <v>71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98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/>
      <c r="X259" s="11">
        <v>0</v>
      </c>
    </row>
    <row r="260" spans="1:26" x14ac:dyDescent="0.25">
      <c r="A260" s="49" t="s">
        <v>265</v>
      </c>
      <c r="B260" s="34" t="s">
        <v>266</v>
      </c>
      <c r="C260" s="13" t="s">
        <v>71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98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/>
      <c r="X260" s="11">
        <v>0</v>
      </c>
    </row>
    <row r="261" spans="1:26" x14ac:dyDescent="0.25">
      <c r="A261" s="47" t="s">
        <v>267</v>
      </c>
      <c r="B261" s="46" t="s">
        <v>268</v>
      </c>
      <c r="C261" s="48" t="s">
        <v>71</v>
      </c>
      <c r="D261" s="53">
        <v>4905.49</v>
      </c>
      <c r="E261" s="53">
        <v>4624.6899999999996</v>
      </c>
      <c r="F261" s="53">
        <v>5234.16</v>
      </c>
      <c r="G261" s="53">
        <f>4142.7225-124.28058</f>
        <v>4018.4419199999998</v>
      </c>
      <c r="H261" s="53">
        <v>5741.56</v>
      </c>
      <c r="I261" s="53"/>
      <c r="J261" s="53"/>
      <c r="K261" s="53"/>
      <c r="L261" s="200">
        <v>2569.06</v>
      </c>
      <c r="M261" s="53">
        <f>4439.47481+548.6519</f>
        <v>4988.1267099999995</v>
      </c>
      <c r="N261" s="53">
        <f>H261*1.047</f>
        <v>6011.4133199999997</v>
      </c>
      <c r="O261" s="53"/>
      <c r="P261" s="53"/>
      <c r="Q261" s="53"/>
      <c r="R261" s="53">
        <v>2693.73</v>
      </c>
      <c r="S261" s="53">
        <f>N261*1.047</f>
        <v>6293.9497460399989</v>
      </c>
      <c r="T261" s="53"/>
      <c r="U261" s="53"/>
      <c r="V261" s="53"/>
      <c r="W261" s="53"/>
      <c r="X261" s="53">
        <v>4563.05</v>
      </c>
    </row>
    <row r="262" spans="1:26" x14ac:dyDescent="0.25">
      <c r="A262" s="49" t="s">
        <v>269</v>
      </c>
      <c r="B262" s="34" t="s">
        <v>270</v>
      </c>
      <c r="C262" s="13" t="s">
        <v>271</v>
      </c>
      <c r="D262" s="11">
        <v>6612.88</v>
      </c>
      <c r="E262" s="11">
        <v>6656.09</v>
      </c>
      <c r="F262" s="53">
        <v>7458</v>
      </c>
      <c r="G262" s="53">
        <v>6668.93</v>
      </c>
      <c r="H262" s="11">
        <v>8819</v>
      </c>
      <c r="I262" s="11"/>
      <c r="J262" s="11"/>
      <c r="K262" s="11"/>
      <c r="L262" s="198">
        <v>8010</v>
      </c>
      <c r="M262" s="11">
        <v>6668.93</v>
      </c>
      <c r="N262" s="11">
        <f>H262*1.047</f>
        <v>9233.4929999999986</v>
      </c>
      <c r="O262" s="11"/>
      <c r="P262" s="11"/>
      <c r="Q262" s="11"/>
      <c r="R262" s="11">
        <v>8202.66</v>
      </c>
      <c r="S262" s="11">
        <f>N262*1.047</f>
        <v>9667.4671709999984</v>
      </c>
      <c r="T262" s="11"/>
      <c r="U262" s="11"/>
      <c r="V262" s="11"/>
      <c r="W262" s="11"/>
      <c r="X262" s="11">
        <f>8202.66*1.069</f>
        <v>8768.6435399999991</v>
      </c>
    </row>
    <row r="263" spans="1:26" x14ac:dyDescent="0.25">
      <c r="A263" s="49" t="s">
        <v>272</v>
      </c>
      <c r="B263" s="35" t="s">
        <v>273</v>
      </c>
      <c r="C263" s="36" t="s">
        <v>274</v>
      </c>
      <c r="D263" s="11">
        <v>18.29</v>
      </c>
      <c r="E263" s="11">
        <v>17.2</v>
      </c>
      <c r="F263" s="53">
        <v>18.29</v>
      </c>
      <c r="G263" s="11">
        <v>16</v>
      </c>
      <c r="H263" s="11">
        <v>12.31</v>
      </c>
      <c r="I263" s="11">
        <v>15.91</v>
      </c>
      <c r="J263" s="11">
        <v>15.91</v>
      </c>
      <c r="K263" s="11">
        <v>15.91</v>
      </c>
      <c r="L263" s="198">
        <v>8</v>
      </c>
      <c r="M263" s="11">
        <v>16.18</v>
      </c>
      <c r="N263" s="11">
        <f>H263</f>
        <v>12.31</v>
      </c>
      <c r="O263" s="11">
        <v>15.91</v>
      </c>
      <c r="P263" s="11">
        <v>15.91</v>
      </c>
      <c r="Q263" s="11">
        <v>15.91</v>
      </c>
      <c r="R263" s="11">
        <v>8.0992899999999999</v>
      </c>
      <c r="S263" s="11">
        <f>N263</f>
        <v>12.31</v>
      </c>
      <c r="T263" s="11"/>
      <c r="U263" s="11"/>
      <c r="V263" s="11"/>
      <c r="W263" s="11"/>
      <c r="X263" s="11">
        <v>12.01</v>
      </c>
      <c r="Z263" s="23"/>
    </row>
    <row r="264" spans="1:26" x14ac:dyDescent="0.25">
      <c r="A264" s="49" t="s">
        <v>275</v>
      </c>
      <c r="B264" s="35" t="s">
        <v>276</v>
      </c>
      <c r="C264" s="36" t="s">
        <v>277</v>
      </c>
      <c r="D264" s="14">
        <f>IF(D263=0,0,D261/D263/12*1000)</f>
        <v>22350.510297065794</v>
      </c>
      <c r="E264" s="14">
        <f t="shared" ref="E264:L264" si="250">IF(E263=0,0,E261/E263/12*1000)</f>
        <v>22406.443798449611</v>
      </c>
      <c r="F264" s="31">
        <f>IF(F263=0,0,F261/F263/12*1000)-0.01</f>
        <v>23847.994373974849</v>
      </c>
      <c r="G264" s="31">
        <f>IF(G263=0,0,G261/G263/12*1000)</f>
        <v>20929.384999999998</v>
      </c>
      <c r="H264" s="14">
        <f t="shared" si="250"/>
        <v>38867.858109937719</v>
      </c>
      <c r="I264" s="14">
        <f t="shared" si="250"/>
        <v>0</v>
      </c>
      <c r="J264" s="14">
        <f t="shared" si="250"/>
        <v>0</v>
      </c>
      <c r="K264" s="14">
        <f t="shared" si="250"/>
        <v>0</v>
      </c>
      <c r="L264" s="201">
        <f t="shared" si="250"/>
        <v>26761.041666666668</v>
      </c>
      <c r="M264" s="14">
        <f>IF(M263=0,0,M261/M263/12*1000)</f>
        <v>25690.805057684382</v>
      </c>
      <c r="N264" s="14">
        <f t="shared" ref="N264:W264" si="251">IF(N263=0,0,N261/N263/12*1000)</f>
        <v>40694.647441104782</v>
      </c>
      <c r="O264" s="14">
        <f t="shared" si="251"/>
        <v>0</v>
      </c>
      <c r="P264" s="14">
        <f t="shared" si="251"/>
        <v>0</v>
      </c>
      <c r="Q264" s="14">
        <f t="shared" si="251"/>
        <v>0</v>
      </c>
      <c r="R264" s="14">
        <f t="shared" si="251"/>
        <v>27715.701005890642</v>
      </c>
      <c r="S264" s="14">
        <f t="shared" si="251"/>
        <v>42607.295870836708</v>
      </c>
      <c r="T264" s="14">
        <f t="shared" si="251"/>
        <v>0</v>
      </c>
      <c r="U264" s="14">
        <f t="shared" si="251"/>
        <v>0</v>
      </c>
      <c r="V264" s="14">
        <f t="shared" si="251"/>
        <v>0</v>
      </c>
      <c r="W264" s="14">
        <f t="shared" si="251"/>
        <v>0</v>
      </c>
      <c r="X264" s="14">
        <f t="shared" ref="X264" si="252">IF(X263=0,0,X261/X263/12*1000)</f>
        <v>31661.462669997225</v>
      </c>
      <c r="Y264" s="23"/>
    </row>
    <row r="265" spans="1:26" x14ac:dyDescent="0.25">
      <c r="A265" s="47" t="s">
        <v>278</v>
      </c>
      <c r="B265" s="46" t="s">
        <v>279</v>
      </c>
      <c r="C265" s="48" t="s">
        <v>71</v>
      </c>
      <c r="D265" s="53">
        <v>1481.46</v>
      </c>
      <c r="E265" s="53">
        <v>1510.92</v>
      </c>
      <c r="F265" s="53">
        <v>1580.72</v>
      </c>
      <c r="G265" s="53">
        <f>1413.47391+9.43164-37.53272</f>
        <v>1385.37283</v>
      </c>
      <c r="H265" s="53">
        <f>H261*30.2%</f>
        <v>1733.9511200000002</v>
      </c>
      <c r="I265" s="53">
        <f t="shared" ref="I265:L265" si="253">I261*30.2%</f>
        <v>0</v>
      </c>
      <c r="J265" s="53">
        <f t="shared" si="253"/>
        <v>0</v>
      </c>
      <c r="K265" s="53">
        <f t="shared" si="253"/>
        <v>0</v>
      </c>
      <c r="L265" s="200">
        <f t="shared" si="253"/>
        <v>775.85611999999992</v>
      </c>
      <c r="M265" s="53">
        <f>1537.61171+9.84627+177.6906</f>
        <v>1725.1485799999998</v>
      </c>
      <c r="N265" s="53">
        <f t="shared" ref="N265:S265" si="254">N261*30.2%</f>
        <v>1815.4468226399999</v>
      </c>
      <c r="O265" s="53">
        <f t="shared" si="254"/>
        <v>0</v>
      </c>
      <c r="P265" s="53">
        <f t="shared" si="254"/>
        <v>0</v>
      </c>
      <c r="Q265" s="53">
        <f t="shared" si="254"/>
        <v>0</v>
      </c>
      <c r="R265" s="53">
        <f t="shared" si="254"/>
        <v>813.50645999999995</v>
      </c>
      <c r="S265" s="53">
        <f t="shared" si="254"/>
        <v>1900.7728233040796</v>
      </c>
      <c r="T265" s="53"/>
      <c r="U265" s="53"/>
      <c r="V265" s="53"/>
      <c r="W265" s="53"/>
      <c r="X265" s="53">
        <f t="shared" ref="X265" si="255">X261*30.2%</f>
        <v>1378.0410999999999</v>
      </c>
    </row>
    <row r="266" spans="1:26" x14ac:dyDescent="0.25">
      <c r="A266" s="54" t="s">
        <v>280</v>
      </c>
      <c r="B266" s="35" t="s">
        <v>281</v>
      </c>
      <c r="C266" s="36" t="s">
        <v>29</v>
      </c>
      <c r="D266" s="14">
        <f t="shared" ref="D266:V266" si="256">IF(D261=0,0,D265/D261*100)</f>
        <v>30.200041178353239</v>
      </c>
      <c r="E266" s="14">
        <f t="shared" si="256"/>
        <v>32.670730362467545</v>
      </c>
      <c r="F266" s="14">
        <f t="shared" si="256"/>
        <v>30.200070307365461</v>
      </c>
      <c r="G266" s="14">
        <f t="shared" si="256"/>
        <v>34.475372733519563</v>
      </c>
      <c r="H266" s="14">
        <f t="shared" si="256"/>
        <v>30.2</v>
      </c>
      <c r="I266" s="14">
        <f t="shared" si="256"/>
        <v>0</v>
      </c>
      <c r="J266" s="14">
        <f t="shared" si="256"/>
        <v>0</v>
      </c>
      <c r="K266" s="14">
        <f t="shared" si="256"/>
        <v>0</v>
      </c>
      <c r="L266" s="201">
        <f t="shared" si="256"/>
        <v>30.2</v>
      </c>
      <c r="M266" s="14">
        <f t="shared" si="256"/>
        <v>34.585099382930466</v>
      </c>
      <c r="N266" s="14">
        <f t="shared" si="256"/>
        <v>30.2</v>
      </c>
      <c r="O266" s="14">
        <f t="shared" si="256"/>
        <v>0</v>
      </c>
      <c r="P266" s="14">
        <f t="shared" si="256"/>
        <v>0</v>
      </c>
      <c r="Q266" s="14">
        <f t="shared" si="256"/>
        <v>0</v>
      </c>
      <c r="R266" s="14">
        <f t="shared" si="256"/>
        <v>30.2</v>
      </c>
      <c r="S266" s="14">
        <f t="shared" si="256"/>
        <v>30.2</v>
      </c>
      <c r="T266" s="14">
        <f t="shared" si="256"/>
        <v>0</v>
      </c>
      <c r="U266" s="14">
        <f t="shared" si="256"/>
        <v>0</v>
      </c>
      <c r="V266" s="14">
        <f t="shared" si="256"/>
        <v>0</v>
      </c>
      <c r="W266" s="14"/>
      <c r="X266" s="14">
        <f t="shared" ref="X266" si="257">IF(X261=0,0,X265/X261*100)</f>
        <v>30.2</v>
      </c>
    </row>
    <row r="267" spans="1:26" x14ac:dyDescent="0.25">
      <c r="A267" s="18" t="s">
        <v>282</v>
      </c>
      <c r="B267" s="15" t="s">
        <v>283</v>
      </c>
      <c r="C267" s="48" t="s">
        <v>71</v>
      </c>
      <c r="D267" s="31">
        <f t="shared" ref="D267:V267" si="258">D268+D269</f>
        <v>377.8</v>
      </c>
      <c r="E267" s="31">
        <f t="shared" si="258"/>
        <v>255.87</v>
      </c>
      <c r="F267" s="31">
        <f t="shared" si="258"/>
        <v>383.31</v>
      </c>
      <c r="G267" s="31">
        <f t="shared" si="258"/>
        <v>140.952</v>
      </c>
      <c r="H267" s="31">
        <f t="shared" si="258"/>
        <v>404.84000000000003</v>
      </c>
      <c r="I267" s="31">
        <f t="shared" si="258"/>
        <v>0</v>
      </c>
      <c r="J267" s="31">
        <f t="shared" si="258"/>
        <v>0</v>
      </c>
      <c r="K267" s="31">
        <f t="shared" si="258"/>
        <v>0</v>
      </c>
      <c r="L267" s="199">
        <f t="shared" si="258"/>
        <v>376.9</v>
      </c>
      <c r="M267" s="31">
        <f t="shared" si="258"/>
        <v>0</v>
      </c>
      <c r="N267" s="31">
        <f t="shared" si="258"/>
        <v>437.22720000000004</v>
      </c>
      <c r="O267" s="31">
        <f t="shared" si="258"/>
        <v>0</v>
      </c>
      <c r="P267" s="31">
        <f t="shared" si="258"/>
        <v>0</v>
      </c>
      <c r="Q267" s="31">
        <f t="shared" si="258"/>
        <v>0</v>
      </c>
      <c r="R267" s="31">
        <f t="shared" si="258"/>
        <v>390.37</v>
      </c>
      <c r="S267" s="31">
        <f t="shared" si="258"/>
        <v>472.20537600000006</v>
      </c>
      <c r="T267" s="31">
        <f t="shared" si="258"/>
        <v>0</v>
      </c>
      <c r="U267" s="31">
        <f t="shared" si="258"/>
        <v>0</v>
      </c>
      <c r="V267" s="31">
        <f t="shared" si="258"/>
        <v>0</v>
      </c>
      <c r="W267" s="31"/>
      <c r="X267" s="31">
        <f t="shared" ref="X267" si="259">X268+X269</f>
        <v>416.91516000000001</v>
      </c>
    </row>
    <row r="268" spans="1:26" x14ac:dyDescent="0.25">
      <c r="A268" s="19" t="str">
        <f>A267 &amp; ".1"</f>
        <v>24.1</v>
      </c>
      <c r="B268" s="38" t="s">
        <v>284</v>
      </c>
      <c r="C268" s="13" t="s">
        <v>71</v>
      </c>
      <c r="D268" s="11">
        <v>0</v>
      </c>
      <c r="E268" s="11">
        <v>0</v>
      </c>
      <c r="F268" s="11">
        <v>0</v>
      </c>
      <c r="G268" s="11">
        <v>140.952</v>
      </c>
      <c r="H268" s="11">
        <v>0</v>
      </c>
      <c r="I268" s="11">
        <v>0</v>
      </c>
      <c r="J268" s="11">
        <v>0</v>
      </c>
      <c r="K268" s="11">
        <v>0</v>
      </c>
      <c r="L268" s="198">
        <v>0</v>
      </c>
      <c r="M268" s="11"/>
      <c r="N268" s="11">
        <v>0</v>
      </c>
      <c r="O268" s="11">
        <v>0</v>
      </c>
      <c r="P268" s="11">
        <v>0</v>
      </c>
      <c r="Q268" s="11">
        <v>0</v>
      </c>
      <c r="R268" s="11"/>
      <c r="S268" s="11">
        <v>0</v>
      </c>
      <c r="T268" s="11"/>
      <c r="U268" s="11"/>
      <c r="V268" s="11"/>
      <c r="W268" s="11"/>
      <c r="X268" s="11"/>
    </row>
    <row r="269" spans="1:26" x14ac:dyDescent="0.25">
      <c r="A269" s="19" t="str">
        <f>A267 &amp; ".2"</f>
        <v>24.2</v>
      </c>
      <c r="B269" s="38" t="s">
        <v>285</v>
      </c>
      <c r="C269" s="13" t="s">
        <v>71</v>
      </c>
      <c r="D269" s="14">
        <f>D270+D273+D274</f>
        <v>377.8</v>
      </c>
      <c r="E269" s="14">
        <f t="shared" ref="E269:R269" si="260">E270+E273+E274</f>
        <v>255.87</v>
      </c>
      <c r="F269" s="14">
        <f t="shared" si="260"/>
        <v>383.31</v>
      </c>
      <c r="G269" s="14">
        <f t="shared" si="260"/>
        <v>0</v>
      </c>
      <c r="H269" s="14">
        <f t="shared" si="260"/>
        <v>404.84000000000003</v>
      </c>
      <c r="I269" s="14">
        <f t="shared" si="260"/>
        <v>0</v>
      </c>
      <c r="J269" s="14">
        <f t="shared" si="260"/>
        <v>0</v>
      </c>
      <c r="K269" s="14">
        <f t="shared" si="260"/>
        <v>0</v>
      </c>
      <c r="L269" s="201">
        <f t="shared" si="260"/>
        <v>376.9</v>
      </c>
      <c r="M269" s="14">
        <f t="shared" si="260"/>
        <v>0</v>
      </c>
      <c r="N269" s="14">
        <f t="shared" si="260"/>
        <v>437.22720000000004</v>
      </c>
      <c r="O269" s="14">
        <f t="shared" si="260"/>
        <v>0</v>
      </c>
      <c r="P269" s="14">
        <f t="shared" si="260"/>
        <v>0</v>
      </c>
      <c r="Q269" s="14">
        <f t="shared" si="260"/>
        <v>0</v>
      </c>
      <c r="R269" s="14">
        <f t="shared" si="260"/>
        <v>390.37</v>
      </c>
      <c r="S269" s="14">
        <f t="shared" ref="S269" si="261">S270+S273+S274</f>
        <v>472.20537600000006</v>
      </c>
      <c r="T269" s="14">
        <f t="shared" ref="T269" si="262">T270+T273+T274</f>
        <v>0</v>
      </c>
      <c r="U269" s="14">
        <f>U270+U273+U274</f>
        <v>0</v>
      </c>
      <c r="V269" s="14">
        <f>V270+V273+V274</f>
        <v>0</v>
      </c>
      <c r="W269" s="14"/>
      <c r="X269" s="14">
        <f t="shared" ref="X269" si="263">X270+X273+X274</f>
        <v>416.91516000000001</v>
      </c>
    </row>
    <row r="270" spans="1:26" x14ac:dyDescent="0.25">
      <c r="A270" s="19" t="str">
        <f>A269 &amp; ".1"</f>
        <v>24.2.1</v>
      </c>
      <c r="B270" s="38" t="s">
        <v>286</v>
      </c>
      <c r="C270" s="13" t="s">
        <v>71</v>
      </c>
      <c r="D270" s="11"/>
      <c r="E270" s="11"/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98">
        <v>0</v>
      </c>
      <c r="M270" s="11"/>
      <c r="N270" s="11">
        <v>0</v>
      </c>
      <c r="O270" s="11">
        <v>0</v>
      </c>
      <c r="P270" s="11">
        <v>0</v>
      </c>
      <c r="Q270" s="11">
        <v>0</v>
      </c>
      <c r="R270" s="11"/>
      <c r="S270" s="11">
        <v>0</v>
      </c>
      <c r="T270" s="11"/>
      <c r="U270" s="11"/>
      <c r="V270" s="11"/>
      <c r="W270" s="11"/>
      <c r="X270" s="11"/>
    </row>
    <row r="271" spans="1:26" x14ac:dyDescent="0.25">
      <c r="A271" s="19" t="str">
        <f>A270 &amp; ".1"</f>
        <v>24.2.1.1</v>
      </c>
      <c r="B271" s="55" t="s">
        <v>287</v>
      </c>
      <c r="C271" s="36" t="s">
        <v>274</v>
      </c>
      <c r="D271" s="11"/>
      <c r="E271" s="11"/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98">
        <v>0</v>
      </c>
      <c r="M271" s="11"/>
      <c r="N271" s="11">
        <v>0</v>
      </c>
      <c r="O271" s="11">
        <v>0</v>
      </c>
      <c r="P271" s="11">
        <v>0</v>
      </c>
      <c r="Q271" s="11">
        <v>0</v>
      </c>
      <c r="R271" s="11"/>
      <c r="S271" s="11">
        <v>0</v>
      </c>
      <c r="T271" s="11"/>
      <c r="U271" s="11"/>
      <c r="V271" s="11"/>
      <c r="W271" s="11"/>
      <c r="X271" s="11"/>
    </row>
    <row r="272" spans="1:26" x14ac:dyDescent="0.25">
      <c r="A272" s="19" t="str">
        <f>A270 &amp; ".2"</f>
        <v>24.2.1.2</v>
      </c>
      <c r="B272" s="55" t="s">
        <v>288</v>
      </c>
      <c r="C272" s="36" t="s">
        <v>277</v>
      </c>
      <c r="D272" s="14">
        <f>IF(D271=0,0,D270/D271/12*1000)</f>
        <v>0</v>
      </c>
      <c r="E272" s="14">
        <f t="shared" ref="E272:V272" si="264">IF(E271=0,0,E270/E271/12*1000)</f>
        <v>0</v>
      </c>
      <c r="F272" s="14">
        <f t="shared" si="264"/>
        <v>0</v>
      </c>
      <c r="G272" s="14">
        <f t="shared" si="264"/>
        <v>0</v>
      </c>
      <c r="H272" s="14">
        <f t="shared" si="264"/>
        <v>0</v>
      </c>
      <c r="I272" s="14">
        <f t="shared" si="264"/>
        <v>0</v>
      </c>
      <c r="J272" s="14">
        <f t="shared" si="264"/>
        <v>0</v>
      </c>
      <c r="K272" s="14">
        <f t="shared" si="264"/>
        <v>0</v>
      </c>
      <c r="L272" s="201">
        <f t="shared" si="264"/>
        <v>0</v>
      </c>
      <c r="M272" s="14">
        <f t="shared" si="264"/>
        <v>0</v>
      </c>
      <c r="N272" s="14">
        <f t="shared" si="264"/>
        <v>0</v>
      </c>
      <c r="O272" s="14">
        <f t="shared" si="264"/>
        <v>0</v>
      </c>
      <c r="P272" s="14">
        <f t="shared" si="264"/>
        <v>0</v>
      </c>
      <c r="Q272" s="14">
        <f t="shared" si="264"/>
        <v>0</v>
      </c>
      <c r="R272" s="14">
        <f t="shared" si="264"/>
        <v>0</v>
      </c>
      <c r="S272" s="14">
        <f t="shared" si="264"/>
        <v>0</v>
      </c>
      <c r="T272" s="14">
        <f t="shared" si="264"/>
        <v>0</v>
      </c>
      <c r="U272" s="14">
        <f t="shared" si="264"/>
        <v>0</v>
      </c>
      <c r="V272" s="14">
        <f t="shared" si="264"/>
        <v>0</v>
      </c>
      <c r="W272" s="14"/>
      <c r="X272" s="14">
        <f t="shared" ref="X272" si="265">IF(X271=0,0,X270/X271/12*1000)</f>
        <v>0</v>
      </c>
    </row>
    <row r="273" spans="1:24" x14ac:dyDescent="0.25">
      <c r="A273" s="19" t="str">
        <f>A269 &amp; ".2"</f>
        <v>24.2.2</v>
      </c>
      <c r="B273" s="38" t="s">
        <v>289</v>
      </c>
      <c r="C273" s="13" t="s">
        <v>71</v>
      </c>
      <c r="D273" s="11"/>
      <c r="E273" s="11"/>
      <c r="F273" s="11">
        <v>0</v>
      </c>
      <c r="G273" s="11">
        <v>0</v>
      </c>
      <c r="H273" s="11"/>
      <c r="I273" s="11"/>
      <c r="J273" s="11"/>
      <c r="K273" s="11"/>
      <c r="L273" s="198">
        <v>0</v>
      </c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</row>
    <row r="274" spans="1:24" x14ac:dyDescent="0.25">
      <c r="A274" s="19" t="str">
        <f>A269 &amp; ".3"</f>
        <v>24.2.3</v>
      </c>
      <c r="B274" s="38" t="s">
        <v>290</v>
      </c>
      <c r="C274" s="13" t="s">
        <v>71</v>
      </c>
      <c r="D274" s="11">
        <v>377.8</v>
      </c>
      <c r="E274" s="11">
        <f>237.61+18.26</f>
        <v>255.87</v>
      </c>
      <c r="F274" s="53">
        <v>383.31</v>
      </c>
      <c r="G274" s="53">
        <v>0</v>
      </c>
      <c r="H274" s="11">
        <f>306.97+97.87</f>
        <v>404.84000000000003</v>
      </c>
      <c r="I274" s="11"/>
      <c r="J274" s="11"/>
      <c r="K274" s="11"/>
      <c r="L274" s="198">
        <v>376.9</v>
      </c>
      <c r="M274" s="11">
        <v>0</v>
      </c>
      <c r="N274" s="11">
        <f>H274*1.08</f>
        <v>437.22720000000004</v>
      </c>
      <c r="O274" s="11"/>
      <c r="P274" s="11"/>
      <c r="Q274" s="11"/>
      <c r="R274" s="11">
        <v>390.37</v>
      </c>
      <c r="S274" s="11">
        <f>N274*1.08</f>
        <v>472.20537600000006</v>
      </c>
      <c r="T274" s="11"/>
      <c r="U274" s="11"/>
      <c r="V274" s="11"/>
      <c r="W274" s="11"/>
      <c r="X274" s="11">
        <f>390.37*1.068</f>
        <v>416.91516000000001</v>
      </c>
    </row>
    <row r="275" spans="1:24" x14ac:dyDescent="0.25">
      <c r="A275" s="18" t="s">
        <v>291</v>
      </c>
      <c r="B275" s="15" t="s">
        <v>292</v>
      </c>
      <c r="C275" s="48" t="s">
        <v>71</v>
      </c>
      <c r="D275" s="31">
        <f>D276+D279+D280+D281</f>
        <v>0</v>
      </c>
      <c r="E275" s="31">
        <f t="shared" ref="E275:R275" si="266">E276+E279+E280+E281</f>
        <v>1103.46</v>
      </c>
      <c r="F275" s="31">
        <f t="shared" si="266"/>
        <v>0</v>
      </c>
      <c r="G275" s="31">
        <f t="shared" si="266"/>
        <v>868.61306000000002</v>
      </c>
      <c r="H275" s="31">
        <f t="shared" si="266"/>
        <v>3636.7519000000002</v>
      </c>
      <c r="I275" s="31">
        <f t="shared" si="266"/>
        <v>0</v>
      </c>
      <c r="J275" s="31">
        <f t="shared" si="266"/>
        <v>0</v>
      </c>
      <c r="K275" s="31">
        <f t="shared" si="266"/>
        <v>0</v>
      </c>
      <c r="L275" s="199">
        <f t="shared" si="266"/>
        <v>262.67849999999999</v>
      </c>
      <c r="M275" s="31">
        <f t="shared" si="266"/>
        <v>824.93961999999999</v>
      </c>
      <c r="N275" s="31">
        <f t="shared" si="266"/>
        <v>3815.1292295399994</v>
      </c>
      <c r="O275" s="31">
        <f t="shared" si="266"/>
        <v>0</v>
      </c>
      <c r="P275" s="31">
        <f t="shared" si="266"/>
        <v>0</v>
      </c>
      <c r="Q275" s="31">
        <f t="shared" si="266"/>
        <v>0</v>
      </c>
      <c r="R275" s="31">
        <f t="shared" si="266"/>
        <v>274.80011999999999</v>
      </c>
      <c r="S275" s="31">
        <f t="shared" ref="S275" si="267">S276+S279+S280+S281</f>
        <v>4002.3968929046991</v>
      </c>
      <c r="T275" s="31">
        <f t="shared" ref="T275" si="268">T276+T279+T280+T281</f>
        <v>0</v>
      </c>
      <c r="U275" s="31">
        <f>U276+U279+U280+U281</f>
        <v>0</v>
      </c>
      <c r="V275" s="31">
        <f>V276+V279+V280+V281</f>
        <v>0</v>
      </c>
      <c r="W275" s="31"/>
      <c r="X275" s="31">
        <f t="shared" ref="X275" si="269">X276+X279+X280+X281</f>
        <v>927.76229419525987</v>
      </c>
    </row>
    <row r="276" spans="1:24" x14ac:dyDescent="0.25">
      <c r="A276" s="19" t="str">
        <f>A275 &amp; ".1"</f>
        <v>25.1</v>
      </c>
      <c r="B276" s="38" t="s">
        <v>293</v>
      </c>
      <c r="C276" s="13" t="s">
        <v>71</v>
      </c>
      <c r="D276" s="11">
        <v>0</v>
      </c>
      <c r="E276" s="11">
        <v>608.45000000000005</v>
      </c>
      <c r="F276" s="11">
        <v>0</v>
      </c>
      <c r="G276" s="11">
        <f>634.38607</f>
        <v>634.38607000000002</v>
      </c>
      <c r="H276" s="11">
        <v>2520.73</v>
      </c>
      <c r="I276" s="11"/>
      <c r="J276" s="11"/>
      <c r="K276" s="11"/>
      <c r="L276" s="198">
        <v>201.75</v>
      </c>
      <c r="M276" s="11">
        <v>597.47945000000004</v>
      </c>
      <c r="N276" s="11">
        <f>H276*1.047</f>
        <v>2639.2043099999996</v>
      </c>
      <c r="O276" s="11"/>
      <c r="P276" s="11"/>
      <c r="Q276" s="11"/>
      <c r="R276" s="11">
        <v>211.06</v>
      </c>
      <c r="S276" s="11">
        <f>N276*1.047</f>
        <v>2763.2469125699995</v>
      </c>
      <c r="T276" s="11"/>
      <c r="U276" s="11"/>
      <c r="V276" s="11"/>
      <c r="W276" s="11"/>
      <c r="X276" s="11">
        <v>667.34194000000002</v>
      </c>
    </row>
    <row r="277" spans="1:24" x14ac:dyDescent="0.25">
      <c r="A277" s="19" t="str">
        <f>A276 &amp; ".1"</f>
        <v>25.1.1</v>
      </c>
      <c r="B277" s="55" t="s">
        <v>294</v>
      </c>
      <c r="C277" s="36" t="s">
        <v>274</v>
      </c>
      <c r="D277" s="11">
        <v>0</v>
      </c>
      <c r="E277" s="11">
        <v>2</v>
      </c>
      <c r="F277" s="11">
        <v>0</v>
      </c>
      <c r="G277" s="11">
        <v>2</v>
      </c>
      <c r="H277" s="11">
        <v>5.5</v>
      </c>
      <c r="I277" s="11"/>
      <c r="J277" s="11"/>
      <c r="K277" s="11"/>
      <c r="L277" s="198">
        <v>0.5</v>
      </c>
      <c r="M277" s="11">
        <v>1.6703023983315954</v>
      </c>
      <c r="N277" s="11">
        <f>H277</f>
        <v>5.5</v>
      </c>
      <c r="O277" s="11"/>
      <c r="P277" s="11"/>
      <c r="Q277" s="11"/>
      <c r="R277" s="11">
        <v>0.5</v>
      </c>
      <c r="S277" s="11">
        <f>N277</f>
        <v>5.5</v>
      </c>
      <c r="T277" s="11"/>
      <c r="U277" s="11"/>
      <c r="V277" s="11"/>
      <c r="W277" s="11"/>
      <c r="X277" s="11">
        <v>1</v>
      </c>
    </row>
    <row r="278" spans="1:24" x14ac:dyDescent="0.25">
      <c r="A278" s="19" t="str">
        <f>A276 &amp; ".2"</f>
        <v>25.1.2</v>
      </c>
      <c r="B278" s="55" t="s">
        <v>295</v>
      </c>
      <c r="C278" s="36" t="s">
        <v>277</v>
      </c>
      <c r="D278" s="14">
        <f>IF(D277=0,0,D276/D277*1000/12)</f>
        <v>0</v>
      </c>
      <c r="E278" s="14">
        <f t="shared" ref="E278:V278" si="270">IF(E277=0,0,E276/E277*1000/12)</f>
        <v>25352.083333333332</v>
      </c>
      <c r="F278" s="14">
        <f t="shared" si="270"/>
        <v>0</v>
      </c>
      <c r="G278" s="14">
        <f t="shared" si="270"/>
        <v>26432.752916666668</v>
      </c>
      <c r="H278" s="14">
        <f t="shared" si="270"/>
        <v>38192.878787878792</v>
      </c>
      <c r="I278" s="14">
        <f t="shared" si="270"/>
        <v>0</v>
      </c>
      <c r="J278" s="14">
        <f t="shared" si="270"/>
        <v>0</v>
      </c>
      <c r="K278" s="14">
        <f t="shared" si="270"/>
        <v>0</v>
      </c>
      <c r="L278" s="201">
        <f t="shared" si="270"/>
        <v>33625</v>
      </c>
      <c r="M278" s="14">
        <f>IF(M277=0,0,M276/M277*1000/12)</f>
        <v>29808.946102454294</v>
      </c>
      <c r="N278" s="14">
        <f t="shared" ref="N278:R278" si="271">IF(N277=0,0,N276/N277*1000/12)</f>
        <v>39987.944090909084</v>
      </c>
      <c r="O278" s="14">
        <f t="shared" si="271"/>
        <v>0</v>
      </c>
      <c r="P278" s="14">
        <f t="shared" si="271"/>
        <v>0</v>
      </c>
      <c r="Q278" s="14">
        <f t="shared" si="271"/>
        <v>0</v>
      </c>
      <c r="R278" s="14">
        <f t="shared" si="271"/>
        <v>35176.666666666664</v>
      </c>
      <c r="S278" s="14">
        <f t="shared" si="270"/>
        <v>41867.377463181809</v>
      </c>
      <c r="T278" s="14">
        <f t="shared" si="270"/>
        <v>0</v>
      </c>
      <c r="U278" s="14">
        <f t="shared" si="270"/>
        <v>0</v>
      </c>
      <c r="V278" s="14">
        <f t="shared" si="270"/>
        <v>0</v>
      </c>
      <c r="W278" s="14"/>
      <c r="X278" s="14">
        <f t="shared" ref="X278" si="272">IF(X277=0,0,X276/X277*1000/12)</f>
        <v>55611.828333333338</v>
      </c>
    </row>
    <row r="279" spans="1:24" x14ac:dyDescent="0.25">
      <c r="A279" s="19" t="str">
        <f>A275 &amp; ".2"</f>
        <v>25.2</v>
      </c>
      <c r="B279" s="38" t="s">
        <v>296</v>
      </c>
      <c r="C279" s="13" t="s">
        <v>71</v>
      </c>
      <c r="D279" s="11">
        <v>0</v>
      </c>
      <c r="E279" s="11">
        <v>182.72</v>
      </c>
      <c r="F279" s="11">
        <v>0</v>
      </c>
      <c r="G279" s="11">
        <f>190.41389+1.17071</f>
        <v>191.58460000000002</v>
      </c>
      <c r="H279" s="11">
        <f>H276*30.2%</f>
        <v>761.26045999999997</v>
      </c>
      <c r="I279" s="11">
        <f t="shared" ref="I279:L279" si="273">I276*30.2%</f>
        <v>0</v>
      </c>
      <c r="J279" s="11">
        <f t="shared" si="273"/>
        <v>0</v>
      </c>
      <c r="K279" s="11">
        <f t="shared" si="273"/>
        <v>0</v>
      </c>
      <c r="L279" s="198">
        <f t="shared" si="273"/>
        <v>60.9285</v>
      </c>
      <c r="M279" s="11">
        <f>174.62249+1.21406</f>
        <v>175.83654999999999</v>
      </c>
      <c r="N279" s="11">
        <f t="shared" ref="N279:S279" si="274">N276*30.2%</f>
        <v>797.03970161999985</v>
      </c>
      <c r="O279" s="11">
        <f t="shared" si="274"/>
        <v>0</v>
      </c>
      <c r="P279" s="11">
        <f t="shared" si="274"/>
        <v>0</v>
      </c>
      <c r="Q279" s="11">
        <f t="shared" si="274"/>
        <v>0</v>
      </c>
      <c r="R279" s="11">
        <f t="shared" si="274"/>
        <v>63.740119999999997</v>
      </c>
      <c r="S279" s="11">
        <f t="shared" si="274"/>
        <v>834.50056759613983</v>
      </c>
      <c r="T279" s="11"/>
      <c r="U279" s="11"/>
      <c r="V279" s="11"/>
      <c r="W279" s="11"/>
      <c r="X279" s="11">
        <f t="shared" ref="X279" si="275">X276*30.2%</f>
        <v>201.53726588000001</v>
      </c>
    </row>
    <row r="280" spans="1:24" x14ac:dyDescent="0.25">
      <c r="A280" s="19" t="str">
        <f>A275 &amp; ".3"</f>
        <v>25.3</v>
      </c>
      <c r="B280" s="38" t="s">
        <v>297</v>
      </c>
      <c r="C280" s="13" t="s">
        <v>71</v>
      </c>
      <c r="D280" s="11">
        <v>0</v>
      </c>
      <c r="E280" s="11"/>
      <c r="F280" s="11">
        <v>0</v>
      </c>
      <c r="G280" s="11">
        <v>1.76162</v>
      </c>
      <c r="H280" s="11"/>
      <c r="I280" s="11"/>
      <c r="J280" s="11"/>
      <c r="K280" s="11"/>
      <c r="L280" s="198"/>
      <c r="M280" s="11">
        <v>0</v>
      </c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64"/>
    </row>
    <row r="281" spans="1:24" x14ac:dyDescent="0.25">
      <c r="A281" s="19" t="str">
        <f>A275 &amp; ".4"</f>
        <v>25.4</v>
      </c>
      <c r="B281" s="38" t="s">
        <v>298</v>
      </c>
      <c r="C281" s="13" t="s">
        <v>71</v>
      </c>
      <c r="D281" s="11">
        <v>0</v>
      </c>
      <c r="E281" s="11">
        <v>312.29000000000002</v>
      </c>
      <c r="F281" s="53">
        <v>0</v>
      </c>
      <c r="G281" s="53">
        <v>40.880769999999998</v>
      </c>
      <c r="H281" s="11">
        <f>E281*1.136</f>
        <v>354.76143999999999</v>
      </c>
      <c r="I281" s="11"/>
      <c r="J281" s="11"/>
      <c r="K281" s="11"/>
      <c r="L281" s="198">
        <v>0</v>
      </c>
      <c r="M281" s="11">
        <f>824.93962-M276-M279-M280</f>
        <v>51.62361999999996</v>
      </c>
      <c r="N281" s="11">
        <f>H281*1.068</f>
        <v>378.88521792</v>
      </c>
      <c r="O281" s="11"/>
      <c r="P281" s="11"/>
      <c r="Q281" s="11"/>
      <c r="R281" s="11">
        <v>0</v>
      </c>
      <c r="S281" s="11">
        <f>N281*1.068</f>
        <v>404.64941273856004</v>
      </c>
      <c r="T281" s="11"/>
      <c r="U281" s="11"/>
      <c r="V281" s="11"/>
      <c r="W281" s="11"/>
      <c r="X281" s="11">
        <f>M281*1.067*1.069</f>
        <v>58.883088315259947</v>
      </c>
    </row>
    <row r="282" spans="1:24" x14ac:dyDescent="0.25">
      <c r="A282" s="18" t="s">
        <v>299</v>
      </c>
      <c r="B282" s="15" t="s">
        <v>300</v>
      </c>
      <c r="C282" s="48" t="s">
        <v>71</v>
      </c>
      <c r="D282" s="31">
        <f>D283+D286+D287+D288+D289+D290+D291+D292+D294+D293+D295+D296+D297+D298</f>
        <v>1218.4699999999998</v>
      </c>
      <c r="E282" s="31">
        <f t="shared" ref="E282:R282" si="276">E283+E286+E287+E288+E289+E290+E291+E292+E294+E293+E295+E296+E297+E298</f>
        <v>1122.71</v>
      </c>
      <c r="F282" s="31">
        <f t="shared" si="276"/>
        <v>1298.3800000000001</v>
      </c>
      <c r="G282" s="31">
        <f t="shared" si="276"/>
        <v>960.31650999999999</v>
      </c>
      <c r="H282" s="31">
        <f t="shared" si="276"/>
        <v>1824.6323400000001</v>
      </c>
      <c r="I282" s="31">
        <f t="shared" si="276"/>
        <v>0</v>
      </c>
      <c r="J282" s="31">
        <f t="shared" si="276"/>
        <v>0</v>
      </c>
      <c r="K282" s="31">
        <f t="shared" si="276"/>
        <v>0</v>
      </c>
      <c r="L282" s="199">
        <f t="shared" si="276"/>
        <v>1042.72966</v>
      </c>
      <c r="M282" s="31">
        <f t="shared" si="276"/>
        <v>2834.4952800000001</v>
      </c>
      <c r="N282" s="31">
        <f t="shared" si="276"/>
        <v>1916.5621699800001</v>
      </c>
      <c r="O282" s="31">
        <f t="shared" si="276"/>
        <v>0</v>
      </c>
      <c r="P282" s="31">
        <f t="shared" si="276"/>
        <v>0</v>
      </c>
      <c r="Q282" s="31">
        <f t="shared" si="276"/>
        <v>0</v>
      </c>
      <c r="R282" s="31">
        <f t="shared" si="276"/>
        <v>1089.78764</v>
      </c>
      <c r="S282" s="31">
        <f t="shared" ref="S282" si="277">S283+S286+S287+S288+S289+S290+S291+S292+S294+S293+S295+S296+S297+S298</f>
        <v>2013.23240544906</v>
      </c>
      <c r="T282" s="31">
        <f t="shared" ref="T282" si="278">T283+T286+T287+T288+T289+T290+T291+T292+T294+T293+T295+T296+T297+T298</f>
        <v>0</v>
      </c>
      <c r="U282" s="31">
        <f>U283+U286+U287+U288+U289+U290+U291+U292+U294+U293+U295+U296+U297+U298</f>
        <v>0</v>
      </c>
      <c r="V282" s="31">
        <f>V283+V286+V287+V288+V289+V290+V291+V292+V294+V293+V295+V296+V297+V298</f>
        <v>0</v>
      </c>
      <c r="W282" s="31"/>
      <c r="X282" s="31">
        <f t="shared" ref="X282" si="279">X283+X286+X287+X288+X289+X290+X291+X292+X294+X293+X295+X296+X297+X298</f>
        <v>3873.9926274130798</v>
      </c>
    </row>
    <row r="283" spans="1:24" x14ac:dyDescent="0.25">
      <c r="A283" s="19" t="str">
        <f>A282 &amp; ".1"</f>
        <v>26.1</v>
      </c>
      <c r="B283" s="38" t="s">
        <v>301</v>
      </c>
      <c r="C283" s="13" t="s">
        <v>71</v>
      </c>
      <c r="D283" s="11">
        <v>614.79999999999995</v>
      </c>
      <c r="E283" s="11">
        <v>651.51</v>
      </c>
      <c r="F283" s="53">
        <v>655.99</v>
      </c>
      <c r="G283" s="53">
        <v>615.07236999999998</v>
      </c>
      <c r="H283" s="11">
        <v>1175.67</v>
      </c>
      <c r="I283" s="11"/>
      <c r="J283" s="11"/>
      <c r="K283" s="11"/>
      <c r="L283" s="198">
        <v>450.33</v>
      </c>
      <c r="M283" s="11">
        <v>1864.1868999999999</v>
      </c>
      <c r="N283" s="11">
        <f>H283*1.047</f>
        <v>1230.9264900000001</v>
      </c>
      <c r="O283" s="11"/>
      <c r="P283" s="11"/>
      <c r="Q283" s="11"/>
      <c r="R283" s="11">
        <v>470.82</v>
      </c>
      <c r="S283" s="11">
        <f>N283*1.047</f>
        <v>1288.7800350299999</v>
      </c>
      <c r="T283" s="11"/>
      <c r="U283" s="11"/>
      <c r="V283" s="11"/>
      <c r="W283" s="11"/>
      <c r="X283" s="11">
        <v>2494.37</v>
      </c>
    </row>
    <row r="284" spans="1:24" x14ac:dyDescent="0.25">
      <c r="A284" s="19" t="str">
        <f>A283 &amp; ".1"</f>
        <v>26.1.1</v>
      </c>
      <c r="B284" s="55" t="s">
        <v>302</v>
      </c>
      <c r="C284" s="36" t="s">
        <v>274</v>
      </c>
      <c r="D284" s="11"/>
      <c r="E284" s="11">
        <v>1.5</v>
      </c>
      <c r="F284" s="11"/>
      <c r="G284" s="11">
        <v>1.0988221</v>
      </c>
      <c r="H284" s="11">
        <v>1.32</v>
      </c>
      <c r="I284" s="11"/>
      <c r="J284" s="11"/>
      <c r="K284" s="11"/>
      <c r="L284" s="198">
        <v>1</v>
      </c>
      <c r="M284" s="11">
        <v>2.6078651201898246</v>
      </c>
      <c r="N284" s="11">
        <f>H284</f>
        <v>1.32</v>
      </c>
      <c r="O284" s="11"/>
      <c r="P284" s="11"/>
      <c r="Q284" s="11"/>
      <c r="R284" s="11">
        <v>1.01</v>
      </c>
      <c r="S284" s="11">
        <f>N284</f>
        <v>1.32</v>
      </c>
      <c r="T284" s="11"/>
      <c r="U284" s="11"/>
      <c r="V284" s="11"/>
      <c r="W284" s="11"/>
      <c r="X284" s="11">
        <v>3.2013273</v>
      </c>
    </row>
    <row r="285" spans="1:24" x14ac:dyDescent="0.25">
      <c r="A285" s="19" t="str">
        <f>A283 &amp; ".2"</f>
        <v>26.1.2</v>
      </c>
      <c r="B285" s="55" t="s">
        <v>303</v>
      </c>
      <c r="C285" s="36" t="s">
        <v>277</v>
      </c>
      <c r="D285" s="14">
        <f>IF(D284=0,0,D283/D284/12*1000)</f>
        <v>0</v>
      </c>
      <c r="E285" s="14">
        <f t="shared" ref="E285:V285" si="280">IF(E284=0,0,E283/E284/12*1000)</f>
        <v>36195</v>
      </c>
      <c r="F285" s="14">
        <f>IF(F284=0,0,F283/F284/12*1000)</f>
        <v>0</v>
      </c>
      <c r="G285" s="14">
        <f>IF(G284=0,0,G283/G284/12*1000)</f>
        <v>46646.341417171468</v>
      </c>
      <c r="H285" s="14">
        <f t="shared" ref="H285:S285" si="281">IF(H284=0,0,H283/H284/12*1000)</f>
        <v>74221.590909090912</v>
      </c>
      <c r="I285" s="14">
        <f t="shared" si="281"/>
        <v>0</v>
      </c>
      <c r="J285" s="14">
        <f t="shared" si="281"/>
        <v>0</v>
      </c>
      <c r="K285" s="14">
        <f t="shared" si="281"/>
        <v>0</v>
      </c>
      <c r="L285" s="201">
        <f t="shared" si="281"/>
        <v>37527.499999999993</v>
      </c>
      <c r="M285" s="14">
        <f>IF(M284=0,0,M283/M284/12*1000)</f>
        <v>59569.38</v>
      </c>
      <c r="N285" s="14">
        <f t="shared" ref="N285:R285" si="282">IF(N284=0,0,N283/N284/12*1000)</f>
        <v>77710.005681818177</v>
      </c>
      <c r="O285" s="14">
        <f t="shared" si="282"/>
        <v>0</v>
      </c>
      <c r="P285" s="14">
        <f t="shared" si="282"/>
        <v>0</v>
      </c>
      <c r="Q285" s="14">
        <f t="shared" si="282"/>
        <v>0</v>
      </c>
      <c r="R285" s="14">
        <f t="shared" si="282"/>
        <v>38846.534653465351</v>
      </c>
      <c r="S285" s="14">
        <f t="shared" si="281"/>
        <v>81362.375948863628</v>
      </c>
      <c r="T285" s="14">
        <f t="shared" si="280"/>
        <v>0</v>
      </c>
      <c r="U285" s="14">
        <f t="shared" si="280"/>
        <v>0</v>
      </c>
      <c r="V285" s="14">
        <f t="shared" si="280"/>
        <v>0</v>
      </c>
      <c r="W285" s="14"/>
      <c r="X285" s="14">
        <f t="shared" ref="X285" si="283">IF(X284=0,0,X283/X284/12*1000)</f>
        <v>64930.620079573448</v>
      </c>
    </row>
    <row r="286" spans="1:24" x14ac:dyDescent="0.25">
      <c r="A286" s="19" t="str">
        <f>A282 &amp; ".2"</f>
        <v>26.2</v>
      </c>
      <c r="B286" s="38" t="s">
        <v>304</v>
      </c>
      <c r="C286" s="13" t="s">
        <v>71</v>
      </c>
      <c r="D286" s="11">
        <v>180.14</v>
      </c>
      <c r="E286" s="11">
        <v>183.23</v>
      </c>
      <c r="F286" s="53">
        <v>198.11</v>
      </c>
      <c r="G286" s="53">
        <f>164.35071+1.17116</f>
        <v>165.52186999999998</v>
      </c>
      <c r="H286" s="11">
        <f>H283*30.2%</f>
        <v>355.05234000000002</v>
      </c>
      <c r="I286" s="11">
        <f t="shared" ref="I286:L286" si="284">I283*30.2%</f>
        <v>0</v>
      </c>
      <c r="J286" s="11">
        <f t="shared" si="284"/>
        <v>0</v>
      </c>
      <c r="K286" s="11">
        <f t="shared" si="284"/>
        <v>0</v>
      </c>
      <c r="L286" s="198">
        <f t="shared" si="284"/>
        <v>135.99965999999998</v>
      </c>
      <c r="M286" s="11">
        <f>417.83078+3.37164</f>
        <v>421.20242000000002</v>
      </c>
      <c r="N286" s="11">
        <f t="shared" ref="N286:S286" si="285">N283*30.2%</f>
        <v>371.73979997999999</v>
      </c>
      <c r="O286" s="11">
        <f t="shared" si="285"/>
        <v>0</v>
      </c>
      <c r="P286" s="11">
        <f t="shared" si="285"/>
        <v>0</v>
      </c>
      <c r="Q286" s="11">
        <f t="shared" si="285"/>
        <v>0</v>
      </c>
      <c r="R286" s="11">
        <f t="shared" si="285"/>
        <v>142.18763999999999</v>
      </c>
      <c r="S286" s="11">
        <f t="shared" si="285"/>
        <v>389.21157057905998</v>
      </c>
      <c r="T286" s="11"/>
      <c r="U286" s="11"/>
      <c r="V286" s="11"/>
      <c r="W286" s="11"/>
      <c r="X286" s="11">
        <f t="shared" ref="X286" si="286">X283*30.2%</f>
        <v>753.29973999999993</v>
      </c>
    </row>
    <row r="287" spans="1:24" x14ac:dyDescent="0.25">
      <c r="A287" s="19" t="str">
        <f>A282 &amp; ".3"</f>
        <v>26.3</v>
      </c>
      <c r="B287" s="38" t="s">
        <v>305</v>
      </c>
      <c r="C287" s="13" t="s">
        <v>71</v>
      </c>
      <c r="D287" s="11"/>
      <c r="E287" s="11">
        <v>10.71</v>
      </c>
      <c r="F287" s="11"/>
      <c r="G287" s="11">
        <v>4.4449100000000001</v>
      </c>
      <c r="H287" s="11"/>
      <c r="I287" s="11"/>
      <c r="J287" s="11"/>
      <c r="K287" s="11"/>
      <c r="L287" s="198"/>
      <c r="M287" s="164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64"/>
    </row>
    <row r="288" spans="1:24" x14ac:dyDescent="0.25">
      <c r="A288" s="19" t="str">
        <f>A282 &amp; ".4"</f>
        <v>26.4</v>
      </c>
      <c r="B288" s="38" t="s">
        <v>306</v>
      </c>
      <c r="C288" s="13" t="s">
        <v>71</v>
      </c>
      <c r="D288" s="11"/>
      <c r="E288" s="11">
        <v>6.57</v>
      </c>
      <c r="F288" s="11"/>
      <c r="G288" s="11">
        <v>4.9849600000000001</v>
      </c>
      <c r="H288" s="11"/>
      <c r="I288" s="11"/>
      <c r="J288" s="11"/>
      <c r="K288" s="11"/>
      <c r="L288" s="198"/>
      <c r="M288" s="164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64"/>
    </row>
    <row r="289" spans="1:24" x14ac:dyDescent="0.25">
      <c r="A289" s="19" t="str">
        <f>A282 &amp; ".5"</f>
        <v>26.5</v>
      </c>
      <c r="B289" s="38" t="s">
        <v>307</v>
      </c>
      <c r="C289" s="13" t="s">
        <v>71</v>
      </c>
      <c r="D289" s="11"/>
      <c r="E289" s="11">
        <v>1.82</v>
      </c>
      <c r="F289" s="11"/>
      <c r="G289" s="11">
        <v>3.9921500000000001</v>
      </c>
      <c r="H289" s="11"/>
      <c r="I289" s="11"/>
      <c r="J289" s="11"/>
      <c r="K289" s="11"/>
      <c r="L289" s="198"/>
      <c r="M289" s="164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64"/>
    </row>
    <row r="290" spans="1:24" x14ac:dyDescent="0.25">
      <c r="A290" s="19" t="str">
        <f>A282 &amp; ".6"</f>
        <v>26.6</v>
      </c>
      <c r="B290" s="38" t="s">
        <v>308</v>
      </c>
      <c r="C290" s="13" t="s">
        <v>71</v>
      </c>
      <c r="D290" s="11"/>
      <c r="E290" s="11">
        <v>1.85</v>
      </c>
      <c r="F290" s="11"/>
      <c r="G290" s="11">
        <v>0.24210999999999999</v>
      </c>
      <c r="H290" s="11"/>
      <c r="I290" s="11"/>
      <c r="J290" s="11"/>
      <c r="K290" s="11"/>
      <c r="L290" s="198"/>
      <c r="M290" s="164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64"/>
    </row>
    <row r="291" spans="1:24" x14ac:dyDescent="0.25">
      <c r="A291" s="19" t="str">
        <f>A282 &amp; ".7"</f>
        <v>26.7</v>
      </c>
      <c r="B291" s="38" t="s">
        <v>309</v>
      </c>
      <c r="C291" s="13" t="s">
        <v>71</v>
      </c>
      <c r="D291" s="11"/>
      <c r="E291" s="11">
        <v>12.74</v>
      </c>
      <c r="F291" s="11"/>
      <c r="G291" s="11">
        <v>9.6629100000000001</v>
      </c>
      <c r="H291" s="11"/>
      <c r="I291" s="11"/>
      <c r="J291" s="11"/>
      <c r="K291" s="11"/>
      <c r="L291" s="198"/>
      <c r="M291" s="164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64"/>
    </row>
    <row r="292" spans="1:24" x14ac:dyDescent="0.25">
      <c r="A292" s="19" t="str">
        <f>A282 &amp; ".8"</f>
        <v>26.8</v>
      </c>
      <c r="B292" s="38" t="s">
        <v>310</v>
      </c>
      <c r="C292" s="13" t="s">
        <v>71</v>
      </c>
      <c r="D292" s="11"/>
      <c r="E292" s="11"/>
      <c r="F292" s="11"/>
      <c r="G292" s="11">
        <v>0</v>
      </c>
      <c r="H292" s="11"/>
      <c r="I292" s="11"/>
      <c r="J292" s="11"/>
      <c r="K292" s="11"/>
      <c r="L292" s="198"/>
      <c r="M292" s="164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64"/>
    </row>
    <row r="293" spans="1:24" x14ac:dyDescent="0.25">
      <c r="A293" s="19" t="str">
        <f>A282 &amp; ".9"</f>
        <v>26.9</v>
      </c>
      <c r="B293" s="38" t="s">
        <v>311</v>
      </c>
      <c r="C293" s="13" t="s">
        <v>71</v>
      </c>
      <c r="D293" s="11"/>
      <c r="E293" s="11">
        <f>2.69+0.57+0.52+0.14</f>
        <v>3.92</v>
      </c>
      <c r="F293" s="11"/>
      <c r="G293" s="11">
        <f>15.70959+3.82127</f>
        <v>19.530860000000001</v>
      </c>
      <c r="H293" s="11"/>
      <c r="I293" s="11"/>
      <c r="J293" s="11"/>
      <c r="K293" s="11"/>
      <c r="L293" s="198"/>
      <c r="M293" s="164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64"/>
    </row>
    <row r="294" spans="1:24" x14ac:dyDescent="0.25">
      <c r="A294" s="19" t="str">
        <f>A282 &amp; ".10"</f>
        <v>26.10</v>
      </c>
      <c r="B294" s="38" t="s">
        <v>312</v>
      </c>
      <c r="C294" s="13" t="s">
        <v>71</v>
      </c>
      <c r="D294" s="11"/>
      <c r="E294" s="11"/>
      <c r="F294" s="11"/>
      <c r="G294" s="11">
        <v>0</v>
      </c>
      <c r="H294" s="11"/>
      <c r="I294" s="11"/>
      <c r="J294" s="11"/>
      <c r="K294" s="11"/>
      <c r="L294" s="198"/>
      <c r="M294" s="164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64"/>
    </row>
    <row r="295" spans="1:24" x14ac:dyDescent="0.25">
      <c r="A295" s="19" t="str">
        <f>A282 &amp; ".11"</f>
        <v>26.11</v>
      </c>
      <c r="B295" s="38" t="s">
        <v>313</v>
      </c>
      <c r="C295" s="13" t="s">
        <v>71</v>
      </c>
      <c r="D295" s="11"/>
      <c r="E295" s="11">
        <f>4.27+0.41</f>
        <v>4.68</v>
      </c>
      <c r="F295" s="11"/>
      <c r="G295" s="11">
        <v>4.0070899999999998</v>
      </c>
      <c r="H295" s="11"/>
      <c r="I295" s="11"/>
      <c r="J295" s="11"/>
      <c r="K295" s="11"/>
      <c r="L295" s="198"/>
      <c r="M295" s="164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64"/>
    </row>
    <row r="296" spans="1:24" x14ac:dyDescent="0.25">
      <c r="A296" s="19" t="str">
        <f>A282 &amp; ".12"</f>
        <v>26.12</v>
      </c>
      <c r="B296" s="38" t="s">
        <v>314</v>
      </c>
      <c r="C296" s="13" t="s">
        <v>71</v>
      </c>
      <c r="D296" s="11"/>
      <c r="E296" s="11">
        <v>0.04</v>
      </c>
      <c r="F296" s="11"/>
      <c r="G296" s="11">
        <v>0.50107999999999997</v>
      </c>
      <c r="H296" s="11"/>
      <c r="I296" s="11"/>
      <c r="J296" s="11"/>
      <c r="K296" s="11"/>
      <c r="L296" s="198"/>
      <c r="M296" s="164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64"/>
    </row>
    <row r="297" spans="1:24" x14ac:dyDescent="0.25">
      <c r="A297" s="19" t="str">
        <f>A282 &amp; ".13"</f>
        <v>26.13</v>
      </c>
      <c r="B297" s="38" t="s">
        <v>315</v>
      </c>
      <c r="C297" s="13" t="s">
        <v>71</v>
      </c>
      <c r="D297" s="11"/>
      <c r="E297" s="11">
        <v>17.05</v>
      </c>
      <c r="F297" s="11"/>
      <c r="G297" s="11">
        <v>17.342169999999999</v>
      </c>
      <c r="H297" s="11"/>
      <c r="I297" s="11"/>
      <c r="J297" s="11"/>
      <c r="K297" s="11"/>
      <c r="L297" s="198"/>
      <c r="M297" s="164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64"/>
    </row>
    <row r="298" spans="1:24" x14ac:dyDescent="0.25">
      <c r="A298" s="19" t="str">
        <f>A282 &amp; ".14"</f>
        <v>26.14</v>
      </c>
      <c r="B298" s="38" t="s">
        <v>316</v>
      </c>
      <c r="C298" s="13" t="s">
        <v>71</v>
      </c>
      <c r="D298" s="11">
        <v>423.53</v>
      </c>
      <c r="E298" s="11">
        <f>1122.71-E283-E286-E287-E288-E289-E290-E291-E292-E293-E294-E295-E296-E297</f>
        <v>228.59000000000003</v>
      </c>
      <c r="F298" s="53">
        <v>444.28</v>
      </c>
      <c r="G298" s="53">
        <v>115.01403000000001</v>
      </c>
      <c r="H298" s="11">
        <v>293.91000000000003</v>
      </c>
      <c r="I298" s="11"/>
      <c r="J298" s="11"/>
      <c r="K298" s="11"/>
      <c r="L298" s="198">
        <v>456.4</v>
      </c>
      <c r="M298" s="11">
        <f>2834.49528-M283-M286</f>
        <v>549.1059600000001</v>
      </c>
      <c r="N298" s="11">
        <f t="shared" ref="N298" si="287">H298*1.068</f>
        <v>313.89588000000003</v>
      </c>
      <c r="O298" s="11"/>
      <c r="P298" s="11"/>
      <c r="Q298" s="11"/>
      <c r="R298" s="11">
        <v>476.78</v>
      </c>
      <c r="S298" s="11">
        <f t="shared" ref="S298" si="288">N298*1.068</f>
        <v>335.24079984000008</v>
      </c>
      <c r="T298" s="11"/>
      <c r="U298" s="11"/>
      <c r="V298" s="11"/>
      <c r="W298" s="11"/>
      <c r="X298" s="11">
        <f>M298*1.067*1.069</f>
        <v>626.32288741308002</v>
      </c>
    </row>
    <row r="299" spans="1:24" x14ac:dyDescent="0.25">
      <c r="A299" s="47" t="s">
        <v>317</v>
      </c>
      <c r="B299" s="15" t="s">
        <v>318</v>
      </c>
      <c r="C299" s="48" t="s">
        <v>71</v>
      </c>
      <c r="D299" s="31">
        <f>D300+D301+D302+D303+D304+D305+D306+D307+D308</f>
        <v>717.02</v>
      </c>
      <c r="E299" s="31">
        <f t="shared" ref="E299:R299" si="289">E300+E301+E302+E303+E304+E305+E306+E307+E308</f>
        <v>1393.12</v>
      </c>
      <c r="F299" s="31">
        <f t="shared" si="289"/>
        <v>752.15</v>
      </c>
      <c r="G299" s="31">
        <f t="shared" si="289"/>
        <v>1153.3838000000001</v>
      </c>
      <c r="H299" s="31">
        <f t="shared" si="289"/>
        <v>1487.8521599999999</v>
      </c>
      <c r="I299" s="31">
        <f t="shared" si="289"/>
        <v>803.2962</v>
      </c>
      <c r="J299" s="31">
        <f t="shared" si="289"/>
        <v>1575.4412750399999</v>
      </c>
      <c r="K299" s="31">
        <f t="shared" si="289"/>
        <v>857.92034160000003</v>
      </c>
      <c r="L299" s="199">
        <f t="shared" si="289"/>
        <v>776.64</v>
      </c>
      <c r="M299" s="31">
        <f t="shared" si="289"/>
        <v>1590.13168</v>
      </c>
      <c r="N299" s="31">
        <f t="shared" si="289"/>
        <v>1696.1561135827201</v>
      </c>
      <c r="O299" s="31">
        <f t="shared" si="289"/>
        <v>916.2589248288001</v>
      </c>
      <c r="P299" s="31">
        <f t="shared" si="289"/>
        <v>1796.9861289012251</v>
      </c>
      <c r="Q299" s="31">
        <f t="shared" si="289"/>
        <v>978.56453171715862</v>
      </c>
      <c r="R299" s="31">
        <f t="shared" si="289"/>
        <v>814.21</v>
      </c>
      <c r="S299" s="31">
        <f t="shared" ref="S299" si="290">S300+S301+S302+S303+S304+S305+S306+S307+S308</f>
        <v>1933.6897860716285</v>
      </c>
      <c r="T299" s="31">
        <f t="shared" ref="T299" si="291">T300+T301+T302+T303+T304+T305+T306+T307+T308</f>
        <v>0</v>
      </c>
      <c r="U299" s="31">
        <f>U300+U301+U302+U303+U304+U305+U306+U307+U308</f>
        <v>0</v>
      </c>
      <c r="V299" s="31">
        <f>V300+V301+V302+V303+V304+V305+V306+V307+V308</f>
        <v>0</v>
      </c>
      <c r="W299" s="31"/>
      <c r="X299" s="31">
        <f t="shared" ref="X299" si="292">X300+X301+X302+X303+X304+X305+X306+X307+X308</f>
        <v>1797.8813332341799</v>
      </c>
    </row>
    <row r="300" spans="1:24" ht="25.5" x14ac:dyDescent="0.25">
      <c r="A300" s="19" t="str">
        <f>A299 &amp; ".1"</f>
        <v>27.1</v>
      </c>
      <c r="B300" s="51" t="s">
        <v>319</v>
      </c>
      <c r="C300" s="52" t="s">
        <v>71</v>
      </c>
      <c r="D300" s="11"/>
      <c r="E300" s="11">
        <v>0</v>
      </c>
      <c r="F300" s="11"/>
      <c r="G300" s="11">
        <v>0</v>
      </c>
      <c r="H300" s="11">
        <f t="shared" ref="H300:H307" si="293">E300*1.068</f>
        <v>0</v>
      </c>
      <c r="I300" s="11"/>
      <c r="J300" s="11"/>
      <c r="K300" s="11"/>
      <c r="L300" s="198"/>
      <c r="M300" s="164"/>
      <c r="N300" s="11">
        <f t="shared" ref="N300:N307" si="294">H300*1.068</f>
        <v>0</v>
      </c>
      <c r="O300" s="11"/>
      <c r="P300" s="11"/>
      <c r="Q300" s="11"/>
      <c r="R300" s="11"/>
      <c r="S300" s="11">
        <f t="shared" ref="S300:S307" si="295">N300*1.068</f>
        <v>0</v>
      </c>
      <c r="T300" s="11"/>
      <c r="U300" s="11"/>
      <c r="V300" s="11"/>
      <c r="W300" s="11"/>
      <c r="X300" s="164"/>
    </row>
    <row r="301" spans="1:24" x14ac:dyDescent="0.25">
      <c r="A301" s="19" t="str">
        <f>A299 &amp; ".2"</f>
        <v>27.2</v>
      </c>
      <c r="B301" s="51" t="s">
        <v>320</v>
      </c>
      <c r="C301" s="52" t="s">
        <v>71</v>
      </c>
      <c r="D301" s="11"/>
      <c r="E301" s="11">
        <v>0</v>
      </c>
      <c r="F301" s="11"/>
      <c r="G301" s="11">
        <v>0</v>
      </c>
      <c r="H301" s="11">
        <f t="shared" si="293"/>
        <v>0</v>
      </c>
      <c r="I301" s="11"/>
      <c r="J301" s="11"/>
      <c r="K301" s="11"/>
      <c r="L301" s="198"/>
      <c r="M301" s="164"/>
      <c r="N301" s="11">
        <f t="shared" si="294"/>
        <v>0</v>
      </c>
      <c r="O301" s="11"/>
      <c r="P301" s="11"/>
      <c r="Q301" s="11"/>
      <c r="R301" s="11"/>
      <c r="S301" s="11">
        <f t="shared" si="295"/>
        <v>0</v>
      </c>
      <c r="T301" s="11"/>
      <c r="U301" s="11"/>
      <c r="V301" s="11"/>
      <c r="W301" s="11"/>
      <c r="X301" s="164"/>
    </row>
    <row r="302" spans="1:24" ht="38.25" x14ac:dyDescent="0.25">
      <c r="A302" s="19" t="str">
        <f>A299 &amp; ".3"</f>
        <v>27.3</v>
      </c>
      <c r="B302" s="51" t="s">
        <v>321</v>
      </c>
      <c r="C302" s="52" t="s">
        <v>71</v>
      </c>
      <c r="D302" s="11"/>
      <c r="E302" s="11">
        <v>0</v>
      </c>
      <c r="F302" s="11"/>
      <c r="G302" s="11">
        <v>0</v>
      </c>
      <c r="H302" s="11">
        <f t="shared" si="293"/>
        <v>0</v>
      </c>
      <c r="I302" s="11"/>
      <c r="J302" s="11"/>
      <c r="K302" s="11"/>
      <c r="L302" s="198"/>
      <c r="M302" s="164"/>
      <c r="N302" s="11">
        <f t="shared" si="294"/>
        <v>0</v>
      </c>
      <c r="O302" s="11"/>
      <c r="P302" s="11"/>
      <c r="Q302" s="11"/>
      <c r="R302" s="11"/>
      <c r="S302" s="11">
        <f t="shared" si="295"/>
        <v>0</v>
      </c>
      <c r="T302" s="11"/>
      <c r="U302" s="11"/>
      <c r="V302" s="11"/>
      <c r="W302" s="11"/>
      <c r="X302" s="164"/>
    </row>
    <row r="303" spans="1:24" ht="25.5" x14ac:dyDescent="0.25">
      <c r="A303" s="19" t="str">
        <f>A299 &amp; ".4"</f>
        <v>27.4</v>
      </c>
      <c r="B303" s="51" t="s">
        <v>322</v>
      </c>
      <c r="C303" s="52" t="s">
        <v>71</v>
      </c>
      <c r="D303" s="11"/>
      <c r="E303" s="11">
        <v>5.91</v>
      </c>
      <c r="F303" s="11"/>
      <c r="G303" s="11">
        <v>6.1867999999999999</v>
      </c>
      <c r="H303" s="11">
        <f t="shared" si="293"/>
        <v>6.3118800000000004</v>
      </c>
      <c r="I303" s="11"/>
      <c r="J303" s="11"/>
      <c r="K303" s="11"/>
      <c r="L303" s="198"/>
      <c r="M303" s="164"/>
      <c r="N303" s="11">
        <f t="shared" si="294"/>
        <v>6.7410878400000005</v>
      </c>
      <c r="O303" s="11"/>
      <c r="P303" s="11"/>
      <c r="Q303" s="11"/>
      <c r="R303" s="11"/>
      <c r="S303" s="11">
        <f t="shared" si="295"/>
        <v>7.1994818131200011</v>
      </c>
      <c r="T303" s="11"/>
      <c r="U303" s="11"/>
      <c r="V303" s="11"/>
      <c r="W303" s="11"/>
      <c r="X303" s="164"/>
    </row>
    <row r="304" spans="1:24" ht="24.75" customHeight="1" x14ac:dyDescent="0.25">
      <c r="A304" s="19" t="str">
        <f>A299 &amp; ".5"</f>
        <v>27.5</v>
      </c>
      <c r="B304" s="51" t="s">
        <v>323</v>
      </c>
      <c r="C304" s="52" t="s">
        <v>71</v>
      </c>
      <c r="D304" s="11"/>
      <c r="E304" s="11">
        <v>0</v>
      </c>
      <c r="F304" s="11"/>
      <c r="G304" s="11">
        <v>0</v>
      </c>
      <c r="H304" s="11">
        <f t="shared" si="293"/>
        <v>0</v>
      </c>
      <c r="I304" s="11"/>
      <c r="J304" s="11"/>
      <c r="K304" s="11"/>
      <c r="L304" s="198"/>
      <c r="M304" s="164"/>
      <c r="N304" s="11">
        <f t="shared" si="294"/>
        <v>0</v>
      </c>
      <c r="O304" s="11"/>
      <c r="P304" s="11"/>
      <c r="Q304" s="11"/>
      <c r="R304" s="11"/>
      <c r="S304" s="11">
        <f t="shared" si="295"/>
        <v>0</v>
      </c>
      <c r="T304" s="11"/>
      <c r="U304" s="11"/>
      <c r="V304" s="11"/>
      <c r="W304" s="11"/>
      <c r="X304" s="164"/>
    </row>
    <row r="305" spans="1:24" x14ac:dyDescent="0.25">
      <c r="A305" s="19" t="str">
        <f>A299 &amp; ".6"</f>
        <v>27.6</v>
      </c>
      <c r="B305" s="51" t="s">
        <v>324</v>
      </c>
      <c r="C305" s="52" t="s">
        <v>71</v>
      </c>
      <c r="D305" s="11"/>
      <c r="E305" s="11">
        <v>0</v>
      </c>
      <c r="F305" s="11"/>
      <c r="G305" s="11">
        <v>0</v>
      </c>
      <c r="H305" s="11">
        <f t="shared" si="293"/>
        <v>0</v>
      </c>
      <c r="I305" s="11"/>
      <c r="J305" s="11"/>
      <c r="K305" s="11"/>
      <c r="L305" s="198"/>
      <c r="M305" s="164"/>
      <c r="N305" s="11">
        <f t="shared" si="294"/>
        <v>0</v>
      </c>
      <c r="O305" s="11"/>
      <c r="P305" s="11"/>
      <c r="Q305" s="11"/>
      <c r="R305" s="11"/>
      <c r="S305" s="11">
        <f t="shared" si="295"/>
        <v>0</v>
      </c>
      <c r="T305" s="11"/>
      <c r="U305" s="11"/>
      <c r="V305" s="11"/>
      <c r="W305" s="11"/>
      <c r="X305" s="164"/>
    </row>
    <row r="306" spans="1:24" x14ac:dyDescent="0.25">
      <c r="A306" s="19" t="str">
        <f>A299 &amp; ".7"</f>
        <v>27.7</v>
      </c>
      <c r="B306" s="51" t="s">
        <v>325</v>
      </c>
      <c r="C306" s="52" t="s">
        <v>71</v>
      </c>
      <c r="D306" s="11"/>
      <c r="E306" s="11">
        <v>6</v>
      </c>
      <c r="F306" s="11"/>
      <c r="G306" s="11">
        <v>0</v>
      </c>
      <c r="H306" s="11">
        <f t="shared" si="293"/>
        <v>6.4080000000000004</v>
      </c>
      <c r="I306" s="11"/>
      <c r="J306" s="11"/>
      <c r="K306" s="11"/>
      <c r="L306" s="198"/>
      <c r="M306" s="164"/>
      <c r="N306" s="11">
        <f t="shared" si="294"/>
        <v>6.8437440000000009</v>
      </c>
      <c r="O306" s="11"/>
      <c r="P306" s="11"/>
      <c r="Q306" s="11"/>
      <c r="R306" s="11"/>
      <c r="S306" s="11">
        <f t="shared" si="295"/>
        <v>7.3091185920000017</v>
      </c>
      <c r="T306" s="11"/>
      <c r="U306" s="11"/>
      <c r="V306" s="11"/>
      <c r="W306" s="11"/>
      <c r="X306" s="164"/>
    </row>
    <row r="307" spans="1:24" x14ac:dyDescent="0.25">
      <c r="A307" s="19" t="str">
        <f>A299 &amp; ".8"</f>
        <v>27.8</v>
      </c>
      <c r="B307" s="51" t="s">
        <v>326</v>
      </c>
      <c r="C307" s="52" t="s">
        <v>71</v>
      </c>
      <c r="D307" s="11"/>
      <c r="E307" s="11">
        <v>0</v>
      </c>
      <c r="F307" s="11"/>
      <c r="G307" s="11">
        <v>0</v>
      </c>
      <c r="H307" s="11">
        <f t="shared" si="293"/>
        <v>0</v>
      </c>
      <c r="I307" s="11"/>
      <c r="J307" s="11"/>
      <c r="K307" s="11"/>
      <c r="L307" s="198"/>
      <c r="M307" s="164"/>
      <c r="N307" s="11">
        <f t="shared" si="294"/>
        <v>0</v>
      </c>
      <c r="O307" s="11"/>
      <c r="P307" s="11"/>
      <c r="Q307" s="11"/>
      <c r="R307" s="11"/>
      <c r="S307" s="11">
        <f t="shared" si="295"/>
        <v>0</v>
      </c>
      <c r="T307" s="11"/>
      <c r="U307" s="11"/>
      <c r="V307" s="11"/>
      <c r="W307" s="11"/>
      <c r="X307" s="164"/>
    </row>
    <row r="308" spans="1:24" ht="25.5" x14ac:dyDescent="0.25">
      <c r="A308" s="19" t="str">
        <f>A299 &amp; ".9"</f>
        <v>27.9</v>
      </c>
      <c r="B308" s="51" t="s">
        <v>327</v>
      </c>
      <c r="C308" s="52" t="s">
        <v>71</v>
      </c>
      <c r="D308" s="14">
        <f>D309+D310+D311+D312+D313</f>
        <v>717.02</v>
      </c>
      <c r="E308" s="14">
        <f t="shared" ref="E308:V308" si="296">E309+E310+E311+E312+E313</f>
        <v>1381.2099999999998</v>
      </c>
      <c r="F308" s="14">
        <f t="shared" si="296"/>
        <v>752.15</v>
      </c>
      <c r="G308" s="14">
        <f t="shared" si="296"/>
        <v>1147.1970000000001</v>
      </c>
      <c r="H308" s="14">
        <f t="shared" si="296"/>
        <v>1475.1322799999998</v>
      </c>
      <c r="I308" s="14">
        <f t="shared" si="296"/>
        <v>803.2962</v>
      </c>
      <c r="J308" s="14">
        <f t="shared" si="296"/>
        <v>1575.4412750399999</v>
      </c>
      <c r="K308" s="14">
        <f t="shared" si="296"/>
        <v>857.92034160000003</v>
      </c>
      <c r="L308" s="201">
        <f t="shared" si="296"/>
        <v>776.64</v>
      </c>
      <c r="M308" s="14">
        <f t="shared" si="296"/>
        <v>1590.13168</v>
      </c>
      <c r="N308" s="14">
        <f t="shared" si="296"/>
        <v>1682.57128174272</v>
      </c>
      <c r="O308" s="14">
        <f t="shared" si="296"/>
        <v>916.2589248288001</v>
      </c>
      <c r="P308" s="14">
        <f t="shared" si="296"/>
        <v>1796.9861289012251</v>
      </c>
      <c r="Q308" s="14">
        <f t="shared" si="296"/>
        <v>978.56453171715862</v>
      </c>
      <c r="R308" s="14">
        <f t="shared" si="296"/>
        <v>814.21</v>
      </c>
      <c r="S308" s="14">
        <f t="shared" si="296"/>
        <v>1919.1811856665086</v>
      </c>
      <c r="T308" s="14">
        <f t="shared" si="296"/>
        <v>0</v>
      </c>
      <c r="U308" s="14">
        <f t="shared" si="296"/>
        <v>0</v>
      </c>
      <c r="V308" s="14">
        <f t="shared" si="296"/>
        <v>0</v>
      </c>
      <c r="W308" s="14"/>
      <c r="X308" s="14">
        <f t="shared" ref="X308" si="297">X309+X310+X311+X312+X313</f>
        <v>1797.8813332341799</v>
      </c>
    </row>
    <row r="309" spans="1:24" x14ac:dyDescent="0.25">
      <c r="A309" s="56" t="str">
        <f>A308 &amp; ".1"</f>
        <v>27.9.1</v>
      </c>
      <c r="B309" s="57" t="s">
        <v>328</v>
      </c>
      <c r="C309" s="58" t="s">
        <v>71</v>
      </c>
      <c r="D309" s="59"/>
      <c r="E309" s="59">
        <v>0</v>
      </c>
      <c r="F309" s="59">
        <v>0</v>
      </c>
      <c r="G309" s="59">
        <v>6.593</v>
      </c>
      <c r="H309" s="59">
        <f t="shared" ref="H309:I313" si="298">E309*1.068</f>
        <v>0</v>
      </c>
      <c r="I309" s="59">
        <f t="shared" si="298"/>
        <v>0</v>
      </c>
      <c r="J309" s="59">
        <f t="shared" ref="J309:Q313" si="299">H309*1.068</f>
        <v>0</v>
      </c>
      <c r="K309" s="59">
        <f t="shared" si="299"/>
        <v>0</v>
      </c>
      <c r="L309" s="207"/>
      <c r="M309" s="59">
        <v>2.2827799999999998</v>
      </c>
      <c r="N309" s="59">
        <f t="shared" ref="N309:O313" si="300">J309*1.068</f>
        <v>0</v>
      </c>
      <c r="O309" s="59">
        <f t="shared" si="300"/>
        <v>0</v>
      </c>
      <c r="P309" s="59">
        <f t="shared" si="299"/>
        <v>0</v>
      </c>
      <c r="Q309" s="59">
        <f t="shared" si="299"/>
        <v>0</v>
      </c>
      <c r="R309" s="59"/>
      <c r="S309" s="59">
        <f>P309*1.068</f>
        <v>0</v>
      </c>
      <c r="T309" s="59"/>
      <c r="U309" s="59"/>
      <c r="V309" s="59"/>
      <c r="W309" s="59"/>
      <c r="X309" s="59"/>
    </row>
    <row r="310" spans="1:24" x14ac:dyDescent="0.25">
      <c r="A310" s="56" t="str">
        <f>A308 &amp; ".2"</f>
        <v>27.9.2</v>
      </c>
      <c r="B310" s="57" t="s">
        <v>329</v>
      </c>
      <c r="C310" s="58" t="s">
        <v>71</v>
      </c>
      <c r="D310" s="59"/>
      <c r="E310" s="59">
        <v>0</v>
      </c>
      <c r="F310" s="59"/>
      <c r="G310" s="59">
        <v>10.08</v>
      </c>
      <c r="H310" s="59">
        <f t="shared" si="298"/>
        <v>0</v>
      </c>
      <c r="I310" s="59">
        <f t="shared" si="298"/>
        <v>0</v>
      </c>
      <c r="J310" s="59">
        <f t="shared" si="299"/>
        <v>0</v>
      </c>
      <c r="K310" s="59">
        <f t="shared" si="299"/>
        <v>0</v>
      </c>
      <c r="L310" s="207"/>
      <c r="M310" s="59">
        <v>8.7680000000000007</v>
      </c>
      <c r="N310" s="59">
        <f t="shared" si="300"/>
        <v>0</v>
      </c>
      <c r="O310" s="59">
        <f t="shared" si="300"/>
        <v>0</v>
      </c>
      <c r="P310" s="59">
        <f t="shared" si="299"/>
        <v>0</v>
      </c>
      <c r="Q310" s="59">
        <f t="shared" si="299"/>
        <v>0</v>
      </c>
      <c r="R310" s="59"/>
      <c r="S310" s="59">
        <f>P310*1.068</f>
        <v>0</v>
      </c>
      <c r="T310" s="59"/>
      <c r="U310" s="59"/>
      <c r="V310" s="59"/>
      <c r="W310" s="59"/>
      <c r="X310" s="59"/>
    </row>
    <row r="311" spans="1:24" x14ac:dyDescent="0.25">
      <c r="A311" s="56" t="str">
        <f>A308 &amp; ".3"</f>
        <v>27.9.3</v>
      </c>
      <c r="B311" s="57" t="s">
        <v>330</v>
      </c>
      <c r="C311" s="58" t="s">
        <v>71</v>
      </c>
      <c r="D311" s="59"/>
      <c r="E311" s="59">
        <v>0</v>
      </c>
      <c r="F311" s="59"/>
      <c r="G311" s="59">
        <v>0</v>
      </c>
      <c r="H311" s="59">
        <f t="shared" si="298"/>
        <v>0</v>
      </c>
      <c r="I311" s="59">
        <f t="shared" si="298"/>
        <v>0</v>
      </c>
      <c r="J311" s="59">
        <f t="shared" si="299"/>
        <v>0</v>
      </c>
      <c r="K311" s="59">
        <f t="shared" si="299"/>
        <v>0</v>
      </c>
      <c r="L311" s="207"/>
      <c r="M311" s="283"/>
      <c r="N311" s="59">
        <f t="shared" si="300"/>
        <v>0</v>
      </c>
      <c r="O311" s="59">
        <f t="shared" si="300"/>
        <v>0</v>
      </c>
      <c r="P311" s="59">
        <f t="shared" si="299"/>
        <v>0</v>
      </c>
      <c r="Q311" s="59">
        <f t="shared" si="299"/>
        <v>0</v>
      </c>
      <c r="R311" s="59"/>
      <c r="S311" s="59">
        <f>P311*1.068</f>
        <v>0</v>
      </c>
      <c r="T311" s="59"/>
      <c r="U311" s="59"/>
      <c r="V311" s="59"/>
      <c r="W311" s="59"/>
      <c r="X311" s="59"/>
    </row>
    <row r="312" spans="1:24" x14ac:dyDescent="0.25">
      <c r="A312" s="56" t="str">
        <f>A308 &amp; ".4"</f>
        <v>27.9.4</v>
      </c>
      <c r="B312" s="57" t="s">
        <v>331</v>
      </c>
      <c r="C312" s="58" t="s">
        <v>71</v>
      </c>
      <c r="D312" s="59"/>
      <c r="E312" s="59">
        <v>0</v>
      </c>
      <c r="F312" s="59"/>
      <c r="G312" s="59">
        <v>0</v>
      </c>
      <c r="H312" s="59">
        <f t="shared" si="298"/>
        <v>0</v>
      </c>
      <c r="I312" s="59">
        <f t="shared" si="298"/>
        <v>0</v>
      </c>
      <c r="J312" s="59">
        <f t="shared" si="299"/>
        <v>0</v>
      </c>
      <c r="K312" s="59">
        <f t="shared" si="299"/>
        <v>0</v>
      </c>
      <c r="L312" s="207"/>
      <c r="M312" s="59">
        <v>6.4792399999999999</v>
      </c>
      <c r="N312" s="59">
        <f t="shared" si="300"/>
        <v>0</v>
      </c>
      <c r="O312" s="59">
        <f t="shared" si="300"/>
        <v>0</v>
      </c>
      <c r="P312" s="59">
        <f t="shared" si="299"/>
        <v>0</v>
      </c>
      <c r="Q312" s="59">
        <f t="shared" si="299"/>
        <v>0</v>
      </c>
      <c r="R312" s="59"/>
      <c r="S312" s="59">
        <f>P312*1.068</f>
        <v>0</v>
      </c>
      <c r="T312" s="59"/>
      <c r="U312" s="59"/>
      <c r="V312" s="59"/>
      <c r="W312" s="59"/>
      <c r="X312" s="59">
        <v>4.1357100000000004</v>
      </c>
    </row>
    <row r="313" spans="1:24" x14ac:dyDescent="0.25">
      <c r="A313" s="56" t="str">
        <f>A308 &amp; ".5"</f>
        <v>27.9.5</v>
      </c>
      <c r="B313" s="51" t="s">
        <v>332</v>
      </c>
      <c r="C313" s="58" t="s">
        <v>71</v>
      </c>
      <c r="D313" s="59">
        <v>717.02</v>
      </c>
      <c r="E313" s="59">
        <f>1393.12-E300-E301-E302-E303-E304-E305-E306-E307-E309-E310-E311-E312</f>
        <v>1381.2099999999998</v>
      </c>
      <c r="F313" s="121">
        <v>752.15</v>
      </c>
      <c r="G313" s="121">
        <f>1130.52158+0.00242</f>
        <v>1130.5240000000001</v>
      </c>
      <c r="H313" s="59">
        <f t="shared" si="298"/>
        <v>1475.1322799999998</v>
      </c>
      <c r="I313" s="59">
        <f t="shared" si="298"/>
        <v>803.2962</v>
      </c>
      <c r="J313" s="59">
        <f t="shared" si="299"/>
        <v>1575.4412750399999</v>
      </c>
      <c r="K313" s="59">
        <f t="shared" si="299"/>
        <v>857.92034160000003</v>
      </c>
      <c r="L313" s="207">
        <v>776.64</v>
      </c>
      <c r="M313" s="59">
        <f>24.43446+179.80239+20.73053+284.79707+654.71621+293.03025+0.73717+8.244+74.985+31.12458</f>
        <v>1572.60166</v>
      </c>
      <c r="N313" s="59">
        <f t="shared" si="300"/>
        <v>1682.57128174272</v>
      </c>
      <c r="O313" s="59">
        <f t="shared" si="300"/>
        <v>916.2589248288001</v>
      </c>
      <c r="P313" s="59">
        <f t="shared" si="299"/>
        <v>1796.9861289012251</v>
      </c>
      <c r="Q313" s="59">
        <f t="shared" si="299"/>
        <v>978.56453171715862</v>
      </c>
      <c r="R313" s="59">
        <v>814.21</v>
      </c>
      <c r="S313" s="59">
        <f>P313*1.068</f>
        <v>1919.1811856665086</v>
      </c>
      <c r="T313" s="59"/>
      <c r="U313" s="59"/>
      <c r="V313" s="59"/>
      <c r="W313" s="59"/>
      <c r="X313" s="59">
        <f>M313*1.067*1.069</f>
        <v>1793.7456232341799</v>
      </c>
    </row>
    <row r="314" spans="1:24" x14ac:dyDescent="0.25">
      <c r="A314" s="18" t="s">
        <v>333</v>
      </c>
      <c r="B314" s="30" t="s">
        <v>334</v>
      </c>
      <c r="C314" s="2" t="s">
        <v>71</v>
      </c>
      <c r="D314" s="31">
        <f>D315+D316+D317+D318</f>
        <v>0</v>
      </c>
      <c r="E314" s="31">
        <f t="shared" ref="E314:R314" si="301">E315+E316+E317+E318</f>
        <v>0</v>
      </c>
      <c r="F314" s="31">
        <f t="shared" si="301"/>
        <v>0</v>
      </c>
      <c r="G314" s="31">
        <f t="shared" si="301"/>
        <v>1.56</v>
      </c>
      <c r="H314" s="31">
        <f t="shared" si="301"/>
        <v>101.21</v>
      </c>
      <c r="I314" s="31">
        <f t="shared" si="301"/>
        <v>0</v>
      </c>
      <c r="J314" s="31">
        <f t="shared" si="301"/>
        <v>0</v>
      </c>
      <c r="K314" s="31">
        <f t="shared" si="301"/>
        <v>0</v>
      </c>
      <c r="L314" s="199">
        <f t="shared" si="301"/>
        <v>0</v>
      </c>
      <c r="M314" s="31">
        <f t="shared" si="301"/>
        <v>0</v>
      </c>
      <c r="N314" s="31">
        <f t="shared" si="301"/>
        <v>0</v>
      </c>
      <c r="O314" s="31">
        <f t="shared" si="301"/>
        <v>0</v>
      </c>
      <c r="P314" s="31">
        <f t="shared" si="301"/>
        <v>0</v>
      </c>
      <c r="Q314" s="31">
        <f t="shared" si="301"/>
        <v>0</v>
      </c>
      <c r="R314" s="31">
        <f t="shared" si="301"/>
        <v>0</v>
      </c>
      <c r="S314" s="31">
        <f t="shared" ref="S314:T314" si="302">S315+S316+S317+S318</f>
        <v>0</v>
      </c>
      <c r="T314" s="31">
        <f t="shared" si="302"/>
        <v>0</v>
      </c>
      <c r="U314" s="31">
        <f>U315+U316+U317+U318</f>
        <v>0</v>
      </c>
      <c r="V314" s="31">
        <f>V315+V316+V317+V318</f>
        <v>0</v>
      </c>
      <c r="W314" s="31"/>
      <c r="X314" s="31">
        <f t="shared" ref="X314" si="303">X315+X316+X317+X318</f>
        <v>0</v>
      </c>
    </row>
    <row r="315" spans="1:24" ht="25.5" x14ac:dyDescent="0.25">
      <c r="A315" s="19" t="str">
        <f>A314 &amp; ".1"</f>
        <v>28.1</v>
      </c>
      <c r="B315" s="51" t="s">
        <v>335</v>
      </c>
      <c r="C315" s="52" t="s">
        <v>71</v>
      </c>
      <c r="D315" s="11"/>
      <c r="E315" s="11"/>
      <c r="F315" s="11"/>
      <c r="G315" s="11">
        <v>0</v>
      </c>
      <c r="H315" s="11"/>
      <c r="I315" s="11"/>
      <c r="J315" s="11"/>
      <c r="K315" s="11"/>
      <c r="L315" s="198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</row>
    <row r="316" spans="1:24" x14ac:dyDescent="0.25">
      <c r="A316" s="19" t="str">
        <f>A314 &amp; ".2"</f>
        <v>28.2</v>
      </c>
      <c r="B316" s="51" t="s">
        <v>336</v>
      </c>
      <c r="C316" s="52" t="s">
        <v>71</v>
      </c>
      <c r="D316" s="11"/>
      <c r="E316" s="11"/>
      <c r="F316" s="11"/>
      <c r="G316" s="11">
        <v>1.56</v>
      </c>
      <c r="H316" s="11"/>
      <c r="I316" s="11"/>
      <c r="J316" s="11"/>
      <c r="K316" s="11"/>
      <c r="L316" s="198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</row>
    <row r="317" spans="1:24" ht="25.5" x14ac:dyDescent="0.25">
      <c r="A317" s="19" t="str">
        <f>A314 &amp; ".3"</f>
        <v>28.3</v>
      </c>
      <c r="B317" s="51" t="s">
        <v>337</v>
      </c>
      <c r="C317" s="52" t="s">
        <v>71</v>
      </c>
      <c r="D317" s="11"/>
      <c r="E317" s="11"/>
      <c r="F317" s="11"/>
      <c r="G317" s="11">
        <v>0</v>
      </c>
      <c r="H317" s="11"/>
      <c r="I317" s="11"/>
      <c r="J317" s="11"/>
      <c r="K317" s="11"/>
      <c r="L317" s="198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</row>
    <row r="318" spans="1:24" x14ac:dyDescent="0.25">
      <c r="A318" s="19" t="str">
        <f>A314 &amp; ".4"</f>
        <v>28.4</v>
      </c>
      <c r="B318" s="51" t="s">
        <v>338</v>
      </c>
      <c r="C318" s="52" t="s">
        <v>71</v>
      </c>
      <c r="D318" s="14">
        <f>D319+D320</f>
        <v>0</v>
      </c>
      <c r="E318" s="14">
        <f t="shared" ref="E318:R318" si="304">E319+E320</f>
        <v>0</v>
      </c>
      <c r="F318" s="14">
        <f t="shared" si="304"/>
        <v>0</v>
      </c>
      <c r="G318" s="14">
        <f t="shared" si="304"/>
        <v>0</v>
      </c>
      <c r="H318" s="14">
        <f t="shared" si="304"/>
        <v>101.21</v>
      </c>
      <c r="I318" s="14">
        <f t="shared" si="304"/>
        <v>0</v>
      </c>
      <c r="J318" s="14">
        <f t="shared" si="304"/>
        <v>0</v>
      </c>
      <c r="K318" s="14">
        <f t="shared" si="304"/>
        <v>0</v>
      </c>
      <c r="L318" s="201">
        <f t="shared" si="304"/>
        <v>0</v>
      </c>
      <c r="M318" s="14">
        <f t="shared" si="304"/>
        <v>0</v>
      </c>
      <c r="N318" s="14">
        <f t="shared" si="304"/>
        <v>0</v>
      </c>
      <c r="O318" s="14">
        <f t="shared" si="304"/>
        <v>0</v>
      </c>
      <c r="P318" s="14">
        <f t="shared" si="304"/>
        <v>0</v>
      </c>
      <c r="Q318" s="14">
        <f t="shared" si="304"/>
        <v>0</v>
      </c>
      <c r="R318" s="14">
        <f t="shared" si="304"/>
        <v>0</v>
      </c>
      <c r="S318" s="14">
        <f t="shared" ref="S318:T318" si="305">S319+S320</f>
        <v>0</v>
      </c>
      <c r="T318" s="14">
        <f t="shared" si="305"/>
        <v>0</v>
      </c>
      <c r="U318" s="14">
        <f>U319+U320</f>
        <v>0</v>
      </c>
      <c r="V318" s="14">
        <f>V319+V320</f>
        <v>0</v>
      </c>
      <c r="W318" s="14"/>
      <c r="X318" s="14">
        <f t="shared" ref="X318" si="306">X319+X320</f>
        <v>0</v>
      </c>
    </row>
    <row r="319" spans="1:24" x14ac:dyDescent="0.25">
      <c r="A319" s="19" t="str">
        <f>A318 &amp; ".1"</f>
        <v>28.4.1</v>
      </c>
      <c r="B319" s="51" t="s">
        <v>339</v>
      </c>
      <c r="C319" s="52" t="s">
        <v>71</v>
      </c>
      <c r="D319" s="11"/>
      <c r="E319" s="11"/>
      <c r="F319" s="11"/>
      <c r="G319" s="11">
        <v>0</v>
      </c>
      <c r="H319" s="11"/>
      <c r="I319" s="11"/>
      <c r="J319" s="11"/>
      <c r="K319" s="11"/>
      <c r="L319" s="198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</row>
    <row r="320" spans="1:24" x14ac:dyDescent="0.25">
      <c r="A320" s="19" t="str">
        <f>A318 &amp; ".2"</f>
        <v>28.4.2</v>
      </c>
      <c r="B320" s="51" t="s">
        <v>340</v>
      </c>
      <c r="C320" s="52" t="s">
        <v>71</v>
      </c>
      <c r="D320" s="11"/>
      <c r="E320" s="11"/>
      <c r="F320" s="11"/>
      <c r="G320" s="11">
        <v>0</v>
      </c>
      <c r="H320" s="11">
        <v>101.21</v>
      </c>
      <c r="I320" s="11"/>
      <c r="J320" s="11"/>
      <c r="K320" s="11"/>
      <c r="L320" s="198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</row>
    <row r="321" spans="1:24" x14ac:dyDescent="0.25">
      <c r="A321" s="18" t="s">
        <v>341</v>
      </c>
      <c r="B321" s="30" t="s">
        <v>342</v>
      </c>
      <c r="C321" s="2" t="s">
        <v>71</v>
      </c>
      <c r="D321" s="31">
        <f>D322+D323+D324+D325</f>
        <v>0</v>
      </c>
      <c r="E321" s="31">
        <f t="shared" ref="E321:R321" si="307">E322+E323+E324+E325</f>
        <v>0</v>
      </c>
      <c r="F321" s="31">
        <f t="shared" si="307"/>
        <v>0</v>
      </c>
      <c r="G321" s="31">
        <f t="shared" si="307"/>
        <v>9046.18</v>
      </c>
      <c r="H321" s="31">
        <f t="shared" si="307"/>
        <v>22545.920000000002</v>
      </c>
      <c r="I321" s="31">
        <f t="shared" si="307"/>
        <v>0</v>
      </c>
      <c r="J321" s="31">
        <f t="shared" si="307"/>
        <v>0</v>
      </c>
      <c r="K321" s="31">
        <f t="shared" si="307"/>
        <v>0</v>
      </c>
      <c r="L321" s="199">
        <f t="shared" si="307"/>
        <v>0</v>
      </c>
      <c r="M321" s="31">
        <f t="shared" si="307"/>
        <v>4367.01</v>
      </c>
      <c r="N321" s="31">
        <f t="shared" si="307"/>
        <v>0</v>
      </c>
      <c r="O321" s="31">
        <f t="shared" si="307"/>
        <v>0</v>
      </c>
      <c r="P321" s="31">
        <f t="shared" si="307"/>
        <v>0</v>
      </c>
      <c r="Q321" s="31">
        <f t="shared" si="307"/>
        <v>0</v>
      </c>
      <c r="R321" s="31">
        <f t="shared" si="307"/>
        <v>7629.83</v>
      </c>
      <c r="S321" s="31">
        <f t="shared" ref="S321:T321" si="308">S322+S323+S324+S325</f>
        <v>0</v>
      </c>
      <c r="T321" s="31">
        <f t="shared" si="308"/>
        <v>0</v>
      </c>
      <c r="U321" s="31">
        <f>U322+U323+U324+U325</f>
        <v>0</v>
      </c>
      <c r="V321" s="31">
        <f>V322+V323+V324+V325</f>
        <v>0</v>
      </c>
      <c r="W321" s="31"/>
      <c r="X321" s="31">
        <f t="shared" ref="X321" si="309">X322+X323+X324+X325</f>
        <v>27958.338329999999</v>
      </c>
    </row>
    <row r="322" spans="1:24" ht="25.5" x14ac:dyDescent="0.25">
      <c r="A322" s="19" t="str">
        <f>A321 &amp; ".1"</f>
        <v>29.1</v>
      </c>
      <c r="B322" s="51" t="s">
        <v>343</v>
      </c>
      <c r="C322" s="52" t="s">
        <v>71</v>
      </c>
      <c r="D322" s="11"/>
      <c r="E322" s="11"/>
      <c r="F322" s="11"/>
      <c r="G322" s="11">
        <v>0</v>
      </c>
      <c r="H322" s="11"/>
      <c r="I322" s="11"/>
      <c r="J322" s="11"/>
      <c r="K322" s="11"/>
      <c r="L322" s="198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</row>
    <row r="323" spans="1:24" ht="25.5" x14ac:dyDescent="0.25">
      <c r="A323" s="19" t="str">
        <f>A321 &amp; ".2"</f>
        <v>29.2</v>
      </c>
      <c r="B323" s="51" t="s">
        <v>344</v>
      </c>
      <c r="C323" s="52" t="s">
        <v>71</v>
      </c>
      <c r="D323" s="11"/>
      <c r="E323" s="11"/>
      <c r="F323" s="11"/>
      <c r="G323" s="11">
        <v>0</v>
      </c>
      <c r="H323" s="11"/>
      <c r="I323" s="11"/>
      <c r="J323" s="11"/>
      <c r="K323" s="11"/>
      <c r="L323" s="198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</row>
    <row r="324" spans="1:24" ht="25.5" x14ac:dyDescent="0.25">
      <c r="A324" s="19" t="str">
        <f>A321 &amp; ".3"</f>
        <v>29.3</v>
      </c>
      <c r="B324" s="51" t="s">
        <v>345</v>
      </c>
      <c r="C324" s="52" t="s">
        <v>71</v>
      </c>
      <c r="D324" s="11"/>
      <c r="E324" s="11"/>
      <c r="F324" s="11"/>
      <c r="G324" s="11">
        <v>0</v>
      </c>
      <c r="H324" s="11">
        <v>2183.9699999999998</v>
      </c>
      <c r="I324" s="11"/>
      <c r="J324" s="11"/>
      <c r="K324" s="11"/>
      <c r="L324" s="198"/>
      <c r="M324" s="11"/>
      <c r="N324" s="11"/>
      <c r="O324" s="11"/>
      <c r="P324" s="11"/>
      <c r="Q324" s="11"/>
      <c r="R324" s="11">
        <v>1448.52</v>
      </c>
      <c r="S324" s="11"/>
      <c r="T324" s="11"/>
      <c r="U324" s="11"/>
      <c r="V324" s="11"/>
      <c r="W324" s="11"/>
      <c r="X324" s="11">
        <f>(M95-L95)+(M209-L209)+(M247-L247)+(M255-L255)+(M261-L261)+(M265-L265)+(M275-L275)+(M282-L282)+(M299-L299)</f>
        <v>6713.7683299999999</v>
      </c>
    </row>
    <row r="325" spans="1:24" ht="38.25" x14ac:dyDescent="0.25">
      <c r="A325" s="19" t="str">
        <f>A321 &amp; ".4"</f>
        <v>29.4</v>
      </c>
      <c r="B325" s="51" t="s">
        <v>346</v>
      </c>
      <c r="C325" s="52" t="s">
        <v>71</v>
      </c>
      <c r="D325" s="11"/>
      <c r="E325" s="11"/>
      <c r="F325" s="11"/>
      <c r="G325" s="11">
        <v>9046.18</v>
      </c>
      <c r="H325" s="11">
        <v>20361.95</v>
      </c>
      <c r="I325" s="11"/>
      <c r="J325" s="11"/>
      <c r="K325" s="11"/>
      <c r="L325" s="198"/>
      <c r="M325" s="11">
        <v>4367.01</v>
      </c>
      <c r="N325" s="11"/>
      <c r="O325" s="11"/>
      <c r="P325" s="11"/>
      <c r="Q325" s="11"/>
      <c r="R325" s="11">
        <v>6181.31</v>
      </c>
      <c r="S325" s="11"/>
      <c r="T325" s="11"/>
      <c r="U325" s="11"/>
      <c r="V325" s="11"/>
      <c r="W325" s="11"/>
      <c r="X325" s="11">
        <f>7831.39+9046.17+4367.01</f>
        <v>21244.57</v>
      </c>
    </row>
    <row r="326" spans="1:24" ht="25.5" x14ac:dyDescent="0.25">
      <c r="A326" s="47" t="s">
        <v>347</v>
      </c>
      <c r="B326" s="30" t="s">
        <v>348</v>
      </c>
      <c r="C326" s="2" t="s">
        <v>71</v>
      </c>
      <c r="D326" s="11"/>
      <c r="E326" s="11"/>
      <c r="F326" s="11"/>
      <c r="G326" s="11">
        <v>0</v>
      </c>
      <c r="H326" s="11"/>
      <c r="I326" s="11"/>
      <c r="J326" s="11"/>
      <c r="K326" s="11"/>
      <c r="L326" s="198">
        <v>0</v>
      </c>
      <c r="M326" s="11">
        <v>0</v>
      </c>
      <c r="N326" s="11"/>
      <c r="O326" s="11"/>
      <c r="P326" s="11"/>
      <c r="Q326" s="11"/>
      <c r="R326" s="11">
        <v>2541.5100000000002</v>
      </c>
      <c r="S326" s="11"/>
      <c r="T326" s="11"/>
      <c r="U326" s="11"/>
      <c r="V326" s="11"/>
      <c r="W326" s="11"/>
      <c r="X326" s="11">
        <f>(L97-M97)+L267+(L329-M329)</f>
        <v>566.49585740000032</v>
      </c>
    </row>
    <row r="327" spans="1:24" x14ac:dyDescent="0.25">
      <c r="A327" s="47" t="s">
        <v>349</v>
      </c>
      <c r="B327" s="30" t="s">
        <v>350</v>
      </c>
      <c r="C327" s="2" t="s">
        <v>351</v>
      </c>
      <c r="D327" s="31">
        <f t="shared" ref="D327:V327" si="310">IF(D16=0,0,D94/D16*1000)</f>
        <v>4870.2525252324785</v>
      </c>
      <c r="E327" s="31">
        <f t="shared" si="310"/>
        <v>12561.521827647959</v>
      </c>
      <c r="F327" s="31">
        <f t="shared" si="310"/>
        <v>5292.8174207998427</v>
      </c>
      <c r="G327" s="31">
        <f t="shared" si="310"/>
        <v>9128.8462237519543</v>
      </c>
      <c r="H327" s="31">
        <f>IF(H42=0,0,H94/H42*1000)</f>
        <v>15886.333741465663</v>
      </c>
      <c r="I327" s="31">
        <f t="shared" ref="I327:R327" si="311">IF(I42=0,0,I94/I42*1000)</f>
        <v>672.89516100263018</v>
      </c>
      <c r="J327" s="31">
        <f t="shared" si="311"/>
        <v>1298.9269261778052</v>
      </c>
      <c r="K327" s="31">
        <f t="shared" si="311"/>
        <v>717.18275525459796</v>
      </c>
      <c r="L327" s="199">
        <f t="shared" si="311"/>
        <v>6661.0563269867189</v>
      </c>
      <c r="M327" s="31">
        <f t="shared" si="311"/>
        <v>12514.633612746742</v>
      </c>
      <c r="N327" s="31">
        <f t="shared" si="311"/>
        <v>16847.393876969374</v>
      </c>
      <c r="O327" s="31">
        <f t="shared" si="311"/>
        <v>764.48190591569949</v>
      </c>
      <c r="P327" s="31">
        <f t="shared" si="311"/>
        <v>1478.5487620368683</v>
      </c>
      <c r="Q327" s="31">
        <f t="shared" si="311"/>
        <v>814.99739882175606</v>
      </c>
      <c r="R327" s="31">
        <f t="shared" si="311"/>
        <v>6696.3572092491504</v>
      </c>
      <c r="S327" s="31">
        <f t="shared" ref="S327" si="312">IF(S42=0,0,S94/S42*1000)</f>
        <v>17883.100460986097</v>
      </c>
      <c r="T327" s="31">
        <f t="shared" si="310"/>
        <v>0</v>
      </c>
      <c r="U327" s="31">
        <f t="shared" si="310"/>
        <v>0</v>
      </c>
      <c r="V327" s="31">
        <f t="shared" si="310"/>
        <v>0</v>
      </c>
      <c r="W327" s="31"/>
      <c r="X327" s="31">
        <f t="shared" ref="X327" si="313">IF(X42=0,0,X94/X42*1000)</f>
        <v>18916.820202270679</v>
      </c>
    </row>
    <row r="328" spans="1:24" x14ac:dyDescent="0.25">
      <c r="A328" s="47" t="s">
        <v>352</v>
      </c>
      <c r="B328" s="30" t="s">
        <v>353</v>
      </c>
      <c r="C328" s="2" t="s">
        <v>29</v>
      </c>
      <c r="D328" s="31">
        <f t="shared" ref="D328:W328" si="314">IF(D329=0,0,D329/D94*100)</f>
        <v>0.43763640482915894</v>
      </c>
      <c r="E328" s="31">
        <f t="shared" si="314"/>
        <v>0.39354219445799432</v>
      </c>
      <c r="F328" s="31">
        <f t="shared" si="314"/>
        <v>0.44371620760249264</v>
      </c>
      <c r="G328" s="31">
        <f t="shared" si="314"/>
        <v>0.28576018898539546</v>
      </c>
      <c r="H328" s="31">
        <f t="shared" si="314"/>
        <v>5.3399647843892906</v>
      </c>
      <c r="I328" s="31">
        <f t="shared" si="314"/>
        <v>0</v>
      </c>
      <c r="J328" s="31">
        <f t="shared" si="314"/>
        <v>0</v>
      </c>
      <c r="K328" s="31">
        <f t="shared" si="314"/>
        <v>0</v>
      </c>
      <c r="L328" s="199">
        <f t="shared" si="314"/>
        <v>2.1535293287681703</v>
      </c>
      <c r="M328" s="31">
        <f t="shared" si="314"/>
        <v>0.24163555450461252</v>
      </c>
      <c r="N328" s="31">
        <f t="shared" si="314"/>
        <v>1.2606433634590168</v>
      </c>
      <c r="O328" s="31">
        <f t="shared" si="314"/>
        <v>0</v>
      </c>
      <c r="P328" s="31">
        <f t="shared" si="314"/>
        <v>0</v>
      </c>
      <c r="Q328" s="31">
        <f t="shared" si="314"/>
        <v>0</v>
      </c>
      <c r="R328" s="31">
        <f t="shared" si="314"/>
        <v>5.194727068493096</v>
      </c>
      <c r="S328" s="31">
        <f t="shared" si="314"/>
        <v>1.2044481080076574</v>
      </c>
      <c r="T328" s="31">
        <f t="shared" si="314"/>
        <v>0</v>
      </c>
      <c r="U328" s="31">
        <f t="shared" si="314"/>
        <v>0</v>
      </c>
      <c r="V328" s="31">
        <f t="shared" si="314"/>
        <v>0</v>
      </c>
      <c r="W328" s="31">
        <f t="shared" si="314"/>
        <v>0</v>
      </c>
      <c r="X328" s="31">
        <f t="shared" ref="X328" si="315">IF(X329=0,0,X329/X94*100)</f>
        <v>0.8357744942636337</v>
      </c>
    </row>
    <row r="329" spans="1:24" x14ac:dyDescent="0.25">
      <c r="A329" s="18" t="s">
        <v>354</v>
      </c>
      <c r="B329" s="60" t="s">
        <v>355</v>
      </c>
      <c r="C329" s="2" t="s">
        <v>271</v>
      </c>
      <c r="D329" s="31">
        <f>D330+D331+D332+D333+D335+D334</f>
        <v>53.7</v>
      </c>
      <c r="E329" s="31">
        <f t="shared" ref="E329:V329" si="316">E330+E331+E332+E333+E335+E334</f>
        <v>50.019999999999996</v>
      </c>
      <c r="F329" s="31">
        <f t="shared" si="316"/>
        <v>59.17</v>
      </c>
      <c r="G329" s="31">
        <f t="shared" si="316"/>
        <v>30.490169999999999</v>
      </c>
      <c r="H329" s="31">
        <f t="shared" si="316"/>
        <v>907.697</v>
      </c>
      <c r="I329" s="31">
        <f t="shared" si="316"/>
        <v>0</v>
      </c>
      <c r="J329" s="31">
        <f t="shared" si="316"/>
        <v>0</v>
      </c>
      <c r="K329" s="31">
        <f t="shared" si="316"/>
        <v>0</v>
      </c>
      <c r="L329" s="199">
        <f t="shared" si="316"/>
        <v>166.88</v>
      </c>
      <c r="M329" s="31">
        <f t="shared" si="316"/>
        <v>33.9</v>
      </c>
      <c r="N329" s="31">
        <f t="shared" si="316"/>
        <v>227.24995000000001</v>
      </c>
      <c r="O329" s="31">
        <f t="shared" si="316"/>
        <v>0</v>
      </c>
      <c r="P329" s="31">
        <f t="shared" si="316"/>
        <v>0</v>
      </c>
      <c r="Q329" s="31">
        <f t="shared" si="316"/>
        <v>0</v>
      </c>
      <c r="R329" s="31">
        <f t="shared" si="316"/>
        <v>404.68</v>
      </c>
      <c r="S329" s="31">
        <f t="shared" si="316"/>
        <v>230.4675235</v>
      </c>
      <c r="T329" s="31">
        <f t="shared" si="316"/>
        <v>0</v>
      </c>
      <c r="U329" s="31">
        <f t="shared" si="316"/>
        <v>0</v>
      </c>
      <c r="V329" s="31">
        <f t="shared" si="316"/>
        <v>0</v>
      </c>
      <c r="W329" s="31"/>
      <c r="X329" s="31">
        <f t="shared" ref="X329" si="317">X330+X331+X332+X333+X335+X334</f>
        <v>122.68711969999998</v>
      </c>
    </row>
    <row r="330" spans="1:24" ht="25.5" x14ac:dyDescent="0.25">
      <c r="A330" s="19" t="str">
        <f>A329 &amp; ".1"</f>
        <v>33.1</v>
      </c>
      <c r="B330" s="61" t="s">
        <v>356</v>
      </c>
      <c r="C330" s="52" t="s">
        <v>71</v>
      </c>
      <c r="D330" s="11"/>
      <c r="E330" s="11"/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98"/>
      <c r="M330" s="11"/>
      <c r="N330" s="11">
        <v>0</v>
      </c>
      <c r="O330" s="11">
        <v>0</v>
      </c>
      <c r="P330" s="11">
        <v>0</v>
      </c>
      <c r="Q330" s="11">
        <v>0</v>
      </c>
      <c r="R330" s="11"/>
      <c r="S330" s="11">
        <v>0</v>
      </c>
      <c r="T330" s="11"/>
      <c r="U330" s="11"/>
      <c r="V330" s="11"/>
      <c r="W330" s="11"/>
      <c r="X330" s="11"/>
    </row>
    <row r="331" spans="1:24" x14ac:dyDescent="0.25">
      <c r="A331" s="19" t="str">
        <f>A329 &amp; ".2"</f>
        <v>33.2</v>
      </c>
      <c r="B331" s="34" t="s">
        <v>357</v>
      </c>
      <c r="C331" s="13" t="s">
        <v>71</v>
      </c>
      <c r="D331" s="11">
        <v>33.119999999999997</v>
      </c>
      <c r="E331" s="11">
        <v>13.28</v>
      </c>
      <c r="F331" s="53">
        <v>35.340000000000003</v>
      </c>
      <c r="G331" s="53">
        <v>30.490169999999999</v>
      </c>
      <c r="H331" s="11">
        <f>F331*1.05</f>
        <v>37.107000000000006</v>
      </c>
      <c r="I331" s="11">
        <v>0</v>
      </c>
      <c r="J331" s="11">
        <v>0</v>
      </c>
      <c r="K331" s="11">
        <v>0</v>
      </c>
      <c r="L331" s="198"/>
      <c r="M331" s="11">
        <v>33.9</v>
      </c>
      <c r="N331" s="11">
        <f>H331*1.05</f>
        <v>38.962350000000008</v>
      </c>
      <c r="O331" s="11">
        <v>0</v>
      </c>
      <c r="P331" s="11">
        <v>0</v>
      </c>
      <c r="Q331" s="11">
        <v>0</v>
      </c>
      <c r="R331" s="11"/>
      <c r="S331" s="11">
        <f>N331*1.05</f>
        <v>40.91046750000001</v>
      </c>
      <c r="T331" s="11"/>
      <c r="U331" s="11"/>
      <c r="V331" s="11"/>
      <c r="W331" s="11"/>
      <c r="X331" s="11">
        <f>M331*1.067*1.069</f>
        <v>38.667119699999994</v>
      </c>
    </row>
    <row r="332" spans="1:24" x14ac:dyDescent="0.25">
      <c r="A332" s="19" t="str">
        <f>A329 &amp; ".3"</f>
        <v>33.3</v>
      </c>
      <c r="B332" s="34" t="s">
        <v>358</v>
      </c>
      <c r="C332" s="13" t="s">
        <v>71</v>
      </c>
      <c r="D332" s="11"/>
      <c r="E332" s="11"/>
      <c r="F332" s="11"/>
      <c r="G332" s="11">
        <v>0</v>
      </c>
      <c r="H332" s="11"/>
      <c r="I332" s="11"/>
      <c r="J332" s="11"/>
      <c r="K332" s="11"/>
      <c r="L332" s="198"/>
      <c r="M332" s="11"/>
      <c r="N332" s="11">
        <v>0</v>
      </c>
      <c r="O332" s="11">
        <v>0</v>
      </c>
      <c r="P332" s="11">
        <v>0</v>
      </c>
      <c r="Q332" s="11">
        <v>0</v>
      </c>
      <c r="R332" s="11"/>
      <c r="S332" s="11">
        <v>0</v>
      </c>
      <c r="T332" s="11"/>
      <c r="U332" s="11"/>
      <c r="V332" s="11"/>
      <c r="W332" s="11"/>
      <c r="X332" s="11"/>
    </row>
    <row r="333" spans="1:24" x14ac:dyDescent="0.25">
      <c r="A333" s="19" t="str">
        <f>A329 &amp; ".4"</f>
        <v>33.4</v>
      </c>
      <c r="B333" s="34" t="s">
        <v>359</v>
      </c>
      <c r="C333" s="13" t="s">
        <v>71</v>
      </c>
      <c r="D333" s="11"/>
      <c r="E333" s="11"/>
      <c r="F333" s="11"/>
      <c r="G333" s="11">
        <v>0</v>
      </c>
      <c r="H333" s="11">
        <v>668.5</v>
      </c>
      <c r="I333" s="11"/>
      <c r="J333" s="11"/>
      <c r="K333" s="11"/>
      <c r="L333" s="198">
        <v>132.43</v>
      </c>
      <c r="M333" s="11"/>
      <c r="N333" s="11">
        <v>0</v>
      </c>
      <c r="O333" s="11">
        <v>0</v>
      </c>
      <c r="P333" s="11">
        <v>0</v>
      </c>
      <c r="Q333" s="11">
        <v>0</v>
      </c>
      <c r="R333" s="11">
        <v>319.54000000000002</v>
      </c>
      <c r="S333" s="11">
        <v>0</v>
      </c>
      <c r="T333" s="11"/>
      <c r="U333" s="11"/>
      <c r="V333" s="11"/>
      <c r="W333" s="11"/>
      <c r="X333" s="11"/>
    </row>
    <row r="334" spans="1:24" x14ac:dyDescent="0.25">
      <c r="A334" s="19" t="str">
        <f>A330 &amp; ".4"</f>
        <v>33.1.4</v>
      </c>
      <c r="B334" s="34" t="s">
        <v>540</v>
      </c>
      <c r="C334" s="13"/>
      <c r="D334" s="11">
        <v>12.3</v>
      </c>
      <c r="E334" s="11">
        <v>15</v>
      </c>
      <c r="F334" s="53">
        <v>15</v>
      </c>
      <c r="G334" s="53">
        <v>0</v>
      </c>
      <c r="H334" s="11">
        <v>15</v>
      </c>
      <c r="I334" s="11">
        <v>0</v>
      </c>
      <c r="J334" s="11">
        <v>0</v>
      </c>
      <c r="K334" s="11">
        <v>0</v>
      </c>
      <c r="L334" s="198"/>
      <c r="M334" s="11"/>
      <c r="N334" s="11">
        <v>0</v>
      </c>
      <c r="O334" s="11">
        <v>0</v>
      </c>
      <c r="P334" s="11">
        <v>0</v>
      </c>
      <c r="Q334" s="11">
        <v>0</v>
      </c>
      <c r="R334" s="11"/>
      <c r="S334" s="11">
        <v>0</v>
      </c>
      <c r="T334" s="11"/>
      <c r="U334" s="11"/>
      <c r="V334" s="11"/>
      <c r="W334" s="11"/>
      <c r="X334" s="11"/>
    </row>
    <row r="335" spans="1:24" x14ac:dyDescent="0.25">
      <c r="A335" s="19" t="str">
        <f>A329 &amp; ".5"</f>
        <v>33.5</v>
      </c>
      <c r="B335" s="34" t="s">
        <v>360</v>
      </c>
      <c r="C335" s="13" t="s">
        <v>71</v>
      </c>
      <c r="D335" s="14">
        <f>D336+D337+D338</f>
        <v>8.2799999999999994</v>
      </c>
      <c r="E335" s="14">
        <f t="shared" ref="E335:R335" si="318">E336+E337+E338</f>
        <v>21.74</v>
      </c>
      <c r="F335" s="14">
        <f>F336+F337+F338</f>
        <v>8.83</v>
      </c>
      <c r="G335" s="14">
        <f>G336+G337+G338</f>
        <v>0</v>
      </c>
      <c r="H335" s="14">
        <f t="shared" si="318"/>
        <v>187.09</v>
      </c>
      <c r="I335" s="14">
        <f t="shared" si="318"/>
        <v>0</v>
      </c>
      <c r="J335" s="14">
        <f t="shared" si="318"/>
        <v>0</v>
      </c>
      <c r="K335" s="14">
        <f t="shared" si="318"/>
        <v>0</v>
      </c>
      <c r="L335" s="201">
        <f t="shared" si="318"/>
        <v>34.450000000000003</v>
      </c>
      <c r="M335" s="14">
        <f t="shared" si="318"/>
        <v>0</v>
      </c>
      <c r="N335" s="14">
        <f t="shared" si="318"/>
        <v>188.2876</v>
      </c>
      <c r="O335" s="14">
        <f t="shared" si="318"/>
        <v>0</v>
      </c>
      <c r="P335" s="14">
        <f t="shared" si="318"/>
        <v>0</v>
      </c>
      <c r="Q335" s="14">
        <f t="shared" si="318"/>
        <v>0</v>
      </c>
      <c r="R335" s="14">
        <f t="shared" si="318"/>
        <v>85.14</v>
      </c>
      <c r="S335" s="14">
        <f t="shared" ref="S335:T335" si="319">S336+S337+S338</f>
        <v>189.55705599999999</v>
      </c>
      <c r="T335" s="14">
        <f t="shared" si="319"/>
        <v>0</v>
      </c>
      <c r="U335" s="14">
        <f>U336+U337+U338</f>
        <v>0</v>
      </c>
      <c r="V335" s="14">
        <f>V336+V337+V338</f>
        <v>0</v>
      </c>
      <c r="W335" s="14"/>
      <c r="X335" s="14">
        <f t="shared" ref="X335" si="320">X336+X337+X338</f>
        <v>84.02</v>
      </c>
    </row>
    <row r="336" spans="1:24" x14ac:dyDescent="0.25">
      <c r="A336" s="19" t="str">
        <f>A335 &amp; ".1"</f>
        <v>33.5.1</v>
      </c>
      <c r="B336" s="35" t="s">
        <v>361</v>
      </c>
      <c r="C336" s="36" t="s">
        <v>71</v>
      </c>
      <c r="D336" s="11">
        <v>8.2799999999999994</v>
      </c>
      <c r="E336" s="11"/>
      <c r="F336" s="53">
        <v>8.83</v>
      </c>
      <c r="G336" s="53">
        <v>0</v>
      </c>
      <c r="H336" s="11">
        <v>167.13</v>
      </c>
      <c r="I336" s="11"/>
      <c r="J336" s="11"/>
      <c r="K336" s="11"/>
      <c r="L336" s="198">
        <v>33.11</v>
      </c>
      <c r="M336" s="11"/>
      <c r="N336" s="11">
        <f>H336</f>
        <v>167.13</v>
      </c>
      <c r="O336" s="11"/>
      <c r="P336" s="11"/>
      <c r="Q336" s="11"/>
      <c r="R336" s="11">
        <v>79.89</v>
      </c>
      <c r="S336" s="11">
        <f>N336</f>
        <v>167.13</v>
      </c>
      <c r="T336" s="11"/>
      <c r="U336" s="11"/>
      <c r="V336" s="11"/>
      <c r="W336" s="11"/>
      <c r="X336" s="11">
        <v>79.89</v>
      </c>
    </row>
    <row r="337" spans="1:24" x14ac:dyDescent="0.25">
      <c r="A337" s="19" t="str">
        <f>A335 &amp; ".2"</f>
        <v>33.5.2</v>
      </c>
      <c r="B337" s="35" t="s">
        <v>362</v>
      </c>
      <c r="C337" s="36" t="s">
        <v>71</v>
      </c>
      <c r="D337" s="11"/>
      <c r="E337" s="11">
        <v>21.74</v>
      </c>
      <c r="F337" s="11"/>
      <c r="G337" s="11">
        <v>0</v>
      </c>
      <c r="H337" s="11">
        <v>19.96</v>
      </c>
      <c r="I337" s="11"/>
      <c r="J337" s="11"/>
      <c r="K337" s="11"/>
      <c r="L337" s="198">
        <v>1.34</v>
      </c>
      <c r="M337" s="11"/>
      <c r="N337" s="11">
        <f>H337*1.06</f>
        <v>21.157600000000002</v>
      </c>
      <c r="O337" s="11"/>
      <c r="P337" s="11"/>
      <c r="Q337" s="11"/>
      <c r="R337" s="11">
        <v>5.25</v>
      </c>
      <c r="S337" s="11">
        <f>N337*1.06</f>
        <v>22.427056000000004</v>
      </c>
      <c r="T337" s="11"/>
      <c r="U337" s="11"/>
      <c r="V337" s="11"/>
      <c r="W337" s="11"/>
      <c r="X337" s="11">
        <v>4.13</v>
      </c>
    </row>
    <row r="338" spans="1:24" x14ac:dyDescent="0.25">
      <c r="A338" s="19" t="str">
        <f>A335 &amp; ".3"</f>
        <v>33.5.3</v>
      </c>
      <c r="B338" s="35" t="s">
        <v>363</v>
      </c>
      <c r="C338" s="36" t="s">
        <v>71</v>
      </c>
      <c r="D338" s="11"/>
      <c r="E338" s="11"/>
      <c r="F338" s="11"/>
      <c r="G338" s="11">
        <v>0</v>
      </c>
      <c r="H338" s="11"/>
      <c r="I338" s="11"/>
      <c r="J338" s="11"/>
      <c r="K338" s="11"/>
      <c r="L338" s="198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</row>
    <row r="339" spans="1:24" x14ac:dyDescent="0.25">
      <c r="A339" s="47" t="s">
        <v>364</v>
      </c>
      <c r="B339" s="12" t="s">
        <v>365</v>
      </c>
      <c r="C339" s="12" t="s">
        <v>71</v>
      </c>
      <c r="D339" s="31">
        <f t="shared" ref="D339:V339" si="321">D94+D314+D321-D326+D329</f>
        <v>12324.159999999998</v>
      </c>
      <c r="E339" s="31">
        <f t="shared" si="321"/>
        <v>12760.220000000001</v>
      </c>
      <c r="F339" s="31">
        <f t="shared" si="321"/>
        <v>13394.27</v>
      </c>
      <c r="G339" s="31">
        <f t="shared" si="321"/>
        <v>19748.075437200005</v>
      </c>
      <c r="H339" s="31">
        <f t="shared" si="321"/>
        <v>40553.010258689967</v>
      </c>
      <c r="I339" s="31">
        <f t="shared" si="321"/>
        <v>829.94619999999998</v>
      </c>
      <c r="J339" s="31">
        <f t="shared" si="321"/>
        <v>1602.09127504</v>
      </c>
      <c r="K339" s="31">
        <f t="shared" si="321"/>
        <v>884.57034160000001</v>
      </c>
      <c r="L339" s="199">
        <f t="shared" si="321"/>
        <v>7916.0198780000001</v>
      </c>
      <c r="M339" s="31">
        <f t="shared" si="321"/>
        <v>18430.302350599999</v>
      </c>
      <c r="N339" s="31">
        <f t="shared" si="321"/>
        <v>18253.755826845307</v>
      </c>
      <c r="O339" s="31">
        <f t="shared" si="321"/>
        <v>942.90892482880008</v>
      </c>
      <c r="P339" s="31">
        <f t="shared" si="321"/>
        <v>1823.6361289012252</v>
      </c>
      <c r="Q339" s="31">
        <f t="shared" si="321"/>
        <v>1005.2145317171586</v>
      </c>
      <c r="R339" s="31">
        <f t="shared" si="321"/>
        <v>13283.207159380001</v>
      </c>
      <c r="S339" s="31">
        <f t="shared" si="321"/>
        <v>19365.166807575322</v>
      </c>
      <c r="T339" s="31">
        <f t="shared" si="321"/>
        <v>0</v>
      </c>
      <c r="U339" s="31">
        <f t="shared" si="321"/>
        <v>0</v>
      </c>
      <c r="V339" s="31">
        <f t="shared" si="321"/>
        <v>0</v>
      </c>
      <c r="W339" s="31"/>
      <c r="X339" s="31">
        <f t="shared" ref="X339" si="322">X94+X314+X321-X326+X329</f>
        <v>42193.982069262049</v>
      </c>
    </row>
    <row r="340" spans="1:24" x14ac:dyDescent="0.25">
      <c r="A340" s="47" t="s">
        <v>366</v>
      </c>
      <c r="B340" s="12" t="s">
        <v>367</v>
      </c>
      <c r="C340" s="12" t="s">
        <v>71</v>
      </c>
      <c r="D340" s="31">
        <f t="shared" ref="D340:W340" si="323">IF(D3="да",D339*1.18,D339)</f>
        <v>14542.508799999998</v>
      </c>
      <c r="E340" s="31">
        <f t="shared" si="323"/>
        <v>15057.059600000001</v>
      </c>
      <c r="F340" s="31">
        <f t="shared" si="323"/>
        <v>15805.238600000001</v>
      </c>
      <c r="G340" s="31">
        <f t="shared" si="323"/>
        <v>23302.729015896006</v>
      </c>
      <c r="H340" s="31">
        <f t="shared" si="323"/>
        <v>47852.552105254159</v>
      </c>
      <c r="I340" s="31">
        <f t="shared" si="323"/>
        <v>979.33651599999996</v>
      </c>
      <c r="J340" s="31">
        <f t="shared" si="323"/>
        <v>1890.4677045471999</v>
      </c>
      <c r="K340" s="31">
        <f t="shared" si="323"/>
        <v>1043.793003088</v>
      </c>
      <c r="L340" s="199">
        <f t="shared" si="323"/>
        <v>9340.9034560399996</v>
      </c>
      <c r="M340" s="31">
        <f t="shared" si="323"/>
        <v>21747.756773707999</v>
      </c>
      <c r="N340" s="31">
        <f t="shared" si="323"/>
        <v>21539.431875677459</v>
      </c>
      <c r="O340" s="31">
        <f t="shared" si="323"/>
        <v>1112.6325312979841</v>
      </c>
      <c r="P340" s="31">
        <f t="shared" si="323"/>
        <v>2151.8906321034456</v>
      </c>
      <c r="Q340" s="31">
        <f t="shared" si="323"/>
        <v>1186.1531474262472</v>
      </c>
      <c r="R340" s="31">
        <f t="shared" si="323"/>
        <v>15674.184448068401</v>
      </c>
      <c r="S340" s="31">
        <f t="shared" si="323"/>
        <v>22850.896832938881</v>
      </c>
      <c r="T340" s="31">
        <f t="shared" si="323"/>
        <v>0</v>
      </c>
      <c r="U340" s="31">
        <f t="shared" si="323"/>
        <v>0</v>
      </c>
      <c r="V340" s="31">
        <f t="shared" si="323"/>
        <v>0</v>
      </c>
      <c r="W340" s="31">
        <f t="shared" si="323"/>
        <v>0</v>
      </c>
      <c r="X340" s="31">
        <f t="shared" ref="X340" si="324">IF(X3="да",X339*1.18,X339)</f>
        <v>49788.898841729213</v>
      </c>
    </row>
    <row r="341" spans="1:24" ht="24.75" customHeight="1" x14ac:dyDescent="0.25">
      <c r="A341" s="47" t="s">
        <v>368</v>
      </c>
      <c r="B341" s="30" t="s">
        <v>369</v>
      </c>
      <c r="C341" s="62" t="s">
        <v>71</v>
      </c>
      <c r="D341" s="31">
        <f t="shared" ref="D341:V341" si="325">D339-D210-D212</f>
        <v>12324.159999999998</v>
      </c>
      <c r="E341" s="31">
        <f t="shared" si="325"/>
        <v>12760.220000000001</v>
      </c>
      <c r="F341" s="31">
        <f t="shared" si="325"/>
        <v>13394.27</v>
      </c>
      <c r="G341" s="31">
        <f t="shared" si="325"/>
        <v>19748.075437200005</v>
      </c>
      <c r="H341" s="31">
        <f t="shared" si="325"/>
        <v>40553.010258689967</v>
      </c>
      <c r="I341" s="31">
        <f t="shared" si="325"/>
        <v>829.94619999999998</v>
      </c>
      <c r="J341" s="31">
        <f t="shared" si="325"/>
        <v>1602.09127504</v>
      </c>
      <c r="K341" s="31">
        <f t="shared" si="325"/>
        <v>884.57034160000001</v>
      </c>
      <c r="L341" s="199">
        <f t="shared" si="325"/>
        <v>7916.0198780000001</v>
      </c>
      <c r="M341" s="31">
        <f t="shared" si="325"/>
        <v>18430.302350599999</v>
      </c>
      <c r="N341" s="31">
        <f t="shared" si="325"/>
        <v>18253.755826845307</v>
      </c>
      <c r="O341" s="31">
        <f t="shared" si="325"/>
        <v>942.90892482880008</v>
      </c>
      <c r="P341" s="31">
        <f t="shared" si="325"/>
        <v>1823.6361289012252</v>
      </c>
      <c r="Q341" s="31">
        <f t="shared" si="325"/>
        <v>1005.2145317171586</v>
      </c>
      <c r="R341" s="31">
        <f t="shared" si="325"/>
        <v>13283.207159380001</v>
      </c>
      <c r="S341" s="31">
        <f t="shared" si="325"/>
        <v>19365.166807575322</v>
      </c>
      <c r="T341" s="31">
        <f t="shared" si="325"/>
        <v>0</v>
      </c>
      <c r="U341" s="31">
        <f t="shared" si="325"/>
        <v>0</v>
      </c>
      <c r="V341" s="31">
        <f t="shared" si="325"/>
        <v>0</v>
      </c>
      <c r="W341" s="31"/>
      <c r="X341" s="31">
        <f t="shared" ref="X341" si="326">X339-X210-X212</f>
        <v>42193.982069262049</v>
      </c>
    </row>
    <row r="342" spans="1:24" x14ac:dyDescent="0.25">
      <c r="A342" s="63" t="s">
        <v>370</v>
      </c>
      <c r="B342" s="64" t="s">
        <v>371</v>
      </c>
      <c r="C342" s="65" t="s">
        <v>372</v>
      </c>
      <c r="D342" s="66">
        <f t="shared" ref="D342:V342" si="327">IF(D16=0,0,ROUND(D339/D16*1000,2))</f>
        <v>4891.57</v>
      </c>
      <c r="E342" s="66">
        <f t="shared" si="327"/>
        <v>12610.96</v>
      </c>
      <c r="F342" s="66">
        <f t="shared" si="327"/>
        <v>5316.3</v>
      </c>
      <c r="G342" s="66">
        <f t="shared" si="327"/>
        <v>16895.95</v>
      </c>
      <c r="H342" s="66">
        <f>IF(H42=0,0,ROUND(H339/H42*1000,2))</f>
        <v>37900.44</v>
      </c>
      <c r="I342" s="66">
        <f t="shared" ref="I342:R342" si="328">IF(I42=0,0,ROUND(I339/I42*1000,2))</f>
        <v>672.9</v>
      </c>
      <c r="J342" s="66">
        <f t="shared" si="328"/>
        <v>1298.93</v>
      </c>
      <c r="K342" s="66">
        <f t="shared" si="328"/>
        <v>717.18</v>
      </c>
      <c r="L342" s="66">
        <f t="shared" si="328"/>
        <v>6804.5</v>
      </c>
      <c r="M342" s="66">
        <f t="shared" si="328"/>
        <v>16440.38</v>
      </c>
      <c r="N342" s="66">
        <f t="shared" si="328"/>
        <v>17059.78</v>
      </c>
      <c r="O342" s="66">
        <f t="shared" si="328"/>
        <v>764.48</v>
      </c>
      <c r="P342" s="66">
        <f t="shared" si="328"/>
        <v>1478.55</v>
      </c>
      <c r="Q342" s="66">
        <f t="shared" si="328"/>
        <v>815</v>
      </c>
      <c r="R342" s="66">
        <f t="shared" si="328"/>
        <v>11418.07</v>
      </c>
      <c r="S342" s="66">
        <f>IF(S42=0,0,ROUND(S339/S42*1000,2))</f>
        <v>18098.490000000002</v>
      </c>
      <c r="T342" s="66">
        <f t="shared" si="327"/>
        <v>0</v>
      </c>
      <c r="U342" s="66">
        <f t="shared" si="327"/>
        <v>0</v>
      </c>
      <c r="V342" s="66">
        <f t="shared" si="327"/>
        <v>0</v>
      </c>
      <c r="W342" s="66"/>
      <c r="X342" s="66">
        <f t="shared" ref="X342" si="329">IF(X42=0,0,ROUND(X339/X42*1000,2))</f>
        <v>54373.69</v>
      </c>
    </row>
    <row r="343" spans="1:24" x14ac:dyDescent="0.25">
      <c r="A343" s="63" t="s">
        <v>373</v>
      </c>
      <c r="B343" s="65" t="s">
        <v>374</v>
      </c>
      <c r="C343" s="65" t="s">
        <v>372</v>
      </c>
      <c r="D343" s="66">
        <f t="shared" ref="D343:V343" si="330">IF(D3="да",D342*1.18,D342)</f>
        <v>5772.0525999999991</v>
      </c>
      <c r="E343" s="66">
        <f t="shared" si="330"/>
        <v>14880.932799999999</v>
      </c>
      <c r="F343" s="66">
        <f t="shared" si="330"/>
        <v>6273.2339999999995</v>
      </c>
      <c r="G343" s="66">
        <f t="shared" si="330"/>
        <v>19937.221000000001</v>
      </c>
      <c r="H343" s="66">
        <f t="shared" si="330"/>
        <v>44722.519200000002</v>
      </c>
      <c r="I343" s="66">
        <f t="shared" si="330"/>
        <v>794.02199999999993</v>
      </c>
      <c r="J343" s="66">
        <f t="shared" si="330"/>
        <v>1532.7374</v>
      </c>
      <c r="K343" s="66">
        <f t="shared" si="330"/>
        <v>846.27239999999995</v>
      </c>
      <c r="L343" s="66">
        <f t="shared" si="330"/>
        <v>8029.3099999999995</v>
      </c>
      <c r="M343" s="66">
        <f t="shared" si="330"/>
        <v>19399.648400000002</v>
      </c>
      <c r="N343" s="66">
        <f t="shared" si="330"/>
        <v>20130.540399999998</v>
      </c>
      <c r="O343" s="66">
        <f t="shared" si="330"/>
        <v>902.08640000000003</v>
      </c>
      <c r="P343" s="66">
        <f t="shared" si="330"/>
        <v>1744.6889999999999</v>
      </c>
      <c r="Q343" s="66">
        <f t="shared" si="330"/>
        <v>961.69999999999993</v>
      </c>
      <c r="R343" s="66">
        <f t="shared" si="330"/>
        <v>13473.3226</v>
      </c>
      <c r="S343" s="66">
        <f t="shared" si="330"/>
        <v>21356.218199999999</v>
      </c>
      <c r="T343" s="66">
        <f t="shared" si="330"/>
        <v>0</v>
      </c>
      <c r="U343" s="66">
        <f t="shared" si="330"/>
        <v>0</v>
      </c>
      <c r="V343" s="66">
        <f t="shared" si="330"/>
        <v>0</v>
      </c>
      <c r="W343" s="66"/>
      <c r="X343" s="66">
        <f t="shared" ref="X343" si="331">IF(X3="да",X342*1.18,X342)</f>
        <v>64160.9542</v>
      </c>
    </row>
    <row r="344" spans="1:24" x14ac:dyDescent="0.25">
      <c r="A344" s="49" t="s">
        <v>375</v>
      </c>
      <c r="B344" s="12" t="s">
        <v>376</v>
      </c>
      <c r="C344" s="12" t="s">
        <v>71</v>
      </c>
      <c r="D344" s="31">
        <f t="shared" ref="D344:V344" si="332">D345+D346+D347</f>
        <v>12324.168759469998</v>
      </c>
      <c r="E344" s="31">
        <f t="shared" si="332"/>
        <v>4492.7988500000001</v>
      </c>
      <c r="F344" s="31">
        <f t="shared" si="332"/>
        <v>13394.2736773</v>
      </c>
      <c r="G344" s="31">
        <f t="shared" si="332"/>
        <v>4348.0886799999998</v>
      </c>
      <c r="H344" s="31">
        <f>H345+H346+H347</f>
        <v>40553.008339704349</v>
      </c>
      <c r="I344" s="31">
        <f t="shared" si="332"/>
        <v>829.95216840000012</v>
      </c>
      <c r="J344" s="31">
        <f t="shared" si="332"/>
        <v>1602.0950662800001</v>
      </c>
      <c r="K344" s="31">
        <f t="shared" si="332"/>
        <v>884.56694328000015</v>
      </c>
      <c r="L344" s="199">
        <f>L345+L346+L347</f>
        <v>7916.0150750000003</v>
      </c>
      <c r="M344" s="31">
        <f>M345+M346+M347</f>
        <v>3549.0025999999998</v>
      </c>
      <c r="N344" s="31">
        <f t="shared" ref="N344:R344" si="333">N345+N346+N347</f>
        <v>18253.756436957497</v>
      </c>
      <c r="O344" s="31">
        <f t="shared" si="333"/>
        <v>942.90657408000004</v>
      </c>
      <c r="P344" s="31">
        <f t="shared" si="333"/>
        <v>1823.6376558000004</v>
      </c>
      <c r="Q344" s="31">
        <f t="shared" si="333"/>
        <v>1005.2177399999999</v>
      </c>
      <c r="R344" s="31">
        <f t="shared" si="333"/>
        <v>13283.211734500002</v>
      </c>
      <c r="S344" s="31">
        <f t="shared" si="332"/>
        <v>19365.163462642009</v>
      </c>
      <c r="T344" s="31">
        <f t="shared" si="332"/>
        <v>0</v>
      </c>
      <c r="U344" s="31">
        <f t="shared" si="332"/>
        <v>0</v>
      </c>
      <c r="V344" s="31">
        <f t="shared" si="332"/>
        <v>0</v>
      </c>
      <c r="W344" s="31"/>
      <c r="X344" s="31">
        <f t="shared" ref="X344" si="334">X345+X346+X347</f>
        <v>42193.983439999989</v>
      </c>
    </row>
    <row r="345" spans="1:24" x14ac:dyDescent="0.25">
      <c r="A345" s="49" t="s">
        <v>377</v>
      </c>
      <c r="B345" s="17" t="s">
        <v>378</v>
      </c>
      <c r="C345" s="17" t="s">
        <v>71</v>
      </c>
      <c r="D345" s="14">
        <f>D343*D55/1000/1.18</f>
        <v>12324.168759469998</v>
      </c>
      <c r="E345" s="14">
        <v>4492.7988500000001</v>
      </c>
      <c r="F345" s="31">
        <f>F343*F55/1000/1.18+0.01</f>
        <v>13394.2736773</v>
      </c>
      <c r="G345" s="14">
        <v>4265.17868</v>
      </c>
      <c r="H345" s="14">
        <f t="shared" ref="H345:V345" si="335">H343*H55/1000/1.18</f>
        <v>39755.73468386435</v>
      </c>
      <c r="I345" s="14">
        <f t="shared" si="335"/>
        <v>815.79704400000014</v>
      </c>
      <c r="J345" s="14">
        <f t="shared" si="335"/>
        <v>1574.7707748</v>
      </c>
      <c r="K345" s="14">
        <f t="shared" si="335"/>
        <v>869.48034480000013</v>
      </c>
      <c r="L345" s="201">
        <f t="shared" si="335"/>
        <v>7772.848395</v>
      </c>
      <c r="M345" s="14">
        <v>3481.9690999999998</v>
      </c>
      <c r="N345" s="14">
        <f t="shared" si="335"/>
        <v>17894.886904877498</v>
      </c>
      <c r="O345" s="14">
        <f t="shared" si="335"/>
        <v>926.82497280000007</v>
      </c>
      <c r="P345" s="14">
        <f t="shared" si="335"/>
        <v>1792.5348780000004</v>
      </c>
      <c r="Q345" s="14">
        <f t="shared" si="335"/>
        <v>988.07339999999999</v>
      </c>
      <c r="R345" s="14">
        <f t="shared" si="335"/>
        <v>13042.975541700001</v>
      </c>
      <c r="S345" s="14">
        <f t="shared" si="335"/>
        <v>18984.443627002009</v>
      </c>
      <c r="T345" s="14">
        <f t="shared" si="335"/>
        <v>0</v>
      </c>
      <c r="U345" s="14">
        <f t="shared" si="335"/>
        <v>0</v>
      </c>
      <c r="V345" s="14">
        <f t="shared" si="335"/>
        <v>0</v>
      </c>
      <c r="W345" s="14"/>
      <c r="X345" s="14">
        <f t="shared" ref="X345" si="336">X343*X55/1000/1.18</f>
        <v>41049.961002399992</v>
      </c>
    </row>
    <row r="346" spans="1:24" x14ac:dyDescent="0.25">
      <c r="A346" s="49" t="s">
        <v>379</v>
      </c>
      <c r="B346" s="17" t="s">
        <v>380</v>
      </c>
      <c r="C346" s="17" t="s">
        <v>71</v>
      </c>
      <c r="D346" s="14">
        <f>D343*D68/1000</f>
        <v>0</v>
      </c>
      <c r="E346" s="14"/>
      <c r="F346" s="14">
        <f>F343*F68/1000/1.18</f>
        <v>0</v>
      </c>
      <c r="G346" s="14">
        <v>82.91</v>
      </c>
      <c r="H346" s="14">
        <f>H343*H68/1000/1.18</f>
        <v>797.27365584000006</v>
      </c>
      <c r="I346" s="14">
        <f t="shared" ref="I346:L346" si="337">I343*I68/1000/1.18</f>
        <v>14.1551244</v>
      </c>
      <c r="J346" s="14">
        <f t="shared" si="337"/>
        <v>27.324291479999996</v>
      </c>
      <c r="K346" s="14">
        <f t="shared" si="337"/>
        <v>15.086598479999999</v>
      </c>
      <c r="L346" s="201">
        <f t="shared" si="337"/>
        <v>143.16668000000001</v>
      </c>
      <c r="M346" s="14">
        <v>67.033500000000004</v>
      </c>
      <c r="N346" s="14">
        <f t="shared" ref="N346:V346" si="338">N343*N68/1000/1.18</f>
        <v>358.86953207999994</v>
      </c>
      <c r="O346" s="14">
        <f t="shared" si="338"/>
        <v>16.081601279999997</v>
      </c>
      <c r="P346" s="14">
        <f t="shared" si="338"/>
        <v>31.102777799999995</v>
      </c>
      <c r="Q346" s="14">
        <f t="shared" si="338"/>
        <v>17.144339999999996</v>
      </c>
      <c r="R346" s="14">
        <f t="shared" si="338"/>
        <v>240.23619280000005</v>
      </c>
      <c r="S346" s="14">
        <f t="shared" si="338"/>
        <v>380.71983563999999</v>
      </c>
      <c r="T346" s="14">
        <f t="shared" si="338"/>
        <v>0</v>
      </c>
      <c r="U346" s="14">
        <f t="shared" si="338"/>
        <v>0</v>
      </c>
      <c r="V346" s="14">
        <f t="shared" si="338"/>
        <v>0</v>
      </c>
      <c r="W346" s="14"/>
      <c r="X346" s="14">
        <f t="shared" ref="X346" si="339">X343*X68/1000/1.18</f>
        <v>1144.0224376000003</v>
      </c>
    </row>
    <row r="347" spans="1:24" x14ac:dyDescent="0.25">
      <c r="A347" s="49" t="s">
        <v>381</v>
      </c>
      <c r="B347" s="17" t="s">
        <v>382</v>
      </c>
      <c r="C347" s="17" t="s">
        <v>71</v>
      </c>
      <c r="D347" s="14">
        <f>D343*D81/1000</f>
        <v>0</v>
      </c>
      <c r="E347" s="14"/>
      <c r="F347" s="14">
        <f>F343*F81/1000/1.18</f>
        <v>0</v>
      </c>
      <c r="G347" s="14">
        <v>0</v>
      </c>
      <c r="H347" s="14">
        <f t="shared" ref="H347:V347" si="340">H343*H81/1000/1.18</f>
        <v>0</v>
      </c>
      <c r="I347" s="14">
        <f t="shared" si="340"/>
        <v>0</v>
      </c>
      <c r="J347" s="14">
        <f t="shared" si="340"/>
        <v>0</v>
      </c>
      <c r="K347" s="14">
        <f t="shared" si="340"/>
        <v>0</v>
      </c>
      <c r="L347" s="201">
        <f t="shared" si="340"/>
        <v>0</v>
      </c>
      <c r="M347" s="14">
        <v>0</v>
      </c>
      <c r="N347" s="14">
        <f t="shared" si="340"/>
        <v>0</v>
      </c>
      <c r="O347" s="14">
        <f t="shared" si="340"/>
        <v>0</v>
      </c>
      <c r="P347" s="14">
        <f t="shared" si="340"/>
        <v>0</v>
      </c>
      <c r="Q347" s="14">
        <f t="shared" si="340"/>
        <v>0</v>
      </c>
      <c r="R347" s="14">
        <f t="shared" si="340"/>
        <v>0</v>
      </c>
      <c r="S347" s="14">
        <f t="shared" si="340"/>
        <v>0</v>
      </c>
      <c r="T347" s="14">
        <f t="shared" si="340"/>
        <v>0</v>
      </c>
      <c r="U347" s="14">
        <f t="shared" si="340"/>
        <v>0</v>
      </c>
      <c r="V347" s="14">
        <f t="shared" si="340"/>
        <v>0</v>
      </c>
      <c r="W347" s="14"/>
      <c r="X347" s="14">
        <f t="shared" ref="X347" si="341">X343*X81/1000/1.18</f>
        <v>0</v>
      </c>
    </row>
    <row r="348" spans="1:24" x14ac:dyDescent="0.25">
      <c r="A348" s="47" t="s">
        <v>383</v>
      </c>
      <c r="B348" s="12" t="s">
        <v>384</v>
      </c>
      <c r="C348" s="12" t="s">
        <v>71</v>
      </c>
      <c r="D348" s="11">
        <f>ROUND(D344-D94,2)</f>
        <v>53.71</v>
      </c>
      <c r="E348" s="11">
        <f>ROUND(E344-E94,2)</f>
        <v>-8217.4</v>
      </c>
      <c r="F348" s="11">
        <f>ROUND(F344-F94,2)</f>
        <v>59.17</v>
      </c>
      <c r="G348" s="11">
        <f>ROUND(G344-G94,2)</f>
        <v>-6321.76</v>
      </c>
      <c r="H348" s="11">
        <f t="shared" ref="H348:V348" si="342">ROUND(H344-H94,2)</f>
        <v>23554.83</v>
      </c>
      <c r="I348" s="11">
        <f t="shared" si="342"/>
        <v>0.01</v>
      </c>
      <c r="J348" s="11">
        <f t="shared" si="342"/>
        <v>0</v>
      </c>
      <c r="K348" s="11">
        <f t="shared" si="342"/>
        <v>0</v>
      </c>
      <c r="L348" s="198">
        <f t="shared" si="342"/>
        <v>166.88</v>
      </c>
      <c r="M348" s="11">
        <f t="shared" si="342"/>
        <v>-10480.39</v>
      </c>
      <c r="N348" s="11">
        <f t="shared" si="342"/>
        <v>227.25</v>
      </c>
      <c r="O348" s="11">
        <f t="shared" si="342"/>
        <v>0</v>
      </c>
      <c r="P348" s="11">
        <f t="shared" si="342"/>
        <v>0</v>
      </c>
      <c r="Q348" s="11">
        <f t="shared" si="342"/>
        <v>0</v>
      </c>
      <c r="R348" s="11">
        <f t="shared" si="342"/>
        <v>5493</v>
      </c>
      <c r="S348" s="11">
        <f t="shared" si="342"/>
        <v>230.46</v>
      </c>
      <c r="T348" s="11">
        <f t="shared" si="342"/>
        <v>0</v>
      </c>
      <c r="U348" s="11">
        <f t="shared" si="342"/>
        <v>0</v>
      </c>
      <c r="V348" s="11">
        <f t="shared" si="342"/>
        <v>0</v>
      </c>
      <c r="W348" s="11"/>
      <c r="X348" s="11">
        <f t="shared" ref="X348" si="343">ROUND(X344-X94,2)</f>
        <v>27514.53</v>
      </c>
    </row>
    <row r="349" spans="1:24" x14ac:dyDescent="0.25">
      <c r="A349" s="47" t="s">
        <v>385</v>
      </c>
      <c r="B349" s="12" t="s">
        <v>386</v>
      </c>
      <c r="C349" s="12" t="s">
        <v>29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</row>
    <row r="350" spans="1:24" ht="14.25" customHeight="1" x14ac:dyDescent="0.25">
      <c r="A350" s="67"/>
      <c r="B350" s="68"/>
      <c r="C350" s="69"/>
      <c r="D350" s="67"/>
      <c r="E350" s="68"/>
      <c r="F350" s="69"/>
      <c r="G350" s="69"/>
      <c r="H350" s="69"/>
      <c r="I350" s="69"/>
      <c r="J350" s="69"/>
      <c r="K350" s="67"/>
      <c r="L350" s="67"/>
      <c r="M350" s="67"/>
      <c r="N350" s="69"/>
      <c r="O350" s="69"/>
      <c r="P350" s="69"/>
      <c r="Q350" s="67"/>
      <c r="R350" s="67"/>
      <c r="S350" s="69"/>
      <c r="T350" s="69"/>
      <c r="U350" s="69"/>
      <c r="V350" s="67"/>
      <c r="W350" s="212"/>
      <c r="X350" s="67"/>
    </row>
    <row r="351" spans="1:24" ht="14.25" customHeight="1" x14ac:dyDescent="0.25">
      <c r="A351" s="67"/>
      <c r="B351" s="68"/>
      <c r="C351" s="69"/>
      <c r="D351" s="67"/>
      <c r="E351" s="68"/>
      <c r="F351" s="69"/>
      <c r="G351" s="69"/>
      <c r="H351" s="69"/>
      <c r="I351" s="69"/>
      <c r="J351" s="69"/>
      <c r="K351" s="67"/>
      <c r="L351" s="67"/>
      <c r="M351" s="67"/>
      <c r="N351" s="69"/>
      <c r="O351" s="69"/>
      <c r="P351" s="69"/>
      <c r="Q351" s="67"/>
      <c r="R351" s="67"/>
      <c r="S351" s="69"/>
      <c r="T351" s="69"/>
      <c r="U351" s="69"/>
      <c r="V351" s="67"/>
      <c r="W351" s="212"/>
      <c r="X351" s="67"/>
    </row>
    <row r="352" spans="1:24" ht="14.25" customHeight="1" x14ac:dyDescent="0.25">
      <c r="A352" s="67"/>
      <c r="B352" s="68"/>
      <c r="C352" s="69"/>
      <c r="D352" s="67"/>
      <c r="E352" s="68"/>
      <c r="F352" s="69"/>
      <c r="G352" s="69"/>
      <c r="H352" s="69"/>
      <c r="I352" s="69"/>
      <c r="J352" s="69"/>
      <c r="K352" s="67"/>
      <c r="L352" s="67"/>
      <c r="M352" s="67"/>
      <c r="N352" s="69"/>
      <c r="O352" s="69"/>
      <c r="P352" s="69"/>
      <c r="Q352" s="67"/>
      <c r="R352" s="67"/>
      <c r="S352" s="69"/>
      <c r="T352" s="69"/>
      <c r="U352" s="69"/>
      <c r="V352" s="67"/>
      <c r="W352" s="212"/>
      <c r="X352" s="67"/>
    </row>
    <row r="353" spans="1:24" ht="14.25" customHeight="1" x14ac:dyDescent="0.25">
      <c r="A353" s="67"/>
      <c r="B353" s="68"/>
      <c r="C353" s="69"/>
      <c r="D353" s="67"/>
      <c r="E353" s="68"/>
      <c r="F353" s="69"/>
      <c r="G353" s="69"/>
      <c r="H353" s="69"/>
      <c r="I353" s="69"/>
      <c r="J353" s="69"/>
      <c r="K353" s="67"/>
      <c r="L353" s="67"/>
      <c r="M353" s="67"/>
      <c r="N353" s="69"/>
      <c r="O353" s="69"/>
      <c r="P353" s="69"/>
      <c r="Q353" s="67"/>
      <c r="R353" s="67"/>
      <c r="S353" s="69"/>
      <c r="T353" s="69"/>
      <c r="U353" s="69"/>
      <c r="V353" s="67"/>
      <c r="W353" s="212"/>
      <c r="X353" s="67"/>
    </row>
    <row r="354" spans="1:24" ht="15.75" x14ac:dyDescent="0.25">
      <c r="A354" s="294" t="s">
        <v>387</v>
      </c>
      <c r="B354" s="295"/>
      <c r="C354" s="295"/>
      <c r="D354" s="295"/>
      <c r="E354" s="295"/>
      <c r="F354" s="295"/>
      <c r="G354" s="295"/>
      <c r="H354" s="295"/>
      <c r="I354" s="295"/>
      <c r="J354" s="295"/>
      <c r="K354" s="295"/>
      <c r="L354" s="295"/>
      <c r="M354" s="295"/>
      <c r="N354" s="248"/>
      <c r="O354" s="248"/>
      <c r="P354" s="248"/>
      <c r="Q354" s="248"/>
      <c r="R354" s="248"/>
      <c r="S354" s="248"/>
      <c r="T354" s="73"/>
      <c r="U354" s="73"/>
      <c r="V354" s="73"/>
      <c r="W354" s="73"/>
      <c r="X354" s="248"/>
    </row>
    <row r="355" spans="1:24" ht="38.25" x14ac:dyDescent="0.25">
      <c r="A355" s="74"/>
      <c r="B355" s="75" t="s">
        <v>0</v>
      </c>
      <c r="C355" s="76" t="s">
        <v>1</v>
      </c>
      <c r="D355" s="4" t="s">
        <v>603</v>
      </c>
      <c r="E355" s="4" t="s">
        <v>604</v>
      </c>
      <c r="F355" s="4" t="s">
        <v>605</v>
      </c>
      <c r="G355" s="4" t="s">
        <v>606</v>
      </c>
      <c r="H355" s="4" t="s">
        <v>5</v>
      </c>
      <c r="I355" s="4" t="s">
        <v>6</v>
      </c>
      <c r="J355" s="4" t="s">
        <v>7</v>
      </c>
      <c r="K355" s="4" t="s">
        <v>8</v>
      </c>
      <c r="L355" s="6" t="s">
        <v>542</v>
      </c>
      <c r="M355" s="6" t="s">
        <v>607</v>
      </c>
      <c r="N355" s="4" t="s">
        <v>9</v>
      </c>
      <c r="O355" s="4" t="s">
        <v>10</v>
      </c>
      <c r="P355" s="4" t="s">
        <v>11</v>
      </c>
      <c r="Q355" s="4" t="s">
        <v>12</v>
      </c>
      <c r="R355" s="4" t="s">
        <v>622</v>
      </c>
      <c r="S355" s="4" t="s">
        <v>13</v>
      </c>
      <c r="T355" s="4" t="s">
        <v>14</v>
      </c>
      <c r="U355" s="4" t="s">
        <v>15</v>
      </c>
      <c r="V355" s="4" t="s">
        <v>16</v>
      </c>
      <c r="W355" s="4" t="s">
        <v>544</v>
      </c>
      <c r="X355" s="4" t="s">
        <v>622</v>
      </c>
    </row>
    <row r="356" spans="1:24" ht="25.5" x14ac:dyDescent="0.25">
      <c r="A356" s="77" t="s">
        <v>388</v>
      </c>
      <c r="B356" s="78" t="s">
        <v>389</v>
      </c>
      <c r="C356" s="79" t="s">
        <v>71</v>
      </c>
      <c r="D356" s="80">
        <f>SUM(D357:D375)</f>
        <v>12282.76</v>
      </c>
      <c r="E356" s="80">
        <f t="shared" ref="E356:W356" si="344">SUM(E357:E375)</f>
        <v>12746.94</v>
      </c>
      <c r="F356" s="80">
        <f t="shared" si="344"/>
        <v>13350.099999999999</v>
      </c>
      <c r="G356" s="80">
        <f t="shared" si="344"/>
        <v>10669.845267199997</v>
      </c>
      <c r="H356" s="80">
        <f t="shared" si="344"/>
        <v>17033.143258689968</v>
      </c>
      <c r="I356" s="80">
        <f t="shared" si="344"/>
        <v>829.94619999999998</v>
      </c>
      <c r="J356" s="80">
        <f t="shared" si="344"/>
        <v>1602.09127504</v>
      </c>
      <c r="K356" s="80">
        <f t="shared" si="344"/>
        <v>884.57034160000001</v>
      </c>
      <c r="L356" s="80">
        <f t="shared" si="344"/>
        <v>7750.4798779999992</v>
      </c>
      <c r="M356" s="80">
        <f t="shared" si="344"/>
        <v>14029.392350599999</v>
      </c>
      <c r="N356" s="80">
        <f t="shared" si="344"/>
        <v>18047.663476845308</v>
      </c>
      <c r="O356" s="80">
        <f t="shared" si="344"/>
        <v>942.90892482880008</v>
      </c>
      <c r="P356" s="80">
        <f t="shared" si="344"/>
        <v>1823.6361289012252</v>
      </c>
      <c r="Q356" s="80">
        <f t="shared" si="344"/>
        <v>1005.2145317171586</v>
      </c>
      <c r="R356" s="80">
        <f t="shared" si="344"/>
        <v>7795.4571593799992</v>
      </c>
      <c r="S356" s="80">
        <f t="shared" si="344"/>
        <v>19157.126340075327</v>
      </c>
      <c r="T356" s="80">
        <f t="shared" si="344"/>
        <v>0</v>
      </c>
      <c r="U356" s="80">
        <f t="shared" si="344"/>
        <v>0</v>
      </c>
      <c r="V356" s="80">
        <f t="shared" si="344"/>
        <v>0</v>
      </c>
      <c r="W356" s="80">
        <f t="shared" si="344"/>
        <v>0</v>
      </c>
      <c r="X356" s="80">
        <f t="shared" ref="X356" si="345">SUM(X357:X375)</f>
        <v>14683.582476962047</v>
      </c>
    </row>
    <row r="357" spans="1:24" x14ac:dyDescent="0.25">
      <c r="A357" s="74"/>
      <c r="B357" s="81" t="s">
        <v>390</v>
      </c>
      <c r="C357" s="82" t="s">
        <v>71</v>
      </c>
      <c r="D357" s="83">
        <f t="shared" ref="D357:W357" si="346">D95</f>
        <v>6.6</v>
      </c>
      <c r="E357" s="83">
        <f t="shared" si="346"/>
        <v>27.34</v>
      </c>
      <c r="F357" s="83">
        <f t="shared" si="346"/>
        <v>79.900000000000006</v>
      </c>
      <c r="G357" s="83">
        <f t="shared" si="346"/>
        <v>280.54861</v>
      </c>
      <c r="H357" s="83">
        <f t="shared" si="346"/>
        <v>84.694000000000017</v>
      </c>
      <c r="I357" s="83">
        <f t="shared" si="346"/>
        <v>0</v>
      </c>
      <c r="J357" s="83">
        <f t="shared" si="346"/>
        <v>0</v>
      </c>
      <c r="K357" s="83">
        <f t="shared" si="346"/>
        <v>0</v>
      </c>
      <c r="L357" s="83">
        <f t="shared" si="346"/>
        <v>31.59</v>
      </c>
      <c r="M357" s="83">
        <f t="shared" si="346"/>
        <v>47.243750000000006</v>
      </c>
      <c r="N357" s="83">
        <f t="shared" si="346"/>
        <v>89.775640000000024</v>
      </c>
      <c r="O357" s="83">
        <f t="shared" si="346"/>
        <v>0</v>
      </c>
      <c r="P357" s="83">
        <f t="shared" si="346"/>
        <v>0</v>
      </c>
      <c r="Q357" s="83">
        <f t="shared" si="346"/>
        <v>0</v>
      </c>
      <c r="R357" s="83">
        <f t="shared" si="346"/>
        <v>32.35</v>
      </c>
      <c r="S357" s="83">
        <f t="shared" si="346"/>
        <v>95.16217840000003</v>
      </c>
      <c r="T357" s="83">
        <f t="shared" si="346"/>
        <v>0</v>
      </c>
      <c r="U357" s="83">
        <f t="shared" si="346"/>
        <v>0</v>
      </c>
      <c r="V357" s="83">
        <f t="shared" si="346"/>
        <v>0</v>
      </c>
      <c r="W357" s="83">
        <f t="shared" si="346"/>
        <v>0</v>
      </c>
      <c r="X357" s="83">
        <f t="shared" ref="X357" si="347">X95</f>
        <v>54.95213473750001</v>
      </c>
    </row>
    <row r="358" spans="1:24" x14ac:dyDescent="0.25">
      <c r="A358" s="74"/>
      <c r="B358" s="81" t="s">
        <v>391</v>
      </c>
      <c r="C358" s="82" t="s">
        <v>71</v>
      </c>
      <c r="D358" s="83">
        <f t="shared" ref="D358:W358" si="348">D97</f>
        <v>3224.6900000000005</v>
      </c>
      <c r="E358" s="83">
        <f t="shared" si="348"/>
        <v>2193.84</v>
      </c>
      <c r="F358" s="83">
        <f t="shared" si="348"/>
        <v>3683.5299999999997</v>
      </c>
      <c r="G358" s="83">
        <f t="shared" si="348"/>
        <v>1377.2553872000001</v>
      </c>
      <c r="H358" s="83">
        <f t="shared" si="348"/>
        <v>1523.8177022</v>
      </c>
      <c r="I358" s="83">
        <f t="shared" si="348"/>
        <v>0</v>
      </c>
      <c r="J358" s="83">
        <f t="shared" si="348"/>
        <v>0</v>
      </c>
      <c r="K358" s="83">
        <f t="shared" si="348"/>
        <v>0</v>
      </c>
      <c r="L358" s="83">
        <f t="shared" si="348"/>
        <v>1730.0772280000001</v>
      </c>
      <c r="M358" s="83">
        <f t="shared" si="348"/>
        <v>1673.4613705999998</v>
      </c>
      <c r="N358" s="83">
        <f t="shared" si="348"/>
        <v>1637.4578029716001</v>
      </c>
      <c r="O358" s="83">
        <f t="shared" si="348"/>
        <v>0</v>
      </c>
      <c r="P358" s="83">
        <f t="shared" si="348"/>
        <v>0</v>
      </c>
      <c r="Q358" s="83">
        <f t="shared" si="348"/>
        <v>0</v>
      </c>
      <c r="R358" s="83">
        <f t="shared" si="348"/>
        <v>1465.41267298</v>
      </c>
      <c r="S358" s="83">
        <f t="shared" si="348"/>
        <v>1764.4816469033849</v>
      </c>
      <c r="T358" s="83">
        <f t="shared" si="348"/>
        <v>0</v>
      </c>
      <c r="U358" s="83">
        <f t="shared" si="348"/>
        <v>0</v>
      </c>
      <c r="V358" s="83">
        <f t="shared" si="348"/>
        <v>0</v>
      </c>
      <c r="W358" s="83">
        <f t="shared" si="348"/>
        <v>0</v>
      </c>
      <c r="X358" s="83">
        <f t="shared" ref="X358" si="349">X97</f>
        <v>1504.6402805048665</v>
      </c>
    </row>
    <row r="359" spans="1:24" ht="25.5" x14ac:dyDescent="0.25">
      <c r="A359" s="74"/>
      <c r="B359" s="81" t="s">
        <v>392</v>
      </c>
      <c r="C359" s="82" t="s">
        <v>71</v>
      </c>
      <c r="D359" s="83">
        <f t="shared" ref="D359:W359" si="350">D210+D213</f>
        <v>295.23</v>
      </c>
      <c r="E359" s="83">
        <f t="shared" si="350"/>
        <v>437.67</v>
      </c>
      <c r="F359" s="83">
        <f t="shared" si="350"/>
        <v>291.25</v>
      </c>
      <c r="G359" s="83">
        <f t="shared" si="350"/>
        <v>436.07655</v>
      </c>
      <c r="H359" s="83">
        <f t="shared" si="350"/>
        <v>515.86376572073516</v>
      </c>
      <c r="I359" s="83">
        <f t="shared" si="350"/>
        <v>0</v>
      </c>
      <c r="J359" s="83">
        <f t="shared" si="350"/>
        <v>0</v>
      </c>
      <c r="K359" s="83">
        <f t="shared" si="350"/>
        <v>0</v>
      </c>
      <c r="L359" s="83">
        <f t="shared" si="350"/>
        <v>169.59096</v>
      </c>
      <c r="M359" s="83">
        <f t="shared" si="350"/>
        <v>293.46476000000001</v>
      </c>
      <c r="N359" s="83">
        <f t="shared" si="350"/>
        <v>562.29150463560143</v>
      </c>
      <c r="O359" s="83">
        <f t="shared" si="350"/>
        <v>0</v>
      </c>
      <c r="P359" s="83">
        <f t="shared" si="350"/>
        <v>0</v>
      </c>
      <c r="Q359" s="83">
        <f t="shared" si="350"/>
        <v>0</v>
      </c>
      <c r="R359" s="83">
        <f t="shared" si="350"/>
        <v>179.54896640000001</v>
      </c>
      <c r="S359" s="83">
        <f t="shared" si="350"/>
        <v>612.8977400528056</v>
      </c>
      <c r="T359" s="83">
        <f t="shared" si="350"/>
        <v>0</v>
      </c>
      <c r="U359" s="83">
        <f t="shared" si="350"/>
        <v>0</v>
      </c>
      <c r="V359" s="83">
        <f t="shared" si="350"/>
        <v>0</v>
      </c>
      <c r="W359" s="83">
        <f t="shared" si="350"/>
        <v>0</v>
      </c>
      <c r="X359" s="83">
        <f t="shared" ref="X359" si="351">X210+X213</f>
        <v>103.44857225616003</v>
      </c>
    </row>
    <row r="360" spans="1:24" x14ac:dyDescent="0.25">
      <c r="A360" s="74"/>
      <c r="B360" s="81" t="s">
        <v>393</v>
      </c>
      <c r="C360" s="82" t="s">
        <v>71</v>
      </c>
      <c r="D360" s="84">
        <f t="shared" ref="D360:W360" si="352">D247</f>
        <v>18.850000000000001</v>
      </c>
      <c r="E360" s="84">
        <f t="shared" si="352"/>
        <v>16.43</v>
      </c>
      <c r="F360" s="84">
        <f t="shared" si="352"/>
        <v>5.05</v>
      </c>
      <c r="G360" s="84">
        <f t="shared" si="352"/>
        <v>16.4268</v>
      </c>
      <c r="H360" s="84">
        <f t="shared" si="352"/>
        <v>17.570270769230767</v>
      </c>
      <c r="I360" s="84">
        <f t="shared" si="352"/>
        <v>0</v>
      </c>
      <c r="J360" s="84">
        <f t="shared" si="352"/>
        <v>0</v>
      </c>
      <c r="K360" s="84">
        <f t="shared" si="352"/>
        <v>0</v>
      </c>
      <c r="L360" s="84">
        <f t="shared" si="352"/>
        <v>2.09741</v>
      </c>
      <c r="M360" s="84">
        <f t="shared" si="352"/>
        <v>8.2134</v>
      </c>
      <c r="N360" s="84">
        <f t="shared" si="352"/>
        <v>18.396073495384613</v>
      </c>
      <c r="O360" s="84">
        <f t="shared" si="352"/>
        <v>0</v>
      </c>
      <c r="P360" s="84">
        <f t="shared" si="352"/>
        <v>0</v>
      </c>
      <c r="Q360" s="84">
        <f t="shared" si="352"/>
        <v>0</v>
      </c>
      <c r="R360" s="84">
        <f t="shared" si="352"/>
        <v>2.1413000000000002</v>
      </c>
      <c r="S360" s="84">
        <f t="shared" si="352"/>
        <v>19.260688949667689</v>
      </c>
      <c r="T360" s="84">
        <f t="shared" si="352"/>
        <v>0</v>
      </c>
      <c r="U360" s="84">
        <f t="shared" si="352"/>
        <v>0</v>
      </c>
      <c r="V360" s="84">
        <f t="shared" si="352"/>
        <v>0</v>
      </c>
      <c r="W360" s="84">
        <f t="shared" si="352"/>
        <v>0</v>
      </c>
      <c r="X360" s="84">
        <f t="shared" ref="X360" si="353">X247</f>
        <v>14.598974620999998</v>
      </c>
    </row>
    <row r="361" spans="1:24" x14ac:dyDescent="0.25">
      <c r="A361" s="74"/>
      <c r="B361" s="81" t="s">
        <v>394</v>
      </c>
      <c r="C361" s="82" t="s">
        <v>71</v>
      </c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227"/>
      <c r="X361" s="84"/>
    </row>
    <row r="362" spans="1:24" ht="25.5" x14ac:dyDescent="0.25">
      <c r="A362" s="74"/>
      <c r="B362" s="81" t="s">
        <v>395</v>
      </c>
      <c r="C362" s="82" t="s">
        <v>71</v>
      </c>
      <c r="D362" s="84">
        <f t="shared" ref="D362:W362" si="354">D255</f>
        <v>24.85</v>
      </c>
      <c r="E362" s="84">
        <f t="shared" si="354"/>
        <v>24.15</v>
      </c>
      <c r="F362" s="84">
        <f t="shared" si="354"/>
        <v>26.65</v>
      </c>
      <c r="G362" s="84">
        <f t="shared" si="354"/>
        <v>32.457799999999999</v>
      </c>
      <c r="H362" s="84">
        <f t="shared" si="354"/>
        <v>26.65</v>
      </c>
      <c r="I362" s="84">
        <f t="shared" si="354"/>
        <v>26.65</v>
      </c>
      <c r="J362" s="84">
        <f t="shared" si="354"/>
        <v>26.65</v>
      </c>
      <c r="K362" s="84">
        <f t="shared" si="354"/>
        <v>26.65</v>
      </c>
      <c r="L362" s="84">
        <f t="shared" si="354"/>
        <v>11.92</v>
      </c>
      <c r="M362" s="84">
        <f t="shared" si="354"/>
        <v>44.167200000000001</v>
      </c>
      <c r="N362" s="84">
        <f t="shared" si="354"/>
        <v>26.65</v>
      </c>
      <c r="O362" s="84">
        <f t="shared" si="354"/>
        <v>26.65</v>
      </c>
      <c r="P362" s="84">
        <f t="shared" si="354"/>
        <v>26.65</v>
      </c>
      <c r="Q362" s="84">
        <f t="shared" si="354"/>
        <v>26.65</v>
      </c>
      <c r="R362" s="84">
        <f t="shared" si="354"/>
        <v>34.35</v>
      </c>
      <c r="S362" s="84">
        <f t="shared" si="354"/>
        <v>26.65</v>
      </c>
      <c r="T362" s="84">
        <f t="shared" si="354"/>
        <v>0</v>
      </c>
      <c r="U362" s="84">
        <f t="shared" si="354"/>
        <v>0</v>
      </c>
      <c r="V362" s="84">
        <f t="shared" si="354"/>
        <v>0</v>
      </c>
      <c r="W362" s="84">
        <f t="shared" si="354"/>
        <v>0</v>
      </c>
      <c r="X362" s="84">
        <f t="shared" ref="X362" si="355">X255</f>
        <v>44.17</v>
      </c>
    </row>
    <row r="363" spans="1:24" x14ac:dyDescent="0.25">
      <c r="A363" s="74"/>
      <c r="B363" s="81" t="s">
        <v>396</v>
      </c>
      <c r="C363" s="82" t="s">
        <v>71</v>
      </c>
      <c r="D363" s="84">
        <f t="shared" ref="D363:W363" si="356">D261+D270+D276+D283</f>
        <v>5520.29</v>
      </c>
      <c r="E363" s="84">
        <f t="shared" si="356"/>
        <v>5884.65</v>
      </c>
      <c r="F363" s="84">
        <f t="shared" si="356"/>
        <v>5890.15</v>
      </c>
      <c r="G363" s="84">
        <f t="shared" si="356"/>
        <v>5267.9003599999996</v>
      </c>
      <c r="H363" s="84">
        <f t="shared" si="356"/>
        <v>9437.9600000000009</v>
      </c>
      <c r="I363" s="84">
        <f t="shared" si="356"/>
        <v>0</v>
      </c>
      <c r="J363" s="84">
        <f t="shared" si="356"/>
        <v>0</v>
      </c>
      <c r="K363" s="84">
        <f t="shared" si="356"/>
        <v>0</v>
      </c>
      <c r="L363" s="84">
        <f t="shared" si="356"/>
        <v>3221.14</v>
      </c>
      <c r="M363" s="84">
        <f t="shared" si="356"/>
        <v>7449.7930599999991</v>
      </c>
      <c r="N363" s="84">
        <f t="shared" si="356"/>
        <v>9881.5441199999987</v>
      </c>
      <c r="O363" s="84">
        <f t="shared" si="356"/>
        <v>0</v>
      </c>
      <c r="P363" s="84">
        <f t="shared" si="356"/>
        <v>0</v>
      </c>
      <c r="Q363" s="84">
        <f t="shared" si="356"/>
        <v>0</v>
      </c>
      <c r="R363" s="84">
        <f t="shared" si="356"/>
        <v>3375.61</v>
      </c>
      <c r="S363" s="84">
        <f t="shared" si="356"/>
        <v>10345.976693639999</v>
      </c>
      <c r="T363" s="84">
        <f t="shared" si="356"/>
        <v>0</v>
      </c>
      <c r="U363" s="84">
        <f t="shared" si="356"/>
        <v>0</v>
      </c>
      <c r="V363" s="84">
        <f t="shared" si="356"/>
        <v>0</v>
      </c>
      <c r="W363" s="84">
        <f t="shared" si="356"/>
        <v>0</v>
      </c>
      <c r="X363" s="84">
        <f t="shared" ref="X363" si="357">X261+X270+X276+X283</f>
        <v>7724.7619400000003</v>
      </c>
    </row>
    <row r="364" spans="1:24" x14ac:dyDescent="0.25">
      <c r="A364" s="74"/>
      <c r="B364" s="81" t="s">
        <v>397</v>
      </c>
      <c r="C364" s="82" t="s">
        <v>71</v>
      </c>
      <c r="D364" s="84">
        <f t="shared" ref="D364:W364" si="358">D265+D273+D279+D286</f>
        <v>1661.6</v>
      </c>
      <c r="E364" s="84">
        <f t="shared" si="358"/>
        <v>1876.8700000000001</v>
      </c>
      <c r="F364" s="84">
        <f t="shared" si="358"/>
        <v>1778.83</v>
      </c>
      <c r="G364" s="84">
        <f t="shared" si="358"/>
        <v>1742.4793</v>
      </c>
      <c r="H364" s="84">
        <f t="shared" si="358"/>
        <v>2850.2639200000003</v>
      </c>
      <c r="I364" s="84">
        <f t="shared" si="358"/>
        <v>0</v>
      </c>
      <c r="J364" s="84">
        <f t="shared" si="358"/>
        <v>0</v>
      </c>
      <c r="K364" s="84">
        <f t="shared" si="358"/>
        <v>0</v>
      </c>
      <c r="L364" s="84">
        <f t="shared" si="358"/>
        <v>972.78427999999985</v>
      </c>
      <c r="M364" s="84">
        <f t="shared" si="358"/>
        <v>2322.1875499999996</v>
      </c>
      <c r="N364" s="84">
        <f t="shared" si="358"/>
        <v>2984.2263242399999</v>
      </c>
      <c r="O364" s="84">
        <f t="shared" si="358"/>
        <v>0</v>
      </c>
      <c r="P364" s="84">
        <f t="shared" si="358"/>
        <v>0</v>
      </c>
      <c r="Q364" s="84">
        <f t="shared" si="358"/>
        <v>0</v>
      </c>
      <c r="R364" s="84">
        <f t="shared" si="358"/>
        <v>1019.43422</v>
      </c>
      <c r="S364" s="84">
        <f t="shared" si="358"/>
        <v>3124.4849614792793</v>
      </c>
      <c r="T364" s="84">
        <f t="shared" si="358"/>
        <v>0</v>
      </c>
      <c r="U364" s="84">
        <f t="shared" si="358"/>
        <v>0</v>
      </c>
      <c r="V364" s="84">
        <f t="shared" si="358"/>
        <v>0</v>
      </c>
      <c r="W364" s="84">
        <f t="shared" si="358"/>
        <v>0</v>
      </c>
      <c r="X364" s="84">
        <f t="shared" ref="X364" si="359">X265+X273+X279+X286</f>
        <v>2332.8781058799996</v>
      </c>
    </row>
    <row r="365" spans="1:24" ht="25.5" x14ac:dyDescent="0.25">
      <c r="A365" s="74"/>
      <c r="B365" s="81" t="s">
        <v>398</v>
      </c>
      <c r="C365" s="82" t="s">
        <v>71</v>
      </c>
      <c r="D365" s="84">
        <f t="shared" ref="D365:W365" si="360">D268</f>
        <v>0</v>
      </c>
      <c r="E365" s="84">
        <f t="shared" si="360"/>
        <v>0</v>
      </c>
      <c r="F365" s="84">
        <f t="shared" si="360"/>
        <v>0</v>
      </c>
      <c r="G365" s="84">
        <f t="shared" si="360"/>
        <v>140.952</v>
      </c>
      <c r="H365" s="84">
        <f t="shared" si="360"/>
        <v>0</v>
      </c>
      <c r="I365" s="84">
        <f t="shared" si="360"/>
        <v>0</v>
      </c>
      <c r="J365" s="84">
        <f t="shared" si="360"/>
        <v>0</v>
      </c>
      <c r="K365" s="84">
        <f t="shared" si="360"/>
        <v>0</v>
      </c>
      <c r="L365" s="84">
        <f t="shared" si="360"/>
        <v>0</v>
      </c>
      <c r="M365" s="84">
        <f t="shared" si="360"/>
        <v>0</v>
      </c>
      <c r="N365" s="84">
        <f t="shared" si="360"/>
        <v>0</v>
      </c>
      <c r="O365" s="84">
        <f t="shared" si="360"/>
        <v>0</v>
      </c>
      <c r="P365" s="84">
        <f t="shared" si="360"/>
        <v>0</v>
      </c>
      <c r="Q365" s="84">
        <f t="shared" si="360"/>
        <v>0</v>
      </c>
      <c r="R365" s="84">
        <f t="shared" si="360"/>
        <v>0</v>
      </c>
      <c r="S365" s="84">
        <f t="shared" si="360"/>
        <v>0</v>
      </c>
      <c r="T365" s="84">
        <f t="shared" si="360"/>
        <v>0</v>
      </c>
      <c r="U365" s="84">
        <f t="shared" si="360"/>
        <v>0</v>
      </c>
      <c r="V365" s="84">
        <f t="shared" si="360"/>
        <v>0</v>
      </c>
      <c r="W365" s="84">
        <f t="shared" si="360"/>
        <v>0</v>
      </c>
      <c r="X365" s="84">
        <f t="shared" ref="X365" si="361">X268</f>
        <v>0</v>
      </c>
    </row>
    <row r="366" spans="1:24" ht="38.25" x14ac:dyDescent="0.25">
      <c r="A366" s="74"/>
      <c r="B366" s="81" t="s">
        <v>399</v>
      </c>
      <c r="C366" s="82" t="s">
        <v>71</v>
      </c>
      <c r="D366" s="84">
        <f t="shared" ref="D366:W366" si="362">D251+D229+D212</f>
        <v>0</v>
      </c>
      <c r="E366" s="84">
        <f t="shared" si="362"/>
        <v>0</v>
      </c>
      <c r="F366" s="84">
        <f t="shared" si="362"/>
        <v>0</v>
      </c>
      <c r="G366" s="84">
        <f t="shared" si="362"/>
        <v>0</v>
      </c>
      <c r="H366" s="84">
        <f t="shared" si="362"/>
        <v>0</v>
      </c>
      <c r="I366" s="84">
        <f t="shared" si="362"/>
        <v>0</v>
      </c>
      <c r="J366" s="84">
        <f t="shared" si="362"/>
        <v>0</v>
      </c>
      <c r="K366" s="84">
        <f t="shared" si="362"/>
        <v>0</v>
      </c>
      <c r="L366" s="84">
        <f t="shared" si="362"/>
        <v>0</v>
      </c>
      <c r="M366" s="84">
        <f t="shared" si="362"/>
        <v>0</v>
      </c>
      <c r="N366" s="84">
        <f t="shared" si="362"/>
        <v>0</v>
      </c>
      <c r="O366" s="84">
        <f t="shared" si="362"/>
        <v>0</v>
      </c>
      <c r="P366" s="84">
        <f t="shared" si="362"/>
        <v>0</v>
      </c>
      <c r="Q366" s="84">
        <f t="shared" si="362"/>
        <v>0</v>
      </c>
      <c r="R366" s="84">
        <f t="shared" si="362"/>
        <v>0</v>
      </c>
      <c r="S366" s="84">
        <f t="shared" si="362"/>
        <v>0</v>
      </c>
      <c r="T366" s="84">
        <f t="shared" si="362"/>
        <v>0</v>
      </c>
      <c r="U366" s="84">
        <f t="shared" si="362"/>
        <v>0</v>
      </c>
      <c r="V366" s="84">
        <f t="shared" si="362"/>
        <v>0</v>
      </c>
      <c r="W366" s="84">
        <f t="shared" si="362"/>
        <v>0</v>
      </c>
      <c r="X366" s="84">
        <f t="shared" ref="X366" si="363">X251+X229+X212</f>
        <v>0</v>
      </c>
    </row>
    <row r="367" spans="1:24" ht="51" x14ac:dyDescent="0.25">
      <c r="A367" s="74"/>
      <c r="B367" s="81" t="s">
        <v>400</v>
      </c>
      <c r="C367" s="82" t="s">
        <v>71</v>
      </c>
      <c r="D367" s="84">
        <f t="shared" ref="D367:W367" si="364">D307+D300+D301+D313</f>
        <v>717.02</v>
      </c>
      <c r="E367" s="84">
        <f t="shared" si="364"/>
        <v>1381.2099999999998</v>
      </c>
      <c r="F367" s="84">
        <f t="shared" si="364"/>
        <v>752.15</v>
      </c>
      <c r="G367" s="84">
        <f t="shared" si="364"/>
        <v>1130.5240000000001</v>
      </c>
      <c r="H367" s="84">
        <f t="shared" si="364"/>
        <v>1475.1322799999998</v>
      </c>
      <c r="I367" s="84">
        <f t="shared" si="364"/>
        <v>803.2962</v>
      </c>
      <c r="J367" s="84">
        <f t="shared" si="364"/>
        <v>1575.4412750399999</v>
      </c>
      <c r="K367" s="84">
        <f t="shared" si="364"/>
        <v>857.92034160000003</v>
      </c>
      <c r="L367" s="84">
        <f t="shared" si="364"/>
        <v>776.64</v>
      </c>
      <c r="M367" s="84">
        <f t="shared" si="364"/>
        <v>1572.60166</v>
      </c>
      <c r="N367" s="84">
        <f t="shared" si="364"/>
        <v>1682.57128174272</v>
      </c>
      <c r="O367" s="84">
        <f t="shared" si="364"/>
        <v>916.2589248288001</v>
      </c>
      <c r="P367" s="84">
        <f t="shared" si="364"/>
        <v>1796.9861289012251</v>
      </c>
      <c r="Q367" s="84">
        <f t="shared" si="364"/>
        <v>978.56453171715862</v>
      </c>
      <c r="R367" s="84">
        <f t="shared" si="364"/>
        <v>814.21</v>
      </c>
      <c r="S367" s="84">
        <f t="shared" si="364"/>
        <v>1919.1811856665086</v>
      </c>
      <c r="T367" s="84">
        <f t="shared" si="364"/>
        <v>0</v>
      </c>
      <c r="U367" s="84">
        <f t="shared" si="364"/>
        <v>0</v>
      </c>
      <c r="V367" s="84">
        <f t="shared" si="364"/>
        <v>0</v>
      </c>
      <c r="W367" s="84">
        <f t="shared" si="364"/>
        <v>0</v>
      </c>
      <c r="X367" s="84">
        <f t="shared" ref="X367" si="365">X307+X300+X301+X313</f>
        <v>1793.7456232341799</v>
      </c>
    </row>
    <row r="368" spans="1:24" ht="63.75" x14ac:dyDescent="0.25">
      <c r="A368" s="74"/>
      <c r="B368" s="81" t="s">
        <v>401</v>
      </c>
      <c r="C368" s="82" t="s">
        <v>71</v>
      </c>
      <c r="D368" s="84">
        <f t="shared" ref="D368:W368" si="366">D291+D292+D293+D294+D295+D296+D297+D298</f>
        <v>423.53</v>
      </c>
      <c r="E368" s="84">
        <f t="shared" si="366"/>
        <v>267.02000000000004</v>
      </c>
      <c r="F368" s="84">
        <f t="shared" si="366"/>
        <v>444.28</v>
      </c>
      <c r="G368" s="84">
        <f t="shared" si="366"/>
        <v>166.05814000000001</v>
      </c>
      <c r="H368" s="84">
        <f t="shared" si="366"/>
        <v>293.91000000000003</v>
      </c>
      <c r="I368" s="84">
        <f t="shared" si="366"/>
        <v>0</v>
      </c>
      <c r="J368" s="84">
        <f t="shared" si="366"/>
        <v>0</v>
      </c>
      <c r="K368" s="84">
        <f t="shared" si="366"/>
        <v>0</v>
      </c>
      <c r="L368" s="84">
        <f t="shared" si="366"/>
        <v>456.4</v>
      </c>
      <c r="M368" s="84">
        <f t="shared" si="366"/>
        <v>549.1059600000001</v>
      </c>
      <c r="N368" s="84">
        <f t="shared" si="366"/>
        <v>313.89588000000003</v>
      </c>
      <c r="O368" s="84">
        <f t="shared" si="366"/>
        <v>0</v>
      </c>
      <c r="P368" s="84">
        <f t="shared" si="366"/>
        <v>0</v>
      </c>
      <c r="Q368" s="84">
        <f t="shared" si="366"/>
        <v>0</v>
      </c>
      <c r="R368" s="84">
        <f t="shared" si="366"/>
        <v>476.78</v>
      </c>
      <c r="S368" s="84">
        <f t="shared" si="366"/>
        <v>335.24079984000008</v>
      </c>
      <c r="T368" s="84">
        <f t="shared" si="366"/>
        <v>0</v>
      </c>
      <c r="U368" s="84">
        <f t="shared" si="366"/>
        <v>0</v>
      </c>
      <c r="V368" s="84">
        <f t="shared" si="366"/>
        <v>0</v>
      </c>
      <c r="W368" s="84">
        <f t="shared" si="366"/>
        <v>0</v>
      </c>
      <c r="X368" s="84">
        <f t="shared" ref="X368" si="367">X291+X292+X293+X294+X295+X296+X297+X298</f>
        <v>626.32288741308002</v>
      </c>
    </row>
    <row r="369" spans="1:24" ht="51" x14ac:dyDescent="0.25">
      <c r="A369" s="74"/>
      <c r="B369" s="81" t="s">
        <v>402</v>
      </c>
      <c r="C369" s="82" t="s">
        <v>71</v>
      </c>
      <c r="D369" s="84">
        <f t="shared" ref="D369:W369" si="368">D303</f>
        <v>0</v>
      </c>
      <c r="E369" s="84">
        <f t="shared" si="368"/>
        <v>5.91</v>
      </c>
      <c r="F369" s="84">
        <f t="shared" si="368"/>
        <v>0</v>
      </c>
      <c r="G369" s="84">
        <f t="shared" si="368"/>
        <v>6.1867999999999999</v>
      </c>
      <c r="H369" s="84">
        <f t="shared" si="368"/>
        <v>6.3118800000000004</v>
      </c>
      <c r="I369" s="84">
        <f t="shared" si="368"/>
        <v>0</v>
      </c>
      <c r="J369" s="84">
        <f t="shared" si="368"/>
        <v>0</v>
      </c>
      <c r="K369" s="84">
        <f t="shared" si="368"/>
        <v>0</v>
      </c>
      <c r="L369" s="84">
        <f t="shared" si="368"/>
        <v>0</v>
      </c>
      <c r="M369" s="84">
        <f t="shared" si="368"/>
        <v>0</v>
      </c>
      <c r="N369" s="84">
        <f t="shared" si="368"/>
        <v>6.7410878400000005</v>
      </c>
      <c r="O369" s="84">
        <f t="shared" si="368"/>
        <v>0</v>
      </c>
      <c r="P369" s="84">
        <f t="shared" si="368"/>
        <v>0</v>
      </c>
      <c r="Q369" s="84">
        <f t="shared" si="368"/>
        <v>0</v>
      </c>
      <c r="R369" s="84">
        <f t="shared" si="368"/>
        <v>0</v>
      </c>
      <c r="S369" s="84">
        <f t="shared" si="368"/>
        <v>7.1994818131200011</v>
      </c>
      <c r="T369" s="84">
        <f t="shared" si="368"/>
        <v>0</v>
      </c>
      <c r="U369" s="84">
        <f t="shared" si="368"/>
        <v>0</v>
      </c>
      <c r="V369" s="84">
        <f t="shared" si="368"/>
        <v>0</v>
      </c>
      <c r="W369" s="84">
        <f t="shared" si="368"/>
        <v>0</v>
      </c>
      <c r="X369" s="84">
        <f t="shared" ref="X369" si="369">X303</f>
        <v>0</v>
      </c>
    </row>
    <row r="370" spans="1:24" ht="25.5" x14ac:dyDescent="0.25">
      <c r="A370" s="74"/>
      <c r="B370" s="81" t="s">
        <v>403</v>
      </c>
      <c r="C370" s="82" t="s">
        <v>71</v>
      </c>
      <c r="D370" s="84">
        <f t="shared" ref="D370:W370" si="370">D257+D289</f>
        <v>0</v>
      </c>
      <c r="E370" s="84">
        <f t="shared" si="370"/>
        <v>1.82</v>
      </c>
      <c r="F370" s="84">
        <f t="shared" si="370"/>
        <v>0</v>
      </c>
      <c r="G370" s="84">
        <f t="shared" si="370"/>
        <v>3.9921500000000001</v>
      </c>
      <c r="H370" s="84">
        <f t="shared" si="370"/>
        <v>0</v>
      </c>
      <c r="I370" s="84">
        <f t="shared" si="370"/>
        <v>0</v>
      </c>
      <c r="J370" s="84">
        <f t="shared" si="370"/>
        <v>0</v>
      </c>
      <c r="K370" s="84">
        <f t="shared" si="370"/>
        <v>0</v>
      </c>
      <c r="L370" s="84">
        <f t="shared" si="370"/>
        <v>0</v>
      </c>
      <c r="M370" s="84">
        <f t="shared" si="370"/>
        <v>0</v>
      </c>
      <c r="N370" s="84">
        <f t="shared" si="370"/>
        <v>0</v>
      </c>
      <c r="O370" s="84">
        <f t="shared" si="370"/>
        <v>0</v>
      </c>
      <c r="P370" s="84">
        <f t="shared" si="370"/>
        <v>0</v>
      </c>
      <c r="Q370" s="84">
        <f t="shared" si="370"/>
        <v>0</v>
      </c>
      <c r="R370" s="84">
        <f t="shared" si="370"/>
        <v>0</v>
      </c>
      <c r="S370" s="84">
        <f t="shared" si="370"/>
        <v>0</v>
      </c>
      <c r="T370" s="84">
        <f t="shared" si="370"/>
        <v>0</v>
      </c>
      <c r="U370" s="84">
        <f t="shared" si="370"/>
        <v>0</v>
      </c>
      <c r="V370" s="84">
        <f t="shared" si="370"/>
        <v>0</v>
      </c>
      <c r="W370" s="84">
        <f t="shared" si="370"/>
        <v>0</v>
      </c>
      <c r="X370" s="84">
        <f t="shared" ref="X370" si="371">X257+X289</f>
        <v>0</v>
      </c>
    </row>
    <row r="371" spans="1:24" x14ac:dyDescent="0.25">
      <c r="A371" s="74"/>
      <c r="B371" s="81" t="s">
        <v>404</v>
      </c>
      <c r="C371" s="82" t="s">
        <v>71</v>
      </c>
      <c r="D371" s="84">
        <f t="shared" ref="D371:W371" si="372">D288+D306</f>
        <v>0</v>
      </c>
      <c r="E371" s="84">
        <f t="shared" si="372"/>
        <v>12.57</v>
      </c>
      <c r="F371" s="84">
        <f t="shared" si="372"/>
        <v>0</v>
      </c>
      <c r="G371" s="84">
        <f t="shared" si="372"/>
        <v>4.9849600000000001</v>
      </c>
      <c r="H371" s="84">
        <f t="shared" si="372"/>
        <v>6.4080000000000004</v>
      </c>
      <c r="I371" s="84">
        <f t="shared" si="372"/>
        <v>0</v>
      </c>
      <c r="J371" s="84">
        <f t="shared" si="372"/>
        <v>0</v>
      </c>
      <c r="K371" s="84">
        <f t="shared" si="372"/>
        <v>0</v>
      </c>
      <c r="L371" s="84">
        <f t="shared" si="372"/>
        <v>0</v>
      </c>
      <c r="M371" s="84">
        <f t="shared" si="372"/>
        <v>0</v>
      </c>
      <c r="N371" s="84">
        <f t="shared" si="372"/>
        <v>6.8437440000000009</v>
      </c>
      <c r="O371" s="84">
        <f t="shared" si="372"/>
        <v>0</v>
      </c>
      <c r="P371" s="84">
        <f t="shared" si="372"/>
        <v>0</v>
      </c>
      <c r="Q371" s="84">
        <f t="shared" si="372"/>
        <v>0</v>
      </c>
      <c r="R371" s="84">
        <f t="shared" si="372"/>
        <v>0</v>
      </c>
      <c r="S371" s="84">
        <f t="shared" si="372"/>
        <v>7.3091185920000017</v>
      </c>
      <c r="T371" s="84">
        <f t="shared" si="372"/>
        <v>0</v>
      </c>
      <c r="U371" s="84">
        <f t="shared" si="372"/>
        <v>0</v>
      </c>
      <c r="V371" s="84">
        <f t="shared" si="372"/>
        <v>0</v>
      </c>
      <c r="W371" s="84">
        <f t="shared" si="372"/>
        <v>0</v>
      </c>
      <c r="X371" s="84">
        <f t="shared" ref="X371" si="373">X288+X306</f>
        <v>0</v>
      </c>
    </row>
    <row r="372" spans="1:24" x14ac:dyDescent="0.25">
      <c r="A372" s="74"/>
      <c r="B372" s="81" t="s">
        <v>405</v>
      </c>
      <c r="C372" s="82" t="s">
        <v>71</v>
      </c>
      <c r="D372" s="84">
        <f t="shared" ref="D372:W372" si="374">D305+D290</f>
        <v>0</v>
      </c>
      <c r="E372" s="84">
        <f t="shared" si="374"/>
        <v>1.85</v>
      </c>
      <c r="F372" s="84">
        <f t="shared" si="374"/>
        <v>0</v>
      </c>
      <c r="G372" s="84">
        <f t="shared" si="374"/>
        <v>0.24210999999999999</v>
      </c>
      <c r="H372" s="84">
        <f t="shared" si="374"/>
        <v>0</v>
      </c>
      <c r="I372" s="84">
        <f t="shared" si="374"/>
        <v>0</v>
      </c>
      <c r="J372" s="84">
        <f t="shared" si="374"/>
        <v>0</v>
      </c>
      <c r="K372" s="84">
        <f t="shared" si="374"/>
        <v>0</v>
      </c>
      <c r="L372" s="84">
        <f t="shared" si="374"/>
        <v>0</v>
      </c>
      <c r="M372" s="84">
        <f t="shared" si="374"/>
        <v>0</v>
      </c>
      <c r="N372" s="84">
        <f t="shared" si="374"/>
        <v>0</v>
      </c>
      <c r="O372" s="84">
        <f t="shared" si="374"/>
        <v>0</v>
      </c>
      <c r="P372" s="84">
        <f t="shared" si="374"/>
        <v>0</v>
      </c>
      <c r="Q372" s="84">
        <f t="shared" si="374"/>
        <v>0</v>
      </c>
      <c r="R372" s="84">
        <f t="shared" si="374"/>
        <v>0</v>
      </c>
      <c r="S372" s="84">
        <f t="shared" si="374"/>
        <v>0</v>
      </c>
      <c r="T372" s="84">
        <f t="shared" si="374"/>
        <v>0</v>
      </c>
      <c r="U372" s="84">
        <f t="shared" si="374"/>
        <v>0</v>
      </c>
      <c r="V372" s="84">
        <f t="shared" si="374"/>
        <v>0</v>
      </c>
      <c r="W372" s="84">
        <f t="shared" si="374"/>
        <v>0</v>
      </c>
      <c r="X372" s="84">
        <f t="shared" ref="X372" si="375">X305+X290</f>
        <v>0</v>
      </c>
    </row>
    <row r="373" spans="1:24" x14ac:dyDescent="0.25">
      <c r="A373" s="19"/>
      <c r="B373" s="81" t="s">
        <v>541</v>
      </c>
      <c r="C373" s="82" t="s">
        <v>71</v>
      </c>
      <c r="D373" s="11">
        <f>D334</f>
        <v>12.3</v>
      </c>
      <c r="E373" s="11">
        <f t="shared" ref="E373:W373" si="376">E334</f>
        <v>15</v>
      </c>
      <c r="F373" s="11">
        <f t="shared" si="376"/>
        <v>15</v>
      </c>
      <c r="G373" s="11">
        <f t="shared" si="376"/>
        <v>0</v>
      </c>
      <c r="H373" s="11">
        <f t="shared" si="376"/>
        <v>15</v>
      </c>
      <c r="I373" s="11">
        <f t="shared" si="376"/>
        <v>0</v>
      </c>
      <c r="J373" s="11">
        <f t="shared" si="376"/>
        <v>0</v>
      </c>
      <c r="K373" s="11">
        <f t="shared" si="376"/>
        <v>0</v>
      </c>
      <c r="L373" s="11">
        <f t="shared" si="376"/>
        <v>0</v>
      </c>
      <c r="M373" s="11">
        <f t="shared" si="376"/>
        <v>0</v>
      </c>
      <c r="N373" s="11">
        <f t="shared" si="376"/>
        <v>0</v>
      </c>
      <c r="O373" s="11">
        <f t="shared" si="376"/>
        <v>0</v>
      </c>
      <c r="P373" s="11">
        <f t="shared" si="376"/>
        <v>0</v>
      </c>
      <c r="Q373" s="11">
        <f t="shared" si="376"/>
        <v>0</v>
      </c>
      <c r="R373" s="11">
        <f t="shared" si="376"/>
        <v>0</v>
      </c>
      <c r="S373" s="11">
        <f t="shared" si="376"/>
        <v>0</v>
      </c>
      <c r="T373" s="11">
        <f t="shared" si="376"/>
        <v>0</v>
      </c>
      <c r="U373" s="11">
        <f t="shared" si="376"/>
        <v>0</v>
      </c>
      <c r="V373" s="11">
        <f t="shared" si="376"/>
        <v>0</v>
      </c>
      <c r="W373" s="11">
        <f t="shared" si="376"/>
        <v>0</v>
      </c>
      <c r="X373" s="11">
        <f t="shared" ref="X373" si="377">X334</f>
        <v>0</v>
      </c>
    </row>
    <row r="374" spans="1:24" ht="38.25" x14ac:dyDescent="0.25">
      <c r="A374" s="74"/>
      <c r="B374" s="81" t="s">
        <v>406</v>
      </c>
      <c r="C374" s="82" t="s">
        <v>71</v>
      </c>
      <c r="D374" s="84">
        <f t="shared" ref="D374:W374" si="378">D302</f>
        <v>0</v>
      </c>
      <c r="E374" s="84">
        <f t="shared" si="378"/>
        <v>0</v>
      </c>
      <c r="F374" s="84">
        <f t="shared" si="378"/>
        <v>0</v>
      </c>
      <c r="G374" s="84">
        <f t="shared" si="378"/>
        <v>0</v>
      </c>
      <c r="H374" s="84">
        <f t="shared" si="378"/>
        <v>0</v>
      </c>
      <c r="I374" s="84">
        <f t="shared" si="378"/>
        <v>0</v>
      </c>
      <c r="J374" s="84">
        <f t="shared" si="378"/>
        <v>0</v>
      </c>
      <c r="K374" s="84">
        <f t="shared" si="378"/>
        <v>0</v>
      </c>
      <c r="L374" s="84">
        <f t="shared" si="378"/>
        <v>0</v>
      </c>
      <c r="M374" s="84">
        <f t="shared" si="378"/>
        <v>0</v>
      </c>
      <c r="N374" s="84">
        <f t="shared" si="378"/>
        <v>0</v>
      </c>
      <c r="O374" s="84">
        <f t="shared" si="378"/>
        <v>0</v>
      </c>
      <c r="P374" s="84">
        <f t="shared" si="378"/>
        <v>0</v>
      </c>
      <c r="Q374" s="84">
        <f t="shared" si="378"/>
        <v>0</v>
      </c>
      <c r="R374" s="84">
        <f t="shared" si="378"/>
        <v>0</v>
      </c>
      <c r="S374" s="84">
        <f t="shared" si="378"/>
        <v>0</v>
      </c>
      <c r="T374" s="84">
        <f t="shared" si="378"/>
        <v>0</v>
      </c>
      <c r="U374" s="84">
        <f t="shared" si="378"/>
        <v>0</v>
      </c>
      <c r="V374" s="84">
        <f t="shared" si="378"/>
        <v>0</v>
      </c>
      <c r="W374" s="84">
        <f t="shared" si="378"/>
        <v>0</v>
      </c>
      <c r="X374" s="84">
        <f t="shared" ref="X374" si="379">X302</f>
        <v>0</v>
      </c>
    </row>
    <row r="375" spans="1:24" ht="25.5" x14ac:dyDescent="0.25">
      <c r="A375" s="74"/>
      <c r="B375" s="81" t="s">
        <v>407</v>
      </c>
      <c r="C375" s="82" t="s">
        <v>71</v>
      </c>
      <c r="D375" s="85">
        <f t="shared" ref="D375:W375" si="380">D376+D377+D378+D379+D380+D280+D287+D304+D281+D274</f>
        <v>377.8</v>
      </c>
      <c r="E375" s="85">
        <f t="shared" si="380"/>
        <v>600.61</v>
      </c>
      <c r="F375" s="85">
        <f t="shared" si="380"/>
        <v>383.31</v>
      </c>
      <c r="G375" s="85">
        <f t="shared" si="380"/>
        <v>63.760300000000001</v>
      </c>
      <c r="H375" s="85">
        <f t="shared" si="380"/>
        <v>779.56143999999995</v>
      </c>
      <c r="I375" s="85">
        <f t="shared" si="380"/>
        <v>0</v>
      </c>
      <c r="J375" s="85">
        <f t="shared" si="380"/>
        <v>0</v>
      </c>
      <c r="K375" s="85">
        <f t="shared" si="380"/>
        <v>0</v>
      </c>
      <c r="L375" s="85">
        <f t="shared" si="380"/>
        <v>378.23999999999995</v>
      </c>
      <c r="M375" s="85">
        <f t="shared" si="380"/>
        <v>69.153639999999967</v>
      </c>
      <c r="N375" s="85">
        <f t="shared" si="380"/>
        <v>837.2700179200001</v>
      </c>
      <c r="O375" s="85">
        <f t="shared" si="380"/>
        <v>0</v>
      </c>
      <c r="P375" s="85">
        <f t="shared" si="380"/>
        <v>0</v>
      </c>
      <c r="Q375" s="85">
        <f t="shared" si="380"/>
        <v>0</v>
      </c>
      <c r="R375" s="85">
        <f t="shared" si="380"/>
        <v>395.62</v>
      </c>
      <c r="S375" s="85">
        <f t="shared" si="380"/>
        <v>899.28184473856004</v>
      </c>
      <c r="T375" s="85">
        <f t="shared" si="380"/>
        <v>0</v>
      </c>
      <c r="U375" s="85">
        <f t="shared" si="380"/>
        <v>0</v>
      </c>
      <c r="V375" s="85">
        <f t="shared" si="380"/>
        <v>0</v>
      </c>
      <c r="W375" s="85">
        <f t="shared" si="380"/>
        <v>0</v>
      </c>
      <c r="X375" s="85">
        <f t="shared" ref="X375" si="381">X376+X377+X378+X379+X380+X280+X287+X304+X281+X274</f>
        <v>484.06395831525998</v>
      </c>
    </row>
    <row r="376" spans="1:24" x14ac:dyDescent="0.25">
      <c r="A376" s="74"/>
      <c r="B376" s="81" t="s">
        <v>408</v>
      </c>
      <c r="C376" s="82" t="s">
        <v>71</v>
      </c>
      <c r="D376" s="84">
        <f>D337</f>
        <v>0</v>
      </c>
      <c r="E376" s="84">
        <f t="shared" ref="E376:W376" si="382">E337</f>
        <v>21.74</v>
      </c>
      <c r="F376" s="84">
        <f t="shared" si="382"/>
        <v>0</v>
      </c>
      <c r="G376" s="84">
        <f t="shared" si="382"/>
        <v>0</v>
      </c>
      <c r="H376" s="84">
        <f t="shared" si="382"/>
        <v>19.96</v>
      </c>
      <c r="I376" s="84">
        <f t="shared" si="382"/>
        <v>0</v>
      </c>
      <c r="J376" s="84">
        <f t="shared" si="382"/>
        <v>0</v>
      </c>
      <c r="K376" s="84">
        <f t="shared" si="382"/>
        <v>0</v>
      </c>
      <c r="L376" s="84">
        <f t="shared" si="382"/>
        <v>1.34</v>
      </c>
      <c r="M376" s="84">
        <f t="shared" si="382"/>
        <v>0</v>
      </c>
      <c r="N376" s="84">
        <f t="shared" si="382"/>
        <v>21.157600000000002</v>
      </c>
      <c r="O376" s="84">
        <f t="shared" si="382"/>
        <v>0</v>
      </c>
      <c r="P376" s="84">
        <f t="shared" si="382"/>
        <v>0</v>
      </c>
      <c r="Q376" s="84">
        <f t="shared" si="382"/>
        <v>0</v>
      </c>
      <c r="R376" s="84">
        <f t="shared" si="382"/>
        <v>5.25</v>
      </c>
      <c r="S376" s="84">
        <f t="shared" si="382"/>
        <v>22.427056000000004</v>
      </c>
      <c r="T376" s="84">
        <f t="shared" si="382"/>
        <v>0</v>
      </c>
      <c r="U376" s="84">
        <f t="shared" si="382"/>
        <v>0</v>
      </c>
      <c r="V376" s="84">
        <f t="shared" si="382"/>
        <v>0</v>
      </c>
      <c r="W376" s="84">
        <f t="shared" si="382"/>
        <v>0</v>
      </c>
      <c r="X376" s="84">
        <f t="shared" ref="X376" si="383">X337</f>
        <v>4.13</v>
      </c>
    </row>
    <row r="377" spans="1:24" x14ac:dyDescent="0.25">
      <c r="A377" s="74"/>
      <c r="B377" s="81" t="s">
        <v>409</v>
      </c>
      <c r="C377" s="82" t="s">
        <v>71</v>
      </c>
      <c r="D377" s="84">
        <f t="shared" ref="D377:W377" si="384">D309</f>
        <v>0</v>
      </c>
      <c r="E377" s="84">
        <f t="shared" si="384"/>
        <v>0</v>
      </c>
      <c r="F377" s="84">
        <f t="shared" si="384"/>
        <v>0</v>
      </c>
      <c r="G377" s="84">
        <f t="shared" si="384"/>
        <v>6.593</v>
      </c>
      <c r="H377" s="84">
        <f t="shared" si="384"/>
        <v>0</v>
      </c>
      <c r="I377" s="84">
        <f t="shared" si="384"/>
        <v>0</v>
      </c>
      <c r="J377" s="84">
        <f t="shared" si="384"/>
        <v>0</v>
      </c>
      <c r="K377" s="84">
        <f t="shared" si="384"/>
        <v>0</v>
      </c>
      <c r="L377" s="84">
        <f t="shared" si="384"/>
        <v>0</v>
      </c>
      <c r="M377" s="84">
        <f t="shared" si="384"/>
        <v>2.2827799999999998</v>
      </c>
      <c r="N377" s="84">
        <f t="shared" si="384"/>
        <v>0</v>
      </c>
      <c r="O377" s="84">
        <f t="shared" si="384"/>
        <v>0</v>
      </c>
      <c r="P377" s="84">
        <f t="shared" si="384"/>
        <v>0</v>
      </c>
      <c r="Q377" s="84">
        <f t="shared" si="384"/>
        <v>0</v>
      </c>
      <c r="R377" s="84">
        <f t="shared" si="384"/>
        <v>0</v>
      </c>
      <c r="S377" s="84">
        <f t="shared" si="384"/>
        <v>0</v>
      </c>
      <c r="T377" s="84">
        <f t="shared" si="384"/>
        <v>0</v>
      </c>
      <c r="U377" s="84">
        <f t="shared" si="384"/>
        <v>0</v>
      </c>
      <c r="V377" s="84">
        <f t="shared" si="384"/>
        <v>0</v>
      </c>
      <c r="W377" s="84">
        <f t="shared" si="384"/>
        <v>0</v>
      </c>
      <c r="X377" s="84">
        <f t="shared" ref="X377" si="385">X309</f>
        <v>0</v>
      </c>
    </row>
    <row r="378" spans="1:24" x14ac:dyDescent="0.25">
      <c r="A378" s="74"/>
      <c r="B378" s="81" t="s">
        <v>410</v>
      </c>
      <c r="C378" s="82" t="s">
        <v>71</v>
      </c>
      <c r="D378" s="84">
        <f t="shared" ref="D378:W378" si="386">D310</f>
        <v>0</v>
      </c>
      <c r="E378" s="84">
        <f t="shared" si="386"/>
        <v>0</v>
      </c>
      <c r="F378" s="84">
        <f t="shared" si="386"/>
        <v>0</v>
      </c>
      <c r="G378" s="84">
        <f t="shared" si="386"/>
        <v>10.08</v>
      </c>
      <c r="H378" s="84">
        <f t="shared" si="386"/>
        <v>0</v>
      </c>
      <c r="I378" s="84">
        <f t="shared" si="386"/>
        <v>0</v>
      </c>
      <c r="J378" s="84">
        <f t="shared" si="386"/>
        <v>0</v>
      </c>
      <c r="K378" s="84">
        <f t="shared" si="386"/>
        <v>0</v>
      </c>
      <c r="L378" s="84">
        <f t="shared" si="386"/>
        <v>0</v>
      </c>
      <c r="M378" s="84">
        <f t="shared" si="386"/>
        <v>8.7680000000000007</v>
      </c>
      <c r="N378" s="84">
        <f t="shared" si="386"/>
        <v>0</v>
      </c>
      <c r="O378" s="84">
        <f t="shared" si="386"/>
        <v>0</v>
      </c>
      <c r="P378" s="84">
        <f t="shared" si="386"/>
        <v>0</v>
      </c>
      <c r="Q378" s="84">
        <f t="shared" si="386"/>
        <v>0</v>
      </c>
      <c r="R378" s="84">
        <f t="shared" si="386"/>
        <v>0</v>
      </c>
      <c r="S378" s="84">
        <f t="shared" si="386"/>
        <v>0</v>
      </c>
      <c r="T378" s="84">
        <f t="shared" si="386"/>
        <v>0</v>
      </c>
      <c r="U378" s="84">
        <f t="shared" si="386"/>
        <v>0</v>
      </c>
      <c r="V378" s="84">
        <f t="shared" si="386"/>
        <v>0</v>
      </c>
      <c r="W378" s="84">
        <f t="shared" si="386"/>
        <v>0</v>
      </c>
      <c r="X378" s="84">
        <f t="shared" ref="X378" si="387">X310</f>
        <v>0</v>
      </c>
    </row>
    <row r="379" spans="1:24" x14ac:dyDescent="0.25">
      <c r="A379" s="74"/>
      <c r="B379" s="81" t="s">
        <v>411</v>
      </c>
      <c r="C379" s="82" t="s">
        <v>71</v>
      </c>
      <c r="D379" s="84">
        <f t="shared" ref="D379:W379" si="388">D311</f>
        <v>0</v>
      </c>
      <c r="E379" s="84">
        <f t="shared" si="388"/>
        <v>0</v>
      </c>
      <c r="F379" s="84">
        <f t="shared" si="388"/>
        <v>0</v>
      </c>
      <c r="G379" s="84">
        <f t="shared" si="388"/>
        <v>0</v>
      </c>
      <c r="H379" s="84">
        <f t="shared" si="388"/>
        <v>0</v>
      </c>
      <c r="I379" s="84">
        <f t="shared" si="388"/>
        <v>0</v>
      </c>
      <c r="J379" s="84">
        <f t="shared" si="388"/>
        <v>0</v>
      </c>
      <c r="K379" s="84">
        <f t="shared" si="388"/>
        <v>0</v>
      </c>
      <c r="L379" s="84">
        <f t="shared" si="388"/>
        <v>0</v>
      </c>
      <c r="M379" s="84">
        <f t="shared" si="388"/>
        <v>0</v>
      </c>
      <c r="N379" s="84">
        <f t="shared" si="388"/>
        <v>0</v>
      </c>
      <c r="O379" s="84">
        <f t="shared" si="388"/>
        <v>0</v>
      </c>
      <c r="P379" s="84">
        <f t="shared" si="388"/>
        <v>0</v>
      </c>
      <c r="Q379" s="84">
        <f t="shared" si="388"/>
        <v>0</v>
      </c>
      <c r="R379" s="84">
        <f t="shared" si="388"/>
        <v>0</v>
      </c>
      <c r="S379" s="84">
        <f t="shared" si="388"/>
        <v>0</v>
      </c>
      <c r="T379" s="84">
        <f t="shared" si="388"/>
        <v>0</v>
      </c>
      <c r="U379" s="84">
        <f t="shared" si="388"/>
        <v>0</v>
      </c>
      <c r="V379" s="84">
        <f t="shared" si="388"/>
        <v>0</v>
      </c>
      <c r="W379" s="84">
        <f t="shared" si="388"/>
        <v>0</v>
      </c>
      <c r="X379" s="84">
        <f t="shared" ref="X379" si="389">X311</f>
        <v>0</v>
      </c>
    </row>
    <row r="380" spans="1:24" x14ac:dyDescent="0.25">
      <c r="A380" s="74"/>
      <c r="B380" s="81" t="s">
        <v>412</v>
      </c>
      <c r="C380" s="82" t="s">
        <v>71</v>
      </c>
      <c r="D380" s="84">
        <f t="shared" ref="D380:W380" si="390">D312</f>
        <v>0</v>
      </c>
      <c r="E380" s="84">
        <f t="shared" si="390"/>
        <v>0</v>
      </c>
      <c r="F380" s="84">
        <f t="shared" si="390"/>
        <v>0</v>
      </c>
      <c r="G380" s="84">
        <f t="shared" si="390"/>
        <v>0</v>
      </c>
      <c r="H380" s="84">
        <f t="shared" si="390"/>
        <v>0</v>
      </c>
      <c r="I380" s="84">
        <f t="shared" si="390"/>
        <v>0</v>
      </c>
      <c r="J380" s="84">
        <f t="shared" si="390"/>
        <v>0</v>
      </c>
      <c r="K380" s="84">
        <f t="shared" si="390"/>
        <v>0</v>
      </c>
      <c r="L380" s="84">
        <f t="shared" si="390"/>
        <v>0</v>
      </c>
      <c r="M380" s="84">
        <f t="shared" si="390"/>
        <v>6.4792399999999999</v>
      </c>
      <c r="N380" s="84">
        <f t="shared" si="390"/>
        <v>0</v>
      </c>
      <c r="O380" s="84">
        <f t="shared" si="390"/>
        <v>0</v>
      </c>
      <c r="P380" s="84">
        <f t="shared" si="390"/>
        <v>0</v>
      </c>
      <c r="Q380" s="84">
        <f t="shared" si="390"/>
        <v>0</v>
      </c>
      <c r="R380" s="84">
        <f t="shared" si="390"/>
        <v>0</v>
      </c>
      <c r="S380" s="84">
        <f t="shared" si="390"/>
        <v>0</v>
      </c>
      <c r="T380" s="84">
        <f t="shared" si="390"/>
        <v>0</v>
      </c>
      <c r="U380" s="84">
        <f t="shared" si="390"/>
        <v>0</v>
      </c>
      <c r="V380" s="84">
        <f t="shared" si="390"/>
        <v>0</v>
      </c>
      <c r="W380" s="84">
        <f t="shared" si="390"/>
        <v>0</v>
      </c>
      <c r="X380" s="84">
        <f t="shared" ref="X380" si="391">X312</f>
        <v>4.1357100000000004</v>
      </c>
    </row>
    <row r="381" spans="1:24" x14ac:dyDescent="0.25">
      <c r="A381" s="77" t="s">
        <v>413</v>
      </c>
      <c r="B381" s="86" t="s">
        <v>414</v>
      </c>
      <c r="C381" s="79" t="s">
        <v>71</v>
      </c>
      <c r="D381" s="87">
        <f>D382+D383+D384+D385</f>
        <v>0</v>
      </c>
      <c r="E381" s="87">
        <f t="shared" ref="E381:W381" si="392">E382+E383+E384+E385</f>
        <v>0</v>
      </c>
      <c r="F381" s="87">
        <f t="shared" si="392"/>
        <v>0</v>
      </c>
      <c r="G381" s="87">
        <f t="shared" si="392"/>
        <v>1.56</v>
      </c>
      <c r="H381" s="87">
        <f t="shared" si="392"/>
        <v>101.21</v>
      </c>
      <c r="I381" s="87">
        <f t="shared" si="392"/>
        <v>0</v>
      </c>
      <c r="J381" s="87">
        <f t="shared" si="392"/>
        <v>0</v>
      </c>
      <c r="K381" s="87">
        <f t="shared" si="392"/>
        <v>0</v>
      </c>
      <c r="L381" s="87">
        <f t="shared" si="392"/>
        <v>0</v>
      </c>
      <c r="M381" s="87">
        <f t="shared" si="392"/>
        <v>0</v>
      </c>
      <c r="N381" s="87">
        <f t="shared" si="392"/>
        <v>0</v>
      </c>
      <c r="O381" s="87">
        <f t="shared" si="392"/>
        <v>0</v>
      </c>
      <c r="P381" s="87">
        <f t="shared" si="392"/>
        <v>0</v>
      </c>
      <c r="Q381" s="87">
        <f t="shared" si="392"/>
        <v>0</v>
      </c>
      <c r="R381" s="87">
        <f t="shared" si="392"/>
        <v>0</v>
      </c>
      <c r="S381" s="87">
        <f t="shared" si="392"/>
        <v>0</v>
      </c>
      <c r="T381" s="87">
        <f t="shared" si="392"/>
        <v>0</v>
      </c>
      <c r="U381" s="87">
        <f t="shared" si="392"/>
        <v>0</v>
      </c>
      <c r="V381" s="87">
        <f t="shared" si="392"/>
        <v>0</v>
      </c>
      <c r="W381" s="87">
        <f t="shared" si="392"/>
        <v>0</v>
      </c>
      <c r="X381" s="87">
        <f t="shared" ref="X381" si="393">X382+X383+X384+X385</f>
        <v>0</v>
      </c>
    </row>
    <row r="382" spans="1:24" ht="25.5" x14ac:dyDescent="0.25">
      <c r="A382" s="74"/>
      <c r="B382" s="81" t="s">
        <v>415</v>
      </c>
      <c r="C382" s="82" t="s">
        <v>71</v>
      </c>
      <c r="D382" s="84">
        <f t="shared" ref="D382:W382" si="394">D315</f>
        <v>0</v>
      </c>
      <c r="E382" s="84">
        <f t="shared" si="394"/>
        <v>0</v>
      </c>
      <c r="F382" s="84">
        <f t="shared" si="394"/>
        <v>0</v>
      </c>
      <c r="G382" s="84">
        <f t="shared" si="394"/>
        <v>0</v>
      </c>
      <c r="H382" s="84">
        <f t="shared" si="394"/>
        <v>0</v>
      </c>
      <c r="I382" s="84">
        <f t="shared" si="394"/>
        <v>0</v>
      </c>
      <c r="J382" s="84">
        <f t="shared" si="394"/>
        <v>0</v>
      </c>
      <c r="K382" s="84">
        <f t="shared" si="394"/>
        <v>0</v>
      </c>
      <c r="L382" s="84">
        <f t="shared" si="394"/>
        <v>0</v>
      </c>
      <c r="M382" s="84">
        <f t="shared" si="394"/>
        <v>0</v>
      </c>
      <c r="N382" s="84">
        <f t="shared" si="394"/>
        <v>0</v>
      </c>
      <c r="O382" s="84">
        <f t="shared" si="394"/>
        <v>0</v>
      </c>
      <c r="P382" s="84">
        <f t="shared" si="394"/>
        <v>0</v>
      </c>
      <c r="Q382" s="84">
        <f t="shared" si="394"/>
        <v>0</v>
      </c>
      <c r="R382" s="84">
        <f t="shared" si="394"/>
        <v>0</v>
      </c>
      <c r="S382" s="84">
        <f t="shared" si="394"/>
        <v>0</v>
      </c>
      <c r="T382" s="84">
        <f t="shared" si="394"/>
        <v>0</v>
      </c>
      <c r="U382" s="84">
        <f t="shared" si="394"/>
        <v>0</v>
      </c>
      <c r="V382" s="84">
        <f t="shared" si="394"/>
        <v>0</v>
      </c>
      <c r="W382" s="84">
        <f t="shared" si="394"/>
        <v>0</v>
      </c>
      <c r="X382" s="84">
        <f t="shared" ref="X382" si="395">X315</f>
        <v>0</v>
      </c>
    </row>
    <row r="383" spans="1:24" x14ac:dyDescent="0.25">
      <c r="A383" s="74"/>
      <c r="B383" s="81" t="s">
        <v>416</v>
      </c>
      <c r="C383" s="82" t="s">
        <v>71</v>
      </c>
      <c r="D383" s="84">
        <f t="shared" ref="D383:W383" si="396">D316</f>
        <v>0</v>
      </c>
      <c r="E383" s="84">
        <f t="shared" si="396"/>
        <v>0</v>
      </c>
      <c r="F383" s="84">
        <f t="shared" si="396"/>
        <v>0</v>
      </c>
      <c r="G383" s="84">
        <f t="shared" si="396"/>
        <v>1.56</v>
      </c>
      <c r="H383" s="84">
        <f t="shared" si="396"/>
        <v>0</v>
      </c>
      <c r="I383" s="84">
        <f t="shared" si="396"/>
        <v>0</v>
      </c>
      <c r="J383" s="84">
        <f t="shared" si="396"/>
        <v>0</v>
      </c>
      <c r="K383" s="84">
        <f t="shared" si="396"/>
        <v>0</v>
      </c>
      <c r="L383" s="84">
        <f t="shared" si="396"/>
        <v>0</v>
      </c>
      <c r="M383" s="84">
        <f t="shared" si="396"/>
        <v>0</v>
      </c>
      <c r="N383" s="84">
        <f t="shared" si="396"/>
        <v>0</v>
      </c>
      <c r="O383" s="84">
        <f t="shared" si="396"/>
        <v>0</v>
      </c>
      <c r="P383" s="84">
        <f t="shared" si="396"/>
        <v>0</v>
      </c>
      <c r="Q383" s="84">
        <f t="shared" si="396"/>
        <v>0</v>
      </c>
      <c r="R383" s="84">
        <f t="shared" si="396"/>
        <v>0</v>
      </c>
      <c r="S383" s="84">
        <f t="shared" si="396"/>
        <v>0</v>
      </c>
      <c r="T383" s="84">
        <f t="shared" si="396"/>
        <v>0</v>
      </c>
      <c r="U383" s="84">
        <f t="shared" si="396"/>
        <v>0</v>
      </c>
      <c r="V383" s="84">
        <f t="shared" si="396"/>
        <v>0</v>
      </c>
      <c r="W383" s="84">
        <f t="shared" si="396"/>
        <v>0</v>
      </c>
      <c r="X383" s="84">
        <f t="shared" ref="X383" si="397">X316</f>
        <v>0</v>
      </c>
    </row>
    <row r="384" spans="1:24" ht="38.25" x14ac:dyDescent="0.25">
      <c r="A384" s="74"/>
      <c r="B384" s="81" t="s">
        <v>417</v>
      </c>
      <c r="C384" s="82" t="s">
        <v>71</v>
      </c>
      <c r="D384" s="84">
        <f t="shared" ref="D384:W384" si="398">D317</f>
        <v>0</v>
      </c>
      <c r="E384" s="84">
        <f t="shared" si="398"/>
        <v>0</v>
      </c>
      <c r="F384" s="84">
        <f t="shared" si="398"/>
        <v>0</v>
      </c>
      <c r="G384" s="84">
        <f t="shared" si="398"/>
        <v>0</v>
      </c>
      <c r="H384" s="84">
        <f t="shared" si="398"/>
        <v>0</v>
      </c>
      <c r="I384" s="84">
        <f t="shared" si="398"/>
        <v>0</v>
      </c>
      <c r="J384" s="84">
        <f t="shared" si="398"/>
        <v>0</v>
      </c>
      <c r="K384" s="84">
        <f t="shared" si="398"/>
        <v>0</v>
      </c>
      <c r="L384" s="84">
        <f t="shared" si="398"/>
        <v>0</v>
      </c>
      <c r="M384" s="84">
        <f t="shared" si="398"/>
        <v>0</v>
      </c>
      <c r="N384" s="84">
        <f t="shared" si="398"/>
        <v>0</v>
      </c>
      <c r="O384" s="84">
        <f t="shared" si="398"/>
        <v>0</v>
      </c>
      <c r="P384" s="84">
        <f t="shared" si="398"/>
        <v>0</v>
      </c>
      <c r="Q384" s="84">
        <f t="shared" si="398"/>
        <v>0</v>
      </c>
      <c r="R384" s="84">
        <f t="shared" si="398"/>
        <v>0</v>
      </c>
      <c r="S384" s="84">
        <f t="shared" si="398"/>
        <v>0</v>
      </c>
      <c r="T384" s="84">
        <f t="shared" si="398"/>
        <v>0</v>
      </c>
      <c r="U384" s="84">
        <f t="shared" si="398"/>
        <v>0</v>
      </c>
      <c r="V384" s="84">
        <f t="shared" si="398"/>
        <v>0</v>
      </c>
      <c r="W384" s="84">
        <f t="shared" si="398"/>
        <v>0</v>
      </c>
      <c r="X384" s="84">
        <f t="shared" ref="X384" si="399">X317</f>
        <v>0</v>
      </c>
    </row>
    <row r="385" spans="1:24" x14ac:dyDescent="0.25">
      <c r="A385" s="74"/>
      <c r="B385" s="81" t="s">
        <v>418</v>
      </c>
      <c r="C385" s="82" t="s">
        <v>71</v>
      </c>
      <c r="D385" s="85">
        <f>D386+D387</f>
        <v>0</v>
      </c>
      <c r="E385" s="85">
        <f t="shared" ref="E385:W385" si="400">E386+E387</f>
        <v>0</v>
      </c>
      <c r="F385" s="85">
        <f t="shared" si="400"/>
        <v>0</v>
      </c>
      <c r="G385" s="85">
        <f t="shared" si="400"/>
        <v>0</v>
      </c>
      <c r="H385" s="85">
        <f t="shared" si="400"/>
        <v>101.21</v>
      </c>
      <c r="I385" s="85">
        <f t="shared" si="400"/>
        <v>0</v>
      </c>
      <c r="J385" s="85">
        <f t="shared" si="400"/>
        <v>0</v>
      </c>
      <c r="K385" s="85">
        <f t="shared" si="400"/>
        <v>0</v>
      </c>
      <c r="L385" s="85">
        <f t="shared" si="400"/>
        <v>0</v>
      </c>
      <c r="M385" s="85">
        <f t="shared" si="400"/>
        <v>0</v>
      </c>
      <c r="N385" s="85">
        <f t="shared" si="400"/>
        <v>0</v>
      </c>
      <c r="O385" s="85">
        <f t="shared" si="400"/>
        <v>0</v>
      </c>
      <c r="P385" s="85">
        <f t="shared" si="400"/>
        <v>0</v>
      </c>
      <c r="Q385" s="85">
        <f t="shared" si="400"/>
        <v>0</v>
      </c>
      <c r="R385" s="85">
        <f t="shared" si="400"/>
        <v>0</v>
      </c>
      <c r="S385" s="85">
        <f t="shared" si="400"/>
        <v>0</v>
      </c>
      <c r="T385" s="85">
        <f t="shared" si="400"/>
        <v>0</v>
      </c>
      <c r="U385" s="85">
        <f t="shared" si="400"/>
        <v>0</v>
      </c>
      <c r="V385" s="85">
        <f t="shared" si="400"/>
        <v>0</v>
      </c>
      <c r="W385" s="85">
        <f t="shared" si="400"/>
        <v>0</v>
      </c>
      <c r="X385" s="85">
        <f t="shared" ref="X385" si="401">X386+X387</f>
        <v>0</v>
      </c>
    </row>
    <row r="386" spans="1:24" x14ac:dyDescent="0.25">
      <c r="A386" s="74"/>
      <c r="B386" s="81" t="s">
        <v>419</v>
      </c>
      <c r="C386" s="82" t="s">
        <v>71</v>
      </c>
      <c r="D386" s="84">
        <f t="shared" ref="D386:W386" si="402">D319</f>
        <v>0</v>
      </c>
      <c r="E386" s="84">
        <f t="shared" si="402"/>
        <v>0</v>
      </c>
      <c r="F386" s="84">
        <f t="shared" si="402"/>
        <v>0</v>
      </c>
      <c r="G386" s="84">
        <f t="shared" si="402"/>
        <v>0</v>
      </c>
      <c r="H386" s="84">
        <f t="shared" si="402"/>
        <v>0</v>
      </c>
      <c r="I386" s="84">
        <f t="shared" si="402"/>
        <v>0</v>
      </c>
      <c r="J386" s="84">
        <f t="shared" si="402"/>
        <v>0</v>
      </c>
      <c r="K386" s="84">
        <f t="shared" si="402"/>
        <v>0</v>
      </c>
      <c r="L386" s="84">
        <f t="shared" si="402"/>
        <v>0</v>
      </c>
      <c r="M386" s="84">
        <f t="shared" si="402"/>
        <v>0</v>
      </c>
      <c r="N386" s="84">
        <f t="shared" si="402"/>
        <v>0</v>
      </c>
      <c r="O386" s="84">
        <f t="shared" si="402"/>
        <v>0</v>
      </c>
      <c r="P386" s="84">
        <f t="shared" si="402"/>
        <v>0</v>
      </c>
      <c r="Q386" s="84">
        <f t="shared" si="402"/>
        <v>0</v>
      </c>
      <c r="R386" s="84">
        <f t="shared" si="402"/>
        <v>0</v>
      </c>
      <c r="S386" s="84">
        <f t="shared" si="402"/>
        <v>0</v>
      </c>
      <c r="T386" s="84">
        <f t="shared" si="402"/>
        <v>0</v>
      </c>
      <c r="U386" s="84">
        <f t="shared" si="402"/>
        <v>0</v>
      </c>
      <c r="V386" s="84">
        <f t="shared" si="402"/>
        <v>0</v>
      </c>
      <c r="W386" s="84">
        <f t="shared" si="402"/>
        <v>0</v>
      </c>
      <c r="X386" s="84">
        <f t="shared" ref="X386" si="403">X319</f>
        <v>0</v>
      </c>
    </row>
    <row r="387" spans="1:24" x14ac:dyDescent="0.25">
      <c r="A387" s="74"/>
      <c r="B387" s="81" t="s">
        <v>420</v>
      </c>
      <c r="C387" s="82" t="s">
        <v>71</v>
      </c>
      <c r="D387" s="84">
        <f t="shared" ref="D387:W387" si="404">D320</f>
        <v>0</v>
      </c>
      <c r="E387" s="84">
        <f t="shared" si="404"/>
        <v>0</v>
      </c>
      <c r="F387" s="84">
        <f t="shared" si="404"/>
        <v>0</v>
      </c>
      <c r="G387" s="84">
        <f t="shared" si="404"/>
        <v>0</v>
      </c>
      <c r="H387" s="84">
        <f t="shared" si="404"/>
        <v>101.21</v>
      </c>
      <c r="I387" s="84">
        <f t="shared" si="404"/>
        <v>0</v>
      </c>
      <c r="J387" s="84">
        <f t="shared" si="404"/>
        <v>0</v>
      </c>
      <c r="K387" s="84">
        <f t="shared" si="404"/>
        <v>0</v>
      </c>
      <c r="L387" s="84">
        <f t="shared" si="404"/>
        <v>0</v>
      </c>
      <c r="M387" s="84">
        <f t="shared" si="404"/>
        <v>0</v>
      </c>
      <c r="N387" s="84">
        <f t="shared" si="404"/>
        <v>0</v>
      </c>
      <c r="O387" s="84">
        <f t="shared" si="404"/>
        <v>0</v>
      </c>
      <c r="P387" s="84">
        <f t="shared" si="404"/>
        <v>0</v>
      </c>
      <c r="Q387" s="84">
        <f t="shared" si="404"/>
        <v>0</v>
      </c>
      <c r="R387" s="84">
        <f t="shared" si="404"/>
        <v>0</v>
      </c>
      <c r="S387" s="84">
        <f t="shared" si="404"/>
        <v>0</v>
      </c>
      <c r="T387" s="84">
        <f t="shared" si="404"/>
        <v>0</v>
      </c>
      <c r="U387" s="84">
        <f t="shared" si="404"/>
        <v>0</v>
      </c>
      <c r="V387" s="84">
        <f t="shared" si="404"/>
        <v>0</v>
      </c>
      <c r="W387" s="84">
        <f t="shared" si="404"/>
        <v>0</v>
      </c>
      <c r="X387" s="84">
        <f t="shared" ref="X387" si="405">X320</f>
        <v>0</v>
      </c>
    </row>
    <row r="388" spans="1:24" ht="25.5" x14ac:dyDescent="0.25">
      <c r="A388" s="77" t="s">
        <v>421</v>
      </c>
      <c r="B388" s="86" t="s">
        <v>422</v>
      </c>
      <c r="C388" s="79" t="s">
        <v>71</v>
      </c>
      <c r="D388" s="87">
        <f>D389+D390+D391+D392</f>
        <v>33.119999999999997</v>
      </c>
      <c r="E388" s="87">
        <f t="shared" ref="E388:W388" si="406">E389+E390+E391+E392</f>
        <v>13.28</v>
      </c>
      <c r="F388" s="87">
        <f t="shared" si="406"/>
        <v>35.340000000000003</v>
      </c>
      <c r="G388" s="87">
        <f t="shared" si="406"/>
        <v>30.490169999999999</v>
      </c>
      <c r="H388" s="87">
        <f t="shared" si="406"/>
        <v>705.60699999999997</v>
      </c>
      <c r="I388" s="87">
        <f t="shared" si="406"/>
        <v>0</v>
      </c>
      <c r="J388" s="87">
        <f t="shared" si="406"/>
        <v>0</v>
      </c>
      <c r="K388" s="87">
        <f t="shared" si="406"/>
        <v>0</v>
      </c>
      <c r="L388" s="87">
        <f t="shared" si="406"/>
        <v>132.43</v>
      </c>
      <c r="M388" s="87">
        <f t="shared" si="406"/>
        <v>33.9</v>
      </c>
      <c r="N388" s="87">
        <f t="shared" si="406"/>
        <v>38.962350000000008</v>
      </c>
      <c r="O388" s="87">
        <f t="shared" si="406"/>
        <v>0</v>
      </c>
      <c r="P388" s="87">
        <f t="shared" si="406"/>
        <v>0</v>
      </c>
      <c r="Q388" s="87">
        <f t="shared" si="406"/>
        <v>0</v>
      </c>
      <c r="R388" s="87">
        <f t="shared" si="406"/>
        <v>319.54000000000002</v>
      </c>
      <c r="S388" s="87">
        <f t="shared" si="406"/>
        <v>40.91046750000001</v>
      </c>
      <c r="T388" s="87">
        <f t="shared" si="406"/>
        <v>0</v>
      </c>
      <c r="U388" s="87">
        <f t="shared" si="406"/>
        <v>0</v>
      </c>
      <c r="V388" s="87">
        <f t="shared" si="406"/>
        <v>0</v>
      </c>
      <c r="W388" s="87">
        <f t="shared" si="406"/>
        <v>0</v>
      </c>
      <c r="X388" s="87">
        <f t="shared" ref="X388" si="407">X389+X390+X391+X392</f>
        <v>38.667119699999994</v>
      </c>
    </row>
    <row r="389" spans="1:24" x14ac:dyDescent="0.25">
      <c r="A389" s="74"/>
      <c r="B389" s="81" t="s">
        <v>423</v>
      </c>
      <c r="C389" s="82" t="s">
        <v>71</v>
      </c>
      <c r="D389" s="84">
        <f t="shared" ref="D389:W389" si="408">D330</f>
        <v>0</v>
      </c>
      <c r="E389" s="84">
        <f t="shared" si="408"/>
        <v>0</v>
      </c>
      <c r="F389" s="84">
        <f t="shared" si="408"/>
        <v>0</v>
      </c>
      <c r="G389" s="84">
        <f t="shared" si="408"/>
        <v>0</v>
      </c>
      <c r="H389" s="84">
        <f t="shared" si="408"/>
        <v>0</v>
      </c>
      <c r="I389" s="84">
        <f t="shared" si="408"/>
        <v>0</v>
      </c>
      <c r="J389" s="84">
        <f t="shared" si="408"/>
        <v>0</v>
      </c>
      <c r="K389" s="84">
        <f t="shared" si="408"/>
        <v>0</v>
      </c>
      <c r="L389" s="84">
        <f t="shared" si="408"/>
        <v>0</v>
      </c>
      <c r="M389" s="84">
        <f t="shared" si="408"/>
        <v>0</v>
      </c>
      <c r="N389" s="84">
        <f t="shared" si="408"/>
        <v>0</v>
      </c>
      <c r="O389" s="84">
        <f t="shared" si="408"/>
        <v>0</v>
      </c>
      <c r="P389" s="84">
        <f t="shared" si="408"/>
        <v>0</v>
      </c>
      <c r="Q389" s="84">
        <f t="shared" si="408"/>
        <v>0</v>
      </c>
      <c r="R389" s="84">
        <f t="shared" si="408"/>
        <v>0</v>
      </c>
      <c r="S389" s="84">
        <f t="shared" si="408"/>
        <v>0</v>
      </c>
      <c r="T389" s="84">
        <f t="shared" si="408"/>
        <v>0</v>
      </c>
      <c r="U389" s="84">
        <f t="shared" si="408"/>
        <v>0</v>
      </c>
      <c r="V389" s="84">
        <f t="shared" si="408"/>
        <v>0</v>
      </c>
      <c r="W389" s="84">
        <f t="shared" si="408"/>
        <v>0</v>
      </c>
      <c r="X389" s="84">
        <f t="shared" ref="X389" si="409">X330</f>
        <v>0</v>
      </c>
    </row>
    <row r="390" spans="1:24" ht="25.5" x14ac:dyDescent="0.25">
      <c r="A390" s="74"/>
      <c r="B390" s="81" t="s">
        <v>424</v>
      </c>
      <c r="C390" s="82" t="s">
        <v>71</v>
      </c>
      <c r="D390" s="84">
        <f t="shared" ref="D390:W390" si="410">D332+D331</f>
        <v>33.119999999999997</v>
      </c>
      <c r="E390" s="84">
        <f t="shared" si="410"/>
        <v>13.28</v>
      </c>
      <c r="F390" s="84">
        <f t="shared" si="410"/>
        <v>35.340000000000003</v>
      </c>
      <c r="G390" s="84">
        <f t="shared" si="410"/>
        <v>30.490169999999999</v>
      </c>
      <c r="H390" s="84">
        <f t="shared" si="410"/>
        <v>37.107000000000006</v>
      </c>
      <c r="I390" s="84">
        <f t="shared" si="410"/>
        <v>0</v>
      </c>
      <c r="J390" s="84">
        <f t="shared" si="410"/>
        <v>0</v>
      </c>
      <c r="K390" s="84">
        <f t="shared" si="410"/>
        <v>0</v>
      </c>
      <c r="L390" s="84">
        <f t="shared" si="410"/>
        <v>0</v>
      </c>
      <c r="M390" s="84">
        <f t="shared" si="410"/>
        <v>33.9</v>
      </c>
      <c r="N390" s="84">
        <f t="shared" si="410"/>
        <v>38.962350000000008</v>
      </c>
      <c r="O390" s="84">
        <f t="shared" si="410"/>
        <v>0</v>
      </c>
      <c r="P390" s="84">
        <f t="shared" si="410"/>
        <v>0</v>
      </c>
      <c r="Q390" s="84">
        <f t="shared" si="410"/>
        <v>0</v>
      </c>
      <c r="R390" s="84">
        <f t="shared" si="410"/>
        <v>0</v>
      </c>
      <c r="S390" s="84">
        <f t="shared" si="410"/>
        <v>40.91046750000001</v>
      </c>
      <c r="T390" s="84">
        <f t="shared" si="410"/>
        <v>0</v>
      </c>
      <c r="U390" s="84">
        <f t="shared" si="410"/>
        <v>0</v>
      </c>
      <c r="V390" s="84">
        <f t="shared" si="410"/>
        <v>0</v>
      </c>
      <c r="W390" s="84">
        <f t="shared" si="410"/>
        <v>0</v>
      </c>
      <c r="X390" s="84">
        <f t="shared" ref="X390" si="411">X332+X331</f>
        <v>38.667119699999994</v>
      </c>
    </row>
    <row r="391" spans="1:24" x14ac:dyDescent="0.25">
      <c r="A391" s="74"/>
      <c r="B391" s="81" t="s">
        <v>425</v>
      </c>
      <c r="C391" s="82" t="s">
        <v>71</v>
      </c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227"/>
      <c r="X391" s="84"/>
    </row>
    <row r="392" spans="1:24" x14ac:dyDescent="0.25">
      <c r="A392" s="74"/>
      <c r="B392" s="81" t="s">
        <v>426</v>
      </c>
      <c r="C392" s="82" t="s">
        <v>71</v>
      </c>
      <c r="D392" s="84">
        <f t="shared" ref="D392:W392" si="412">D333+D338</f>
        <v>0</v>
      </c>
      <c r="E392" s="84">
        <f t="shared" si="412"/>
        <v>0</v>
      </c>
      <c r="F392" s="84">
        <f t="shared" si="412"/>
        <v>0</v>
      </c>
      <c r="G392" s="84">
        <f t="shared" si="412"/>
        <v>0</v>
      </c>
      <c r="H392" s="84">
        <f t="shared" si="412"/>
        <v>668.5</v>
      </c>
      <c r="I392" s="84">
        <f t="shared" si="412"/>
        <v>0</v>
      </c>
      <c r="J392" s="84">
        <f t="shared" si="412"/>
        <v>0</v>
      </c>
      <c r="K392" s="84">
        <f t="shared" si="412"/>
        <v>0</v>
      </c>
      <c r="L392" s="84">
        <f t="shared" si="412"/>
        <v>132.43</v>
      </c>
      <c r="M392" s="84">
        <f t="shared" si="412"/>
        <v>0</v>
      </c>
      <c r="N392" s="84">
        <f t="shared" si="412"/>
        <v>0</v>
      </c>
      <c r="O392" s="84">
        <f t="shared" si="412"/>
        <v>0</v>
      </c>
      <c r="P392" s="84">
        <f t="shared" si="412"/>
        <v>0</v>
      </c>
      <c r="Q392" s="84">
        <f t="shared" si="412"/>
        <v>0</v>
      </c>
      <c r="R392" s="84">
        <f t="shared" si="412"/>
        <v>319.54000000000002</v>
      </c>
      <c r="S392" s="84">
        <f t="shared" si="412"/>
        <v>0</v>
      </c>
      <c r="T392" s="84">
        <f t="shared" si="412"/>
        <v>0</v>
      </c>
      <c r="U392" s="84">
        <f t="shared" si="412"/>
        <v>0</v>
      </c>
      <c r="V392" s="84">
        <f t="shared" si="412"/>
        <v>0</v>
      </c>
      <c r="W392" s="84">
        <f t="shared" si="412"/>
        <v>0</v>
      </c>
      <c r="X392" s="84">
        <f t="shared" ref="X392" si="413">X333+X338</f>
        <v>0</v>
      </c>
    </row>
    <row r="393" spans="1:24" x14ac:dyDescent="0.25">
      <c r="A393" s="77" t="s">
        <v>427</v>
      </c>
      <c r="B393" s="86" t="s">
        <v>428</v>
      </c>
      <c r="C393" s="79" t="s">
        <v>71</v>
      </c>
      <c r="D393" s="87">
        <f>D336</f>
        <v>8.2799999999999994</v>
      </c>
      <c r="E393" s="87">
        <f t="shared" ref="E393:W393" si="414">E336</f>
        <v>0</v>
      </c>
      <c r="F393" s="87">
        <f t="shared" si="414"/>
        <v>8.83</v>
      </c>
      <c r="G393" s="87">
        <f t="shared" si="414"/>
        <v>0</v>
      </c>
      <c r="H393" s="87">
        <f t="shared" si="414"/>
        <v>167.13</v>
      </c>
      <c r="I393" s="87">
        <f t="shared" si="414"/>
        <v>0</v>
      </c>
      <c r="J393" s="87">
        <f t="shared" si="414"/>
        <v>0</v>
      </c>
      <c r="K393" s="87">
        <f t="shared" si="414"/>
        <v>0</v>
      </c>
      <c r="L393" s="87">
        <f t="shared" si="414"/>
        <v>33.11</v>
      </c>
      <c r="M393" s="87">
        <f t="shared" si="414"/>
        <v>0</v>
      </c>
      <c r="N393" s="87">
        <f t="shared" si="414"/>
        <v>167.13</v>
      </c>
      <c r="O393" s="87">
        <f t="shared" si="414"/>
        <v>0</v>
      </c>
      <c r="P393" s="87">
        <f t="shared" si="414"/>
        <v>0</v>
      </c>
      <c r="Q393" s="87">
        <f t="shared" si="414"/>
        <v>0</v>
      </c>
      <c r="R393" s="87">
        <f t="shared" si="414"/>
        <v>79.89</v>
      </c>
      <c r="S393" s="87">
        <f t="shared" si="414"/>
        <v>167.13</v>
      </c>
      <c r="T393" s="87">
        <f t="shared" si="414"/>
        <v>0</v>
      </c>
      <c r="U393" s="87">
        <f t="shared" si="414"/>
        <v>0</v>
      </c>
      <c r="V393" s="87">
        <f t="shared" si="414"/>
        <v>0</v>
      </c>
      <c r="W393" s="87">
        <f t="shared" si="414"/>
        <v>0</v>
      </c>
      <c r="X393" s="87">
        <f t="shared" ref="X393" si="415">X336</f>
        <v>79.89</v>
      </c>
    </row>
    <row r="394" spans="1:24" x14ac:dyDescent="0.25">
      <c r="A394" s="77" t="s">
        <v>429</v>
      </c>
      <c r="B394" s="86" t="s">
        <v>430</v>
      </c>
      <c r="C394" s="79" t="s">
        <v>71</v>
      </c>
      <c r="D394" s="87">
        <f t="shared" ref="D394:W394" si="416">D321-D326</f>
        <v>0</v>
      </c>
      <c r="E394" s="87">
        <f t="shared" si="416"/>
        <v>0</v>
      </c>
      <c r="F394" s="87">
        <f t="shared" si="416"/>
        <v>0</v>
      </c>
      <c r="G394" s="87">
        <f t="shared" si="416"/>
        <v>9046.18</v>
      </c>
      <c r="H394" s="87">
        <f t="shared" si="416"/>
        <v>22545.920000000002</v>
      </c>
      <c r="I394" s="87">
        <f t="shared" si="416"/>
        <v>0</v>
      </c>
      <c r="J394" s="87">
        <f t="shared" si="416"/>
        <v>0</v>
      </c>
      <c r="K394" s="87">
        <f t="shared" si="416"/>
        <v>0</v>
      </c>
      <c r="L394" s="87">
        <f t="shared" si="416"/>
        <v>0</v>
      </c>
      <c r="M394" s="87">
        <f t="shared" si="416"/>
        <v>4367.01</v>
      </c>
      <c r="N394" s="87">
        <f t="shared" si="416"/>
        <v>0</v>
      </c>
      <c r="O394" s="87">
        <f t="shared" si="416"/>
        <v>0</v>
      </c>
      <c r="P394" s="87">
        <f t="shared" si="416"/>
        <v>0</v>
      </c>
      <c r="Q394" s="87">
        <f t="shared" si="416"/>
        <v>0</v>
      </c>
      <c r="R394" s="87">
        <f t="shared" si="416"/>
        <v>5088.32</v>
      </c>
      <c r="S394" s="87">
        <f t="shared" si="416"/>
        <v>0</v>
      </c>
      <c r="T394" s="87">
        <f t="shared" si="416"/>
        <v>0</v>
      </c>
      <c r="U394" s="87">
        <f t="shared" si="416"/>
        <v>0</v>
      </c>
      <c r="V394" s="87">
        <f t="shared" si="416"/>
        <v>0</v>
      </c>
      <c r="W394" s="87">
        <f t="shared" si="416"/>
        <v>0</v>
      </c>
      <c r="X394" s="87">
        <f t="shared" ref="X394" si="417">X321-X326</f>
        <v>27391.842472599998</v>
      </c>
    </row>
    <row r="395" spans="1:24" x14ac:dyDescent="0.25">
      <c r="A395" s="77" t="s">
        <v>431</v>
      </c>
      <c r="B395" s="86" t="s">
        <v>432</v>
      </c>
      <c r="C395" s="79" t="s">
        <v>71</v>
      </c>
      <c r="D395" s="87">
        <f>D356+D388+D381+D393+D394</f>
        <v>12324.160000000002</v>
      </c>
      <c r="E395" s="87">
        <f t="shared" ref="E395:W395" si="418">E356+E388+E381+E393+E394</f>
        <v>12760.220000000001</v>
      </c>
      <c r="F395" s="87">
        <f t="shared" si="418"/>
        <v>13394.269999999999</v>
      </c>
      <c r="G395" s="87">
        <f t="shared" si="418"/>
        <v>19748.075437199994</v>
      </c>
      <c r="H395" s="87">
        <f t="shared" si="418"/>
        <v>40553.010258689974</v>
      </c>
      <c r="I395" s="87">
        <f t="shared" si="418"/>
        <v>829.94619999999998</v>
      </c>
      <c r="J395" s="87">
        <f t="shared" si="418"/>
        <v>1602.09127504</v>
      </c>
      <c r="K395" s="87">
        <f t="shared" si="418"/>
        <v>884.57034160000001</v>
      </c>
      <c r="L395" s="87">
        <f t="shared" si="418"/>
        <v>7916.0198779999992</v>
      </c>
      <c r="M395" s="87">
        <f t="shared" si="418"/>
        <v>18430.302350599999</v>
      </c>
      <c r="N395" s="87">
        <f t="shared" si="418"/>
        <v>18253.75582684531</v>
      </c>
      <c r="O395" s="87">
        <f t="shared" si="418"/>
        <v>942.90892482880008</v>
      </c>
      <c r="P395" s="87">
        <f t="shared" si="418"/>
        <v>1823.6361289012252</v>
      </c>
      <c r="Q395" s="87">
        <f t="shared" si="418"/>
        <v>1005.2145317171586</v>
      </c>
      <c r="R395" s="87">
        <f t="shared" si="418"/>
        <v>13283.207159379999</v>
      </c>
      <c r="S395" s="87">
        <f t="shared" si="418"/>
        <v>19365.16680757533</v>
      </c>
      <c r="T395" s="87">
        <f t="shared" si="418"/>
        <v>0</v>
      </c>
      <c r="U395" s="87">
        <f t="shared" si="418"/>
        <v>0</v>
      </c>
      <c r="V395" s="87">
        <f t="shared" si="418"/>
        <v>0</v>
      </c>
      <c r="W395" s="87">
        <f t="shared" si="418"/>
        <v>0</v>
      </c>
      <c r="X395" s="87">
        <f t="shared" ref="X395" si="419">X356+X388+X381+X393+X394</f>
        <v>42193.982069262041</v>
      </c>
    </row>
    <row r="396" spans="1:24" x14ac:dyDescent="0.25">
      <c r="A396" s="74" t="s">
        <v>433</v>
      </c>
      <c r="B396" s="81" t="s">
        <v>434</v>
      </c>
      <c r="C396" s="82" t="s">
        <v>71</v>
      </c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227"/>
      <c r="X396" s="84"/>
    </row>
    <row r="397" spans="1:24" x14ac:dyDescent="0.25">
      <c r="A397" s="74" t="s">
        <v>435</v>
      </c>
      <c r="B397" s="88" t="s">
        <v>436</v>
      </c>
      <c r="C397" s="82" t="s">
        <v>71</v>
      </c>
      <c r="D397" s="84">
        <f>D395</f>
        <v>12324.160000000002</v>
      </c>
      <c r="E397" s="84">
        <f t="shared" ref="E397:W397" si="420">E395</f>
        <v>12760.220000000001</v>
      </c>
      <c r="F397" s="84">
        <f t="shared" si="420"/>
        <v>13394.269999999999</v>
      </c>
      <c r="G397" s="84">
        <f t="shared" si="420"/>
        <v>19748.075437199994</v>
      </c>
      <c r="H397" s="84">
        <f t="shared" si="420"/>
        <v>40553.010258689974</v>
      </c>
      <c r="I397" s="84">
        <f t="shared" si="420"/>
        <v>829.94619999999998</v>
      </c>
      <c r="J397" s="84">
        <f t="shared" si="420"/>
        <v>1602.09127504</v>
      </c>
      <c r="K397" s="84">
        <f t="shared" si="420"/>
        <v>884.57034160000001</v>
      </c>
      <c r="L397" s="84">
        <f t="shared" si="420"/>
        <v>7916.0198779999992</v>
      </c>
      <c r="M397" s="84">
        <f t="shared" si="420"/>
        <v>18430.302350599999</v>
      </c>
      <c r="N397" s="84">
        <f t="shared" si="420"/>
        <v>18253.75582684531</v>
      </c>
      <c r="O397" s="84">
        <f t="shared" si="420"/>
        <v>942.90892482880008</v>
      </c>
      <c r="P397" s="84">
        <f t="shared" si="420"/>
        <v>1823.6361289012252</v>
      </c>
      <c r="Q397" s="84">
        <f t="shared" si="420"/>
        <v>1005.2145317171586</v>
      </c>
      <c r="R397" s="84">
        <f t="shared" si="420"/>
        <v>13283.207159379999</v>
      </c>
      <c r="S397" s="84">
        <f t="shared" si="420"/>
        <v>19365.16680757533</v>
      </c>
      <c r="T397" s="84">
        <f t="shared" si="420"/>
        <v>0</v>
      </c>
      <c r="U397" s="84">
        <f t="shared" si="420"/>
        <v>0</v>
      </c>
      <c r="V397" s="84">
        <f t="shared" si="420"/>
        <v>0</v>
      </c>
      <c r="W397" s="237">
        <f t="shared" si="420"/>
        <v>0</v>
      </c>
      <c r="X397" s="84">
        <f t="shared" ref="X397" si="421">X395</f>
        <v>42193.982069262041</v>
      </c>
    </row>
    <row r="398" spans="1:24" x14ac:dyDescent="0.25">
      <c r="A398" s="74" t="s">
        <v>437</v>
      </c>
      <c r="B398" s="88" t="s">
        <v>438</v>
      </c>
      <c r="C398" s="82" t="s">
        <v>71</v>
      </c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214"/>
      <c r="W398" s="112"/>
      <c r="X398" s="84"/>
    </row>
    <row r="399" spans="1:24" x14ac:dyDescent="0.25">
      <c r="A399" s="74" t="s">
        <v>439</v>
      </c>
      <c r="B399" s="88" t="s">
        <v>440</v>
      </c>
      <c r="C399" s="82" t="s">
        <v>71</v>
      </c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214"/>
      <c r="W399" s="112"/>
      <c r="X399" s="84"/>
    </row>
    <row r="400" spans="1:24" x14ac:dyDescent="0.2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213"/>
      <c r="X400" s="68"/>
    </row>
    <row r="401" spans="1:24" ht="25.5" customHeight="1" x14ac:dyDescent="0.25">
      <c r="A401" s="297" t="s">
        <v>441</v>
      </c>
      <c r="B401" s="298"/>
      <c r="C401" s="298"/>
      <c r="D401" s="298"/>
      <c r="E401" s="298"/>
      <c r="F401" s="298"/>
      <c r="G401" s="298"/>
      <c r="H401" s="298"/>
      <c r="I401" s="298"/>
      <c r="J401" s="298"/>
      <c r="K401" s="298"/>
      <c r="L401" s="298"/>
      <c r="M401" s="298"/>
      <c r="N401" s="249"/>
      <c r="O401" s="249"/>
      <c r="P401" s="249"/>
      <c r="Q401" s="249"/>
      <c r="R401" s="249"/>
      <c r="S401" s="249"/>
      <c r="T401" s="73"/>
      <c r="U401" s="73"/>
      <c r="V401" s="73"/>
      <c r="W401" s="73"/>
      <c r="X401" s="249"/>
    </row>
    <row r="402" spans="1:24" ht="38.25" x14ac:dyDescent="0.25">
      <c r="A402" s="90"/>
      <c r="B402" s="91" t="s">
        <v>0</v>
      </c>
      <c r="C402" s="92" t="s">
        <v>1</v>
      </c>
      <c r="D402" s="4" t="s">
        <v>603</v>
      </c>
      <c r="E402" s="4" t="s">
        <v>604</v>
      </c>
      <c r="F402" s="4" t="s">
        <v>605</v>
      </c>
      <c r="G402" s="4" t="s">
        <v>606</v>
      </c>
      <c r="H402" s="4" t="s">
        <v>5</v>
      </c>
      <c r="I402" s="4" t="s">
        <v>6</v>
      </c>
      <c r="J402" s="4" t="s">
        <v>7</v>
      </c>
      <c r="K402" s="4" t="s">
        <v>8</v>
      </c>
      <c r="L402" s="6" t="s">
        <v>542</v>
      </c>
      <c r="M402" s="6" t="s">
        <v>607</v>
      </c>
      <c r="N402" s="4" t="s">
        <v>9</v>
      </c>
      <c r="O402" s="4" t="s">
        <v>10</v>
      </c>
      <c r="P402" s="4" t="s">
        <v>11</v>
      </c>
      <c r="Q402" s="4" t="s">
        <v>12</v>
      </c>
      <c r="R402" s="4" t="s">
        <v>543</v>
      </c>
      <c r="S402" s="4" t="s">
        <v>13</v>
      </c>
      <c r="T402" s="4" t="s">
        <v>14</v>
      </c>
      <c r="U402" s="4" t="s">
        <v>15</v>
      </c>
      <c r="V402" s="4" t="s">
        <v>16</v>
      </c>
      <c r="W402" s="4" t="s">
        <v>544</v>
      </c>
      <c r="X402" s="4" t="s">
        <v>543</v>
      </c>
    </row>
    <row r="403" spans="1:24" x14ac:dyDescent="0.25">
      <c r="A403" s="93">
        <v>1</v>
      </c>
      <c r="B403" s="94" t="s">
        <v>442</v>
      </c>
      <c r="C403" s="93" t="s">
        <v>71</v>
      </c>
      <c r="D403" s="84">
        <f>D95</f>
        <v>6.6</v>
      </c>
      <c r="E403" s="84">
        <f t="shared" ref="E403:W403" si="422">E95</f>
        <v>27.34</v>
      </c>
      <c r="F403" s="84">
        <f t="shared" si="422"/>
        <v>79.900000000000006</v>
      </c>
      <c r="G403" s="84">
        <f t="shared" si="422"/>
        <v>280.54861</v>
      </c>
      <c r="H403" s="84">
        <f t="shared" si="422"/>
        <v>84.694000000000017</v>
      </c>
      <c r="I403" s="84">
        <f t="shared" si="422"/>
        <v>0</v>
      </c>
      <c r="J403" s="84">
        <f t="shared" si="422"/>
        <v>0</v>
      </c>
      <c r="K403" s="84">
        <f t="shared" si="422"/>
        <v>0</v>
      </c>
      <c r="L403" s="84">
        <f t="shared" si="422"/>
        <v>31.59</v>
      </c>
      <c r="M403" s="84">
        <f t="shared" si="422"/>
        <v>47.243750000000006</v>
      </c>
      <c r="N403" s="84">
        <f t="shared" si="422"/>
        <v>89.775640000000024</v>
      </c>
      <c r="O403" s="84">
        <f t="shared" si="422"/>
        <v>0</v>
      </c>
      <c r="P403" s="84">
        <f t="shared" si="422"/>
        <v>0</v>
      </c>
      <c r="Q403" s="84">
        <f t="shared" si="422"/>
        <v>0</v>
      </c>
      <c r="R403" s="84">
        <f t="shared" si="422"/>
        <v>32.35</v>
      </c>
      <c r="S403" s="84">
        <f t="shared" si="422"/>
        <v>95.16217840000003</v>
      </c>
      <c r="T403" s="84">
        <f t="shared" si="422"/>
        <v>0</v>
      </c>
      <c r="U403" s="84">
        <f t="shared" si="422"/>
        <v>0</v>
      </c>
      <c r="V403" s="84">
        <f t="shared" si="422"/>
        <v>0</v>
      </c>
      <c r="W403" s="84">
        <f t="shared" si="422"/>
        <v>0</v>
      </c>
      <c r="X403" s="84">
        <f t="shared" ref="X403" si="423">X95</f>
        <v>54.95213473750001</v>
      </c>
    </row>
    <row r="404" spans="1:24" x14ac:dyDescent="0.25">
      <c r="A404" s="93">
        <v>2</v>
      </c>
      <c r="B404" s="94" t="s">
        <v>443</v>
      </c>
      <c r="C404" s="93" t="s">
        <v>71</v>
      </c>
      <c r="D404" s="84">
        <f>D268</f>
        <v>0</v>
      </c>
      <c r="E404" s="84">
        <f t="shared" ref="E404:W404" si="424">E268</f>
        <v>0</v>
      </c>
      <c r="F404" s="84">
        <f t="shared" si="424"/>
        <v>0</v>
      </c>
      <c r="G404" s="84">
        <f t="shared" si="424"/>
        <v>140.952</v>
      </c>
      <c r="H404" s="84">
        <f t="shared" si="424"/>
        <v>0</v>
      </c>
      <c r="I404" s="84">
        <f t="shared" si="424"/>
        <v>0</v>
      </c>
      <c r="J404" s="84">
        <f t="shared" si="424"/>
        <v>0</v>
      </c>
      <c r="K404" s="84">
        <f t="shared" si="424"/>
        <v>0</v>
      </c>
      <c r="L404" s="84">
        <f t="shared" si="424"/>
        <v>0</v>
      </c>
      <c r="M404" s="84">
        <f t="shared" si="424"/>
        <v>0</v>
      </c>
      <c r="N404" s="84">
        <f t="shared" si="424"/>
        <v>0</v>
      </c>
      <c r="O404" s="84">
        <f t="shared" si="424"/>
        <v>0</v>
      </c>
      <c r="P404" s="84">
        <f t="shared" si="424"/>
        <v>0</v>
      </c>
      <c r="Q404" s="84">
        <f t="shared" si="424"/>
        <v>0</v>
      </c>
      <c r="R404" s="84">
        <f t="shared" si="424"/>
        <v>0</v>
      </c>
      <c r="S404" s="84">
        <f t="shared" si="424"/>
        <v>0</v>
      </c>
      <c r="T404" s="84">
        <f t="shared" si="424"/>
        <v>0</v>
      </c>
      <c r="U404" s="84">
        <f t="shared" si="424"/>
        <v>0</v>
      </c>
      <c r="V404" s="84">
        <f t="shared" si="424"/>
        <v>0</v>
      </c>
      <c r="W404" s="84">
        <f t="shared" si="424"/>
        <v>0</v>
      </c>
      <c r="X404" s="84">
        <f t="shared" ref="X404" si="425">X268</f>
        <v>0</v>
      </c>
    </row>
    <row r="405" spans="1:24" x14ac:dyDescent="0.25">
      <c r="A405" s="93">
        <v>3</v>
      </c>
      <c r="B405" s="94" t="s">
        <v>444</v>
      </c>
      <c r="C405" s="93" t="s">
        <v>71</v>
      </c>
      <c r="D405" s="84">
        <f>D261+D270+D276+D283</f>
        <v>5520.29</v>
      </c>
      <c r="E405" s="84">
        <f t="shared" ref="E405:W405" si="426">E261+E270+E276+E283</f>
        <v>5884.65</v>
      </c>
      <c r="F405" s="84">
        <f t="shared" si="426"/>
        <v>5890.15</v>
      </c>
      <c r="G405" s="84">
        <f t="shared" si="426"/>
        <v>5267.9003599999996</v>
      </c>
      <c r="H405" s="84">
        <f t="shared" si="426"/>
        <v>9437.9600000000009</v>
      </c>
      <c r="I405" s="84">
        <f t="shared" si="426"/>
        <v>0</v>
      </c>
      <c r="J405" s="84">
        <f t="shared" si="426"/>
        <v>0</v>
      </c>
      <c r="K405" s="84">
        <f t="shared" si="426"/>
        <v>0</v>
      </c>
      <c r="L405" s="84">
        <f t="shared" si="426"/>
        <v>3221.14</v>
      </c>
      <c r="M405" s="84">
        <f t="shared" si="426"/>
        <v>7449.7930599999991</v>
      </c>
      <c r="N405" s="84">
        <f t="shared" si="426"/>
        <v>9881.5441199999987</v>
      </c>
      <c r="O405" s="84">
        <f t="shared" si="426"/>
        <v>0</v>
      </c>
      <c r="P405" s="84">
        <f t="shared" si="426"/>
        <v>0</v>
      </c>
      <c r="Q405" s="84">
        <f t="shared" si="426"/>
        <v>0</v>
      </c>
      <c r="R405" s="84">
        <f t="shared" si="426"/>
        <v>3375.61</v>
      </c>
      <c r="S405" s="84">
        <f t="shared" si="426"/>
        <v>10345.976693639999</v>
      </c>
      <c r="T405" s="84">
        <f t="shared" si="426"/>
        <v>0</v>
      </c>
      <c r="U405" s="84">
        <f t="shared" si="426"/>
        <v>0</v>
      </c>
      <c r="V405" s="84">
        <f t="shared" si="426"/>
        <v>0</v>
      </c>
      <c r="W405" s="84">
        <f t="shared" si="426"/>
        <v>0</v>
      </c>
      <c r="X405" s="84">
        <f t="shared" ref="X405" si="427">X261+X270+X276+X283</f>
        <v>7724.7619400000003</v>
      </c>
    </row>
    <row r="406" spans="1:24" ht="45" x14ac:dyDescent="0.25">
      <c r="A406" s="93">
        <v>4</v>
      </c>
      <c r="B406" s="94" t="s">
        <v>445</v>
      </c>
      <c r="C406" s="93" t="s">
        <v>71</v>
      </c>
      <c r="D406" s="84">
        <f>D300+D301+D307</f>
        <v>0</v>
      </c>
      <c r="E406" s="84">
        <f t="shared" ref="E406:W406" si="428">E300+E301+E307</f>
        <v>0</v>
      </c>
      <c r="F406" s="84">
        <f t="shared" si="428"/>
        <v>0</v>
      </c>
      <c r="G406" s="84">
        <f t="shared" si="428"/>
        <v>0</v>
      </c>
      <c r="H406" s="84">
        <f t="shared" si="428"/>
        <v>0</v>
      </c>
      <c r="I406" s="84">
        <f t="shared" si="428"/>
        <v>0</v>
      </c>
      <c r="J406" s="84">
        <f t="shared" si="428"/>
        <v>0</v>
      </c>
      <c r="K406" s="84">
        <f t="shared" si="428"/>
        <v>0</v>
      </c>
      <c r="L406" s="84">
        <f t="shared" si="428"/>
        <v>0</v>
      </c>
      <c r="M406" s="84">
        <f t="shared" si="428"/>
        <v>0</v>
      </c>
      <c r="N406" s="84">
        <f t="shared" si="428"/>
        <v>0</v>
      </c>
      <c r="O406" s="84">
        <f t="shared" si="428"/>
        <v>0</v>
      </c>
      <c r="P406" s="84">
        <f t="shared" si="428"/>
        <v>0</v>
      </c>
      <c r="Q406" s="84">
        <f t="shared" si="428"/>
        <v>0</v>
      </c>
      <c r="R406" s="84">
        <f t="shared" si="428"/>
        <v>0</v>
      </c>
      <c r="S406" s="84">
        <f t="shared" si="428"/>
        <v>0</v>
      </c>
      <c r="T406" s="84">
        <f t="shared" si="428"/>
        <v>0</v>
      </c>
      <c r="U406" s="84">
        <f t="shared" si="428"/>
        <v>0</v>
      </c>
      <c r="V406" s="84">
        <f t="shared" si="428"/>
        <v>0</v>
      </c>
      <c r="W406" s="84">
        <f t="shared" si="428"/>
        <v>0</v>
      </c>
      <c r="X406" s="84">
        <f t="shared" ref="X406" si="429">X300+X301+X307</f>
        <v>0</v>
      </c>
    </row>
    <row r="407" spans="1:24" ht="45" x14ac:dyDescent="0.25">
      <c r="A407" s="93">
        <v>5</v>
      </c>
      <c r="B407" s="95" t="s">
        <v>446</v>
      </c>
      <c r="C407" s="75" t="s">
        <v>71</v>
      </c>
      <c r="D407" s="85">
        <f>D408+D409+D410+D411+D412+D413</f>
        <v>423.53</v>
      </c>
      <c r="E407" s="85">
        <f t="shared" ref="E407:W407" si="430">E408+E409+E410+E411+E412+E413</f>
        <v>267.02000000000004</v>
      </c>
      <c r="F407" s="85">
        <f t="shared" si="430"/>
        <v>444.28</v>
      </c>
      <c r="G407" s="85">
        <f t="shared" si="430"/>
        <v>166.05814000000001</v>
      </c>
      <c r="H407" s="85">
        <f t="shared" si="430"/>
        <v>293.91000000000003</v>
      </c>
      <c r="I407" s="85">
        <f t="shared" si="430"/>
        <v>0</v>
      </c>
      <c r="J407" s="85">
        <f t="shared" si="430"/>
        <v>0</v>
      </c>
      <c r="K407" s="85">
        <f t="shared" si="430"/>
        <v>0</v>
      </c>
      <c r="L407" s="85">
        <f t="shared" si="430"/>
        <v>456.4</v>
      </c>
      <c r="M407" s="85">
        <f t="shared" si="430"/>
        <v>549.1059600000001</v>
      </c>
      <c r="N407" s="85">
        <f t="shared" si="430"/>
        <v>313.89588000000003</v>
      </c>
      <c r="O407" s="85">
        <f t="shared" si="430"/>
        <v>0</v>
      </c>
      <c r="P407" s="85">
        <f t="shared" si="430"/>
        <v>0</v>
      </c>
      <c r="Q407" s="85">
        <f t="shared" si="430"/>
        <v>0</v>
      </c>
      <c r="R407" s="85">
        <f t="shared" si="430"/>
        <v>476.78</v>
      </c>
      <c r="S407" s="85">
        <f t="shared" si="430"/>
        <v>335.24079984000008</v>
      </c>
      <c r="T407" s="85">
        <f t="shared" si="430"/>
        <v>0</v>
      </c>
      <c r="U407" s="85">
        <f t="shared" si="430"/>
        <v>0</v>
      </c>
      <c r="V407" s="85">
        <f t="shared" si="430"/>
        <v>0</v>
      </c>
      <c r="W407" s="85">
        <f t="shared" si="430"/>
        <v>0</v>
      </c>
      <c r="X407" s="85">
        <f t="shared" ref="X407" si="431">X408+X409+X410+X411+X412+X413</f>
        <v>626.32288741308002</v>
      </c>
    </row>
    <row r="408" spans="1:24" x14ac:dyDescent="0.25">
      <c r="A408" s="96" t="s">
        <v>447</v>
      </c>
      <c r="B408" s="95" t="s">
        <v>448</v>
      </c>
      <c r="C408" s="75" t="s">
        <v>71</v>
      </c>
      <c r="D408" s="84">
        <f t="shared" ref="D408:D410" si="432">D291</f>
        <v>0</v>
      </c>
      <c r="E408" s="84">
        <f t="shared" ref="E408:W408" si="433">E291</f>
        <v>12.74</v>
      </c>
      <c r="F408" s="84">
        <f t="shared" si="433"/>
        <v>0</v>
      </c>
      <c r="G408" s="84">
        <f t="shared" si="433"/>
        <v>9.6629100000000001</v>
      </c>
      <c r="H408" s="84">
        <f t="shared" si="433"/>
        <v>0</v>
      </c>
      <c r="I408" s="84">
        <f t="shared" si="433"/>
        <v>0</v>
      </c>
      <c r="J408" s="84">
        <f t="shared" si="433"/>
        <v>0</v>
      </c>
      <c r="K408" s="84">
        <f t="shared" si="433"/>
        <v>0</v>
      </c>
      <c r="L408" s="84">
        <f t="shared" si="433"/>
        <v>0</v>
      </c>
      <c r="M408" s="84">
        <f t="shared" si="433"/>
        <v>0</v>
      </c>
      <c r="N408" s="84">
        <f t="shared" si="433"/>
        <v>0</v>
      </c>
      <c r="O408" s="84">
        <f t="shared" si="433"/>
        <v>0</v>
      </c>
      <c r="P408" s="84">
        <f t="shared" si="433"/>
        <v>0</v>
      </c>
      <c r="Q408" s="84">
        <f t="shared" si="433"/>
        <v>0</v>
      </c>
      <c r="R408" s="84">
        <f t="shared" si="433"/>
        <v>0</v>
      </c>
      <c r="S408" s="84">
        <f t="shared" si="433"/>
        <v>0</v>
      </c>
      <c r="T408" s="84">
        <f t="shared" si="433"/>
        <v>0</v>
      </c>
      <c r="U408" s="84">
        <f t="shared" si="433"/>
        <v>0</v>
      </c>
      <c r="V408" s="84">
        <f t="shared" si="433"/>
        <v>0</v>
      </c>
      <c r="W408" s="84">
        <f t="shared" si="433"/>
        <v>0</v>
      </c>
      <c r="X408" s="84">
        <f t="shared" ref="X408" si="434">X291</f>
        <v>0</v>
      </c>
    </row>
    <row r="409" spans="1:24" x14ac:dyDescent="0.25">
      <c r="A409" s="96" t="s">
        <v>449</v>
      </c>
      <c r="B409" s="95" t="s">
        <v>450</v>
      </c>
      <c r="C409" s="75" t="s">
        <v>71</v>
      </c>
      <c r="D409" s="84">
        <f t="shared" si="432"/>
        <v>0</v>
      </c>
      <c r="E409" s="84">
        <f t="shared" ref="E409:W409" si="435">E292</f>
        <v>0</v>
      </c>
      <c r="F409" s="84">
        <f t="shared" si="435"/>
        <v>0</v>
      </c>
      <c r="G409" s="84">
        <f t="shared" si="435"/>
        <v>0</v>
      </c>
      <c r="H409" s="84">
        <f t="shared" si="435"/>
        <v>0</v>
      </c>
      <c r="I409" s="84">
        <f t="shared" si="435"/>
        <v>0</v>
      </c>
      <c r="J409" s="84">
        <f t="shared" si="435"/>
        <v>0</v>
      </c>
      <c r="K409" s="84">
        <f t="shared" si="435"/>
        <v>0</v>
      </c>
      <c r="L409" s="84">
        <f t="shared" si="435"/>
        <v>0</v>
      </c>
      <c r="M409" s="84">
        <f t="shared" si="435"/>
        <v>0</v>
      </c>
      <c r="N409" s="84">
        <f t="shared" si="435"/>
        <v>0</v>
      </c>
      <c r="O409" s="84">
        <f t="shared" si="435"/>
        <v>0</v>
      </c>
      <c r="P409" s="84">
        <f t="shared" si="435"/>
        <v>0</v>
      </c>
      <c r="Q409" s="84">
        <f t="shared" si="435"/>
        <v>0</v>
      </c>
      <c r="R409" s="84">
        <f t="shared" si="435"/>
        <v>0</v>
      </c>
      <c r="S409" s="84">
        <f t="shared" si="435"/>
        <v>0</v>
      </c>
      <c r="T409" s="84">
        <f t="shared" si="435"/>
        <v>0</v>
      </c>
      <c r="U409" s="84">
        <f t="shared" si="435"/>
        <v>0</v>
      </c>
      <c r="V409" s="84">
        <f t="shared" si="435"/>
        <v>0</v>
      </c>
      <c r="W409" s="84">
        <f t="shared" si="435"/>
        <v>0</v>
      </c>
      <c r="X409" s="84">
        <f t="shared" ref="X409" si="436">X292</f>
        <v>0</v>
      </c>
    </row>
    <row r="410" spans="1:24" x14ac:dyDescent="0.25">
      <c r="A410" s="96" t="s">
        <v>451</v>
      </c>
      <c r="B410" s="95" t="s">
        <v>452</v>
      </c>
      <c r="C410" s="75" t="s">
        <v>71</v>
      </c>
      <c r="D410" s="84">
        <f t="shared" si="432"/>
        <v>0</v>
      </c>
      <c r="E410" s="84">
        <f t="shared" ref="E410:W410" si="437">E293</f>
        <v>3.92</v>
      </c>
      <c r="F410" s="84">
        <f t="shared" si="437"/>
        <v>0</v>
      </c>
      <c r="G410" s="84">
        <f t="shared" si="437"/>
        <v>19.530860000000001</v>
      </c>
      <c r="H410" s="84">
        <f t="shared" si="437"/>
        <v>0</v>
      </c>
      <c r="I410" s="84">
        <f t="shared" si="437"/>
        <v>0</v>
      </c>
      <c r="J410" s="84">
        <f t="shared" si="437"/>
        <v>0</v>
      </c>
      <c r="K410" s="84">
        <f t="shared" si="437"/>
        <v>0</v>
      </c>
      <c r="L410" s="84">
        <f t="shared" si="437"/>
        <v>0</v>
      </c>
      <c r="M410" s="84">
        <f t="shared" si="437"/>
        <v>0</v>
      </c>
      <c r="N410" s="84">
        <f t="shared" si="437"/>
        <v>0</v>
      </c>
      <c r="O410" s="84">
        <f t="shared" si="437"/>
        <v>0</v>
      </c>
      <c r="P410" s="84">
        <f t="shared" si="437"/>
        <v>0</v>
      </c>
      <c r="Q410" s="84">
        <f t="shared" si="437"/>
        <v>0</v>
      </c>
      <c r="R410" s="84">
        <f t="shared" si="437"/>
        <v>0</v>
      </c>
      <c r="S410" s="84">
        <f t="shared" si="437"/>
        <v>0</v>
      </c>
      <c r="T410" s="84">
        <f t="shared" si="437"/>
        <v>0</v>
      </c>
      <c r="U410" s="84">
        <f t="shared" si="437"/>
        <v>0</v>
      </c>
      <c r="V410" s="84">
        <f t="shared" si="437"/>
        <v>0</v>
      </c>
      <c r="W410" s="84">
        <f t="shared" si="437"/>
        <v>0</v>
      </c>
      <c r="X410" s="84">
        <f t="shared" ref="X410" si="438">X293</f>
        <v>0</v>
      </c>
    </row>
    <row r="411" spans="1:24" ht="45" x14ac:dyDescent="0.25">
      <c r="A411" s="96" t="s">
        <v>453</v>
      </c>
      <c r="B411" s="95" t="s">
        <v>454</v>
      </c>
      <c r="C411" s="75" t="s">
        <v>71</v>
      </c>
      <c r="D411" s="84">
        <f>D295+D296+D297+D294</f>
        <v>0</v>
      </c>
      <c r="E411" s="84">
        <f t="shared" ref="E411:W411" si="439">E295+E296+E297+E294</f>
        <v>21.77</v>
      </c>
      <c r="F411" s="84">
        <f t="shared" si="439"/>
        <v>0</v>
      </c>
      <c r="G411" s="84">
        <f t="shared" si="439"/>
        <v>21.850339999999999</v>
      </c>
      <c r="H411" s="84">
        <f t="shared" si="439"/>
        <v>0</v>
      </c>
      <c r="I411" s="84">
        <f t="shared" si="439"/>
        <v>0</v>
      </c>
      <c r="J411" s="84">
        <f t="shared" si="439"/>
        <v>0</v>
      </c>
      <c r="K411" s="84">
        <f t="shared" si="439"/>
        <v>0</v>
      </c>
      <c r="L411" s="84">
        <f t="shared" si="439"/>
        <v>0</v>
      </c>
      <c r="M411" s="84">
        <f t="shared" si="439"/>
        <v>0</v>
      </c>
      <c r="N411" s="84">
        <f t="shared" si="439"/>
        <v>0</v>
      </c>
      <c r="O411" s="84">
        <f t="shared" si="439"/>
        <v>0</v>
      </c>
      <c r="P411" s="84">
        <f t="shared" si="439"/>
        <v>0</v>
      </c>
      <c r="Q411" s="84">
        <f t="shared" si="439"/>
        <v>0</v>
      </c>
      <c r="R411" s="84">
        <f t="shared" si="439"/>
        <v>0</v>
      </c>
      <c r="S411" s="84">
        <f t="shared" si="439"/>
        <v>0</v>
      </c>
      <c r="T411" s="84">
        <f t="shared" si="439"/>
        <v>0</v>
      </c>
      <c r="U411" s="84">
        <f t="shared" si="439"/>
        <v>0</v>
      </c>
      <c r="V411" s="84">
        <f t="shared" si="439"/>
        <v>0</v>
      </c>
      <c r="W411" s="84">
        <f t="shared" si="439"/>
        <v>0</v>
      </c>
      <c r="X411" s="84">
        <f t="shared" ref="X411" si="440">X295+X296+X297+X294</f>
        <v>0</v>
      </c>
    </row>
    <row r="412" spans="1:24" ht="30" x14ac:dyDescent="0.25">
      <c r="A412" s="96" t="s">
        <v>455</v>
      </c>
      <c r="B412" s="95" t="s">
        <v>456</v>
      </c>
      <c r="C412" s="75" t="s">
        <v>71</v>
      </c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227"/>
      <c r="X412" s="84"/>
    </row>
    <row r="413" spans="1:24" x14ac:dyDescent="0.25">
      <c r="A413" s="96" t="s">
        <v>457</v>
      </c>
      <c r="B413" s="95" t="s">
        <v>458</v>
      </c>
      <c r="C413" s="75" t="s">
        <v>71</v>
      </c>
      <c r="D413" s="84">
        <f>D298</f>
        <v>423.53</v>
      </c>
      <c r="E413" s="84">
        <f t="shared" ref="E413:W413" si="441">E298</f>
        <v>228.59000000000003</v>
      </c>
      <c r="F413" s="84">
        <f t="shared" si="441"/>
        <v>444.28</v>
      </c>
      <c r="G413" s="84">
        <f t="shared" si="441"/>
        <v>115.01403000000001</v>
      </c>
      <c r="H413" s="84">
        <f t="shared" si="441"/>
        <v>293.91000000000003</v>
      </c>
      <c r="I413" s="84">
        <f t="shared" si="441"/>
        <v>0</v>
      </c>
      <c r="J413" s="84">
        <f t="shared" si="441"/>
        <v>0</v>
      </c>
      <c r="K413" s="84">
        <f t="shared" si="441"/>
        <v>0</v>
      </c>
      <c r="L413" s="84">
        <f t="shared" si="441"/>
        <v>456.4</v>
      </c>
      <c r="M413" s="84">
        <f t="shared" si="441"/>
        <v>549.1059600000001</v>
      </c>
      <c r="N413" s="84">
        <f t="shared" si="441"/>
        <v>313.89588000000003</v>
      </c>
      <c r="O413" s="84">
        <f t="shared" si="441"/>
        <v>0</v>
      </c>
      <c r="P413" s="84">
        <f t="shared" si="441"/>
        <v>0</v>
      </c>
      <c r="Q413" s="84">
        <f t="shared" si="441"/>
        <v>0</v>
      </c>
      <c r="R413" s="84">
        <f t="shared" si="441"/>
        <v>476.78</v>
      </c>
      <c r="S413" s="84">
        <f t="shared" si="441"/>
        <v>335.24079984000008</v>
      </c>
      <c r="T413" s="84">
        <f t="shared" si="441"/>
        <v>0</v>
      </c>
      <c r="U413" s="84">
        <f t="shared" si="441"/>
        <v>0</v>
      </c>
      <c r="V413" s="84">
        <f t="shared" si="441"/>
        <v>0</v>
      </c>
      <c r="W413" s="84">
        <f t="shared" si="441"/>
        <v>0</v>
      </c>
      <c r="X413" s="84">
        <f t="shared" ref="X413" si="442">X298</f>
        <v>626.32288741308002</v>
      </c>
    </row>
    <row r="414" spans="1:24" x14ac:dyDescent="0.25">
      <c r="A414" s="96" t="s">
        <v>459</v>
      </c>
      <c r="B414" s="95" t="s">
        <v>460</v>
      </c>
      <c r="C414" s="75" t="s">
        <v>71</v>
      </c>
      <c r="D414" s="84">
        <f>D288+D306</f>
        <v>0</v>
      </c>
      <c r="E414" s="84">
        <f t="shared" ref="E414:W414" si="443">E288+E306</f>
        <v>12.57</v>
      </c>
      <c r="F414" s="84">
        <f t="shared" si="443"/>
        <v>0</v>
      </c>
      <c r="G414" s="84">
        <f t="shared" si="443"/>
        <v>4.9849600000000001</v>
      </c>
      <c r="H414" s="84">
        <f t="shared" si="443"/>
        <v>6.4080000000000004</v>
      </c>
      <c r="I414" s="84">
        <f t="shared" si="443"/>
        <v>0</v>
      </c>
      <c r="J414" s="84">
        <f t="shared" si="443"/>
        <v>0</v>
      </c>
      <c r="K414" s="84">
        <f t="shared" si="443"/>
        <v>0</v>
      </c>
      <c r="L414" s="84">
        <f t="shared" si="443"/>
        <v>0</v>
      </c>
      <c r="M414" s="84">
        <f t="shared" si="443"/>
        <v>0</v>
      </c>
      <c r="N414" s="84">
        <f t="shared" si="443"/>
        <v>6.8437440000000009</v>
      </c>
      <c r="O414" s="84">
        <f t="shared" si="443"/>
        <v>0</v>
      </c>
      <c r="P414" s="84">
        <f t="shared" si="443"/>
        <v>0</v>
      </c>
      <c r="Q414" s="84">
        <f t="shared" si="443"/>
        <v>0</v>
      </c>
      <c r="R414" s="84">
        <f t="shared" si="443"/>
        <v>0</v>
      </c>
      <c r="S414" s="84">
        <f t="shared" si="443"/>
        <v>7.3091185920000017</v>
      </c>
      <c r="T414" s="84">
        <f t="shared" si="443"/>
        <v>0</v>
      </c>
      <c r="U414" s="84">
        <f t="shared" si="443"/>
        <v>0</v>
      </c>
      <c r="V414" s="84">
        <f t="shared" si="443"/>
        <v>0</v>
      </c>
      <c r="W414" s="84">
        <f t="shared" si="443"/>
        <v>0</v>
      </c>
      <c r="X414" s="84">
        <f t="shared" ref="X414" si="444">X288+X306</f>
        <v>0</v>
      </c>
    </row>
    <row r="415" spans="1:24" x14ac:dyDescent="0.25">
      <c r="A415" s="96" t="s">
        <v>461</v>
      </c>
      <c r="B415" s="95" t="s">
        <v>462</v>
      </c>
      <c r="C415" s="75" t="s">
        <v>71</v>
      </c>
      <c r="D415" s="84">
        <f>D290+D305</f>
        <v>0</v>
      </c>
      <c r="E415" s="84">
        <f t="shared" ref="E415:W415" si="445">E290+E305</f>
        <v>1.85</v>
      </c>
      <c r="F415" s="84">
        <f t="shared" si="445"/>
        <v>0</v>
      </c>
      <c r="G415" s="84">
        <f t="shared" si="445"/>
        <v>0.24210999999999999</v>
      </c>
      <c r="H415" s="84">
        <f t="shared" si="445"/>
        <v>0</v>
      </c>
      <c r="I415" s="84">
        <f t="shared" si="445"/>
        <v>0</v>
      </c>
      <c r="J415" s="84">
        <f t="shared" si="445"/>
        <v>0</v>
      </c>
      <c r="K415" s="84">
        <f t="shared" si="445"/>
        <v>0</v>
      </c>
      <c r="L415" s="84">
        <f t="shared" si="445"/>
        <v>0</v>
      </c>
      <c r="M415" s="84">
        <f t="shared" si="445"/>
        <v>0</v>
      </c>
      <c r="N415" s="84">
        <f t="shared" si="445"/>
        <v>0</v>
      </c>
      <c r="O415" s="84">
        <f t="shared" si="445"/>
        <v>0</v>
      </c>
      <c r="P415" s="84">
        <f t="shared" si="445"/>
        <v>0</v>
      </c>
      <c r="Q415" s="84">
        <f t="shared" si="445"/>
        <v>0</v>
      </c>
      <c r="R415" s="84">
        <f t="shared" si="445"/>
        <v>0</v>
      </c>
      <c r="S415" s="84">
        <f t="shared" si="445"/>
        <v>0</v>
      </c>
      <c r="T415" s="84">
        <f t="shared" si="445"/>
        <v>0</v>
      </c>
      <c r="U415" s="84">
        <f t="shared" si="445"/>
        <v>0</v>
      </c>
      <c r="V415" s="84">
        <f t="shared" si="445"/>
        <v>0</v>
      </c>
      <c r="W415" s="84">
        <f t="shared" si="445"/>
        <v>0</v>
      </c>
      <c r="X415" s="84">
        <f t="shared" ref="X415" si="446">X290+X305</f>
        <v>0</v>
      </c>
    </row>
    <row r="416" spans="1:24" x14ac:dyDescent="0.25">
      <c r="A416" s="96" t="s">
        <v>463</v>
      </c>
      <c r="B416" s="95" t="s">
        <v>464</v>
      </c>
      <c r="C416" s="75" t="s">
        <v>71</v>
      </c>
      <c r="D416" s="84">
        <f>D260</f>
        <v>0</v>
      </c>
      <c r="E416" s="84">
        <f t="shared" ref="E416:W416" si="447">E260</f>
        <v>0</v>
      </c>
      <c r="F416" s="84">
        <f t="shared" si="447"/>
        <v>0</v>
      </c>
      <c r="G416" s="84">
        <f t="shared" si="447"/>
        <v>0</v>
      </c>
      <c r="H416" s="84">
        <f t="shared" si="447"/>
        <v>0</v>
      </c>
      <c r="I416" s="84">
        <f t="shared" si="447"/>
        <v>0</v>
      </c>
      <c r="J416" s="84">
        <f t="shared" si="447"/>
        <v>0</v>
      </c>
      <c r="K416" s="84">
        <f t="shared" si="447"/>
        <v>0</v>
      </c>
      <c r="L416" s="84">
        <f t="shared" si="447"/>
        <v>0</v>
      </c>
      <c r="M416" s="84">
        <f t="shared" si="447"/>
        <v>0</v>
      </c>
      <c r="N416" s="84">
        <f t="shared" si="447"/>
        <v>0</v>
      </c>
      <c r="O416" s="84">
        <f t="shared" si="447"/>
        <v>0</v>
      </c>
      <c r="P416" s="84">
        <f t="shared" si="447"/>
        <v>0</v>
      </c>
      <c r="Q416" s="84">
        <f t="shared" si="447"/>
        <v>0</v>
      </c>
      <c r="R416" s="84">
        <f t="shared" si="447"/>
        <v>0</v>
      </c>
      <c r="S416" s="84">
        <f t="shared" si="447"/>
        <v>0</v>
      </c>
      <c r="T416" s="84">
        <f t="shared" si="447"/>
        <v>0</v>
      </c>
      <c r="U416" s="84">
        <f t="shared" si="447"/>
        <v>0</v>
      </c>
      <c r="V416" s="84">
        <f t="shared" si="447"/>
        <v>0</v>
      </c>
      <c r="W416" s="84">
        <f t="shared" si="447"/>
        <v>0</v>
      </c>
      <c r="X416" s="84">
        <f t="shared" ref="X416" si="448">X260</f>
        <v>0</v>
      </c>
    </row>
    <row r="417" spans="1:24" x14ac:dyDescent="0.25">
      <c r="A417" s="96" t="s">
        <v>465</v>
      </c>
      <c r="B417" s="95" t="s">
        <v>466</v>
      </c>
      <c r="C417" s="75" t="s">
        <v>71</v>
      </c>
      <c r="D417" s="84">
        <f>D289</f>
        <v>0</v>
      </c>
      <c r="E417" s="84">
        <f t="shared" ref="E417:W417" si="449">E289</f>
        <v>1.82</v>
      </c>
      <c r="F417" s="84">
        <f t="shared" si="449"/>
        <v>0</v>
      </c>
      <c r="G417" s="84">
        <f t="shared" si="449"/>
        <v>3.9921500000000001</v>
      </c>
      <c r="H417" s="84">
        <f t="shared" si="449"/>
        <v>0</v>
      </c>
      <c r="I417" s="84">
        <f t="shared" si="449"/>
        <v>0</v>
      </c>
      <c r="J417" s="84">
        <f t="shared" si="449"/>
        <v>0</v>
      </c>
      <c r="K417" s="84">
        <f t="shared" si="449"/>
        <v>0</v>
      </c>
      <c r="L417" s="84">
        <f t="shared" si="449"/>
        <v>0</v>
      </c>
      <c r="M417" s="84">
        <f t="shared" si="449"/>
        <v>0</v>
      </c>
      <c r="N417" s="84">
        <f t="shared" si="449"/>
        <v>0</v>
      </c>
      <c r="O417" s="84">
        <f t="shared" si="449"/>
        <v>0</v>
      </c>
      <c r="P417" s="84">
        <f t="shared" si="449"/>
        <v>0</v>
      </c>
      <c r="Q417" s="84">
        <f t="shared" si="449"/>
        <v>0</v>
      </c>
      <c r="R417" s="84">
        <f t="shared" si="449"/>
        <v>0</v>
      </c>
      <c r="S417" s="84">
        <f t="shared" si="449"/>
        <v>0</v>
      </c>
      <c r="T417" s="84">
        <f t="shared" si="449"/>
        <v>0</v>
      </c>
      <c r="U417" s="84">
        <f t="shared" si="449"/>
        <v>0</v>
      </c>
      <c r="V417" s="84">
        <f t="shared" si="449"/>
        <v>0</v>
      </c>
      <c r="W417" s="84">
        <f t="shared" si="449"/>
        <v>0</v>
      </c>
      <c r="X417" s="84">
        <f t="shared" ref="X417" si="450">X289</f>
        <v>0</v>
      </c>
    </row>
    <row r="418" spans="1:24" x14ac:dyDescent="0.25">
      <c r="A418" s="90" t="s">
        <v>467</v>
      </c>
      <c r="B418" s="95" t="s">
        <v>468</v>
      </c>
      <c r="C418" s="75" t="s">
        <v>71</v>
      </c>
      <c r="D418" s="85">
        <f>SUM(D419:D428)</f>
        <v>1094.82</v>
      </c>
      <c r="E418" s="85">
        <f t="shared" ref="E418:W418" si="451">SUM(E419:E428)</f>
        <v>1295.8899999999999</v>
      </c>
      <c r="F418" s="85">
        <f t="shared" si="451"/>
        <v>1100.33</v>
      </c>
      <c r="G418" s="85">
        <f t="shared" si="451"/>
        <v>764.10730000000001</v>
      </c>
      <c r="H418" s="85">
        <f t="shared" si="451"/>
        <v>1476.6214399999999</v>
      </c>
      <c r="I418" s="85">
        <f t="shared" si="451"/>
        <v>717.02</v>
      </c>
      <c r="J418" s="85">
        <f t="shared" si="451"/>
        <v>717.02</v>
      </c>
      <c r="K418" s="85">
        <f t="shared" si="451"/>
        <v>717.02</v>
      </c>
      <c r="L418" s="85">
        <f t="shared" si="451"/>
        <v>1093.92</v>
      </c>
      <c r="M418" s="85">
        <f t="shared" si="451"/>
        <v>768.64361999999994</v>
      </c>
      <c r="N418" s="85">
        <f t="shared" si="451"/>
        <v>1533.1324179200001</v>
      </c>
      <c r="O418" s="85">
        <f t="shared" si="451"/>
        <v>717.02</v>
      </c>
      <c r="P418" s="85">
        <f t="shared" si="451"/>
        <v>717.02</v>
      </c>
      <c r="Q418" s="85">
        <f t="shared" si="451"/>
        <v>717.02</v>
      </c>
      <c r="R418" s="85">
        <f t="shared" si="451"/>
        <v>390.37</v>
      </c>
      <c r="S418" s="85">
        <f t="shared" si="451"/>
        <v>1593.87478873856</v>
      </c>
      <c r="T418" s="85">
        <f t="shared" si="451"/>
        <v>717.02</v>
      </c>
      <c r="U418" s="85">
        <f t="shared" si="451"/>
        <v>717.02</v>
      </c>
      <c r="V418" s="85">
        <f t="shared" si="451"/>
        <v>717.02</v>
      </c>
      <c r="W418" s="85">
        <f t="shared" si="451"/>
        <v>0</v>
      </c>
      <c r="X418" s="85">
        <f t="shared" ref="X418" si="452">SUM(X419:X428)</f>
        <v>475.79824831525997</v>
      </c>
    </row>
    <row r="419" spans="1:24" x14ac:dyDescent="0.25">
      <c r="A419" s="96" t="s">
        <v>469</v>
      </c>
      <c r="B419" s="95" t="s">
        <v>305</v>
      </c>
      <c r="C419" s="75" t="s">
        <v>71</v>
      </c>
      <c r="D419" s="84">
        <f>D287</f>
        <v>0</v>
      </c>
      <c r="E419" s="84">
        <f t="shared" ref="E419:W419" si="453">E287</f>
        <v>10.71</v>
      </c>
      <c r="F419" s="84">
        <f t="shared" si="453"/>
        <v>0</v>
      </c>
      <c r="G419" s="84">
        <f t="shared" si="453"/>
        <v>4.4449100000000001</v>
      </c>
      <c r="H419" s="84">
        <f t="shared" si="453"/>
        <v>0</v>
      </c>
      <c r="I419" s="84">
        <f t="shared" si="453"/>
        <v>0</v>
      </c>
      <c r="J419" s="84">
        <f t="shared" si="453"/>
        <v>0</v>
      </c>
      <c r="K419" s="84">
        <f t="shared" si="453"/>
        <v>0</v>
      </c>
      <c r="L419" s="84">
        <f t="shared" si="453"/>
        <v>0</v>
      </c>
      <c r="M419" s="84">
        <f t="shared" si="453"/>
        <v>0</v>
      </c>
      <c r="N419" s="84">
        <f t="shared" si="453"/>
        <v>0</v>
      </c>
      <c r="O419" s="84">
        <f t="shared" si="453"/>
        <v>0</v>
      </c>
      <c r="P419" s="84">
        <f t="shared" si="453"/>
        <v>0</v>
      </c>
      <c r="Q419" s="84">
        <f t="shared" si="453"/>
        <v>0</v>
      </c>
      <c r="R419" s="84">
        <f t="shared" si="453"/>
        <v>0</v>
      </c>
      <c r="S419" s="84">
        <f t="shared" si="453"/>
        <v>0</v>
      </c>
      <c r="T419" s="84">
        <f t="shared" si="453"/>
        <v>0</v>
      </c>
      <c r="U419" s="84">
        <f t="shared" si="453"/>
        <v>0</v>
      </c>
      <c r="V419" s="84">
        <f t="shared" si="453"/>
        <v>0</v>
      </c>
      <c r="W419" s="84">
        <f t="shared" si="453"/>
        <v>0</v>
      </c>
      <c r="X419" s="84">
        <f t="shared" ref="X419" si="454">X287</f>
        <v>0</v>
      </c>
    </row>
    <row r="420" spans="1:24" ht="30" x14ac:dyDescent="0.25">
      <c r="A420" s="96" t="s">
        <v>470</v>
      </c>
      <c r="B420" s="95" t="s">
        <v>297</v>
      </c>
      <c r="C420" s="75" t="s">
        <v>71</v>
      </c>
      <c r="D420" s="84">
        <f>D280</f>
        <v>0</v>
      </c>
      <c r="E420" s="84">
        <f t="shared" ref="E420:W420" si="455">E280</f>
        <v>0</v>
      </c>
      <c r="F420" s="84">
        <f t="shared" si="455"/>
        <v>0</v>
      </c>
      <c r="G420" s="84">
        <f t="shared" si="455"/>
        <v>1.76162</v>
      </c>
      <c r="H420" s="84">
        <f t="shared" si="455"/>
        <v>0</v>
      </c>
      <c r="I420" s="84">
        <f t="shared" si="455"/>
        <v>0</v>
      </c>
      <c r="J420" s="84">
        <f t="shared" si="455"/>
        <v>0</v>
      </c>
      <c r="K420" s="84">
        <f t="shared" si="455"/>
        <v>0</v>
      </c>
      <c r="L420" s="84">
        <f t="shared" si="455"/>
        <v>0</v>
      </c>
      <c r="M420" s="84">
        <f t="shared" si="455"/>
        <v>0</v>
      </c>
      <c r="N420" s="84">
        <f t="shared" si="455"/>
        <v>0</v>
      </c>
      <c r="O420" s="84">
        <f t="shared" si="455"/>
        <v>0</v>
      </c>
      <c r="P420" s="84">
        <f t="shared" si="455"/>
        <v>0</v>
      </c>
      <c r="Q420" s="84">
        <f t="shared" si="455"/>
        <v>0</v>
      </c>
      <c r="R420" s="84">
        <f t="shared" si="455"/>
        <v>0</v>
      </c>
      <c r="S420" s="84">
        <f t="shared" si="455"/>
        <v>0</v>
      </c>
      <c r="T420" s="84">
        <f t="shared" si="455"/>
        <v>0</v>
      </c>
      <c r="U420" s="84">
        <f t="shared" si="455"/>
        <v>0</v>
      </c>
      <c r="V420" s="84">
        <f t="shared" si="455"/>
        <v>0</v>
      </c>
      <c r="W420" s="84">
        <f t="shared" si="455"/>
        <v>0</v>
      </c>
      <c r="X420" s="84">
        <f t="shared" ref="X420" si="456">X280</f>
        <v>0</v>
      </c>
    </row>
    <row r="421" spans="1:24" ht="30" x14ac:dyDescent="0.25">
      <c r="A421" s="96" t="s">
        <v>471</v>
      </c>
      <c r="B421" s="95" t="s">
        <v>323</v>
      </c>
      <c r="C421" s="75" t="s">
        <v>71</v>
      </c>
      <c r="D421" s="84">
        <f>D304</f>
        <v>0</v>
      </c>
      <c r="E421" s="84">
        <f t="shared" ref="E421:W421" si="457">E304</f>
        <v>0</v>
      </c>
      <c r="F421" s="84">
        <f t="shared" si="457"/>
        <v>0</v>
      </c>
      <c r="G421" s="84">
        <f t="shared" si="457"/>
        <v>0</v>
      </c>
      <c r="H421" s="84">
        <f t="shared" si="457"/>
        <v>0</v>
      </c>
      <c r="I421" s="84">
        <f t="shared" si="457"/>
        <v>0</v>
      </c>
      <c r="J421" s="84">
        <f t="shared" si="457"/>
        <v>0</v>
      </c>
      <c r="K421" s="84">
        <f t="shared" si="457"/>
        <v>0</v>
      </c>
      <c r="L421" s="84">
        <f t="shared" si="457"/>
        <v>0</v>
      </c>
      <c r="M421" s="84">
        <f t="shared" si="457"/>
        <v>0</v>
      </c>
      <c r="N421" s="84">
        <f t="shared" si="457"/>
        <v>0</v>
      </c>
      <c r="O421" s="84">
        <f t="shared" si="457"/>
        <v>0</v>
      </c>
      <c r="P421" s="84">
        <f t="shared" si="457"/>
        <v>0</v>
      </c>
      <c r="Q421" s="84">
        <f t="shared" si="457"/>
        <v>0</v>
      </c>
      <c r="R421" s="84">
        <f t="shared" si="457"/>
        <v>0</v>
      </c>
      <c r="S421" s="84">
        <f t="shared" si="457"/>
        <v>0</v>
      </c>
      <c r="T421" s="84">
        <f t="shared" si="457"/>
        <v>0</v>
      </c>
      <c r="U421" s="84">
        <f t="shared" si="457"/>
        <v>0</v>
      </c>
      <c r="V421" s="84">
        <f t="shared" si="457"/>
        <v>0</v>
      </c>
      <c r="W421" s="84">
        <f t="shared" si="457"/>
        <v>0</v>
      </c>
      <c r="X421" s="84">
        <f t="shared" ref="X421" si="458">X304</f>
        <v>0</v>
      </c>
    </row>
    <row r="422" spans="1:24" ht="30" x14ac:dyDescent="0.25">
      <c r="A422" s="96" t="s">
        <v>472</v>
      </c>
      <c r="B422" s="95" t="s">
        <v>335</v>
      </c>
      <c r="C422" s="75" t="s">
        <v>71</v>
      </c>
      <c r="D422" s="84">
        <f>D315</f>
        <v>0</v>
      </c>
      <c r="E422" s="84">
        <f t="shared" ref="E422:W422" si="459">E315</f>
        <v>0</v>
      </c>
      <c r="F422" s="84">
        <f t="shared" si="459"/>
        <v>0</v>
      </c>
      <c r="G422" s="84">
        <f t="shared" si="459"/>
        <v>0</v>
      </c>
      <c r="H422" s="84">
        <f t="shared" si="459"/>
        <v>0</v>
      </c>
      <c r="I422" s="84">
        <f t="shared" si="459"/>
        <v>0</v>
      </c>
      <c r="J422" s="84">
        <f t="shared" si="459"/>
        <v>0</v>
      </c>
      <c r="K422" s="84">
        <f t="shared" si="459"/>
        <v>0</v>
      </c>
      <c r="L422" s="84">
        <f t="shared" si="459"/>
        <v>0</v>
      </c>
      <c r="M422" s="84">
        <f t="shared" si="459"/>
        <v>0</v>
      </c>
      <c r="N422" s="84">
        <f t="shared" si="459"/>
        <v>0</v>
      </c>
      <c r="O422" s="84">
        <f t="shared" si="459"/>
        <v>0</v>
      </c>
      <c r="P422" s="84">
        <f t="shared" si="459"/>
        <v>0</v>
      </c>
      <c r="Q422" s="84">
        <f t="shared" si="459"/>
        <v>0</v>
      </c>
      <c r="R422" s="84">
        <f t="shared" si="459"/>
        <v>0</v>
      </c>
      <c r="S422" s="84">
        <f t="shared" si="459"/>
        <v>0</v>
      </c>
      <c r="T422" s="84">
        <f t="shared" si="459"/>
        <v>0</v>
      </c>
      <c r="U422" s="84">
        <f t="shared" si="459"/>
        <v>0</v>
      </c>
      <c r="V422" s="84">
        <f t="shared" si="459"/>
        <v>0</v>
      </c>
      <c r="W422" s="84">
        <f t="shared" si="459"/>
        <v>0</v>
      </c>
      <c r="X422" s="84">
        <f t="shared" ref="X422" si="460">X315</f>
        <v>0</v>
      </c>
    </row>
    <row r="423" spans="1:24" x14ac:dyDescent="0.25">
      <c r="A423" s="96" t="s">
        <v>473</v>
      </c>
      <c r="B423" s="95" t="s">
        <v>298</v>
      </c>
      <c r="C423" s="75" t="s">
        <v>71</v>
      </c>
      <c r="D423" s="84">
        <f>D281</f>
        <v>0</v>
      </c>
      <c r="E423" s="84">
        <f t="shared" ref="E423:W423" si="461">E281</f>
        <v>312.29000000000002</v>
      </c>
      <c r="F423" s="84">
        <f t="shared" si="461"/>
        <v>0</v>
      </c>
      <c r="G423" s="84">
        <f t="shared" si="461"/>
        <v>40.880769999999998</v>
      </c>
      <c r="H423" s="84">
        <f t="shared" si="461"/>
        <v>354.76143999999999</v>
      </c>
      <c r="I423" s="84">
        <f t="shared" si="461"/>
        <v>0</v>
      </c>
      <c r="J423" s="84">
        <f t="shared" si="461"/>
        <v>0</v>
      </c>
      <c r="K423" s="84">
        <f t="shared" si="461"/>
        <v>0</v>
      </c>
      <c r="L423" s="84">
        <f t="shared" si="461"/>
        <v>0</v>
      </c>
      <c r="M423" s="84">
        <f t="shared" si="461"/>
        <v>51.62361999999996</v>
      </c>
      <c r="N423" s="84">
        <f t="shared" si="461"/>
        <v>378.88521792</v>
      </c>
      <c r="O423" s="84">
        <f t="shared" si="461"/>
        <v>0</v>
      </c>
      <c r="P423" s="84">
        <f t="shared" si="461"/>
        <v>0</v>
      </c>
      <c r="Q423" s="84">
        <f t="shared" si="461"/>
        <v>0</v>
      </c>
      <c r="R423" s="84">
        <f t="shared" si="461"/>
        <v>0</v>
      </c>
      <c r="S423" s="84">
        <f t="shared" si="461"/>
        <v>404.64941273856004</v>
      </c>
      <c r="T423" s="84">
        <f t="shared" si="461"/>
        <v>0</v>
      </c>
      <c r="U423" s="84">
        <f t="shared" si="461"/>
        <v>0</v>
      </c>
      <c r="V423" s="84">
        <f t="shared" si="461"/>
        <v>0</v>
      </c>
      <c r="W423" s="84">
        <f t="shared" si="461"/>
        <v>0</v>
      </c>
      <c r="X423" s="84">
        <f t="shared" ref="X423" si="462">X281</f>
        <v>58.883088315259947</v>
      </c>
    </row>
    <row r="424" spans="1:24" x14ac:dyDescent="0.25">
      <c r="A424" s="96" t="s">
        <v>474</v>
      </c>
      <c r="B424" s="95" t="s">
        <v>475</v>
      </c>
      <c r="C424" s="75" t="s">
        <v>71</v>
      </c>
      <c r="D424" s="84">
        <f>D274</f>
        <v>377.8</v>
      </c>
      <c r="E424" s="84">
        <f t="shared" ref="E424:W424" si="463">E274</f>
        <v>255.87</v>
      </c>
      <c r="F424" s="84">
        <f t="shared" si="463"/>
        <v>383.31</v>
      </c>
      <c r="G424" s="84">
        <f t="shared" si="463"/>
        <v>0</v>
      </c>
      <c r="H424" s="84">
        <f t="shared" si="463"/>
        <v>404.84000000000003</v>
      </c>
      <c r="I424" s="84">
        <f t="shared" si="463"/>
        <v>0</v>
      </c>
      <c r="J424" s="84">
        <f t="shared" si="463"/>
        <v>0</v>
      </c>
      <c r="K424" s="84">
        <f t="shared" si="463"/>
        <v>0</v>
      </c>
      <c r="L424" s="84">
        <f t="shared" si="463"/>
        <v>376.9</v>
      </c>
      <c r="M424" s="84">
        <f t="shared" si="463"/>
        <v>0</v>
      </c>
      <c r="N424" s="84">
        <f t="shared" si="463"/>
        <v>437.22720000000004</v>
      </c>
      <c r="O424" s="84">
        <f t="shared" si="463"/>
        <v>0</v>
      </c>
      <c r="P424" s="84">
        <f t="shared" si="463"/>
        <v>0</v>
      </c>
      <c r="Q424" s="84">
        <f t="shared" si="463"/>
        <v>0</v>
      </c>
      <c r="R424" s="84">
        <f t="shared" si="463"/>
        <v>390.37</v>
      </c>
      <c r="S424" s="84">
        <f t="shared" si="463"/>
        <v>472.20537600000006</v>
      </c>
      <c r="T424" s="84">
        <f t="shared" si="463"/>
        <v>0</v>
      </c>
      <c r="U424" s="84">
        <f t="shared" si="463"/>
        <v>0</v>
      </c>
      <c r="V424" s="84">
        <f t="shared" si="463"/>
        <v>0</v>
      </c>
      <c r="W424" s="84">
        <f t="shared" si="463"/>
        <v>0</v>
      </c>
      <c r="X424" s="84">
        <f t="shared" ref="X424" si="464">X274</f>
        <v>416.91516000000001</v>
      </c>
    </row>
    <row r="425" spans="1:24" x14ac:dyDescent="0.25">
      <c r="A425" s="96" t="s">
        <v>476</v>
      </c>
      <c r="B425" s="95" t="s">
        <v>332</v>
      </c>
      <c r="C425" s="75" t="s">
        <v>71</v>
      </c>
      <c r="D425" s="84">
        <f>$D$313</f>
        <v>717.02</v>
      </c>
      <c r="E425" s="84">
        <f t="shared" ref="E425:V425" si="465">$D$313</f>
        <v>717.02</v>
      </c>
      <c r="F425" s="84">
        <f t="shared" si="465"/>
        <v>717.02</v>
      </c>
      <c r="G425" s="84">
        <f t="shared" si="465"/>
        <v>717.02</v>
      </c>
      <c r="H425" s="84">
        <f t="shared" si="465"/>
        <v>717.02</v>
      </c>
      <c r="I425" s="84">
        <f t="shared" si="465"/>
        <v>717.02</v>
      </c>
      <c r="J425" s="84">
        <f t="shared" si="465"/>
        <v>717.02</v>
      </c>
      <c r="K425" s="84">
        <f t="shared" si="465"/>
        <v>717.02</v>
      </c>
      <c r="L425" s="84">
        <f t="shared" si="465"/>
        <v>717.02</v>
      </c>
      <c r="M425" s="84">
        <f t="shared" si="465"/>
        <v>717.02</v>
      </c>
      <c r="N425" s="84">
        <f t="shared" si="465"/>
        <v>717.02</v>
      </c>
      <c r="O425" s="84">
        <f t="shared" si="465"/>
        <v>717.02</v>
      </c>
      <c r="P425" s="84">
        <f t="shared" si="465"/>
        <v>717.02</v>
      </c>
      <c r="Q425" s="84">
        <f t="shared" si="465"/>
        <v>717.02</v>
      </c>
      <c r="R425" s="84">
        <v>0</v>
      </c>
      <c r="S425" s="84">
        <f t="shared" si="465"/>
        <v>717.02</v>
      </c>
      <c r="T425" s="84">
        <f t="shared" si="465"/>
        <v>717.02</v>
      </c>
      <c r="U425" s="84">
        <f t="shared" si="465"/>
        <v>717.02</v>
      </c>
      <c r="V425" s="84">
        <f t="shared" si="465"/>
        <v>717.02</v>
      </c>
      <c r="W425" s="237">
        <v>0</v>
      </c>
      <c r="X425" s="84">
        <v>0</v>
      </c>
    </row>
    <row r="426" spans="1:24" x14ac:dyDescent="0.25">
      <c r="A426" s="96" t="s">
        <v>477</v>
      </c>
      <c r="B426" s="95"/>
      <c r="C426" s="75" t="s">
        <v>71</v>
      </c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214"/>
      <c r="W426" s="112"/>
      <c r="X426" s="84"/>
    </row>
    <row r="427" spans="1:24" x14ac:dyDescent="0.25">
      <c r="A427" s="96" t="s">
        <v>478</v>
      </c>
      <c r="B427" s="95"/>
      <c r="C427" s="75" t="s">
        <v>71</v>
      </c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214"/>
      <c r="W427" s="112"/>
      <c r="X427" s="84"/>
    </row>
    <row r="428" spans="1:24" x14ac:dyDescent="0.25">
      <c r="A428" s="96" t="s">
        <v>479</v>
      </c>
      <c r="B428" s="95"/>
      <c r="C428" s="75" t="s">
        <v>71</v>
      </c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214"/>
      <c r="W428" s="112"/>
      <c r="X428" s="84"/>
    </row>
    <row r="429" spans="1:24" ht="28.5" x14ac:dyDescent="0.25">
      <c r="A429" s="97" t="s">
        <v>480</v>
      </c>
      <c r="B429" s="98" t="s">
        <v>481</v>
      </c>
      <c r="C429" s="99" t="s">
        <v>71</v>
      </c>
      <c r="D429" s="87">
        <f>D418+D407+D406+D405+D404+D403+D417+D416+D415+D414</f>
        <v>7045.24</v>
      </c>
      <c r="E429" s="87">
        <f t="shared" ref="E429:W429" si="466">E418+E407+E406+E405+E404+E403+E417+E416+E415+E414</f>
        <v>7491.1399999999994</v>
      </c>
      <c r="F429" s="87">
        <f t="shared" si="466"/>
        <v>7514.6599999999989</v>
      </c>
      <c r="G429" s="87">
        <f t="shared" si="466"/>
        <v>6628.7856299999994</v>
      </c>
      <c r="H429" s="87">
        <f t="shared" si="466"/>
        <v>11299.593440000001</v>
      </c>
      <c r="I429" s="87">
        <f t="shared" si="466"/>
        <v>717.02</v>
      </c>
      <c r="J429" s="87">
        <f t="shared" si="466"/>
        <v>717.02</v>
      </c>
      <c r="K429" s="87">
        <f t="shared" si="466"/>
        <v>717.02</v>
      </c>
      <c r="L429" s="87">
        <f t="shared" si="466"/>
        <v>4803.05</v>
      </c>
      <c r="M429" s="87">
        <f t="shared" si="466"/>
        <v>8814.7863899999993</v>
      </c>
      <c r="N429" s="87">
        <f t="shared" si="466"/>
        <v>11825.191801919998</v>
      </c>
      <c r="O429" s="87">
        <f t="shared" si="466"/>
        <v>717.02</v>
      </c>
      <c r="P429" s="87">
        <f t="shared" si="466"/>
        <v>717.02</v>
      </c>
      <c r="Q429" s="87">
        <f t="shared" si="466"/>
        <v>717.02</v>
      </c>
      <c r="R429" s="87">
        <f t="shared" si="466"/>
        <v>4275.1100000000006</v>
      </c>
      <c r="S429" s="87">
        <f t="shared" si="466"/>
        <v>12377.56357921056</v>
      </c>
      <c r="T429" s="87">
        <f t="shared" si="466"/>
        <v>717.02</v>
      </c>
      <c r="U429" s="87">
        <f t="shared" si="466"/>
        <v>717.02</v>
      </c>
      <c r="V429" s="87">
        <f t="shared" si="466"/>
        <v>717.02</v>
      </c>
      <c r="W429" s="238">
        <f t="shared" si="466"/>
        <v>0</v>
      </c>
      <c r="X429" s="87">
        <f t="shared" ref="X429" si="467">X418+X407+X406+X405+X404+X403+X417+X416+X415+X414</f>
        <v>8881.8352104658388</v>
      </c>
    </row>
    <row r="430" spans="1:24" x14ac:dyDescent="0.25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213"/>
      <c r="X430" s="68"/>
    </row>
    <row r="431" spans="1:24" ht="15.75" x14ac:dyDescent="0.25">
      <c r="A431" s="294" t="s">
        <v>482</v>
      </c>
      <c r="B431" s="295"/>
      <c r="C431" s="295"/>
      <c r="D431" s="295"/>
      <c r="E431" s="295"/>
      <c r="F431" s="295"/>
      <c r="G431" s="295"/>
      <c r="H431" s="295"/>
      <c r="I431" s="295"/>
      <c r="J431" s="295"/>
      <c r="K431" s="295"/>
      <c r="L431" s="295"/>
      <c r="M431" s="295"/>
      <c r="N431" s="248"/>
      <c r="O431" s="248"/>
      <c r="P431" s="248"/>
      <c r="Q431" s="248"/>
      <c r="R431" s="248"/>
      <c r="S431" s="248"/>
      <c r="T431" s="73"/>
      <c r="U431" s="73"/>
      <c r="V431" s="73"/>
      <c r="W431" s="73"/>
      <c r="X431" s="248"/>
    </row>
    <row r="432" spans="1:24" ht="38.25" x14ac:dyDescent="0.25">
      <c r="A432" s="90"/>
      <c r="B432" s="91" t="s">
        <v>0</v>
      </c>
      <c r="C432" s="92" t="s">
        <v>1</v>
      </c>
      <c r="D432" s="4" t="s">
        <v>603</v>
      </c>
      <c r="E432" s="4" t="s">
        <v>604</v>
      </c>
      <c r="F432" s="4" t="s">
        <v>605</v>
      </c>
      <c r="G432" s="4" t="s">
        <v>606</v>
      </c>
      <c r="H432" s="4" t="s">
        <v>5</v>
      </c>
      <c r="I432" s="4" t="s">
        <v>6</v>
      </c>
      <c r="J432" s="4" t="s">
        <v>7</v>
      </c>
      <c r="K432" s="4" t="s">
        <v>8</v>
      </c>
      <c r="L432" s="6" t="s">
        <v>542</v>
      </c>
      <c r="M432" s="6" t="s">
        <v>607</v>
      </c>
      <c r="N432" s="4" t="s">
        <v>9</v>
      </c>
      <c r="O432" s="4" t="s">
        <v>10</v>
      </c>
      <c r="P432" s="4" t="s">
        <v>11</v>
      </c>
      <c r="Q432" s="4" t="s">
        <v>12</v>
      </c>
      <c r="R432" s="4" t="s">
        <v>543</v>
      </c>
      <c r="S432" s="4" t="s">
        <v>13</v>
      </c>
      <c r="T432" s="4" t="s">
        <v>14</v>
      </c>
      <c r="U432" s="4" t="s">
        <v>15</v>
      </c>
      <c r="V432" s="4" t="s">
        <v>16</v>
      </c>
      <c r="W432" s="4" t="s">
        <v>544</v>
      </c>
      <c r="X432" s="4" t="s">
        <v>543</v>
      </c>
    </row>
    <row r="433" spans="1:24" ht="25.5" x14ac:dyDescent="0.25">
      <c r="A433" s="93">
        <v>1</v>
      </c>
      <c r="B433" s="100" t="s">
        <v>483</v>
      </c>
      <c r="C433" s="92"/>
      <c r="D433" s="84"/>
      <c r="E433" s="84"/>
      <c r="F433" s="84"/>
      <c r="G433" s="84"/>
      <c r="H433" s="84"/>
      <c r="I433" s="84">
        <f t="shared" ref="I433:Q433" si="468">I341/H341</f>
        <v>2.0465711292595192E-2</v>
      </c>
      <c r="J433" s="84">
        <f t="shared" si="468"/>
        <v>1.9303555761084275</v>
      </c>
      <c r="K433" s="84">
        <f t="shared" si="468"/>
        <v>0.552134797424644</v>
      </c>
      <c r="L433" s="84"/>
      <c r="M433" s="84"/>
      <c r="N433" s="84">
        <f>N339/H339*100</f>
        <v>45.012085934936906</v>
      </c>
      <c r="O433" s="84">
        <f t="shared" si="468"/>
        <v>5.1655611797002857E-2</v>
      </c>
      <c r="P433" s="84">
        <f t="shared" si="468"/>
        <v>1.934053311916986</v>
      </c>
      <c r="Q433" s="84">
        <f t="shared" si="468"/>
        <v>0.55121442034756085</v>
      </c>
      <c r="R433" s="84"/>
      <c r="S433" s="84">
        <f>S339/N339*100</f>
        <v>106.08867014149217</v>
      </c>
      <c r="T433" s="84"/>
      <c r="U433" s="84"/>
      <c r="V433" s="84"/>
      <c r="W433" s="227"/>
      <c r="X433" s="84"/>
    </row>
    <row r="434" spans="1:24" x14ac:dyDescent="0.25">
      <c r="A434" s="93">
        <v>2</v>
      </c>
      <c r="B434" s="100" t="s">
        <v>484</v>
      </c>
      <c r="C434" s="92" t="s">
        <v>29</v>
      </c>
      <c r="D434" s="84"/>
      <c r="E434" s="84"/>
      <c r="F434" s="84"/>
      <c r="G434" s="84"/>
      <c r="H434" s="84">
        <v>1</v>
      </c>
      <c r="I434" s="84">
        <v>1</v>
      </c>
      <c r="J434" s="84">
        <v>1</v>
      </c>
      <c r="K434" s="84">
        <v>1</v>
      </c>
      <c r="L434" s="84">
        <v>1</v>
      </c>
      <c r="M434" s="84">
        <v>1</v>
      </c>
      <c r="N434" s="84">
        <v>1</v>
      </c>
      <c r="O434" s="84">
        <v>1</v>
      </c>
      <c r="P434" s="84">
        <v>1</v>
      </c>
      <c r="Q434" s="84">
        <v>1</v>
      </c>
      <c r="R434" s="84">
        <v>1</v>
      </c>
      <c r="S434" s="84">
        <v>1</v>
      </c>
      <c r="T434" s="84">
        <v>1</v>
      </c>
      <c r="U434" s="84">
        <v>1</v>
      </c>
      <c r="V434" s="84">
        <v>1</v>
      </c>
      <c r="W434" s="84">
        <v>1</v>
      </c>
      <c r="X434" s="84">
        <v>1</v>
      </c>
    </row>
    <row r="435" spans="1:24" x14ac:dyDescent="0.25">
      <c r="A435" s="93">
        <v>3</v>
      </c>
      <c r="B435" s="100" t="s">
        <v>485</v>
      </c>
      <c r="C435" s="92"/>
      <c r="D435" s="84">
        <v>0</v>
      </c>
      <c r="E435" s="84">
        <v>0</v>
      </c>
      <c r="F435" s="84">
        <v>0</v>
      </c>
      <c r="G435" s="84">
        <v>0</v>
      </c>
      <c r="H435" s="84">
        <v>0</v>
      </c>
      <c r="I435" s="84">
        <v>0</v>
      </c>
      <c r="J435" s="84">
        <v>0</v>
      </c>
      <c r="K435" s="84">
        <v>0</v>
      </c>
      <c r="L435" s="84">
        <v>0</v>
      </c>
      <c r="M435" s="84">
        <v>0</v>
      </c>
      <c r="N435" s="84">
        <v>0</v>
      </c>
      <c r="O435" s="84">
        <v>0</v>
      </c>
      <c r="P435" s="84">
        <v>0</v>
      </c>
      <c r="Q435" s="84">
        <v>0</v>
      </c>
      <c r="R435" s="84">
        <v>0</v>
      </c>
      <c r="S435" s="84">
        <v>0</v>
      </c>
      <c r="T435" s="84">
        <v>0</v>
      </c>
      <c r="U435" s="84">
        <v>0</v>
      </c>
      <c r="V435" s="84">
        <v>0</v>
      </c>
      <c r="W435" s="84">
        <v>0</v>
      </c>
      <c r="X435" s="84">
        <v>0</v>
      </c>
    </row>
    <row r="436" spans="1:24" ht="38.25" x14ac:dyDescent="0.25">
      <c r="A436" s="96" t="s">
        <v>486</v>
      </c>
      <c r="B436" s="100" t="s">
        <v>487</v>
      </c>
      <c r="C436" s="92" t="s">
        <v>545</v>
      </c>
      <c r="D436" s="84">
        <v>0</v>
      </c>
      <c r="E436" s="84">
        <v>0</v>
      </c>
      <c r="F436" s="84">
        <v>0</v>
      </c>
      <c r="G436" s="84"/>
      <c r="H436" s="84">
        <f>H15/355/24</f>
        <v>0.13654316878204692</v>
      </c>
      <c r="I436" s="84">
        <f t="shared" ref="I436:W436" si="469">I15/355/24</f>
        <v>0.15572253521126758</v>
      </c>
      <c r="J436" s="84">
        <f t="shared" si="469"/>
        <v>0.15572253521126758</v>
      </c>
      <c r="K436" s="84">
        <f t="shared" si="469"/>
        <v>0.15572253521126758</v>
      </c>
      <c r="L436" s="84">
        <f t="shared" si="469"/>
        <v>0.13654342723004695</v>
      </c>
      <c r="M436" s="84">
        <f t="shared" si="469"/>
        <v>0.14253415492957749</v>
      </c>
      <c r="N436" s="84">
        <f t="shared" si="469"/>
        <v>0.13654316878204692</v>
      </c>
      <c r="O436" s="84">
        <f t="shared" si="469"/>
        <v>0.15572253521126758</v>
      </c>
      <c r="P436" s="84">
        <f t="shared" si="469"/>
        <v>0.15572253521126758</v>
      </c>
      <c r="Q436" s="84">
        <f t="shared" si="469"/>
        <v>0.15572253521126758</v>
      </c>
      <c r="R436" s="84">
        <f t="shared" si="469"/>
        <v>0.13654342723004695</v>
      </c>
      <c r="S436" s="84">
        <f t="shared" si="469"/>
        <v>0.13654316878204692</v>
      </c>
      <c r="T436" s="84">
        <f t="shared" si="469"/>
        <v>0.15572253521126758</v>
      </c>
      <c r="U436" s="84">
        <f t="shared" si="469"/>
        <v>0.15572253521126758</v>
      </c>
      <c r="V436" s="84">
        <f t="shared" si="469"/>
        <v>0.15572253521126758</v>
      </c>
      <c r="W436" s="84">
        <f t="shared" si="469"/>
        <v>0</v>
      </c>
      <c r="X436" s="84">
        <f t="shared" ref="X436" si="470">X15/355/24</f>
        <v>9.1079812206572783E-2</v>
      </c>
    </row>
    <row r="437" spans="1:24" ht="25.5" x14ac:dyDescent="0.25">
      <c r="A437" s="90" t="s">
        <v>488</v>
      </c>
      <c r="B437" s="101" t="s">
        <v>489</v>
      </c>
      <c r="C437" s="92" t="s">
        <v>545</v>
      </c>
      <c r="D437" s="84">
        <f>D5</f>
        <v>2.5</v>
      </c>
      <c r="E437" s="84">
        <f t="shared" ref="E437:W437" si="471">E5</f>
        <v>2.5</v>
      </c>
      <c r="F437" s="84">
        <f t="shared" si="471"/>
        <v>2.5</v>
      </c>
      <c r="G437" s="84">
        <f t="shared" si="471"/>
        <v>2.5</v>
      </c>
      <c r="H437" s="84">
        <f t="shared" si="471"/>
        <v>2.5</v>
      </c>
      <c r="I437" s="84">
        <f t="shared" si="471"/>
        <v>2.5</v>
      </c>
      <c r="J437" s="84">
        <f t="shared" si="471"/>
        <v>2.5</v>
      </c>
      <c r="K437" s="84">
        <f t="shared" si="471"/>
        <v>2.5</v>
      </c>
      <c r="L437" s="84">
        <f t="shared" si="471"/>
        <v>2.5</v>
      </c>
      <c r="M437" s="84">
        <f t="shared" si="471"/>
        <v>2.5</v>
      </c>
      <c r="N437" s="84">
        <f t="shared" si="471"/>
        <v>2.5</v>
      </c>
      <c r="O437" s="84">
        <f t="shared" si="471"/>
        <v>2.5</v>
      </c>
      <c r="P437" s="84">
        <f t="shared" si="471"/>
        <v>2.5</v>
      </c>
      <c r="Q437" s="84">
        <f t="shared" si="471"/>
        <v>2.5</v>
      </c>
      <c r="R437" s="84">
        <f t="shared" si="471"/>
        <v>2.5</v>
      </c>
      <c r="S437" s="84">
        <f t="shared" si="471"/>
        <v>2.5</v>
      </c>
      <c r="T437" s="84">
        <f t="shared" si="471"/>
        <v>2.5</v>
      </c>
      <c r="U437" s="84">
        <f t="shared" si="471"/>
        <v>2.5</v>
      </c>
      <c r="V437" s="84">
        <f t="shared" si="471"/>
        <v>2.5</v>
      </c>
      <c r="W437" s="84">
        <f t="shared" si="471"/>
        <v>2.5</v>
      </c>
      <c r="X437" s="84">
        <f t="shared" ref="X437" si="472">X5</f>
        <v>2.5</v>
      </c>
    </row>
    <row r="438" spans="1:24" ht="25.5" x14ac:dyDescent="0.25">
      <c r="A438" s="96" t="s">
        <v>490</v>
      </c>
      <c r="B438" s="100" t="s">
        <v>491</v>
      </c>
      <c r="C438" s="92" t="s">
        <v>71</v>
      </c>
      <c r="D438" s="84"/>
      <c r="E438" s="84"/>
      <c r="F438" s="84"/>
      <c r="G438" s="84"/>
      <c r="H438" s="84">
        <v>0.75</v>
      </c>
      <c r="I438" s="84">
        <v>0.75</v>
      </c>
      <c r="J438" s="84">
        <v>0.75</v>
      </c>
      <c r="K438" s="84">
        <v>0.75</v>
      </c>
      <c r="L438" s="84"/>
      <c r="M438" s="84"/>
      <c r="N438" s="84">
        <v>0.75</v>
      </c>
      <c r="O438" s="84">
        <v>0.75</v>
      </c>
      <c r="P438" s="84">
        <v>0.75</v>
      </c>
      <c r="Q438" s="84">
        <v>0.75</v>
      </c>
      <c r="R438" s="84"/>
      <c r="S438" s="84">
        <v>0.75</v>
      </c>
      <c r="T438" s="84"/>
      <c r="U438" s="84"/>
      <c r="V438" s="84"/>
      <c r="W438" s="227"/>
      <c r="X438" s="84"/>
    </row>
    <row r="439" spans="1:24" ht="25.5" x14ac:dyDescent="0.25">
      <c r="A439" s="102" t="s">
        <v>492</v>
      </c>
      <c r="B439" s="103" t="s">
        <v>493</v>
      </c>
      <c r="C439" s="104" t="s">
        <v>71</v>
      </c>
      <c r="D439" s="87">
        <f>D429</f>
        <v>7045.24</v>
      </c>
      <c r="E439" s="87">
        <f t="shared" ref="E439:W439" si="473">E429</f>
        <v>7491.1399999999994</v>
      </c>
      <c r="F439" s="87">
        <f t="shared" si="473"/>
        <v>7514.6599999999989</v>
      </c>
      <c r="G439" s="87">
        <f t="shared" si="473"/>
        <v>6628.7856299999994</v>
      </c>
      <c r="H439" s="87">
        <f t="shared" si="473"/>
        <v>11299.593440000001</v>
      </c>
      <c r="I439" s="87">
        <f t="shared" si="473"/>
        <v>717.02</v>
      </c>
      <c r="J439" s="87">
        <f t="shared" si="473"/>
        <v>717.02</v>
      </c>
      <c r="K439" s="87">
        <f t="shared" si="473"/>
        <v>717.02</v>
      </c>
      <c r="L439" s="87">
        <f t="shared" si="473"/>
        <v>4803.05</v>
      </c>
      <c r="M439" s="87">
        <f t="shared" si="473"/>
        <v>8814.7863899999993</v>
      </c>
      <c r="N439" s="87">
        <f t="shared" si="473"/>
        <v>11825.191801919998</v>
      </c>
      <c r="O439" s="87">
        <f t="shared" si="473"/>
        <v>717.02</v>
      </c>
      <c r="P439" s="87">
        <f t="shared" si="473"/>
        <v>717.02</v>
      </c>
      <c r="Q439" s="87">
        <f t="shared" si="473"/>
        <v>717.02</v>
      </c>
      <c r="R439" s="87">
        <f t="shared" si="473"/>
        <v>4275.1100000000006</v>
      </c>
      <c r="S439" s="87">
        <f t="shared" si="473"/>
        <v>12377.56357921056</v>
      </c>
      <c r="T439" s="87">
        <f t="shared" si="473"/>
        <v>717.02</v>
      </c>
      <c r="U439" s="87">
        <f t="shared" si="473"/>
        <v>717.02</v>
      </c>
      <c r="V439" s="87">
        <f t="shared" si="473"/>
        <v>717.02</v>
      </c>
      <c r="W439" s="87">
        <f t="shared" si="473"/>
        <v>0</v>
      </c>
      <c r="X439" s="87">
        <f t="shared" ref="X439" si="474">X429</f>
        <v>8881.8352104658388</v>
      </c>
    </row>
    <row r="440" spans="1:24" x14ac:dyDescent="0.25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213"/>
      <c r="X440" s="68"/>
    </row>
    <row r="441" spans="1:24" ht="15.75" x14ac:dyDescent="0.25">
      <c r="A441" s="294" t="s">
        <v>494</v>
      </c>
      <c r="B441" s="295"/>
      <c r="C441" s="295"/>
      <c r="D441" s="295"/>
      <c r="E441" s="295"/>
      <c r="F441" s="295"/>
      <c r="G441" s="295"/>
      <c r="H441" s="295"/>
      <c r="I441" s="295"/>
      <c r="J441" s="295"/>
      <c r="K441" s="295"/>
      <c r="L441" s="295"/>
      <c r="M441" s="295"/>
      <c r="N441" s="248"/>
      <c r="O441" s="248"/>
      <c r="P441" s="248"/>
      <c r="Q441" s="248"/>
      <c r="R441" s="248"/>
      <c r="S441" s="248"/>
      <c r="T441" s="73"/>
      <c r="U441" s="73"/>
      <c r="V441" s="73"/>
      <c r="W441" s="73"/>
      <c r="X441" s="248"/>
    </row>
    <row r="442" spans="1:24" ht="38.25" x14ac:dyDescent="0.25">
      <c r="A442" s="90"/>
      <c r="B442" s="91" t="s">
        <v>0</v>
      </c>
      <c r="C442" s="92" t="s">
        <v>1</v>
      </c>
      <c r="D442" s="4" t="s">
        <v>603</v>
      </c>
      <c r="E442" s="4" t="s">
        <v>604</v>
      </c>
      <c r="F442" s="4" t="s">
        <v>605</v>
      </c>
      <c r="G442" s="4" t="s">
        <v>606</v>
      </c>
      <c r="H442" s="4" t="s">
        <v>5</v>
      </c>
      <c r="I442" s="4" t="s">
        <v>6</v>
      </c>
      <c r="J442" s="4" t="s">
        <v>7</v>
      </c>
      <c r="K442" s="4" t="s">
        <v>8</v>
      </c>
      <c r="L442" s="6" t="s">
        <v>542</v>
      </c>
      <c r="M442" s="6" t="s">
        <v>607</v>
      </c>
      <c r="N442" s="4" t="s">
        <v>9</v>
      </c>
      <c r="O442" s="4" t="s">
        <v>10</v>
      </c>
      <c r="P442" s="4" t="s">
        <v>11</v>
      </c>
      <c r="Q442" s="4" t="s">
        <v>12</v>
      </c>
      <c r="R442" s="4" t="s">
        <v>543</v>
      </c>
      <c r="S442" s="4" t="s">
        <v>13</v>
      </c>
      <c r="T442" s="4" t="s">
        <v>14</v>
      </c>
      <c r="U442" s="4" t="s">
        <v>15</v>
      </c>
      <c r="V442" s="4" t="s">
        <v>16</v>
      </c>
      <c r="W442" s="4" t="s">
        <v>544</v>
      </c>
      <c r="X442" s="4" t="s">
        <v>543</v>
      </c>
    </row>
    <row r="443" spans="1:24" ht="38.25" x14ac:dyDescent="0.25">
      <c r="A443" s="93" t="s">
        <v>495</v>
      </c>
      <c r="B443" s="100" t="s">
        <v>496</v>
      </c>
      <c r="C443" s="93" t="s">
        <v>71</v>
      </c>
      <c r="D443" s="84">
        <f t="shared" ref="D443:W443" si="475">D212+D229+D251</f>
        <v>0</v>
      </c>
      <c r="E443" s="84">
        <f t="shared" si="475"/>
        <v>0</v>
      </c>
      <c r="F443" s="84">
        <f t="shared" si="475"/>
        <v>0</v>
      </c>
      <c r="G443" s="84">
        <f t="shared" si="475"/>
        <v>0</v>
      </c>
      <c r="H443" s="84">
        <f t="shared" si="475"/>
        <v>0</v>
      </c>
      <c r="I443" s="84">
        <f t="shared" si="475"/>
        <v>0</v>
      </c>
      <c r="J443" s="84">
        <f t="shared" si="475"/>
        <v>0</v>
      </c>
      <c r="K443" s="84">
        <f t="shared" si="475"/>
        <v>0</v>
      </c>
      <c r="L443" s="84">
        <f t="shared" si="475"/>
        <v>0</v>
      </c>
      <c r="M443" s="84">
        <f t="shared" si="475"/>
        <v>0</v>
      </c>
      <c r="N443" s="84">
        <f t="shared" si="475"/>
        <v>0</v>
      </c>
      <c r="O443" s="84">
        <f t="shared" si="475"/>
        <v>0</v>
      </c>
      <c r="P443" s="84">
        <f t="shared" si="475"/>
        <v>0</v>
      </c>
      <c r="Q443" s="84">
        <f t="shared" si="475"/>
        <v>0</v>
      </c>
      <c r="R443" s="84">
        <f t="shared" si="475"/>
        <v>0</v>
      </c>
      <c r="S443" s="84">
        <f t="shared" si="475"/>
        <v>0</v>
      </c>
      <c r="T443" s="84">
        <f t="shared" si="475"/>
        <v>0</v>
      </c>
      <c r="U443" s="84">
        <f t="shared" si="475"/>
        <v>0</v>
      </c>
      <c r="V443" s="84">
        <f t="shared" si="475"/>
        <v>0</v>
      </c>
      <c r="W443" s="84">
        <f t="shared" si="475"/>
        <v>0</v>
      </c>
      <c r="X443" s="84">
        <f t="shared" ref="X443" si="476">X212+X229+X251</f>
        <v>0</v>
      </c>
    </row>
    <row r="444" spans="1:24" x14ac:dyDescent="0.25">
      <c r="A444" s="93" t="s">
        <v>497</v>
      </c>
      <c r="B444" s="100" t="s">
        <v>466</v>
      </c>
      <c r="C444" s="93" t="s">
        <v>71</v>
      </c>
      <c r="D444" s="84">
        <f t="shared" ref="D444:W444" si="477">D258</f>
        <v>0</v>
      </c>
      <c r="E444" s="84">
        <f t="shared" si="477"/>
        <v>0</v>
      </c>
      <c r="F444" s="84">
        <f t="shared" si="477"/>
        <v>0</v>
      </c>
      <c r="G444" s="84">
        <f t="shared" si="477"/>
        <v>0</v>
      </c>
      <c r="H444" s="84">
        <f t="shared" si="477"/>
        <v>0</v>
      </c>
      <c r="I444" s="84">
        <f t="shared" si="477"/>
        <v>0</v>
      </c>
      <c r="J444" s="84">
        <f t="shared" si="477"/>
        <v>0</v>
      </c>
      <c r="K444" s="84">
        <f t="shared" si="477"/>
        <v>0</v>
      </c>
      <c r="L444" s="84">
        <f t="shared" si="477"/>
        <v>0</v>
      </c>
      <c r="M444" s="84">
        <f t="shared" si="477"/>
        <v>0</v>
      </c>
      <c r="N444" s="84">
        <f t="shared" si="477"/>
        <v>0</v>
      </c>
      <c r="O444" s="84">
        <f t="shared" si="477"/>
        <v>0</v>
      </c>
      <c r="P444" s="84">
        <f t="shared" si="477"/>
        <v>0</v>
      </c>
      <c r="Q444" s="84">
        <f t="shared" si="477"/>
        <v>0</v>
      </c>
      <c r="R444" s="84">
        <f t="shared" si="477"/>
        <v>0</v>
      </c>
      <c r="S444" s="84">
        <f t="shared" si="477"/>
        <v>0</v>
      </c>
      <c r="T444" s="84">
        <f t="shared" si="477"/>
        <v>0</v>
      </c>
      <c r="U444" s="84">
        <f t="shared" si="477"/>
        <v>0</v>
      </c>
      <c r="V444" s="84">
        <f t="shared" si="477"/>
        <v>0</v>
      </c>
      <c r="W444" s="84">
        <f t="shared" si="477"/>
        <v>0</v>
      </c>
      <c r="X444" s="84">
        <f t="shared" ref="X444" si="478">X258</f>
        <v>0</v>
      </c>
    </row>
    <row r="445" spans="1:24" x14ac:dyDescent="0.25">
      <c r="A445" s="93" t="s">
        <v>498</v>
      </c>
      <c r="B445" s="100" t="s">
        <v>499</v>
      </c>
      <c r="C445" s="93" t="s">
        <v>71</v>
      </c>
      <c r="D445" s="84">
        <f t="shared" ref="D445:W445" si="479">D259</f>
        <v>0</v>
      </c>
      <c r="E445" s="84">
        <f t="shared" si="479"/>
        <v>0</v>
      </c>
      <c r="F445" s="84">
        <f t="shared" si="479"/>
        <v>0</v>
      </c>
      <c r="G445" s="84">
        <f t="shared" si="479"/>
        <v>0</v>
      </c>
      <c r="H445" s="84">
        <f t="shared" si="479"/>
        <v>0</v>
      </c>
      <c r="I445" s="84">
        <f t="shared" si="479"/>
        <v>0</v>
      </c>
      <c r="J445" s="84">
        <f t="shared" si="479"/>
        <v>0</v>
      </c>
      <c r="K445" s="84">
        <f t="shared" si="479"/>
        <v>0</v>
      </c>
      <c r="L445" s="84">
        <f t="shared" si="479"/>
        <v>0</v>
      </c>
      <c r="M445" s="84">
        <f t="shared" si="479"/>
        <v>0</v>
      </c>
      <c r="N445" s="84">
        <f t="shared" si="479"/>
        <v>0</v>
      </c>
      <c r="O445" s="84">
        <f t="shared" si="479"/>
        <v>0</v>
      </c>
      <c r="P445" s="84">
        <f t="shared" si="479"/>
        <v>0</v>
      </c>
      <c r="Q445" s="84">
        <f t="shared" si="479"/>
        <v>0</v>
      </c>
      <c r="R445" s="84">
        <f t="shared" si="479"/>
        <v>0</v>
      </c>
      <c r="S445" s="84">
        <f t="shared" si="479"/>
        <v>0</v>
      </c>
      <c r="T445" s="84">
        <f t="shared" si="479"/>
        <v>0</v>
      </c>
      <c r="U445" s="84">
        <f t="shared" si="479"/>
        <v>0</v>
      </c>
      <c r="V445" s="84">
        <f t="shared" si="479"/>
        <v>0</v>
      </c>
      <c r="W445" s="84">
        <f t="shared" si="479"/>
        <v>0</v>
      </c>
      <c r="X445" s="84">
        <f t="shared" ref="X445" si="480">X259</f>
        <v>0</v>
      </c>
    </row>
    <row r="446" spans="1:24" ht="25.5" x14ac:dyDescent="0.25">
      <c r="A446" s="93" t="s">
        <v>500</v>
      </c>
      <c r="B446" s="100" t="s">
        <v>501</v>
      </c>
      <c r="C446" s="93" t="s">
        <v>71</v>
      </c>
      <c r="D446" s="85">
        <f>D447+D448+D449</f>
        <v>0</v>
      </c>
      <c r="E446" s="85">
        <f t="shared" ref="E446:W446" si="481">E447+E448+E449</f>
        <v>27.65</v>
      </c>
      <c r="F446" s="85">
        <f t="shared" si="481"/>
        <v>0</v>
      </c>
      <c r="G446" s="85">
        <f t="shared" si="481"/>
        <v>22.8598</v>
      </c>
      <c r="H446" s="85">
        <f t="shared" si="481"/>
        <v>26.271880000000003</v>
      </c>
      <c r="I446" s="85">
        <f t="shared" si="481"/>
        <v>0</v>
      </c>
      <c r="J446" s="85">
        <f t="shared" si="481"/>
        <v>0</v>
      </c>
      <c r="K446" s="85">
        <f t="shared" si="481"/>
        <v>0</v>
      </c>
      <c r="L446" s="85">
        <f t="shared" si="481"/>
        <v>1.34</v>
      </c>
      <c r="M446" s="85">
        <f t="shared" si="481"/>
        <v>17.53002</v>
      </c>
      <c r="N446" s="85">
        <f t="shared" si="481"/>
        <v>27.898687840000001</v>
      </c>
      <c r="O446" s="85">
        <f t="shared" si="481"/>
        <v>0</v>
      </c>
      <c r="P446" s="85">
        <f t="shared" si="481"/>
        <v>0</v>
      </c>
      <c r="Q446" s="85">
        <f t="shared" si="481"/>
        <v>0</v>
      </c>
      <c r="R446" s="85">
        <f t="shared" si="481"/>
        <v>5.25</v>
      </c>
      <c r="S446" s="85">
        <f t="shared" si="481"/>
        <v>29.626537813120006</v>
      </c>
      <c r="T446" s="85">
        <f t="shared" si="481"/>
        <v>0</v>
      </c>
      <c r="U446" s="85">
        <f t="shared" si="481"/>
        <v>0</v>
      </c>
      <c r="V446" s="85">
        <f t="shared" si="481"/>
        <v>0</v>
      </c>
      <c r="W446" s="85">
        <f t="shared" si="481"/>
        <v>0</v>
      </c>
      <c r="X446" s="85">
        <f t="shared" ref="X446" si="482">X447+X448+X449</f>
        <v>8.2657100000000003</v>
      </c>
    </row>
    <row r="447" spans="1:24" ht="51" x14ac:dyDescent="0.25">
      <c r="A447" s="93" t="s">
        <v>502</v>
      </c>
      <c r="B447" s="100" t="s">
        <v>503</v>
      </c>
      <c r="C447" s="93" t="s">
        <v>71</v>
      </c>
      <c r="D447" s="84">
        <f t="shared" ref="D447:W447" si="483">D303</f>
        <v>0</v>
      </c>
      <c r="E447" s="84">
        <f t="shared" si="483"/>
        <v>5.91</v>
      </c>
      <c r="F447" s="84">
        <f t="shared" si="483"/>
        <v>0</v>
      </c>
      <c r="G447" s="84">
        <f t="shared" si="483"/>
        <v>6.1867999999999999</v>
      </c>
      <c r="H447" s="84">
        <f t="shared" si="483"/>
        <v>6.3118800000000004</v>
      </c>
      <c r="I447" s="84">
        <f t="shared" si="483"/>
        <v>0</v>
      </c>
      <c r="J447" s="84">
        <f t="shared" si="483"/>
        <v>0</v>
      </c>
      <c r="K447" s="84">
        <f t="shared" si="483"/>
        <v>0</v>
      </c>
      <c r="L447" s="84">
        <f t="shared" si="483"/>
        <v>0</v>
      </c>
      <c r="M447" s="84">
        <f t="shared" si="483"/>
        <v>0</v>
      </c>
      <c r="N447" s="84">
        <f t="shared" si="483"/>
        <v>6.7410878400000005</v>
      </c>
      <c r="O447" s="84">
        <f t="shared" si="483"/>
        <v>0</v>
      </c>
      <c r="P447" s="84">
        <f t="shared" si="483"/>
        <v>0</v>
      </c>
      <c r="Q447" s="84">
        <f t="shared" si="483"/>
        <v>0</v>
      </c>
      <c r="R447" s="84">
        <f t="shared" si="483"/>
        <v>0</v>
      </c>
      <c r="S447" s="84">
        <f t="shared" si="483"/>
        <v>7.1994818131200011</v>
      </c>
      <c r="T447" s="84">
        <f t="shared" si="483"/>
        <v>0</v>
      </c>
      <c r="U447" s="84">
        <f t="shared" si="483"/>
        <v>0</v>
      </c>
      <c r="V447" s="84">
        <f t="shared" si="483"/>
        <v>0</v>
      </c>
      <c r="W447" s="84">
        <f t="shared" si="483"/>
        <v>0</v>
      </c>
      <c r="X447" s="84">
        <f t="shared" ref="X447" si="484">X303</f>
        <v>0</v>
      </c>
    </row>
    <row r="448" spans="1:24" x14ac:dyDescent="0.25">
      <c r="A448" s="93" t="s">
        <v>504</v>
      </c>
      <c r="B448" s="100" t="s">
        <v>505</v>
      </c>
      <c r="C448" s="93" t="s">
        <v>71</v>
      </c>
      <c r="D448" s="84">
        <f t="shared" ref="D448:W448" si="485">D302</f>
        <v>0</v>
      </c>
      <c r="E448" s="84">
        <f t="shared" si="485"/>
        <v>0</v>
      </c>
      <c r="F448" s="84">
        <f t="shared" si="485"/>
        <v>0</v>
      </c>
      <c r="G448" s="84">
        <f t="shared" si="485"/>
        <v>0</v>
      </c>
      <c r="H448" s="84">
        <f t="shared" si="485"/>
        <v>0</v>
      </c>
      <c r="I448" s="84">
        <f t="shared" si="485"/>
        <v>0</v>
      </c>
      <c r="J448" s="84">
        <f t="shared" si="485"/>
        <v>0</v>
      </c>
      <c r="K448" s="84">
        <f t="shared" si="485"/>
        <v>0</v>
      </c>
      <c r="L448" s="84">
        <f t="shared" si="485"/>
        <v>0</v>
      </c>
      <c r="M448" s="84">
        <f t="shared" si="485"/>
        <v>0</v>
      </c>
      <c r="N448" s="84">
        <f t="shared" si="485"/>
        <v>0</v>
      </c>
      <c r="O448" s="84">
        <f t="shared" si="485"/>
        <v>0</v>
      </c>
      <c r="P448" s="84">
        <f t="shared" si="485"/>
        <v>0</v>
      </c>
      <c r="Q448" s="84">
        <f t="shared" si="485"/>
        <v>0</v>
      </c>
      <c r="R448" s="84">
        <f t="shared" si="485"/>
        <v>0</v>
      </c>
      <c r="S448" s="84">
        <f t="shared" si="485"/>
        <v>0</v>
      </c>
      <c r="T448" s="84">
        <f t="shared" si="485"/>
        <v>0</v>
      </c>
      <c r="U448" s="84">
        <f t="shared" si="485"/>
        <v>0</v>
      </c>
      <c r="V448" s="84">
        <f t="shared" si="485"/>
        <v>0</v>
      </c>
      <c r="W448" s="84">
        <f t="shared" si="485"/>
        <v>0</v>
      </c>
      <c r="X448" s="84">
        <f t="shared" ref="X448" si="486">X302</f>
        <v>0</v>
      </c>
    </row>
    <row r="449" spans="1:24" x14ac:dyDescent="0.25">
      <c r="A449" s="93" t="s">
        <v>506</v>
      </c>
      <c r="B449" s="100" t="s">
        <v>507</v>
      </c>
      <c r="C449" s="93" t="s">
        <v>71</v>
      </c>
      <c r="D449" s="84">
        <f t="shared" ref="D449:W449" si="487">D338+D337+D309+D310+D311+D312</f>
        <v>0</v>
      </c>
      <c r="E449" s="84">
        <f t="shared" si="487"/>
        <v>21.74</v>
      </c>
      <c r="F449" s="84">
        <f t="shared" si="487"/>
        <v>0</v>
      </c>
      <c r="G449" s="84">
        <f t="shared" si="487"/>
        <v>16.673000000000002</v>
      </c>
      <c r="H449" s="84">
        <f t="shared" si="487"/>
        <v>19.96</v>
      </c>
      <c r="I449" s="84">
        <f t="shared" si="487"/>
        <v>0</v>
      </c>
      <c r="J449" s="84">
        <f t="shared" si="487"/>
        <v>0</v>
      </c>
      <c r="K449" s="84">
        <f t="shared" si="487"/>
        <v>0</v>
      </c>
      <c r="L449" s="84">
        <f t="shared" si="487"/>
        <v>1.34</v>
      </c>
      <c r="M449" s="84">
        <f t="shared" si="487"/>
        <v>17.53002</v>
      </c>
      <c r="N449" s="84">
        <f t="shared" si="487"/>
        <v>21.157600000000002</v>
      </c>
      <c r="O449" s="84">
        <f t="shared" si="487"/>
        <v>0</v>
      </c>
      <c r="P449" s="84">
        <f t="shared" si="487"/>
        <v>0</v>
      </c>
      <c r="Q449" s="84">
        <f t="shared" si="487"/>
        <v>0</v>
      </c>
      <c r="R449" s="84">
        <f t="shared" si="487"/>
        <v>5.25</v>
      </c>
      <c r="S449" s="84">
        <f t="shared" si="487"/>
        <v>22.427056000000004</v>
      </c>
      <c r="T449" s="84">
        <f t="shared" si="487"/>
        <v>0</v>
      </c>
      <c r="U449" s="84">
        <f t="shared" si="487"/>
        <v>0</v>
      </c>
      <c r="V449" s="84">
        <f t="shared" si="487"/>
        <v>0</v>
      </c>
      <c r="W449" s="84">
        <f t="shared" si="487"/>
        <v>0</v>
      </c>
      <c r="X449" s="84">
        <f t="shared" ref="X449" si="488">X338+X337+X309+X310+X311+X312</f>
        <v>8.2657100000000003</v>
      </c>
    </row>
    <row r="450" spans="1:24" x14ac:dyDescent="0.25">
      <c r="A450" s="93" t="s">
        <v>508</v>
      </c>
      <c r="B450" s="100" t="s">
        <v>279</v>
      </c>
      <c r="C450" s="93" t="s">
        <v>71</v>
      </c>
      <c r="D450" s="84">
        <f t="shared" ref="D450:W450" si="489">D265+D273+D279+D286</f>
        <v>1661.6</v>
      </c>
      <c r="E450" s="84">
        <f t="shared" si="489"/>
        <v>1876.8700000000001</v>
      </c>
      <c r="F450" s="84">
        <f t="shared" si="489"/>
        <v>1778.83</v>
      </c>
      <c r="G450" s="84">
        <f t="shared" si="489"/>
        <v>1742.4793</v>
      </c>
      <c r="H450" s="84">
        <f t="shared" si="489"/>
        <v>2850.2639200000003</v>
      </c>
      <c r="I450" s="84">
        <f t="shared" si="489"/>
        <v>0</v>
      </c>
      <c r="J450" s="84">
        <f t="shared" si="489"/>
        <v>0</v>
      </c>
      <c r="K450" s="84">
        <f t="shared" si="489"/>
        <v>0</v>
      </c>
      <c r="L450" s="84">
        <f t="shared" si="489"/>
        <v>972.78427999999985</v>
      </c>
      <c r="M450" s="84">
        <f t="shared" si="489"/>
        <v>2322.1875499999996</v>
      </c>
      <c r="N450" s="84">
        <f t="shared" si="489"/>
        <v>2984.2263242399999</v>
      </c>
      <c r="O450" s="84">
        <f t="shared" si="489"/>
        <v>0</v>
      </c>
      <c r="P450" s="84">
        <f t="shared" si="489"/>
        <v>0</v>
      </c>
      <c r="Q450" s="84">
        <f t="shared" si="489"/>
        <v>0</v>
      </c>
      <c r="R450" s="84">
        <f t="shared" si="489"/>
        <v>1019.43422</v>
      </c>
      <c r="S450" s="84">
        <f t="shared" si="489"/>
        <v>3124.4849614792793</v>
      </c>
      <c r="T450" s="84">
        <f t="shared" si="489"/>
        <v>0</v>
      </c>
      <c r="U450" s="84">
        <f t="shared" si="489"/>
        <v>0</v>
      </c>
      <c r="V450" s="84">
        <f t="shared" si="489"/>
        <v>0</v>
      </c>
      <c r="W450" s="84">
        <f t="shared" si="489"/>
        <v>0</v>
      </c>
      <c r="X450" s="84">
        <f t="shared" ref="X450" si="490">X265+X273+X279+X286</f>
        <v>2332.8781058799996</v>
      </c>
    </row>
    <row r="451" spans="1:24" x14ac:dyDescent="0.25">
      <c r="A451" s="93" t="s">
        <v>509</v>
      </c>
      <c r="B451" s="100" t="s">
        <v>510</v>
      </c>
      <c r="C451" s="93" t="s">
        <v>71</v>
      </c>
      <c r="D451" s="84">
        <f t="shared" ref="D451:W451" si="491">D316</f>
        <v>0</v>
      </c>
      <c r="E451" s="84">
        <f t="shared" si="491"/>
        <v>0</v>
      </c>
      <c r="F451" s="84">
        <f t="shared" si="491"/>
        <v>0</v>
      </c>
      <c r="G451" s="84">
        <f t="shared" si="491"/>
        <v>1.56</v>
      </c>
      <c r="H451" s="84">
        <f t="shared" si="491"/>
        <v>0</v>
      </c>
      <c r="I451" s="84">
        <f t="shared" si="491"/>
        <v>0</v>
      </c>
      <c r="J451" s="84">
        <f t="shared" si="491"/>
        <v>0</v>
      </c>
      <c r="K451" s="84">
        <f t="shared" si="491"/>
        <v>0</v>
      </c>
      <c r="L451" s="84">
        <f t="shared" si="491"/>
        <v>0</v>
      </c>
      <c r="M451" s="84">
        <f t="shared" si="491"/>
        <v>0</v>
      </c>
      <c r="N451" s="84">
        <f t="shared" si="491"/>
        <v>0</v>
      </c>
      <c r="O451" s="84">
        <f t="shared" si="491"/>
        <v>0</v>
      </c>
      <c r="P451" s="84">
        <f t="shared" si="491"/>
        <v>0</v>
      </c>
      <c r="Q451" s="84">
        <f t="shared" si="491"/>
        <v>0</v>
      </c>
      <c r="R451" s="84">
        <f t="shared" si="491"/>
        <v>0</v>
      </c>
      <c r="S451" s="84">
        <f t="shared" si="491"/>
        <v>0</v>
      </c>
      <c r="T451" s="84">
        <f t="shared" si="491"/>
        <v>0</v>
      </c>
      <c r="U451" s="84">
        <f t="shared" si="491"/>
        <v>0</v>
      </c>
      <c r="V451" s="84">
        <f t="shared" si="491"/>
        <v>0</v>
      </c>
      <c r="W451" s="84">
        <f t="shared" si="491"/>
        <v>0</v>
      </c>
      <c r="X451" s="84">
        <f t="shared" ref="X451" si="492">X316</f>
        <v>0</v>
      </c>
    </row>
    <row r="452" spans="1:24" ht="25.5" x14ac:dyDescent="0.25">
      <c r="A452" s="93" t="s">
        <v>511</v>
      </c>
      <c r="B452" s="100" t="s">
        <v>512</v>
      </c>
      <c r="C452" s="93" t="s">
        <v>71</v>
      </c>
      <c r="D452" s="84">
        <f t="shared" ref="D452:W452" si="493">D255</f>
        <v>24.85</v>
      </c>
      <c r="E452" s="84">
        <f t="shared" si="493"/>
        <v>24.15</v>
      </c>
      <c r="F452" s="84">
        <f t="shared" si="493"/>
        <v>26.65</v>
      </c>
      <c r="G452" s="84">
        <f t="shared" si="493"/>
        <v>32.457799999999999</v>
      </c>
      <c r="H452" s="84">
        <f t="shared" si="493"/>
        <v>26.65</v>
      </c>
      <c r="I452" s="84">
        <f t="shared" si="493"/>
        <v>26.65</v>
      </c>
      <c r="J452" s="84">
        <f t="shared" si="493"/>
        <v>26.65</v>
      </c>
      <c r="K452" s="84">
        <f t="shared" si="493"/>
        <v>26.65</v>
      </c>
      <c r="L452" s="84">
        <f t="shared" si="493"/>
        <v>11.92</v>
      </c>
      <c r="M452" s="84">
        <f t="shared" si="493"/>
        <v>44.167200000000001</v>
      </c>
      <c r="N452" s="84">
        <f t="shared" si="493"/>
        <v>26.65</v>
      </c>
      <c r="O452" s="84">
        <f t="shared" si="493"/>
        <v>26.65</v>
      </c>
      <c r="P452" s="84">
        <f t="shared" si="493"/>
        <v>26.65</v>
      </c>
      <c r="Q452" s="84">
        <f t="shared" si="493"/>
        <v>26.65</v>
      </c>
      <c r="R452" s="84">
        <f t="shared" si="493"/>
        <v>34.35</v>
      </c>
      <c r="S452" s="84">
        <f t="shared" si="493"/>
        <v>26.65</v>
      </c>
      <c r="T452" s="84">
        <f t="shared" si="493"/>
        <v>0</v>
      </c>
      <c r="U452" s="84">
        <f t="shared" si="493"/>
        <v>0</v>
      </c>
      <c r="V452" s="84">
        <f t="shared" si="493"/>
        <v>0</v>
      </c>
      <c r="W452" s="84">
        <f t="shared" si="493"/>
        <v>0</v>
      </c>
      <c r="X452" s="84">
        <f t="shared" ref="X452" si="494">X255</f>
        <v>44.17</v>
      </c>
    </row>
    <row r="453" spans="1:24" ht="25.5" x14ac:dyDescent="0.25">
      <c r="A453" s="93" t="s">
        <v>513</v>
      </c>
      <c r="B453" s="100" t="s">
        <v>514</v>
      </c>
      <c r="C453" s="93" t="s">
        <v>71</v>
      </c>
      <c r="D453" s="84">
        <f t="shared" ref="D453:W453" si="495">D317+D319+D320</f>
        <v>0</v>
      </c>
      <c r="E453" s="84">
        <f t="shared" si="495"/>
        <v>0</v>
      </c>
      <c r="F453" s="84">
        <f t="shared" si="495"/>
        <v>0</v>
      </c>
      <c r="G453" s="84">
        <f t="shared" si="495"/>
        <v>0</v>
      </c>
      <c r="H453" s="84">
        <f t="shared" si="495"/>
        <v>101.21</v>
      </c>
      <c r="I453" s="84">
        <f t="shared" si="495"/>
        <v>0</v>
      </c>
      <c r="J453" s="84">
        <f t="shared" si="495"/>
        <v>0</v>
      </c>
      <c r="K453" s="84">
        <f t="shared" si="495"/>
        <v>0</v>
      </c>
      <c r="L453" s="84">
        <f t="shared" si="495"/>
        <v>0</v>
      </c>
      <c r="M453" s="84">
        <f t="shared" si="495"/>
        <v>0</v>
      </c>
      <c r="N453" s="84">
        <f t="shared" si="495"/>
        <v>0</v>
      </c>
      <c r="O453" s="84">
        <f t="shared" si="495"/>
        <v>0</v>
      </c>
      <c r="P453" s="84">
        <f t="shared" si="495"/>
        <v>0</v>
      </c>
      <c r="Q453" s="84">
        <f t="shared" si="495"/>
        <v>0</v>
      </c>
      <c r="R453" s="84">
        <f t="shared" si="495"/>
        <v>0</v>
      </c>
      <c r="S453" s="84">
        <f t="shared" si="495"/>
        <v>0</v>
      </c>
      <c r="T453" s="84">
        <f t="shared" si="495"/>
        <v>0</v>
      </c>
      <c r="U453" s="84">
        <f t="shared" si="495"/>
        <v>0</v>
      </c>
      <c r="V453" s="84">
        <f t="shared" si="495"/>
        <v>0</v>
      </c>
      <c r="W453" s="84">
        <f t="shared" si="495"/>
        <v>0</v>
      </c>
      <c r="X453" s="84">
        <f t="shared" ref="X453" si="496">X317+X319+X320</f>
        <v>0</v>
      </c>
    </row>
    <row r="454" spans="1:24" x14ac:dyDescent="0.25">
      <c r="A454" s="91"/>
      <c r="B454" s="101" t="s">
        <v>515</v>
      </c>
      <c r="C454" s="91" t="s">
        <v>71</v>
      </c>
      <c r="D454" s="85">
        <f>D443+D444+D445+D446+D450+D451+D452+D453</f>
        <v>1686.4499999999998</v>
      </c>
      <c r="E454" s="85">
        <f t="shared" ref="E454:W454" si="497">E443+E444+E445+E446+E450+E451+E452+E453</f>
        <v>1928.6700000000003</v>
      </c>
      <c r="F454" s="85">
        <f t="shared" si="497"/>
        <v>1805.48</v>
      </c>
      <c r="G454" s="85">
        <f t="shared" si="497"/>
        <v>1799.3568999999998</v>
      </c>
      <c r="H454" s="85">
        <f t="shared" si="497"/>
        <v>3004.3958000000002</v>
      </c>
      <c r="I454" s="85">
        <f t="shared" si="497"/>
        <v>26.65</v>
      </c>
      <c r="J454" s="85">
        <f t="shared" si="497"/>
        <v>26.65</v>
      </c>
      <c r="K454" s="85">
        <f t="shared" si="497"/>
        <v>26.65</v>
      </c>
      <c r="L454" s="85">
        <f t="shared" si="497"/>
        <v>986.04427999999984</v>
      </c>
      <c r="M454" s="85">
        <f t="shared" si="497"/>
        <v>2383.8847699999997</v>
      </c>
      <c r="N454" s="85">
        <f t="shared" si="497"/>
        <v>3038.7750120800001</v>
      </c>
      <c r="O454" s="85">
        <f t="shared" si="497"/>
        <v>26.65</v>
      </c>
      <c r="P454" s="85">
        <f t="shared" si="497"/>
        <v>26.65</v>
      </c>
      <c r="Q454" s="85">
        <f t="shared" si="497"/>
        <v>26.65</v>
      </c>
      <c r="R454" s="85">
        <f t="shared" si="497"/>
        <v>1059.03422</v>
      </c>
      <c r="S454" s="85">
        <f t="shared" si="497"/>
        <v>3180.7614992923995</v>
      </c>
      <c r="T454" s="85">
        <f t="shared" si="497"/>
        <v>0</v>
      </c>
      <c r="U454" s="85">
        <f t="shared" si="497"/>
        <v>0</v>
      </c>
      <c r="V454" s="85">
        <f t="shared" si="497"/>
        <v>0</v>
      </c>
      <c r="W454" s="85">
        <f t="shared" si="497"/>
        <v>0</v>
      </c>
      <c r="X454" s="85">
        <f t="shared" ref="X454" si="498">X443+X444+X445+X446+X450+X451+X452+X453</f>
        <v>2385.3138158799998</v>
      </c>
    </row>
    <row r="455" spans="1:24" x14ac:dyDescent="0.25">
      <c r="A455" s="93" t="s">
        <v>516</v>
      </c>
      <c r="B455" s="100" t="s">
        <v>428</v>
      </c>
      <c r="C455" s="93" t="s">
        <v>71</v>
      </c>
      <c r="D455" s="84">
        <f>D336</f>
        <v>8.2799999999999994</v>
      </c>
      <c r="E455" s="84">
        <f t="shared" ref="E455:W455" si="499">E336</f>
        <v>0</v>
      </c>
      <c r="F455" s="84">
        <f t="shared" si="499"/>
        <v>8.83</v>
      </c>
      <c r="G455" s="84">
        <f t="shared" si="499"/>
        <v>0</v>
      </c>
      <c r="H455" s="84">
        <f t="shared" si="499"/>
        <v>167.13</v>
      </c>
      <c r="I455" s="84">
        <f t="shared" si="499"/>
        <v>0</v>
      </c>
      <c r="J455" s="84">
        <f t="shared" si="499"/>
        <v>0</v>
      </c>
      <c r="K455" s="84">
        <f t="shared" si="499"/>
        <v>0</v>
      </c>
      <c r="L455" s="84">
        <f t="shared" si="499"/>
        <v>33.11</v>
      </c>
      <c r="M455" s="84">
        <f t="shared" si="499"/>
        <v>0</v>
      </c>
      <c r="N455" s="84">
        <f t="shared" si="499"/>
        <v>167.13</v>
      </c>
      <c r="O455" s="84">
        <f t="shared" si="499"/>
        <v>0</v>
      </c>
      <c r="P455" s="84">
        <f t="shared" si="499"/>
        <v>0</v>
      </c>
      <c r="Q455" s="84">
        <f t="shared" si="499"/>
        <v>0</v>
      </c>
      <c r="R455" s="84">
        <f t="shared" si="499"/>
        <v>79.89</v>
      </c>
      <c r="S455" s="84">
        <f t="shared" si="499"/>
        <v>167.13</v>
      </c>
      <c r="T455" s="84">
        <f t="shared" si="499"/>
        <v>0</v>
      </c>
      <c r="U455" s="84">
        <f t="shared" si="499"/>
        <v>0</v>
      </c>
      <c r="V455" s="84">
        <f t="shared" si="499"/>
        <v>0</v>
      </c>
      <c r="W455" s="84">
        <f t="shared" si="499"/>
        <v>0</v>
      </c>
      <c r="X455" s="84">
        <f t="shared" ref="X455" si="500">X336</f>
        <v>79.89</v>
      </c>
    </row>
    <row r="456" spans="1:24" ht="38.25" x14ac:dyDescent="0.25">
      <c r="A456" s="93" t="s">
        <v>517</v>
      </c>
      <c r="B456" s="100" t="s">
        <v>518</v>
      </c>
      <c r="C456" s="93" t="s">
        <v>71</v>
      </c>
      <c r="D456" s="84">
        <f t="shared" ref="D456:W456" si="501">D321-D326</f>
        <v>0</v>
      </c>
      <c r="E456" s="84">
        <f t="shared" si="501"/>
        <v>0</v>
      </c>
      <c r="F456" s="84">
        <f t="shared" si="501"/>
        <v>0</v>
      </c>
      <c r="G456" s="84">
        <f t="shared" si="501"/>
        <v>9046.18</v>
      </c>
      <c r="H456" s="84">
        <f t="shared" si="501"/>
        <v>22545.920000000002</v>
      </c>
      <c r="I456" s="84">
        <f t="shared" si="501"/>
        <v>0</v>
      </c>
      <c r="J456" s="84">
        <f t="shared" si="501"/>
        <v>0</v>
      </c>
      <c r="K456" s="84">
        <f t="shared" si="501"/>
        <v>0</v>
      </c>
      <c r="L456" s="84">
        <f t="shared" si="501"/>
        <v>0</v>
      </c>
      <c r="M456" s="84">
        <f t="shared" si="501"/>
        <v>4367.01</v>
      </c>
      <c r="N456" s="84">
        <f t="shared" si="501"/>
        <v>0</v>
      </c>
      <c r="O456" s="84">
        <f t="shared" si="501"/>
        <v>0</v>
      </c>
      <c r="P456" s="84">
        <f t="shared" si="501"/>
        <v>0</v>
      </c>
      <c r="Q456" s="84">
        <f t="shared" si="501"/>
        <v>0</v>
      </c>
      <c r="R456" s="84">
        <f t="shared" si="501"/>
        <v>5088.32</v>
      </c>
      <c r="S456" s="84">
        <f t="shared" si="501"/>
        <v>0</v>
      </c>
      <c r="T456" s="84">
        <f t="shared" si="501"/>
        <v>0</v>
      </c>
      <c r="U456" s="84">
        <f t="shared" si="501"/>
        <v>0</v>
      </c>
      <c r="V456" s="84">
        <f t="shared" si="501"/>
        <v>0</v>
      </c>
      <c r="W456" s="84">
        <f t="shared" si="501"/>
        <v>0</v>
      </c>
      <c r="X456" s="84">
        <f t="shared" ref="X456" si="502">X321-X326</f>
        <v>27391.842472599998</v>
      </c>
    </row>
    <row r="457" spans="1:24" x14ac:dyDescent="0.25">
      <c r="A457" s="105" t="s">
        <v>490</v>
      </c>
      <c r="B457" s="106" t="s">
        <v>519</v>
      </c>
      <c r="C457" s="105" t="s">
        <v>71</v>
      </c>
      <c r="D457" s="87">
        <f>D454+D455+D456</f>
        <v>1694.7299999999998</v>
      </c>
      <c r="E457" s="87">
        <f t="shared" ref="E457:W457" si="503">E454+E455+E456</f>
        <v>1928.6700000000003</v>
      </c>
      <c r="F457" s="87">
        <f t="shared" si="503"/>
        <v>1814.31</v>
      </c>
      <c r="G457" s="87">
        <f t="shared" si="503"/>
        <v>10845.536899999999</v>
      </c>
      <c r="H457" s="87">
        <f t="shared" si="503"/>
        <v>25717.445800000001</v>
      </c>
      <c r="I457" s="87">
        <f t="shared" si="503"/>
        <v>26.65</v>
      </c>
      <c r="J457" s="87">
        <f t="shared" si="503"/>
        <v>26.65</v>
      </c>
      <c r="K457" s="87">
        <f t="shared" si="503"/>
        <v>26.65</v>
      </c>
      <c r="L457" s="87">
        <f t="shared" si="503"/>
        <v>1019.1542799999999</v>
      </c>
      <c r="M457" s="87">
        <f t="shared" si="503"/>
        <v>6750.8947699999999</v>
      </c>
      <c r="N457" s="87">
        <f t="shared" si="503"/>
        <v>3205.9050120800002</v>
      </c>
      <c r="O457" s="87">
        <f t="shared" si="503"/>
        <v>26.65</v>
      </c>
      <c r="P457" s="87">
        <f t="shared" si="503"/>
        <v>26.65</v>
      </c>
      <c r="Q457" s="87">
        <f t="shared" si="503"/>
        <v>26.65</v>
      </c>
      <c r="R457" s="87">
        <f t="shared" si="503"/>
        <v>6227.2442199999996</v>
      </c>
      <c r="S457" s="87">
        <f t="shared" si="503"/>
        <v>3347.8914992923997</v>
      </c>
      <c r="T457" s="87">
        <f t="shared" si="503"/>
        <v>0</v>
      </c>
      <c r="U457" s="87">
        <f t="shared" si="503"/>
        <v>0</v>
      </c>
      <c r="V457" s="87">
        <f t="shared" si="503"/>
        <v>0</v>
      </c>
      <c r="W457" s="87">
        <f t="shared" si="503"/>
        <v>0</v>
      </c>
      <c r="X457" s="87">
        <f t="shared" ref="X457" si="504">X454+X455+X456</f>
        <v>29857.046288479996</v>
      </c>
    </row>
    <row r="458" spans="1:24" x14ac:dyDescent="0.25">
      <c r="A458" s="68"/>
      <c r="B458" s="67"/>
      <c r="C458" s="68"/>
      <c r="D458" s="67"/>
      <c r="E458" s="68"/>
      <c r="F458" s="67"/>
      <c r="G458" s="67"/>
      <c r="H458" s="68"/>
      <c r="I458" s="68"/>
      <c r="J458" s="68"/>
      <c r="K458" s="67"/>
      <c r="L458" s="67"/>
      <c r="M458" s="67"/>
      <c r="N458" s="68"/>
      <c r="O458" s="68"/>
      <c r="P458" s="68"/>
      <c r="Q458" s="67"/>
      <c r="R458" s="67"/>
      <c r="S458" s="68"/>
      <c r="T458" s="68"/>
      <c r="U458" s="68"/>
      <c r="V458" s="67"/>
      <c r="W458" s="212"/>
      <c r="X458" s="67"/>
    </row>
    <row r="459" spans="1:24" ht="30.75" customHeight="1" x14ac:dyDescent="0.25">
      <c r="A459" s="290" t="s">
        <v>594</v>
      </c>
      <c r="B459" s="293"/>
      <c r="C459" s="293"/>
      <c r="D459" s="293"/>
      <c r="E459" s="293"/>
      <c r="F459" s="293"/>
      <c r="G459" s="293"/>
      <c r="H459" s="293"/>
      <c r="I459" s="293"/>
      <c r="J459" s="293"/>
      <c r="K459" s="293"/>
      <c r="L459" s="293"/>
      <c r="M459" s="293"/>
      <c r="N459" s="252"/>
      <c r="O459" s="252"/>
      <c r="P459" s="252"/>
      <c r="Q459" s="252"/>
      <c r="R459" s="252"/>
      <c r="S459" s="252"/>
      <c r="T459" s="252"/>
      <c r="U459" s="252"/>
      <c r="V459" s="252"/>
      <c r="W459" s="252"/>
      <c r="X459" s="252"/>
    </row>
    <row r="460" spans="1:24" ht="38.25" x14ac:dyDescent="0.25">
      <c r="A460" s="90"/>
      <c r="B460" s="91" t="s">
        <v>0</v>
      </c>
      <c r="C460" s="92" t="s">
        <v>1</v>
      </c>
      <c r="D460" s="4" t="s">
        <v>603</v>
      </c>
      <c r="E460" s="4" t="s">
        <v>604</v>
      </c>
      <c r="F460" s="4" t="s">
        <v>605</v>
      </c>
      <c r="G460" s="4" t="s">
        <v>606</v>
      </c>
      <c r="H460" s="4" t="s">
        <v>5</v>
      </c>
      <c r="I460" s="4" t="s">
        <v>6</v>
      </c>
      <c r="J460" s="4" t="s">
        <v>7</v>
      </c>
      <c r="K460" s="4" t="s">
        <v>8</v>
      </c>
      <c r="L460" s="6" t="s">
        <v>542</v>
      </c>
      <c r="M460" s="6" t="s">
        <v>607</v>
      </c>
      <c r="N460" s="4" t="s">
        <v>9</v>
      </c>
      <c r="O460" s="4" t="s">
        <v>10</v>
      </c>
      <c r="P460" s="4" t="s">
        <v>11</v>
      </c>
      <c r="Q460" s="4" t="s">
        <v>12</v>
      </c>
      <c r="R460" s="4" t="s">
        <v>543</v>
      </c>
      <c r="S460" s="4" t="s">
        <v>13</v>
      </c>
      <c r="T460" s="4" t="s">
        <v>14</v>
      </c>
      <c r="U460" s="4" t="s">
        <v>15</v>
      </c>
      <c r="V460" s="4" t="s">
        <v>16</v>
      </c>
      <c r="W460" s="4" t="s">
        <v>544</v>
      </c>
      <c r="X460" s="4" t="s">
        <v>543</v>
      </c>
    </row>
    <row r="461" spans="1:24" x14ac:dyDescent="0.25">
      <c r="A461" s="93" t="s">
        <v>520</v>
      </c>
      <c r="B461" s="107" t="s">
        <v>521</v>
      </c>
      <c r="C461" s="93" t="s">
        <v>71</v>
      </c>
      <c r="D461" s="85">
        <f>D97</f>
        <v>3224.6900000000005</v>
      </c>
      <c r="E461" s="85">
        <f t="shared" ref="E461:W461" si="505">E97</f>
        <v>2193.84</v>
      </c>
      <c r="F461" s="85">
        <f t="shared" si="505"/>
        <v>3683.5299999999997</v>
      </c>
      <c r="G461" s="85">
        <f t="shared" si="505"/>
        <v>1377.2553872000001</v>
      </c>
      <c r="H461" s="85">
        <f t="shared" si="505"/>
        <v>1523.8177022</v>
      </c>
      <c r="I461" s="85">
        <f t="shared" si="505"/>
        <v>0</v>
      </c>
      <c r="J461" s="85">
        <f t="shared" si="505"/>
        <v>0</v>
      </c>
      <c r="K461" s="85">
        <f t="shared" si="505"/>
        <v>0</v>
      </c>
      <c r="L461" s="85">
        <f t="shared" si="505"/>
        <v>1730.0772280000001</v>
      </c>
      <c r="M461" s="85">
        <f t="shared" si="505"/>
        <v>1673.4613705999998</v>
      </c>
      <c r="N461" s="85">
        <f t="shared" si="505"/>
        <v>1637.4578029716001</v>
      </c>
      <c r="O461" s="85">
        <f t="shared" si="505"/>
        <v>0</v>
      </c>
      <c r="P461" s="85">
        <f t="shared" si="505"/>
        <v>0</v>
      </c>
      <c r="Q461" s="85">
        <f t="shared" si="505"/>
        <v>0</v>
      </c>
      <c r="R461" s="85">
        <f t="shared" si="505"/>
        <v>1465.41267298</v>
      </c>
      <c r="S461" s="85">
        <f t="shared" si="505"/>
        <v>1764.4816469033849</v>
      </c>
      <c r="T461" s="85">
        <f t="shared" si="505"/>
        <v>0</v>
      </c>
      <c r="U461" s="85">
        <f t="shared" si="505"/>
        <v>0</v>
      </c>
      <c r="V461" s="85">
        <f t="shared" si="505"/>
        <v>0</v>
      </c>
      <c r="W461" s="85">
        <f t="shared" si="505"/>
        <v>0</v>
      </c>
      <c r="X461" s="85">
        <f t="shared" ref="X461" si="506">X97</f>
        <v>1504.6402805048665</v>
      </c>
    </row>
    <row r="462" spans="1:24" x14ac:dyDescent="0.25">
      <c r="A462" s="93" t="s">
        <v>516</v>
      </c>
      <c r="B462" s="107" t="s">
        <v>522</v>
      </c>
      <c r="C462" s="93" t="s">
        <v>71</v>
      </c>
      <c r="D462" s="85">
        <f>D213</f>
        <v>295.23</v>
      </c>
      <c r="E462" s="85">
        <f t="shared" ref="E462:W462" si="507">E213</f>
        <v>437.67</v>
      </c>
      <c r="F462" s="85">
        <f t="shared" si="507"/>
        <v>291.25</v>
      </c>
      <c r="G462" s="85">
        <f t="shared" si="507"/>
        <v>436.07655</v>
      </c>
      <c r="H462" s="85">
        <f t="shared" si="507"/>
        <v>515.86376572073516</v>
      </c>
      <c r="I462" s="85">
        <f t="shared" si="507"/>
        <v>0</v>
      </c>
      <c r="J462" s="85">
        <f t="shared" si="507"/>
        <v>0</v>
      </c>
      <c r="K462" s="85">
        <f t="shared" si="507"/>
        <v>0</v>
      </c>
      <c r="L462" s="85">
        <f t="shared" si="507"/>
        <v>169.59096</v>
      </c>
      <c r="M462" s="85">
        <f t="shared" si="507"/>
        <v>293.46476000000001</v>
      </c>
      <c r="N462" s="85">
        <f t="shared" si="507"/>
        <v>562.29150463560143</v>
      </c>
      <c r="O462" s="85">
        <f t="shared" si="507"/>
        <v>0</v>
      </c>
      <c r="P462" s="85">
        <f t="shared" si="507"/>
        <v>0</v>
      </c>
      <c r="Q462" s="85">
        <f t="shared" si="507"/>
        <v>0</v>
      </c>
      <c r="R462" s="85">
        <f t="shared" si="507"/>
        <v>179.54896640000001</v>
      </c>
      <c r="S462" s="85">
        <f t="shared" si="507"/>
        <v>612.8977400528056</v>
      </c>
      <c r="T462" s="85">
        <f t="shared" si="507"/>
        <v>0</v>
      </c>
      <c r="U462" s="85">
        <f t="shared" si="507"/>
        <v>0</v>
      </c>
      <c r="V462" s="85">
        <f t="shared" si="507"/>
        <v>0</v>
      </c>
      <c r="W462" s="85">
        <f t="shared" si="507"/>
        <v>0</v>
      </c>
      <c r="X462" s="85">
        <f t="shared" ref="X462" si="508">X213</f>
        <v>103.44857225616003</v>
      </c>
    </row>
    <row r="463" spans="1:24" x14ac:dyDescent="0.25">
      <c r="A463" s="93" t="s">
        <v>517</v>
      </c>
      <c r="B463" s="107" t="s">
        <v>523</v>
      </c>
      <c r="C463" s="93" t="s">
        <v>71</v>
      </c>
      <c r="D463" s="85">
        <f>D210</f>
        <v>0</v>
      </c>
      <c r="E463" s="85">
        <f t="shared" ref="E463:W463" si="509">E210</f>
        <v>0</v>
      </c>
      <c r="F463" s="85">
        <f t="shared" si="509"/>
        <v>0</v>
      </c>
      <c r="G463" s="85">
        <f t="shared" si="509"/>
        <v>0</v>
      </c>
      <c r="H463" s="85">
        <f t="shared" si="509"/>
        <v>0</v>
      </c>
      <c r="I463" s="85">
        <f t="shared" si="509"/>
        <v>0</v>
      </c>
      <c r="J463" s="85">
        <f t="shared" si="509"/>
        <v>0</v>
      </c>
      <c r="K463" s="85">
        <f t="shared" si="509"/>
        <v>0</v>
      </c>
      <c r="L463" s="85">
        <f t="shared" si="509"/>
        <v>0</v>
      </c>
      <c r="M463" s="85">
        <f t="shared" si="509"/>
        <v>0</v>
      </c>
      <c r="N463" s="85">
        <f t="shared" si="509"/>
        <v>0</v>
      </c>
      <c r="O463" s="85">
        <f t="shared" si="509"/>
        <v>0</v>
      </c>
      <c r="P463" s="85">
        <f t="shared" si="509"/>
        <v>0</v>
      </c>
      <c r="Q463" s="85">
        <f t="shared" si="509"/>
        <v>0</v>
      </c>
      <c r="R463" s="85">
        <f t="shared" si="509"/>
        <v>0</v>
      </c>
      <c r="S463" s="85">
        <f t="shared" si="509"/>
        <v>0</v>
      </c>
      <c r="T463" s="85">
        <f t="shared" si="509"/>
        <v>0</v>
      </c>
      <c r="U463" s="85">
        <f t="shared" si="509"/>
        <v>0</v>
      </c>
      <c r="V463" s="85">
        <f t="shared" si="509"/>
        <v>0</v>
      </c>
      <c r="W463" s="85">
        <f t="shared" si="509"/>
        <v>0</v>
      </c>
      <c r="X463" s="85">
        <f t="shared" ref="X463" si="510">X210</f>
        <v>0</v>
      </c>
    </row>
    <row r="464" spans="1:24" x14ac:dyDescent="0.25">
      <c r="A464" s="93" t="s">
        <v>490</v>
      </c>
      <c r="B464" s="107" t="s">
        <v>524</v>
      </c>
      <c r="C464" s="93" t="s">
        <v>71</v>
      </c>
      <c r="D464" s="85">
        <f>D247</f>
        <v>18.850000000000001</v>
      </c>
      <c r="E464" s="85">
        <f t="shared" ref="E464:W464" si="511">E247</f>
        <v>16.43</v>
      </c>
      <c r="F464" s="85">
        <f t="shared" si="511"/>
        <v>5.05</v>
      </c>
      <c r="G464" s="85">
        <f t="shared" si="511"/>
        <v>16.4268</v>
      </c>
      <c r="H464" s="85">
        <f t="shared" si="511"/>
        <v>17.570270769230767</v>
      </c>
      <c r="I464" s="85">
        <f t="shared" si="511"/>
        <v>0</v>
      </c>
      <c r="J464" s="85">
        <f t="shared" si="511"/>
        <v>0</v>
      </c>
      <c r="K464" s="85">
        <f t="shared" si="511"/>
        <v>0</v>
      </c>
      <c r="L464" s="85">
        <f t="shared" si="511"/>
        <v>2.09741</v>
      </c>
      <c r="M464" s="85">
        <f t="shared" si="511"/>
        <v>8.2134</v>
      </c>
      <c r="N464" s="85">
        <f t="shared" si="511"/>
        <v>18.396073495384613</v>
      </c>
      <c r="O464" s="85">
        <f t="shared" si="511"/>
        <v>0</v>
      </c>
      <c r="P464" s="85">
        <f t="shared" si="511"/>
        <v>0</v>
      </c>
      <c r="Q464" s="85">
        <f t="shared" si="511"/>
        <v>0</v>
      </c>
      <c r="R464" s="85">
        <f t="shared" si="511"/>
        <v>2.1413000000000002</v>
      </c>
      <c r="S464" s="85">
        <f t="shared" si="511"/>
        <v>19.260688949667689</v>
      </c>
      <c r="T464" s="85">
        <f t="shared" si="511"/>
        <v>0</v>
      </c>
      <c r="U464" s="85">
        <f t="shared" si="511"/>
        <v>0</v>
      </c>
      <c r="V464" s="85">
        <f t="shared" si="511"/>
        <v>0</v>
      </c>
      <c r="W464" s="85">
        <f t="shared" si="511"/>
        <v>0</v>
      </c>
      <c r="X464" s="85">
        <f t="shared" ref="X464" si="512">X247</f>
        <v>14.598974620999998</v>
      </c>
    </row>
    <row r="465" spans="1:24" x14ac:dyDescent="0.25">
      <c r="A465" s="93" t="s">
        <v>492</v>
      </c>
      <c r="B465" s="107" t="s">
        <v>525</v>
      </c>
      <c r="C465" s="93" t="s">
        <v>71</v>
      </c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  <c r="R465" s="108"/>
      <c r="S465" s="108"/>
      <c r="T465" s="108"/>
      <c r="U465" s="108"/>
      <c r="V465" s="108"/>
      <c r="W465" s="228"/>
      <c r="X465" s="108"/>
    </row>
    <row r="466" spans="1:24" x14ac:dyDescent="0.25">
      <c r="A466" s="105" t="s">
        <v>459</v>
      </c>
      <c r="B466" s="109" t="s">
        <v>515</v>
      </c>
      <c r="C466" s="105" t="s">
        <v>71</v>
      </c>
      <c r="D466" s="87">
        <f>D461+D462+D463+D464+D465</f>
        <v>3538.7700000000004</v>
      </c>
      <c r="E466" s="87">
        <f t="shared" ref="E466:W466" si="513">E461+E462+E463+E464+E465</f>
        <v>2647.94</v>
      </c>
      <c r="F466" s="87">
        <f t="shared" si="513"/>
        <v>3979.83</v>
      </c>
      <c r="G466" s="87">
        <f t="shared" si="513"/>
        <v>1829.7587372</v>
      </c>
      <c r="H466" s="87">
        <f t="shared" si="513"/>
        <v>2057.2517386899658</v>
      </c>
      <c r="I466" s="87">
        <f t="shared" si="513"/>
        <v>0</v>
      </c>
      <c r="J466" s="87">
        <f t="shared" si="513"/>
        <v>0</v>
      </c>
      <c r="K466" s="87">
        <f t="shared" si="513"/>
        <v>0</v>
      </c>
      <c r="L466" s="87">
        <f t="shared" si="513"/>
        <v>1901.7655980000002</v>
      </c>
      <c r="M466" s="87">
        <f t="shared" si="513"/>
        <v>1975.1395305999999</v>
      </c>
      <c r="N466" s="87">
        <f t="shared" si="513"/>
        <v>2218.1453811025863</v>
      </c>
      <c r="O466" s="87">
        <f t="shared" si="513"/>
        <v>0</v>
      </c>
      <c r="P466" s="87">
        <f t="shared" si="513"/>
        <v>0</v>
      </c>
      <c r="Q466" s="87">
        <f t="shared" si="513"/>
        <v>0</v>
      </c>
      <c r="R466" s="87">
        <f t="shared" si="513"/>
        <v>1647.10293938</v>
      </c>
      <c r="S466" s="87">
        <f t="shared" si="513"/>
        <v>2396.6400759058583</v>
      </c>
      <c r="T466" s="87">
        <f t="shared" si="513"/>
        <v>0</v>
      </c>
      <c r="U466" s="87">
        <f t="shared" si="513"/>
        <v>0</v>
      </c>
      <c r="V466" s="87">
        <f t="shared" si="513"/>
        <v>0</v>
      </c>
      <c r="W466" s="87">
        <f t="shared" si="513"/>
        <v>0</v>
      </c>
      <c r="X466" s="87">
        <f t="shared" ref="X466" si="514">X461+X462+X463+X464+X465</f>
        <v>1622.6878273820266</v>
      </c>
    </row>
    <row r="467" spans="1:24" x14ac:dyDescent="0.25">
      <c r="A467" s="68"/>
      <c r="B467" s="67"/>
      <c r="C467" s="68"/>
      <c r="D467" s="67"/>
      <c r="E467" s="68"/>
      <c r="F467" s="67"/>
      <c r="G467" s="67"/>
      <c r="H467" s="68"/>
      <c r="I467" s="68"/>
      <c r="J467" s="68"/>
      <c r="K467" s="67"/>
      <c r="L467" s="67"/>
      <c r="M467" s="67"/>
      <c r="N467" s="68"/>
      <c r="O467" s="68"/>
      <c r="P467" s="68"/>
      <c r="Q467" s="67"/>
      <c r="R467" s="67"/>
      <c r="S467" s="68"/>
      <c r="T467" s="68"/>
      <c r="U467" s="68"/>
      <c r="V467" s="67"/>
      <c r="W467" s="212"/>
      <c r="X467" s="67"/>
    </row>
    <row r="468" spans="1:24" ht="15.75" x14ac:dyDescent="0.25">
      <c r="A468" s="288" t="s">
        <v>526</v>
      </c>
      <c r="B468" s="289"/>
      <c r="C468" s="289"/>
      <c r="D468" s="289"/>
      <c r="E468" s="289"/>
      <c r="F468" s="289"/>
      <c r="G468" s="289"/>
      <c r="H468" s="250"/>
      <c r="I468" s="250"/>
      <c r="J468" s="250"/>
      <c r="K468" s="250"/>
      <c r="L468" s="250"/>
      <c r="M468" s="250"/>
      <c r="N468" s="250"/>
      <c r="O468" s="250"/>
      <c r="P468" s="250"/>
      <c r="Q468" s="250"/>
      <c r="R468" s="250"/>
      <c r="S468" s="250"/>
      <c r="T468" s="73"/>
      <c r="U468" s="73"/>
      <c r="V468" s="73"/>
      <c r="W468" s="73"/>
      <c r="X468" s="250"/>
    </row>
    <row r="469" spans="1:24" ht="38.25" x14ac:dyDescent="0.25">
      <c r="A469" s="49"/>
      <c r="B469" s="52" t="s">
        <v>0</v>
      </c>
      <c r="C469" s="3" t="s">
        <v>1</v>
      </c>
      <c r="D469" s="4" t="s">
        <v>603</v>
      </c>
      <c r="E469" s="4" t="s">
        <v>604</v>
      </c>
      <c r="F469" s="4" t="s">
        <v>605</v>
      </c>
      <c r="G469" s="4" t="s">
        <v>606</v>
      </c>
      <c r="H469" s="4" t="s">
        <v>5</v>
      </c>
      <c r="I469" s="4" t="s">
        <v>6</v>
      </c>
      <c r="J469" s="4" t="s">
        <v>7</v>
      </c>
      <c r="K469" s="4" t="s">
        <v>8</v>
      </c>
      <c r="L469" s="6" t="s">
        <v>542</v>
      </c>
      <c r="M469" s="6" t="s">
        <v>607</v>
      </c>
      <c r="N469" s="4" t="s">
        <v>9</v>
      </c>
      <c r="O469" s="4" t="s">
        <v>10</v>
      </c>
      <c r="P469" s="4" t="s">
        <v>11</v>
      </c>
      <c r="Q469" s="4" t="s">
        <v>12</v>
      </c>
      <c r="R469" s="4" t="s">
        <v>543</v>
      </c>
      <c r="S469" s="4" t="s">
        <v>13</v>
      </c>
      <c r="T469" s="4" t="s">
        <v>14</v>
      </c>
      <c r="U469" s="4" t="s">
        <v>15</v>
      </c>
      <c r="V469" s="4" t="s">
        <v>16</v>
      </c>
      <c r="W469" s="4" t="s">
        <v>544</v>
      </c>
      <c r="X469" s="4" t="s">
        <v>543</v>
      </c>
    </row>
    <row r="470" spans="1:24" x14ac:dyDescent="0.25">
      <c r="A470" s="110" t="s">
        <v>520</v>
      </c>
      <c r="B470" s="111" t="s">
        <v>527</v>
      </c>
      <c r="C470" s="110" t="s">
        <v>71</v>
      </c>
      <c r="D470" s="112">
        <f>D439</f>
        <v>7045.24</v>
      </c>
      <c r="E470" s="112">
        <f t="shared" ref="E470:W470" si="515">E439</f>
        <v>7491.1399999999994</v>
      </c>
      <c r="F470" s="112">
        <f t="shared" si="515"/>
        <v>7514.6599999999989</v>
      </c>
      <c r="G470" s="112">
        <f t="shared" si="515"/>
        <v>6628.7856299999994</v>
      </c>
      <c r="H470" s="112">
        <f t="shared" si="515"/>
        <v>11299.593440000001</v>
      </c>
      <c r="I470" s="112">
        <f t="shared" si="515"/>
        <v>717.02</v>
      </c>
      <c r="J470" s="112">
        <f t="shared" si="515"/>
        <v>717.02</v>
      </c>
      <c r="K470" s="112">
        <f t="shared" si="515"/>
        <v>717.02</v>
      </c>
      <c r="L470" s="112">
        <f t="shared" si="515"/>
        <v>4803.05</v>
      </c>
      <c r="M470" s="112">
        <f t="shared" si="515"/>
        <v>8814.7863899999993</v>
      </c>
      <c r="N470" s="112">
        <f t="shared" si="515"/>
        <v>11825.191801919998</v>
      </c>
      <c r="O470" s="112">
        <f t="shared" si="515"/>
        <v>717.02</v>
      </c>
      <c r="P470" s="112">
        <f t="shared" si="515"/>
        <v>717.02</v>
      </c>
      <c r="Q470" s="112">
        <f t="shared" si="515"/>
        <v>717.02</v>
      </c>
      <c r="R470" s="112">
        <f t="shared" si="515"/>
        <v>4275.1100000000006</v>
      </c>
      <c r="S470" s="112">
        <f t="shared" si="515"/>
        <v>12377.56357921056</v>
      </c>
      <c r="T470" s="112">
        <f t="shared" si="515"/>
        <v>717.02</v>
      </c>
      <c r="U470" s="112">
        <f t="shared" si="515"/>
        <v>717.02</v>
      </c>
      <c r="V470" s="112">
        <f t="shared" si="515"/>
        <v>717.02</v>
      </c>
      <c r="W470" s="112">
        <f t="shared" si="515"/>
        <v>0</v>
      </c>
      <c r="X470" s="112">
        <f t="shared" ref="X470" si="516">X439</f>
        <v>8881.8352104658388</v>
      </c>
    </row>
    <row r="471" spans="1:24" x14ac:dyDescent="0.25">
      <c r="A471" s="110" t="s">
        <v>516</v>
      </c>
      <c r="B471" s="111" t="s">
        <v>528</v>
      </c>
      <c r="C471" s="110" t="s">
        <v>71</v>
      </c>
      <c r="D471" s="112">
        <f>D457</f>
        <v>1694.7299999999998</v>
      </c>
      <c r="E471" s="112">
        <f t="shared" ref="E471:W471" si="517">E457</f>
        <v>1928.6700000000003</v>
      </c>
      <c r="F471" s="112">
        <f t="shared" si="517"/>
        <v>1814.31</v>
      </c>
      <c r="G471" s="112">
        <f t="shared" si="517"/>
        <v>10845.536899999999</v>
      </c>
      <c r="H471" s="112">
        <f t="shared" si="517"/>
        <v>25717.445800000001</v>
      </c>
      <c r="I471" s="112">
        <f t="shared" si="517"/>
        <v>26.65</v>
      </c>
      <c r="J471" s="112">
        <f t="shared" si="517"/>
        <v>26.65</v>
      </c>
      <c r="K471" s="112">
        <f t="shared" si="517"/>
        <v>26.65</v>
      </c>
      <c r="L471" s="112">
        <f t="shared" si="517"/>
        <v>1019.1542799999999</v>
      </c>
      <c r="M471" s="112">
        <f t="shared" si="517"/>
        <v>6750.8947699999999</v>
      </c>
      <c r="N471" s="112">
        <f t="shared" si="517"/>
        <v>3205.9050120800002</v>
      </c>
      <c r="O471" s="112">
        <f t="shared" si="517"/>
        <v>26.65</v>
      </c>
      <c r="P471" s="112">
        <f t="shared" si="517"/>
        <v>26.65</v>
      </c>
      <c r="Q471" s="112">
        <f t="shared" si="517"/>
        <v>26.65</v>
      </c>
      <c r="R471" s="112">
        <f t="shared" si="517"/>
        <v>6227.2442199999996</v>
      </c>
      <c r="S471" s="112">
        <f t="shared" si="517"/>
        <v>3347.8914992923997</v>
      </c>
      <c r="T471" s="112">
        <f t="shared" si="517"/>
        <v>0</v>
      </c>
      <c r="U471" s="112">
        <f t="shared" si="517"/>
        <v>0</v>
      </c>
      <c r="V471" s="112">
        <f t="shared" si="517"/>
        <v>0</v>
      </c>
      <c r="W471" s="112">
        <f t="shared" si="517"/>
        <v>0</v>
      </c>
      <c r="X471" s="112">
        <f t="shared" ref="X471" si="518">X457</f>
        <v>29857.046288479996</v>
      </c>
    </row>
    <row r="472" spans="1:24" ht="38.25" x14ac:dyDescent="0.25">
      <c r="A472" s="110" t="s">
        <v>517</v>
      </c>
      <c r="B472" s="111" t="s">
        <v>529</v>
      </c>
      <c r="C472" s="110" t="s">
        <v>71</v>
      </c>
      <c r="D472" s="112">
        <f>D466</f>
        <v>3538.7700000000004</v>
      </c>
      <c r="E472" s="112">
        <f t="shared" ref="E472:W472" si="519">E466</f>
        <v>2647.94</v>
      </c>
      <c r="F472" s="112">
        <f t="shared" si="519"/>
        <v>3979.83</v>
      </c>
      <c r="G472" s="112">
        <f t="shared" si="519"/>
        <v>1829.7587372</v>
      </c>
      <c r="H472" s="112">
        <f t="shared" si="519"/>
        <v>2057.2517386899658</v>
      </c>
      <c r="I472" s="112">
        <f t="shared" si="519"/>
        <v>0</v>
      </c>
      <c r="J472" s="112">
        <f t="shared" si="519"/>
        <v>0</v>
      </c>
      <c r="K472" s="112">
        <f t="shared" si="519"/>
        <v>0</v>
      </c>
      <c r="L472" s="112">
        <f t="shared" si="519"/>
        <v>1901.7655980000002</v>
      </c>
      <c r="M472" s="112">
        <f t="shared" si="519"/>
        <v>1975.1395305999999</v>
      </c>
      <c r="N472" s="112">
        <f t="shared" si="519"/>
        <v>2218.1453811025863</v>
      </c>
      <c r="O472" s="112">
        <f t="shared" si="519"/>
        <v>0</v>
      </c>
      <c r="P472" s="112">
        <f t="shared" si="519"/>
        <v>0</v>
      </c>
      <c r="Q472" s="112">
        <f t="shared" si="519"/>
        <v>0</v>
      </c>
      <c r="R472" s="112">
        <f t="shared" si="519"/>
        <v>1647.10293938</v>
      </c>
      <c r="S472" s="112">
        <f t="shared" si="519"/>
        <v>2396.6400759058583</v>
      </c>
      <c r="T472" s="112">
        <f t="shared" si="519"/>
        <v>0</v>
      </c>
      <c r="U472" s="112">
        <f t="shared" si="519"/>
        <v>0</v>
      </c>
      <c r="V472" s="112">
        <f t="shared" si="519"/>
        <v>0</v>
      </c>
      <c r="W472" s="112">
        <f t="shared" si="519"/>
        <v>0</v>
      </c>
      <c r="X472" s="112">
        <f t="shared" ref="X472" si="520">X466</f>
        <v>1622.6878273820266</v>
      </c>
    </row>
    <row r="473" spans="1:24" x14ac:dyDescent="0.25">
      <c r="A473" s="110" t="s">
        <v>490</v>
      </c>
      <c r="B473" s="111" t="s">
        <v>530</v>
      </c>
      <c r="C473" s="110" t="s">
        <v>71</v>
      </c>
      <c r="D473" s="112">
        <f>D330+D331+D332+D333</f>
        <v>33.119999999999997</v>
      </c>
      <c r="E473" s="112">
        <f t="shared" ref="E473:W473" si="521">E330+E331+E332+E333</f>
        <v>13.28</v>
      </c>
      <c r="F473" s="112">
        <f t="shared" si="521"/>
        <v>35.340000000000003</v>
      </c>
      <c r="G473" s="112">
        <f t="shared" si="521"/>
        <v>30.490169999999999</v>
      </c>
      <c r="H473" s="112">
        <f t="shared" si="521"/>
        <v>705.60699999999997</v>
      </c>
      <c r="I473" s="112">
        <f t="shared" si="521"/>
        <v>0</v>
      </c>
      <c r="J473" s="112">
        <f t="shared" si="521"/>
        <v>0</v>
      </c>
      <c r="K473" s="112">
        <f t="shared" si="521"/>
        <v>0</v>
      </c>
      <c r="L473" s="112">
        <f t="shared" si="521"/>
        <v>132.43</v>
      </c>
      <c r="M473" s="112">
        <f t="shared" si="521"/>
        <v>33.9</v>
      </c>
      <c r="N473" s="112">
        <f t="shared" si="521"/>
        <v>38.962350000000008</v>
      </c>
      <c r="O473" s="112">
        <f t="shared" si="521"/>
        <v>0</v>
      </c>
      <c r="P473" s="112">
        <f t="shared" si="521"/>
        <v>0</v>
      </c>
      <c r="Q473" s="112">
        <f t="shared" si="521"/>
        <v>0</v>
      </c>
      <c r="R473" s="112">
        <f t="shared" si="521"/>
        <v>319.54000000000002</v>
      </c>
      <c r="S473" s="112">
        <f t="shared" si="521"/>
        <v>40.91046750000001</v>
      </c>
      <c r="T473" s="112">
        <f t="shared" si="521"/>
        <v>0</v>
      </c>
      <c r="U473" s="112">
        <f t="shared" si="521"/>
        <v>0</v>
      </c>
      <c r="V473" s="112">
        <f t="shared" si="521"/>
        <v>0</v>
      </c>
      <c r="W473" s="112">
        <f t="shared" si="521"/>
        <v>0</v>
      </c>
      <c r="X473" s="112">
        <f t="shared" ref="X473" si="522">X330+X331+X332+X333</f>
        <v>38.667119699999994</v>
      </c>
    </row>
    <row r="474" spans="1:24" ht="38.25" x14ac:dyDescent="0.25">
      <c r="A474" s="110" t="s">
        <v>492</v>
      </c>
      <c r="B474" s="111" t="s">
        <v>531</v>
      </c>
      <c r="C474" s="110" t="s">
        <v>71</v>
      </c>
      <c r="D474" s="112"/>
      <c r="E474" s="112"/>
      <c r="F474" s="112"/>
      <c r="G474" s="112"/>
      <c r="H474" s="112">
        <v>0</v>
      </c>
      <c r="I474" s="112"/>
      <c r="J474" s="112"/>
      <c r="K474" s="112"/>
      <c r="L474" s="112"/>
      <c r="M474" s="112"/>
      <c r="N474" s="112">
        <v>0</v>
      </c>
      <c r="O474" s="112"/>
      <c r="P474" s="112"/>
      <c r="Q474" s="112"/>
      <c r="R474" s="112"/>
      <c r="S474" s="112">
        <v>0</v>
      </c>
      <c r="T474" s="112"/>
      <c r="U474" s="112"/>
      <c r="V474" s="112"/>
      <c r="W474" s="227"/>
      <c r="X474" s="112"/>
    </row>
    <row r="475" spans="1:24" ht="38.25" x14ac:dyDescent="0.25">
      <c r="A475" s="110" t="s">
        <v>459</v>
      </c>
      <c r="B475" s="111" t="s">
        <v>532</v>
      </c>
      <c r="C475" s="110" t="s">
        <v>71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2">
        <v>0</v>
      </c>
      <c r="O475" s="112">
        <v>0</v>
      </c>
      <c r="P475" s="112">
        <v>0</v>
      </c>
      <c r="Q475" s="112">
        <v>0</v>
      </c>
      <c r="R475" s="112">
        <v>0</v>
      </c>
      <c r="S475" s="112">
        <v>0</v>
      </c>
      <c r="T475" s="112">
        <v>0</v>
      </c>
      <c r="U475" s="112">
        <v>0</v>
      </c>
      <c r="V475" s="112">
        <v>0</v>
      </c>
      <c r="W475" s="112">
        <v>0</v>
      </c>
      <c r="X475" s="112">
        <v>0</v>
      </c>
    </row>
    <row r="476" spans="1:24" ht="38.25" x14ac:dyDescent="0.25">
      <c r="A476" s="110" t="s">
        <v>461</v>
      </c>
      <c r="B476" s="111" t="s">
        <v>533</v>
      </c>
      <c r="C476" s="110" t="s">
        <v>71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2">
        <v>0</v>
      </c>
      <c r="O476" s="112">
        <v>0</v>
      </c>
      <c r="P476" s="112">
        <v>0</v>
      </c>
      <c r="Q476" s="112">
        <v>0</v>
      </c>
      <c r="R476" s="112">
        <v>0</v>
      </c>
      <c r="S476" s="112">
        <v>0</v>
      </c>
      <c r="T476" s="112">
        <v>0</v>
      </c>
      <c r="U476" s="112">
        <v>0</v>
      </c>
      <c r="V476" s="112">
        <v>0</v>
      </c>
      <c r="W476" s="112">
        <v>0</v>
      </c>
      <c r="X476" s="112">
        <v>0</v>
      </c>
    </row>
    <row r="477" spans="1:24" ht="25.5" x14ac:dyDescent="0.25">
      <c r="A477" s="110" t="s">
        <v>463</v>
      </c>
      <c r="B477" s="111" t="s">
        <v>534</v>
      </c>
      <c r="C477" s="110" t="s">
        <v>71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2">
        <v>0</v>
      </c>
      <c r="O477" s="112">
        <v>0</v>
      </c>
      <c r="P477" s="112">
        <v>0</v>
      </c>
      <c r="Q477" s="112">
        <v>0</v>
      </c>
      <c r="R477" s="112">
        <v>0</v>
      </c>
      <c r="S477" s="112">
        <v>0</v>
      </c>
      <c r="T477" s="112">
        <v>0</v>
      </c>
      <c r="U477" s="112">
        <v>0</v>
      </c>
      <c r="V477" s="112">
        <v>0</v>
      </c>
      <c r="W477" s="112">
        <v>0</v>
      </c>
      <c r="X477" s="112">
        <v>0</v>
      </c>
    </row>
    <row r="478" spans="1:24" ht="102" x14ac:dyDescent="0.25">
      <c r="A478" s="110" t="s">
        <v>465</v>
      </c>
      <c r="B478" s="111" t="s">
        <v>535</v>
      </c>
      <c r="C478" s="110" t="s">
        <v>71</v>
      </c>
      <c r="D478" s="112">
        <v>0</v>
      </c>
      <c r="E478" s="112">
        <v>0</v>
      </c>
      <c r="F478" s="112">
        <v>0</v>
      </c>
      <c r="G478" s="112">
        <v>0</v>
      </c>
      <c r="H478" s="112">
        <f>D466-E466</f>
        <v>890.83000000000038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2">
        <v>0</v>
      </c>
      <c r="O478" s="112">
        <v>0</v>
      </c>
      <c r="P478" s="112">
        <v>0</v>
      </c>
      <c r="Q478" s="112">
        <v>0</v>
      </c>
      <c r="R478" s="112">
        <v>0</v>
      </c>
      <c r="S478" s="112">
        <v>0</v>
      </c>
      <c r="T478" s="112">
        <v>0</v>
      </c>
      <c r="U478" s="112">
        <v>0</v>
      </c>
      <c r="V478" s="112">
        <v>0</v>
      </c>
      <c r="W478" s="112">
        <v>0</v>
      </c>
      <c r="X478" s="112">
        <v>0</v>
      </c>
    </row>
    <row r="479" spans="1:24" x14ac:dyDescent="0.25">
      <c r="A479" s="2" t="s">
        <v>467</v>
      </c>
      <c r="B479" s="30" t="s">
        <v>536</v>
      </c>
      <c r="C479" s="2" t="s">
        <v>71</v>
      </c>
      <c r="D479" s="113">
        <f>SUM(D470:D478)</f>
        <v>12311.86</v>
      </c>
      <c r="E479" s="113">
        <f t="shared" ref="E479:W479" si="523">SUM(E470:E478)</f>
        <v>12081.03</v>
      </c>
      <c r="F479" s="113">
        <f t="shared" si="523"/>
        <v>13344.14</v>
      </c>
      <c r="G479" s="113">
        <f t="shared" si="523"/>
        <v>19334.5714372</v>
      </c>
      <c r="H479" s="113">
        <f t="shared" si="523"/>
        <v>40670.72797868996</v>
      </c>
      <c r="I479" s="113">
        <f t="shared" si="523"/>
        <v>743.67</v>
      </c>
      <c r="J479" s="113">
        <f t="shared" si="523"/>
        <v>743.67</v>
      </c>
      <c r="K479" s="113">
        <f t="shared" si="523"/>
        <v>743.67</v>
      </c>
      <c r="L479" s="113">
        <f t="shared" si="523"/>
        <v>7856.3998780000002</v>
      </c>
      <c r="M479" s="113">
        <f t="shared" si="523"/>
        <v>17574.720690600003</v>
      </c>
      <c r="N479" s="113">
        <f t="shared" si="523"/>
        <v>17288.204545102588</v>
      </c>
      <c r="O479" s="113">
        <f t="shared" si="523"/>
        <v>743.67</v>
      </c>
      <c r="P479" s="113">
        <f t="shared" si="523"/>
        <v>743.67</v>
      </c>
      <c r="Q479" s="113">
        <f t="shared" si="523"/>
        <v>743.67</v>
      </c>
      <c r="R479" s="113">
        <f t="shared" si="523"/>
        <v>12468.997159380002</v>
      </c>
      <c r="S479" s="113">
        <f t="shared" si="523"/>
        <v>18163.005621908822</v>
      </c>
      <c r="T479" s="113">
        <f t="shared" si="523"/>
        <v>717.02</v>
      </c>
      <c r="U479" s="113">
        <f t="shared" si="523"/>
        <v>717.02</v>
      </c>
      <c r="V479" s="113">
        <f t="shared" si="523"/>
        <v>717.02</v>
      </c>
      <c r="W479" s="113">
        <f t="shared" si="523"/>
        <v>0</v>
      </c>
      <c r="X479" s="113">
        <f t="shared" ref="X479" si="524">SUM(X470:X478)</f>
        <v>40400.236446027862</v>
      </c>
    </row>
    <row r="480" spans="1:24" x14ac:dyDescent="0.25">
      <c r="A480" s="110" t="s">
        <v>480</v>
      </c>
      <c r="B480" s="111" t="s">
        <v>537</v>
      </c>
      <c r="C480" s="110" t="s">
        <v>71</v>
      </c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2"/>
      <c r="U480" s="112"/>
      <c r="V480" s="112"/>
      <c r="W480" s="112"/>
      <c r="X480" s="112"/>
    </row>
    <row r="482" spans="1:4" x14ac:dyDescent="0.25">
      <c r="A482" s="190" t="s">
        <v>596</v>
      </c>
      <c r="B482" s="183"/>
      <c r="C482" s="190" t="s">
        <v>597</v>
      </c>
      <c r="D482" s="190"/>
    </row>
    <row r="483" spans="1:4" x14ac:dyDescent="0.25">
      <c r="A483" s="190"/>
      <c r="B483" s="190"/>
      <c r="C483" s="190"/>
      <c r="D483" s="190"/>
    </row>
    <row r="484" spans="1:4" x14ac:dyDescent="0.25">
      <c r="A484" s="190" t="s">
        <v>598</v>
      </c>
      <c r="B484" s="190"/>
      <c r="C484" s="190" t="s">
        <v>599</v>
      </c>
      <c r="D484" s="190"/>
    </row>
  </sheetData>
  <mergeCells count="7">
    <mergeCell ref="A1:R1"/>
    <mergeCell ref="A468:G468"/>
    <mergeCell ref="A354:M354"/>
    <mergeCell ref="A401:M401"/>
    <mergeCell ref="A431:M431"/>
    <mergeCell ref="A441:M441"/>
    <mergeCell ref="A459:M459"/>
  </mergeCells>
  <printOptions horizontalCentered="1"/>
  <pageMargins left="0.39370078740157483" right="0" top="0.39370078740157483" bottom="0.39370078740157483" header="0.31496062992125984" footer="0.31496062992125984"/>
  <pageSetup paperSize="9" scale="68" fitToHeight="12" orientation="portrait" r:id="rId1"/>
  <rowBreaks count="3" manualBreakCount="3">
    <brk id="353" max="23" man="1"/>
    <brk id="400" max="23" man="1"/>
    <brk id="440" max="23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B484"/>
  <sheetViews>
    <sheetView view="pageBreakPreview" zoomScale="120" zoomScaleNormal="100" zoomScaleSheetLayoutView="120" workbookViewId="0">
      <pane xSplit="3" ySplit="2" topLeftCell="D430" activePane="bottomRight" state="frozen"/>
      <selection pane="topRight" activeCell="D1" sqref="D1"/>
      <selection pane="bottomLeft" activeCell="A3" sqref="A3"/>
      <selection pane="bottomRight" activeCell="M444" sqref="M444"/>
    </sheetView>
  </sheetViews>
  <sheetFormatPr defaultRowHeight="15" outlineLevelRow="1" outlineLevelCol="1" x14ac:dyDescent="0.25"/>
  <cols>
    <col min="1" max="1" width="8.140625" customWidth="1"/>
    <col min="2" max="2" width="44.28515625" customWidth="1"/>
    <col min="3" max="3" width="10.28515625" customWidth="1"/>
    <col min="5" max="5" width="10.5703125" customWidth="1"/>
    <col min="6" max="6" width="10" customWidth="1"/>
    <col min="7" max="7" width="10.140625" customWidth="1"/>
    <col min="8" max="8" width="10.42578125" hidden="1" customWidth="1"/>
    <col min="9" max="11" width="9.140625" hidden="1" customWidth="1" outlineLevel="1"/>
    <col min="12" max="12" width="9.85546875" customWidth="1" outlineLevel="1"/>
    <col min="13" max="13" width="10.5703125" customWidth="1" outlineLevel="1"/>
    <col min="14" max="14" width="10.140625" hidden="1" customWidth="1"/>
    <col min="15" max="17" width="9.140625" hidden="1" customWidth="1" outlineLevel="1"/>
    <col min="18" max="18" width="10.28515625" customWidth="1" outlineLevel="1"/>
    <col min="19" max="19" width="10" hidden="1" customWidth="1"/>
    <col min="20" max="23" width="9.140625" hidden="1" customWidth="1" outlineLevel="1"/>
    <col min="24" max="24" width="10.140625" customWidth="1" collapsed="1"/>
    <col min="25" max="25" width="10" customWidth="1"/>
  </cols>
  <sheetData>
    <row r="1" spans="1:25" ht="32.25" customHeight="1" x14ac:dyDescent="0.25">
      <c r="A1" s="302" t="s">
        <v>629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247"/>
    </row>
    <row r="2" spans="1:25" ht="38.25" x14ac:dyDescent="0.25">
      <c r="A2" s="1"/>
      <c r="B2" s="2" t="s">
        <v>0</v>
      </c>
      <c r="C2" s="3" t="s">
        <v>1</v>
      </c>
      <c r="D2" s="4" t="s">
        <v>603</v>
      </c>
      <c r="E2" s="4" t="s">
        <v>604</v>
      </c>
      <c r="F2" s="4" t="s">
        <v>605</v>
      </c>
      <c r="G2" s="4" t="s">
        <v>606</v>
      </c>
      <c r="H2" s="4" t="s">
        <v>5</v>
      </c>
      <c r="I2" s="4" t="s">
        <v>6</v>
      </c>
      <c r="J2" s="4" t="s">
        <v>7</v>
      </c>
      <c r="K2" s="4" t="s">
        <v>8</v>
      </c>
      <c r="L2" s="6" t="s">
        <v>542</v>
      </c>
      <c r="M2" s="6" t="s">
        <v>607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589</v>
      </c>
      <c r="S2" s="4" t="s">
        <v>13</v>
      </c>
      <c r="T2" s="4" t="s">
        <v>14</v>
      </c>
      <c r="U2" s="4" t="s">
        <v>15</v>
      </c>
      <c r="V2" s="4" t="s">
        <v>16</v>
      </c>
      <c r="W2" s="4" t="s">
        <v>544</v>
      </c>
      <c r="X2" s="6" t="s">
        <v>617</v>
      </c>
    </row>
    <row r="3" spans="1:25" x14ac:dyDescent="0.25">
      <c r="A3" s="7">
        <v>1</v>
      </c>
      <c r="B3" s="8" t="s">
        <v>17</v>
      </c>
      <c r="C3" s="3" t="s">
        <v>18</v>
      </c>
      <c r="D3" s="9" t="s">
        <v>538</v>
      </c>
      <c r="E3" s="9" t="s">
        <v>538</v>
      </c>
      <c r="F3" s="9" t="s">
        <v>538</v>
      </c>
      <c r="G3" s="9" t="s">
        <v>538</v>
      </c>
      <c r="H3" s="9" t="s">
        <v>538</v>
      </c>
      <c r="I3" s="9" t="s">
        <v>538</v>
      </c>
      <c r="J3" s="9" t="s">
        <v>538</v>
      </c>
      <c r="K3" s="9" t="s">
        <v>538</v>
      </c>
      <c r="L3" s="196" t="s">
        <v>538</v>
      </c>
      <c r="M3" s="9" t="s">
        <v>538</v>
      </c>
      <c r="N3" s="9" t="s">
        <v>538</v>
      </c>
      <c r="O3" s="9" t="s">
        <v>538</v>
      </c>
      <c r="P3" s="9" t="s">
        <v>538</v>
      </c>
      <c r="Q3" s="9" t="s">
        <v>538</v>
      </c>
      <c r="R3" s="9" t="s">
        <v>538</v>
      </c>
      <c r="S3" s="9" t="s">
        <v>538</v>
      </c>
      <c r="T3" s="9" t="s">
        <v>538</v>
      </c>
      <c r="U3" s="9" t="s">
        <v>538</v>
      </c>
      <c r="V3" s="9" t="s">
        <v>538</v>
      </c>
      <c r="W3" s="9" t="s">
        <v>538</v>
      </c>
      <c r="X3" s="9" t="s">
        <v>538</v>
      </c>
    </row>
    <row r="4" spans="1:25" x14ac:dyDescent="0.25">
      <c r="A4" s="7">
        <v>2</v>
      </c>
      <c r="B4" s="8" t="s">
        <v>19</v>
      </c>
      <c r="C4" s="3" t="s">
        <v>20</v>
      </c>
      <c r="D4" s="10">
        <f>'ПУ-6'!D4+'ПЛ-26'!D4+База!D4+'ОЭБЦ (Юннатка)'!D4+'ПУ-23'!D4+БДИ!D4</f>
        <v>6</v>
      </c>
      <c r="E4" s="10">
        <f>'ПУ-6'!E4+'ПЛ-26'!E4+База!E4+'ОЭБЦ (Юннатка)'!E4+'ПУ-23'!E4+БДИ!E4</f>
        <v>6</v>
      </c>
      <c r="F4" s="10">
        <f>'ПУ-6'!F4+'ПЛ-26'!F4+База!F4+'ОЭБЦ (Юннатка)'!F4+'ПУ-23'!F4+БДИ!F4</f>
        <v>6</v>
      </c>
      <c r="G4" s="10">
        <f>'ПУ-6'!G4+'ПЛ-26'!G4+База!G4+'ОЭБЦ (Юннатка)'!G4+'ПУ-23'!G4+БДИ!G4</f>
        <v>6</v>
      </c>
      <c r="H4" s="10">
        <f>'ПУ-6'!G4+'ПЛ-26'!G4+База!G4+'ОЭБЦ (Юннатка)'!G4+'ПУ-23'!G4+БДИ!G4</f>
        <v>6</v>
      </c>
      <c r="I4" s="10">
        <f>'ПУ-6'!H4+'ПЛ-26'!H4+База!H4+'ОЭБЦ (Юннатка)'!H4+'ПУ-23'!H4+БДИ!H4</f>
        <v>6</v>
      </c>
      <c r="J4" s="10">
        <f>'ПУ-6'!I4+'ПЛ-26'!I4+База!I4+'ОЭБЦ (Юннатка)'!I4+'ПУ-23'!I4+БДИ!I4</f>
        <v>6</v>
      </c>
      <c r="K4" s="10">
        <f>'ПУ-6'!J4+'ПЛ-26'!J4+База!J4+'ОЭБЦ (Юннатка)'!J4+'ПУ-23'!J4+БДИ!J4</f>
        <v>6</v>
      </c>
      <c r="L4" s="197">
        <v>6</v>
      </c>
      <c r="M4" s="10">
        <v>6</v>
      </c>
      <c r="N4" s="10">
        <v>6</v>
      </c>
      <c r="O4" s="10">
        <v>6</v>
      </c>
      <c r="P4" s="10">
        <v>6</v>
      </c>
      <c r="Q4" s="10">
        <v>6</v>
      </c>
      <c r="R4" s="10">
        <v>6</v>
      </c>
      <c r="S4" s="10">
        <v>6</v>
      </c>
      <c r="T4" s="10">
        <v>6</v>
      </c>
      <c r="U4" s="10">
        <v>6</v>
      </c>
      <c r="V4" s="10">
        <v>6</v>
      </c>
      <c r="W4" s="10">
        <v>6</v>
      </c>
      <c r="X4" s="10">
        <v>6</v>
      </c>
    </row>
    <row r="5" spans="1:25" x14ac:dyDescent="0.25">
      <c r="A5" s="7">
        <v>3</v>
      </c>
      <c r="B5" s="8" t="s">
        <v>21</v>
      </c>
      <c r="C5" s="3" t="s">
        <v>22</v>
      </c>
      <c r="D5" s="11">
        <v>13.8</v>
      </c>
      <c r="E5" s="11">
        <v>13.802</v>
      </c>
      <c r="F5" s="11">
        <v>13.8</v>
      </c>
      <c r="G5" s="11">
        <v>13.8</v>
      </c>
      <c r="H5" s="11">
        <v>13.802</v>
      </c>
      <c r="I5" s="11">
        <v>13.802</v>
      </c>
      <c r="J5" s="11">
        <v>13.802</v>
      </c>
      <c r="K5" s="11">
        <v>13.802</v>
      </c>
      <c r="L5" s="198">
        <v>13.8</v>
      </c>
      <c r="M5" s="11">
        <v>13.8</v>
      </c>
      <c r="N5" s="11">
        <v>13.8</v>
      </c>
      <c r="O5" s="11">
        <v>13.8</v>
      </c>
      <c r="P5" s="11">
        <v>13.8</v>
      </c>
      <c r="Q5" s="11">
        <v>13.8</v>
      </c>
      <c r="R5" s="11">
        <v>13.8</v>
      </c>
      <c r="S5" s="11">
        <v>13.8</v>
      </c>
      <c r="T5" s="11">
        <v>13.8</v>
      </c>
      <c r="U5" s="11">
        <v>13.8</v>
      </c>
      <c r="V5" s="11">
        <v>13.8</v>
      </c>
      <c r="W5" s="11">
        <v>13.8</v>
      </c>
      <c r="X5" s="11">
        <v>13.8</v>
      </c>
    </row>
    <row r="6" spans="1:25" x14ac:dyDescent="0.25">
      <c r="A6" s="7">
        <v>4</v>
      </c>
      <c r="B6" s="8" t="s">
        <v>23</v>
      </c>
      <c r="C6" s="3" t="s">
        <v>24</v>
      </c>
      <c r="D6" s="11">
        <v>5.99</v>
      </c>
      <c r="E6" s="11">
        <f>2.99412*2</f>
        <v>5.9882400000000002</v>
      </c>
      <c r="F6" s="11">
        <v>5.99</v>
      </c>
      <c r="G6" s="11">
        <v>5.99</v>
      </c>
      <c r="H6" s="11">
        <f t="shared" ref="H6:K6" si="0">2.99412*2</f>
        <v>5.9882400000000002</v>
      </c>
      <c r="I6" s="11">
        <f t="shared" si="0"/>
        <v>5.9882400000000002</v>
      </c>
      <c r="J6" s="11">
        <f t="shared" si="0"/>
        <v>5.9882400000000002</v>
      </c>
      <c r="K6" s="11">
        <f t="shared" si="0"/>
        <v>5.9882400000000002</v>
      </c>
      <c r="L6" s="198">
        <v>5.99</v>
      </c>
      <c r="M6" s="11">
        <v>5.99</v>
      </c>
      <c r="N6" s="11">
        <v>5.99</v>
      </c>
      <c r="O6" s="11">
        <v>5.99</v>
      </c>
      <c r="P6" s="11">
        <v>5.99</v>
      </c>
      <c r="Q6" s="11">
        <v>5.99</v>
      </c>
      <c r="R6" s="11">
        <v>5.99</v>
      </c>
      <c r="S6" s="11">
        <v>5.99</v>
      </c>
      <c r="T6" s="11">
        <v>5.99</v>
      </c>
      <c r="U6" s="11">
        <v>5.99</v>
      </c>
      <c r="V6" s="11">
        <v>5.99</v>
      </c>
      <c r="W6" s="11">
        <v>5.99</v>
      </c>
      <c r="X6" s="11">
        <v>5.99</v>
      </c>
    </row>
    <row r="7" spans="1:25" x14ac:dyDescent="0.25">
      <c r="A7" s="7">
        <v>5</v>
      </c>
      <c r="B7" s="12" t="s">
        <v>25</v>
      </c>
      <c r="C7" s="13" t="s">
        <v>26</v>
      </c>
      <c r="D7" s="14">
        <f t="shared" ref="D7:X7" si="1">D8+D10-D14</f>
        <v>24972.756722617913</v>
      </c>
      <c r="E7" s="14">
        <f t="shared" si="1"/>
        <v>21284.664000000001</v>
      </c>
      <c r="F7" s="31">
        <f t="shared" si="1"/>
        <v>25103.880722617905</v>
      </c>
      <c r="G7" s="31">
        <f t="shared" si="1"/>
        <v>19598.186000000002</v>
      </c>
      <c r="H7" s="14">
        <f t="shared" si="1"/>
        <v>21338.935143030569</v>
      </c>
      <c r="I7" s="14">
        <f t="shared" si="1"/>
        <v>22198.120000000006</v>
      </c>
      <c r="J7" s="14">
        <f t="shared" si="1"/>
        <v>22198.120000000006</v>
      </c>
      <c r="K7" s="14">
        <f t="shared" si="1"/>
        <v>22198.120000000006</v>
      </c>
      <c r="L7" s="201">
        <f t="shared" si="1"/>
        <v>21338.935143030569</v>
      </c>
      <c r="M7" s="14">
        <f t="shared" si="1"/>
        <v>21258.170999999998</v>
      </c>
      <c r="N7" s="14">
        <f t="shared" si="1"/>
        <v>21338.935143030569</v>
      </c>
      <c r="O7" s="14">
        <f t="shared" si="1"/>
        <v>22198.120000000006</v>
      </c>
      <c r="P7" s="14">
        <f t="shared" si="1"/>
        <v>22198.120000000006</v>
      </c>
      <c r="Q7" s="14">
        <f t="shared" si="1"/>
        <v>22198.120000000006</v>
      </c>
      <c r="R7" s="14">
        <f t="shared" si="1"/>
        <v>21338.935143030569</v>
      </c>
      <c r="S7" s="14">
        <f t="shared" si="1"/>
        <v>21338.935143030569</v>
      </c>
      <c r="T7" s="14">
        <f t="shared" si="1"/>
        <v>22198.120000000006</v>
      </c>
      <c r="U7" s="14">
        <f t="shared" si="1"/>
        <v>22198.120000000006</v>
      </c>
      <c r="V7" s="14">
        <f t="shared" si="1"/>
        <v>22198.120000000006</v>
      </c>
      <c r="W7" s="14">
        <f t="shared" si="1"/>
        <v>0</v>
      </c>
      <c r="X7" s="14">
        <f t="shared" si="1"/>
        <v>21338.935143030569</v>
      </c>
    </row>
    <row r="8" spans="1:25" x14ac:dyDescent="0.25">
      <c r="A8" s="7">
        <v>6</v>
      </c>
      <c r="B8" s="266" t="s">
        <v>27</v>
      </c>
      <c r="C8" s="13" t="s">
        <v>26</v>
      </c>
      <c r="D8" s="11">
        <v>814.29</v>
      </c>
      <c r="E8" s="11">
        <v>814.37</v>
      </c>
      <c r="F8" s="53">
        <v>863.38</v>
      </c>
      <c r="G8" s="53">
        <v>863.38</v>
      </c>
      <c r="H8" s="53">
        <v>770.06</v>
      </c>
      <c r="I8" s="53"/>
      <c r="J8" s="53"/>
      <c r="K8" s="53"/>
      <c r="L8" s="200">
        <v>770.06</v>
      </c>
      <c r="M8" s="53">
        <v>772.37</v>
      </c>
      <c r="N8" s="53">
        <f>H8</f>
        <v>770.06</v>
      </c>
      <c r="O8" s="53"/>
      <c r="P8" s="53"/>
      <c r="Q8" s="53"/>
      <c r="R8" s="53">
        <v>770.06</v>
      </c>
      <c r="S8" s="53">
        <f>N8</f>
        <v>770.06</v>
      </c>
      <c r="T8" s="11"/>
      <c r="U8" s="11"/>
      <c r="V8" s="11"/>
      <c r="W8" s="11"/>
      <c r="X8" s="53">
        <v>770.06</v>
      </c>
    </row>
    <row r="9" spans="1:25" ht="26.25" customHeight="1" x14ac:dyDescent="0.25">
      <c r="A9" s="7">
        <v>7</v>
      </c>
      <c r="B9" s="15" t="s">
        <v>28</v>
      </c>
      <c r="C9" s="13" t="s">
        <v>29</v>
      </c>
      <c r="D9" s="14">
        <f>IF(D8=0,0,100*D8/D7)</f>
        <v>3.2607133006765516</v>
      </c>
      <c r="E9" s="14">
        <f t="shared" ref="E9:V9" si="2">IF(E8=0,0,100*E8/E7)</f>
        <v>3.826088116777413</v>
      </c>
      <c r="F9" s="31">
        <f t="shared" si="2"/>
        <v>3.4392292153544148</v>
      </c>
      <c r="G9" s="31">
        <f t="shared" si="2"/>
        <v>4.405407724980261</v>
      </c>
      <c r="H9" s="14">
        <f t="shared" si="2"/>
        <v>3.6087086578521537</v>
      </c>
      <c r="I9" s="14">
        <f t="shared" si="2"/>
        <v>0</v>
      </c>
      <c r="J9" s="14">
        <f t="shared" si="2"/>
        <v>0</v>
      </c>
      <c r="K9" s="14">
        <f t="shared" si="2"/>
        <v>0</v>
      </c>
      <c r="L9" s="201">
        <f t="shared" si="2"/>
        <v>3.6087086578521537</v>
      </c>
      <c r="M9" s="14">
        <f t="shared" si="2"/>
        <v>3.6332852906301301</v>
      </c>
      <c r="N9" s="14">
        <f t="shared" si="2"/>
        <v>3.6087086578521537</v>
      </c>
      <c r="O9" s="14">
        <f t="shared" si="2"/>
        <v>0</v>
      </c>
      <c r="P9" s="14">
        <f t="shared" si="2"/>
        <v>0</v>
      </c>
      <c r="Q9" s="14">
        <f t="shared" si="2"/>
        <v>0</v>
      </c>
      <c r="R9" s="14">
        <f t="shared" si="2"/>
        <v>3.6087086578521537</v>
      </c>
      <c r="S9" s="14">
        <f t="shared" si="2"/>
        <v>3.6087086578521537</v>
      </c>
      <c r="T9" s="14">
        <f t="shared" si="2"/>
        <v>0</v>
      </c>
      <c r="U9" s="14">
        <f t="shared" si="2"/>
        <v>0</v>
      </c>
      <c r="V9" s="14">
        <f t="shared" si="2"/>
        <v>0</v>
      </c>
      <c r="W9" s="14"/>
      <c r="X9" s="14">
        <f t="shared" ref="X9" si="3">IF(X8=0,0,100*X8/X7)</f>
        <v>3.6087086578521537</v>
      </c>
    </row>
    <row r="10" spans="1:25" x14ac:dyDescent="0.25">
      <c r="A10" s="7">
        <v>8</v>
      </c>
      <c r="B10" s="12" t="s">
        <v>30</v>
      </c>
      <c r="C10" s="13" t="s">
        <v>26</v>
      </c>
      <c r="D10" s="14">
        <f t="shared" ref="D10:V10" si="4">D11+D16</f>
        <v>24158.466722617912</v>
      </c>
      <c r="E10" s="14">
        <f t="shared" si="4"/>
        <v>20470.294000000002</v>
      </c>
      <c r="F10" s="31">
        <f>F11+F16</f>
        <v>24240.500722617904</v>
      </c>
      <c r="G10" s="31">
        <f>G11+G16</f>
        <v>18734.806</v>
      </c>
      <c r="H10" s="14">
        <f t="shared" si="4"/>
        <v>20568.875143030567</v>
      </c>
      <c r="I10" s="14">
        <f t="shared" si="4"/>
        <v>22198.120000000006</v>
      </c>
      <c r="J10" s="14">
        <f t="shared" si="4"/>
        <v>22198.120000000006</v>
      </c>
      <c r="K10" s="14">
        <f t="shared" si="4"/>
        <v>22198.120000000006</v>
      </c>
      <c r="L10" s="201">
        <f t="shared" si="4"/>
        <v>20568.875143030567</v>
      </c>
      <c r="M10" s="14">
        <f t="shared" si="4"/>
        <v>20485.800999999999</v>
      </c>
      <c r="N10" s="14">
        <f t="shared" si="4"/>
        <v>20568.875143030567</v>
      </c>
      <c r="O10" s="14">
        <f t="shared" si="4"/>
        <v>22198.120000000006</v>
      </c>
      <c r="P10" s="14">
        <f t="shared" si="4"/>
        <v>22198.120000000006</v>
      </c>
      <c r="Q10" s="14">
        <f t="shared" si="4"/>
        <v>22198.120000000006</v>
      </c>
      <c r="R10" s="14">
        <f t="shared" si="4"/>
        <v>20568.875143030567</v>
      </c>
      <c r="S10" s="14">
        <f t="shared" si="4"/>
        <v>20568.875143030567</v>
      </c>
      <c r="T10" s="14">
        <f t="shared" si="4"/>
        <v>22198.120000000006</v>
      </c>
      <c r="U10" s="14">
        <f t="shared" si="4"/>
        <v>22198.120000000006</v>
      </c>
      <c r="V10" s="14">
        <f t="shared" si="4"/>
        <v>22198.120000000006</v>
      </c>
      <c r="W10" s="14"/>
      <c r="X10" s="14">
        <f t="shared" ref="X10" si="5">X11+X16</f>
        <v>20568.875143030567</v>
      </c>
    </row>
    <row r="11" spans="1:25" x14ac:dyDescent="0.25">
      <c r="A11" s="7">
        <v>9</v>
      </c>
      <c r="B11" s="266" t="s">
        <v>31</v>
      </c>
      <c r="C11" s="13" t="s">
        <v>26</v>
      </c>
      <c r="D11" s="11">
        <v>1599.47</v>
      </c>
      <c r="E11" s="11">
        <v>1670</v>
      </c>
      <c r="F11" s="53">
        <v>1678</v>
      </c>
      <c r="G11" s="53">
        <v>718.07</v>
      </c>
      <c r="H11" s="53">
        <v>1678</v>
      </c>
      <c r="I11" s="53"/>
      <c r="J11" s="53"/>
      <c r="K11" s="53"/>
      <c r="L11" s="200">
        <v>1678</v>
      </c>
      <c r="M11" s="53">
        <v>2014.47</v>
      </c>
      <c r="N11" s="53">
        <f>H11</f>
        <v>1678</v>
      </c>
      <c r="O11" s="53"/>
      <c r="P11" s="53"/>
      <c r="Q11" s="53"/>
      <c r="R11" s="53">
        <v>1678</v>
      </c>
      <c r="S11" s="53">
        <f>N11</f>
        <v>1678</v>
      </c>
      <c r="T11" s="11"/>
      <c r="U11" s="11"/>
      <c r="V11" s="11"/>
      <c r="W11" s="11"/>
      <c r="X11" s="53">
        <v>1678</v>
      </c>
    </row>
    <row r="12" spans="1:25" x14ac:dyDescent="0.25">
      <c r="A12" s="16" t="s">
        <v>32</v>
      </c>
      <c r="B12" s="17" t="s">
        <v>33</v>
      </c>
      <c r="C12" s="13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98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/>
      <c r="X12" s="11">
        <v>0</v>
      </c>
    </row>
    <row r="13" spans="1:25" x14ac:dyDescent="0.25">
      <c r="A13" s="7">
        <v>10</v>
      </c>
      <c r="B13" s="15" t="s">
        <v>34</v>
      </c>
      <c r="C13" s="13" t="s">
        <v>29</v>
      </c>
      <c r="D13" s="14">
        <f>IF(D11=0,0,100*D11/D10)</f>
        <v>6.620743022993782</v>
      </c>
      <c r="E13" s="14">
        <f t="shared" ref="E13:V13" si="6">IF(E11=0,0,100*E11/E10)</f>
        <v>8.1581632388865533</v>
      </c>
      <c r="F13" s="31">
        <f t="shared" si="6"/>
        <v>6.9222992511632446</v>
      </c>
      <c r="G13" s="31">
        <f t="shared" si="6"/>
        <v>3.8328125735596088</v>
      </c>
      <c r="H13" s="14">
        <f t="shared" si="6"/>
        <v>8.1579570507946002</v>
      </c>
      <c r="I13" s="14">
        <f t="shared" si="6"/>
        <v>0</v>
      </c>
      <c r="J13" s="14">
        <f t="shared" si="6"/>
        <v>0</v>
      </c>
      <c r="K13" s="14">
        <f t="shared" si="6"/>
        <v>0</v>
      </c>
      <c r="L13" s="201">
        <f t="shared" si="6"/>
        <v>8.1579570507946002</v>
      </c>
      <c r="M13" s="14">
        <f t="shared" si="6"/>
        <v>9.8334939405103086</v>
      </c>
      <c r="N13" s="14">
        <f t="shared" si="6"/>
        <v>8.1579570507946002</v>
      </c>
      <c r="O13" s="14">
        <f t="shared" si="6"/>
        <v>0</v>
      </c>
      <c r="P13" s="14">
        <f t="shared" si="6"/>
        <v>0</v>
      </c>
      <c r="Q13" s="14">
        <f t="shared" si="6"/>
        <v>0</v>
      </c>
      <c r="R13" s="14">
        <f t="shared" si="6"/>
        <v>8.1579570507946002</v>
      </c>
      <c r="S13" s="14">
        <f t="shared" si="6"/>
        <v>8.1579570507946002</v>
      </c>
      <c r="T13" s="14">
        <f t="shared" si="6"/>
        <v>0</v>
      </c>
      <c r="U13" s="14">
        <f t="shared" si="6"/>
        <v>0</v>
      </c>
      <c r="V13" s="14">
        <f t="shared" si="6"/>
        <v>0</v>
      </c>
      <c r="W13" s="14"/>
      <c r="X13" s="14">
        <f t="shared" ref="X13" si="7">IF(X11=0,0,100*X11/X10)</f>
        <v>8.1579570507946002</v>
      </c>
    </row>
    <row r="14" spans="1:25" x14ac:dyDescent="0.25">
      <c r="A14" s="7">
        <v>11</v>
      </c>
      <c r="B14" s="12" t="s">
        <v>35</v>
      </c>
      <c r="C14" s="13" t="s">
        <v>26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98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/>
      <c r="X14" s="11">
        <v>0</v>
      </c>
    </row>
    <row r="15" spans="1:25" x14ac:dyDescent="0.25">
      <c r="A15" s="7">
        <v>12</v>
      </c>
      <c r="B15" s="12" t="s">
        <v>36</v>
      </c>
      <c r="C15" s="13" t="s">
        <v>26</v>
      </c>
      <c r="D15" s="14">
        <f t="shared" ref="D15:M15" si="8">IF((D16-D14+D12)&lt;0,0,D16-D14+D12)</f>
        <v>22558.996722617911</v>
      </c>
      <c r="E15" s="14">
        <f t="shared" si="8"/>
        <v>18800.294000000002</v>
      </c>
      <c r="F15" s="31">
        <f t="shared" si="8"/>
        <v>22562.500722617904</v>
      </c>
      <c r="G15" s="31">
        <f t="shared" si="8"/>
        <v>18016.736000000001</v>
      </c>
      <c r="H15" s="31">
        <f t="shared" si="8"/>
        <v>18890.875143030567</v>
      </c>
      <c r="I15" s="31">
        <f t="shared" si="8"/>
        <v>22198.120000000006</v>
      </c>
      <c r="J15" s="31">
        <f t="shared" si="8"/>
        <v>22198.120000000006</v>
      </c>
      <c r="K15" s="31">
        <f t="shared" si="8"/>
        <v>22198.120000000006</v>
      </c>
      <c r="L15" s="199">
        <f t="shared" si="8"/>
        <v>18890.875143030567</v>
      </c>
      <c r="M15" s="31">
        <f t="shared" si="8"/>
        <v>18471.330999999998</v>
      </c>
      <c r="N15" s="31">
        <f t="shared" ref="N15:O15" si="9">IF((N16-N14+N12)&lt;0,0,N16-N14+N12)</f>
        <v>18890.875143030567</v>
      </c>
      <c r="O15" s="31">
        <f t="shared" si="9"/>
        <v>22198.120000000006</v>
      </c>
      <c r="P15" s="31">
        <f>IF((P16-P14+P12)&lt;0,0,P16-P14+P12)</f>
        <v>22198.120000000006</v>
      </c>
      <c r="Q15" s="31">
        <f>IF((Q16-Q14+Q12)&lt;0,0,Q16-Q14+Q12)</f>
        <v>22198.120000000006</v>
      </c>
      <c r="R15" s="31">
        <f t="shared" ref="R15" si="10">IF((R16-R14+R12)&lt;0,0,R16-R14+R12)</f>
        <v>18890.875143030567</v>
      </c>
      <c r="S15" s="31">
        <f t="shared" ref="S15:T15" si="11">IF((S16-S14+S12)&lt;0,0,S16-S14+S12)</f>
        <v>18890.875143030567</v>
      </c>
      <c r="T15" s="14">
        <f t="shared" si="11"/>
        <v>22198.120000000006</v>
      </c>
      <c r="U15" s="14">
        <f>IF((U16-U14+U12)&lt;0,0,U16-U14+U12)</f>
        <v>22198.120000000006</v>
      </c>
      <c r="V15" s="14">
        <f>IF((V16-V14+V12)&lt;0,0,V16-V14+V12)</f>
        <v>22198.120000000006</v>
      </c>
      <c r="W15" s="14"/>
      <c r="X15" s="31">
        <f t="shared" ref="X15" si="12">IF((X16-X14+X12)&lt;0,0,X16-X14+X12)</f>
        <v>18890.875143030567</v>
      </c>
    </row>
    <row r="16" spans="1:25" x14ac:dyDescent="0.25">
      <c r="A16" s="18" t="s">
        <v>37</v>
      </c>
      <c r="B16" s="12" t="s">
        <v>38</v>
      </c>
      <c r="C16" s="13" t="s">
        <v>26</v>
      </c>
      <c r="D16" s="14">
        <f t="shared" ref="D16:V16" si="13">D17+D18+D19+D20+D21+D22+D23+D24+D25+D26+D27+D28</f>
        <v>22558.996722617911</v>
      </c>
      <c r="E16" s="14">
        <f t="shared" si="13"/>
        <v>18800.294000000002</v>
      </c>
      <c r="F16" s="31">
        <f t="shared" si="13"/>
        <v>22562.500722617904</v>
      </c>
      <c r="G16" s="31">
        <f t="shared" si="13"/>
        <v>18016.736000000001</v>
      </c>
      <c r="H16" s="14">
        <f t="shared" si="13"/>
        <v>18890.875143030567</v>
      </c>
      <c r="I16" s="14">
        <f t="shared" si="13"/>
        <v>22198.120000000006</v>
      </c>
      <c r="J16" s="14">
        <f t="shared" si="13"/>
        <v>22198.120000000006</v>
      </c>
      <c r="K16" s="14">
        <f t="shared" si="13"/>
        <v>22198.120000000006</v>
      </c>
      <c r="L16" s="201">
        <f t="shared" si="13"/>
        <v>18890.875143030567</v>
      </c>
      <c r="M16" s="14">
        <f t="shared" si="13"/>
        <v>18471.330999999998</v>
      </c>
      <c r="N16" s="14">
        <f t="shared" si="13"/>
        <v>18890.875143030567</v>
      </c>
      <c r="O16" s="14">
        <f t="shared" si="13"/>
        <v>22198.120000000006</v>
      </c>
      <c r="P16" s="14">
        <f t="shared" si="13"/>
        <v>22198.120000000006</v>
      </c>
      <c r="Q16" s="14">
        <f t="shared" si="13"/>
        <v>22198.120000000006</v>
      </c>
      <c r="R16" s="14">
        <f t="shared" ref="R16" si="14">R17+R18+R19+R20+R21+R22+R23+R24+R25+R26+R27+R28</f>
        <v>18890.875143030567</v>
      </c>
      <c r="S16" s="14">
        <f t="shared" si="13"/>
        <v>18890.875143030567</v>
      </c>
      <c r="T16" s="14">
        <f t="shared" si="13"/>
        <v>22198.120000000006</v>
      </c>
      <c r="U16" s="14">
        <f t="shared" si="13"/>
        <v>22198.120000000006</v>
      </c>
      <c r="V16" s="14">
        <f t="shared" si="13"/>
        <v>22198.120000000006</v>
      </c>
      <c r="W16" s="14"/>
      <c r="X16" s="14">
        <f t="shared" ref="X16" si="15">X17+X18+X19+X20+X21+X22+X23+X24+X25+X26+X27+X28</f>
        <v>18890.875143030567</v>
      </c>
      <c r="Y16" s="23"/>
    </row>
    <row r="17" spans="1:28" hidden="1" outlineLevel="1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V28" si="16">D30+D43</f>
        <v>3788.9121753144764</v>
      </c>
      <c r="E17" s="14">
        <f t="shared" si="16"/>
        <v>3486.1860000000001</v>
      </c>
      <c r="F17" s="14">
        <f t="shared" si="16"/>
        <v>3789.2141753144761</v>
      </c>
      <c r="G17" s="14">
        <f t="shared" si="16"/>
        <v>4779.3539999999994</v>
      </c>
      <c r="H17" s="14">
        <f t="shared" si="16"/>
        <v>3481.7949695797247</v>
      </c>
      <c r="I17" s="14">
        <f t="shared" si="16"/>
        <v>4077.7892517327264</v>
      </c>
      <c r="J17" s="14">
        <f t="shared" si="16"/>
        <v>4077.7892517327264</v>
      </c>
      <c r="K17" s="14">
        <f t="shared" si="16"/>
        <v>4077.7892517327264</v>
      </c>
      <c r="L17" s="201">
        <f t="shared" si="16"/>
        <v>3481.7957178469987</v>
      </c>
      <c r="M17" s="14">
        <f t="shared" si="16"/>
        <v>18471.330999999998</v>
      </c>
      <c r="N17" s="14">
        <f t="shared" si="16"/>
        <v>3481.7949695797247</v>
      </c>
      <c r="O17" s="14">
        <f t="shared" si="16"/>
        <v>4077.7892517327264</v>
      </c>
      <c r="P17" s="14">
        <f t="shared" si="16"/>
        <v>4077.7892517327264</v>
      </c>
      <c r="Q17" s="14">
        <f t="shared" si="16"/>
        <v>4077.7892517327264</v>
      </c>
      <c r="R17" s="14">
        <f t="shared" ref="R17" si="17">R30+R43</f>
        <v>3481.7957178469987</v>
      </c>
      <c r="S17" s="14">
        <f t="shared" si="16"/>
        <v>3481.7949695797247</v>
      </c>
      <c r="T17" s="14">
        <f t="shared" si="16"/>
        <v>4077.7892517327264</v>
      </c>
      <c r="U17" s="14">
        <f t="shared" si="16"/>
        <v>4077.7892517327264</v>
      </c>
      <c r="V17" s="14">
        <f t="shared" si="16"/>
        <v>4077.7892517327264</v>
      </c>
      <c r="W17" s="14"/>
      <c r="X17" s="14">
        <f t="shared" ref="X17:X19" si="18">X30+X43</f>
        <v>3481.7957178469987</v>
      </c>
    </row>
    <row r="18" spans="1:28" hidden="1" outlineLevel="1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16"/>
        <v>3257.495150610323</v>
      </c>
      <c r="E18" s="14">
        <f t="shared" si="16"/>
        <v>3399.3719999999998</v>
      </c>
      <c r="F18" s="14">
        <f t="shared" si="16"/>
        <v>3257.7871506103229</v>
      </c>
      <c r="G18" s="14">
        <f t="shared" si="16"/>
        <v>2566.0259999999998</v>
      </c>
      <c r="H18" s="14">
        <f t="shared" si="16"/>
        <v>2799.611988346388</v>
      </c>
      <c r="I18" s="14">
        <f t="shared" si="16"/>
        <v>3289.5113200123874</v>
      </c>
      <c r="J18" s="14">
        <f t="shared" si="16"/>
        <v>3289.5113200123874</v>
      </c>
      <c r="K18" s="14">
        <f t="shared" si="16"/>
        <v>3289.5113200123874</v>
      </c>
      <c r="L18" s="201">
        <f t="shared" si="16"/>
        <v>2799.6106683340004</v>
      </c>
      <c r="M18" s="14">
        <f t="shared" si="16"/>
        <v>0</v>
      </c>
      <c r="N18" s="14">
        <f t="shared" si="16"/>
        <v>2799.611988346388</v>
      </c>
      <c r="O18" s="14">
        <f t="shared" si="16"/>
        <v>3289.5113200123874</v>
      </c>
      <c r="P18" s="14">
        <f t="shared" si="16"/>
        <v>3289.5113200123874</v>
      </c>
      <c r="Q18" s="14">
        <f t="shared" si="16"/>
        <v>3289.5113200123874</v>
      </c>
      <c r="R18" s="14">
        <f t="shared" ref="R18" si="19">R31+R44</f>
        <v>2799.6106683340004</v>
      </c>
      <c r="S18" s="14">
        <f t="shared" si="16"/>
        <v>2799.611988346388</v>
      </c>
      <c r="T18" s="14">
        <f t="shared" si="16"/>
        <v>3289.5113200123874</v>
      </c>
      <c r="U18" s="14">
        <f t="shared" si="16"/>
        <v>3289.5113200123874</v>
      </c>
      <c r="V18" s="14">
        <f t="shared" si="16"/>
        <v>3289.5113200123874</v>
      </c>
      <c r="W18" s="14"/>
      <c r="X18" s="14">
        <f t="shared" si="18"/>
        <v>2799.6106683340004</v>
      </c>
    </row>
    <row r="19" spans="1:28" hidden="1" outlineLevel="1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16"/>
        <v>2796.2405368049858</v>
      </c>
      <c r="E19" s="14">
        <f t="shared" si="16"/>
        <v>2194.0499999999997</v>
      </c>
      <c r="F19" s="14">
        <f t="shared" si="16"/>
        <v>2796.5325368049857</v>
      </c>
      <c r="G19" s="14">
        <f t="shared" si="16"/>
        <v>2124.1039999999998</v>
      </c>
      <c r="H19" s="14">
        <f t="shared" si="16"/>
        <v>2342.0503338014923</v>
      </c>
      <c r="I19" s="14">
        <f t="shared" si="16"/>
        <v>2744.9726407226635</v>
      </c>
      <c r="J19" s="14">
        <f t="shared" si="16"/>
        <v>2744.9726407226635</v>
      </c>
      <c r="K19" s="14">
        <f t="shared" si="16"/>
        <v>2744.9726407226635</v>
      </c>
      <c r="L19" s="201">
        <f t="shared" si="16"/>
        <v>2342.0476930788291</v>
      </c>
      <c r="M19" s="14">
        <f t="shared" si="16"/>
        <v>0</v>
      </c>
      <c r="N19" s="14">
        <f t="shared" si="16"/>
        <v>2342.0503338014923</v>
      </c>
      <c r="O19" s="14">
        <f t="shared" si="16"/>
        <v>2744.9726407226635</v>
      </c>
      <c r="P19" s="14">
        <f t="shared" si="16"/>
        <v>2744.9726407226635</v>
      </c>
      <c r="Q19" s="14">
        <f t="shared" si="16"/>
        <v>2744.9726407226635</v>
      </c>
      <c r="R19" s="14">
        <f t="shared" ref="R19" si="20">R32+R45</f>
        <v>2342.0476930788291</v>
      </c>
      <c r="S19" s="14">
        <f t="shared" si="16"/>
        <v>2342.0503338014923</v>
      </c>
      <c r="T19" s="14">
        <f t="shared" si="16"/>
        <v>2744.9726407226635</v>
      </c>
      <c r="U19" s="14">
        <f t="shared" si="16"/>
        <v>2744.9726407226635</v>
      </c>
      <c r="V19" s="14">
        <f t="shared" si="16"/>
        <v>2744.9726407226635</v>
      </c>
      <c r="W19" s="14"/>
      <c r="X19" s="14">
        <f t="shared" si="18"/>
        <v>2342.0476930788291</v>
      </c>
    </row>
    <row r="20" spans="1:28" hidden="1" outlineLevel="1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16"/>
        <v>1814.5227124458543</v>
      </c>
      <c r="E20" s="14">
        <f t="shared" si="16"/>
        <v>1626.3920000000003</v>
      </c>
      <c r="F20" s="14">
        <f t="shared" si="16"/>
        <v>1814.8147124458542</v>
      </c>
      <c r="G20" s="14">
        <f t="shared" si="16"/>
        <v>1538.2399999999998</v>
      </c>
      <c r="H20" s="14">
        <f>H33+H46</f>
        <v>1440.4332965628789</v>
      </c>
      <c r="I20" s="14">
        <f t="shared" si="16"/>
        <v>1734.7351154351118</v>
      </c>
      <c r="J20" s="14">
        <f t="shared" si="16"/>
        <v>1734.7351154351118</v>
      </c>
      <c r="K20" s="14">
        <f t="shared" si="16"/>
        <v>1734.7351154351118</v>
      </c>
      <c r="L20" s="201">
        <f>L33+L46</f>
        <v>1440.4381811277674</v>
      </c>
      <c r="M20" s="14">
        <f>M33+M46</f>
        <v>0</v>
      </c>
      <c r="N20" s="14">
        <f t="shared" si="16"/>
        <v>1440.4332965628789</v>
      </c>
      <c r="O20" s="14">
        <f t="shared" si="16"/>
        <v>1734.7351154351118</v>
      </c>
      <c r="P20" s="14">
        <f t="shared" si="16"/>
        <v>1734.7351154351118</v>
      </c>
      <c r="Q20" s="14">
        <f t="shared" si="16"/>
        <v>1734.7351154351118</v>
      </c>
      <c r="R20" s="14">
        <f>R33+R46</f>
        <v>1440.4381811277674</v>
      </c>
      <c r="S20" s="14">
        <f t="shared" si="16"/>
        <v>1440.4332965628789</v>
      </c>
      <c r="T20" s="14">
        <f t="shared" si="16"/>
        <v>1734.7351154351118</v>
      </c>
      <c r="U20" s="14">
        <f t="shared" si="16"/>
        <v>1734.7351154351118</v>
      </c>
      <c r="V20" s="14">
        <f t="shared" si="16"/>
        <v>1734.7351154351118</v>
      </c>
      <c r="W20" s="14"/>
      <c r="X20" s="14">
        <f>X33+X46</f>
        <v>1440.4381811277674</v>
      </c>
    </row>
    <row r="21" spans="1:28" hidden="1" outlineLevel="1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16"/>
        <v>594.05834584584159</v>
      </c>
      <c r="E21" s="14">
        <f t="shared" si="16"/>
        <v>300.12599999999998</v>
      </c>
      <c r="F21" s="14">
        <f t="shared" si="16"/>
        <v>594.3503458458415</v>
      </c>
      <c r="G21" s="14">
        <f t="shared" si="16"/>
        <v>293.81600000000003</v>
      </c>
      <c r="H21" s="14">
        <f t="shared" si="16"/>
        <v>402.19468110703735</v>
      </c>
      <c r="I21" s="14">
        <f t="shared" si="16"/>
        <v>483.55999999999995</v>
      </c>
      <c r="J21" s="14">
        <f t="shared" si="16"/>
        <v>483.55999999999995</v>
      </c>
      <c r="K21" s="14">
        <f t="shared" si="16"/>
        <v>483.55999999999995</v>
      </c>
      <c r="L21" s="201">
        <f t="shared" si="16"/>
        <v>402.19468110703735</v>
      </c>
      <c r="M21" s="14">
        <f t="shared" si="16"/>
        <v>0</v>
      </c>
      <c r="N21" s="14">
        <f t="shared" si="16"/>
        <v>402.19468110703735</v>
      </c>
      <c r="O21" s="14">
        <f t="shared" si="16"/>
        <v>483.55999999999995</v>
      </c>
      <c r="P21" s="14">
        <f t="shared" si="16"/>
        <v>483.55999999999995</v>
      </c>
      <c r="Q21" s="14">
        <f t="shared" si="16"/>
        <v>483.55999999999995</v>
      </c>
      <c r="R21" s="14">
        <f t="shared" ref="R21" si="21">R34+R47</f>
        <v>402.19468110703735</v>
      </c>
      <c r="S21" s="14">
        <f t="shared" si="16"/>
        <v>402.19468110703735</v>
      </c>
      <c r="T21" s="14">
        <f t="shared" si="16"/>
        <v>483.55999999999995</v>
      </c>
      <c r="U21" s="14">
        <f t="shared" si="16"/>
        <v>483.55999999999995</v>
      </c>
      <c r="V21" s="14">
        <f t="shared" si="16"/>
        <v>483.55999999999995</v>
      </c>
      <c r="W21" s="14"/>
      <c r="X21" s="14">
        <f t="shared" ref="X21:X28" si="22">X34+X47</f>
        <v>402.19468110703735</v>
      </c>
    </row>
    <row r="22" spans="1:28" hidden="1" outlineLevel="1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16"/>
        <v>461.81444399590782</v>
      </c>
      <c r="E22" s="14">
        <f t="shared" si="16"/>
        <v>214.38099999999997</v>
      </c>
      <c r="F22" s="14">
        <f t="shared" si="16"/>
        <v>462.10644399590785</v>
      </c>
      <c r="G22" s="14">
        <f t="shared" si="16"/>
        <v>250.172</v>
      </c>
      <c r="H22" s="14">
        <f t="shared" si="16"/>
        <v>319.08797145114175</v>
      </c>
      <c r="I22" s="14">
        <f t="shared" si="16"/>
        <v>380.11</v>
      </c>
      <c r="J22" s="14">
        <f t="shared" si="16"/>
        <v>380.11</v>
      </c>
      <c r="K22" s="14">
        <f t="shared" si="16"/>
        <v>380.11</v>
      </c>
      <c r="L22" s="201">
        <f t="shared" si="16"/>
        <v>319.08797145114175</v>
      </c>
      <c r="M22" s="14">
        <f t="shared" si="16"/>
        <v>0</v>
      </c>
      <c r="N22" s="14">
        <f t="shared" si="16"/>
        <v>319.08797145114175</v>
      </c>
      <c r="O22" s="14">
        <f t="shared" si="16"/>
        <v>380.11</v>
      </c>
      <c r="P22" s="14">
        <f t="shared" si="16"/>
        <v>380.11</v>
      </c>
      <c r="Q22" s="14">
        <f t="shared" si="16"/>
        <v>380.11</v>
      </c>
      <c r="R22" s="14">
        <f t="shared" ref="R22" si="23">R35+R48</f>
        <v>319.08797145114175</v>
      </c>
      <c r="S22" s="14">
        <f t="shared" si="16"/>
        <v>319.08797145114175</v>
      </c>
      <c r="T22" s="14">
        <f t="shared" si="16"/>
        <v>380.11</v>
      </c>
      <c r="U22" s="14">
        <f t="shared" si="16"/>
        <v>380.11</v>
      </c>
      <c r="V22" s="14">
        <f t="shared" si="16"/>
        <v>380.11</v>
      </c>
      <c r="W22" s="14"/>
      <c r="X22" s="14">
        <f t="shared" si="22"/>
        <v>319.08797145114175</v>
      </c>
    </row>
    <row r="23" spans="1:28" hidden="1" outlineLevel="1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16"/>
        <v>365.23954176871598</v>
      </c>
      <c r="E23" s="14">
        <f t="shared" si="16"/>
        <v>209.369</v>
      </c>
      <c r="F23" s="14">
        <f t="shared" si="16"/>
        <v>365.53154176871595</v>
      </c>
      <c r="G23" s="14">
        <f t="shared" si="16"/>
        <v>188.76400000000001</v>
      </c>
      <c r="H23" s="14">
        <f t="shared" si="16"/>
        <v>242.13464117306441</v>
      </c>
      <c r="I23" s="14">
        <f t="shared" si="16"/>
        <v>280.7</v>
      </c>
      <c r="J23" s="14">
        <f t="shared" si="16"/>
        <v>280.7</v>
      </c>
      <c r="K23" s="14">
        <f t="shared" si="16"/>
        <v>280.7</v>
      </c>
      <c r="L23" s="201">
        <f t="shared" si="16"/>
        <v>242.13464117306441</v>
      </c>
      <c r="M23" s="14">
        <f t="shared" si="16"/>
        <v>0</v>
      </c>
      <c r="N23" s="14">
        <f t="shared" si="16"/>
        <v>242.13464117306441</v>
      </c>
      <c r="O23" s="14">
        <f t="shared" si="16"/>
        <v>280.7</v>
      </c>
      <c r="P23" s="14">
        <f t="shared" si="16"/>
        <v>280.7</v>
      </c>
      <c r="Q23" s="14">
        <f t="shared" si="16"/>
        <v>280.7</v>
      </c>
      <c r="R23" s="14">
        <f t="shared" ref="R23" si="24">R36+R49</f>
        <v>242.13464117306441</v>
      </c>
      <c r="S23" s="14">
        <f t="shared" si="16"/>
        <v>242.13464117306441</v>
      </c>
      <c r="T23" s="14">
        <f t="shared" si="16"/>
        <v>280.7</v>
      </c>
      <c r="U23" s="14">
        <f t="shared" si="16"/>
        <v>280.7</v>
      </c>
      <c r="V23" s="14">
        <f t="shared" si="16"/>
        <v>280.7</v>
      </c>
      <c r="W23" s="14"/>
      <c r="X23" s="14">
        <f t="shared" si="22"/>
        <v>242.13464117306441</v>
      </c>
    </row>
    <row r="24" spans="1:28" hidden="1" outlineLevel="1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16"/>
        <v>276.85856404063429</v>
      </c>
      <c r="E24" s="14">
        <f t="shared" si="16"/>
        <v>233.33</v>
      </c>
      <c r="F24" s="14">
        <f t="shared" si="16"/>
        <v>277.15056404063426</v>
      </c>
      <c r="G24" s="14">
        <f t="shared" si="16"/>
        <v>184.245</v>
      </c>
      <c r="H24" s="14">
        <f t="shared" si="16"/>
        <v>262.48235576341034</v>
      </c>
      <c r="I24" s="14">
        <f t="shared" si="16"/>
        <v>250.61</v>
      </c>
      <c r="J24" s="14">
        <f t="shared" si="16"/>
        <v>250.61</v>
      </c>
      <c r="K24" s="14">
        <f t="shared" si="16"/>
        <v>250.61</v>
      </c>
      <c r="L24" s="201">
        <f t="shared" si="16"/>
        <v>262.48235576341034</v>
      </c>
      <c r="M24" s="14">
        <f t="shared" si="16"/>
        <v>0</v>
      </c>
      <c r="N24" s="14">
        <f t="shared" si="16"/>
        <v>262.48235576341034</v>
      </c>
      <c r="O24" s="14">
        <f t="shared" si="16"/>
        <v>250.61</v>
      </c>
      <c r="P24" s="14">
        <f t="shared" si="16"/>
        <v>250.61</v>
      </c>
      <c r="Q24" s="14">
        <f t="shared" si="16"/>
        <v>250.61</v>
      </c>
      <c r="R24" s="14">
        <f t="shared" ref="R24" si="25">R37+R50</f>
        <v>262.48235576341034</v>
      </c>
      <c r="S24" s="14">
        <f t="shared" si="16"/>
        <v>262.48235576341034</v>
      </c>
      <c r="T24" s="14">
        <f t="shared" si="16"/>
        <v>250.61</v>
      </c>
      <c r="U24" s="14">
        <f t="shared" si="16"/>
        <v>250.61</v>
      </c>
      <c r="V24" s="14">
        <f t="shared" si="16"/>
        <v>250.61</v>
      </c>
      <c r="W24" s="14"/>
      <c r="X24" s="14">
        <f t="shared" si="22"/>
        <v>262.48235576341034</v>
      </c>
    </row>
    <row r="25" spans="1:28" hidden="1" outlineLevel="1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16"/>
        <v>494.10987549366547</v>
      </c>
      <c r="E25" s="14">
        <f t="shared" si="16"/>
        <v>275.654</v>
      </c>
      <c r="F25" s="14">
        <f t="shared" si="16"/>
        <v>494.40187549366544</v>
      </c>
      <c r="G25" s="14">
        <f t="shared" si="16"/>
        <v>291.92200000000003</v>
      </c>
      <c r="H25" s="14">
        <f t="shared" si="16"/>
        <v>338.29062605138665</v>
      </c>
      <c r="I25" s="14">
        <f t="shared" si="16"/>
        <v>402.34000000000003</v>
      </c>
      <c r="J25" s="14">
        <f t="shared" si="16"/>
        <v>402.34000000000003</v>
      </c>
      <c r="K25" s="14">
        <f t="shared" si="16"/>
        <v>402.34000000000003</v>
      </c>
      <c r="L25" s="201">
        <f t="shared" si="16"/>
        <v>338.29062605138665</v>
      </c>
      <c r="M25" s="14">
        <f t="shared" si="16"/>
        <v>0</v>
      </c>
      <c r="N25" s="14">
        <f t="shared" si="16"/>
        <v>338.29062605138665</v>
      </c>
      <c r="O25" s="14">
        <f t="shared" si="16"/>
        <v>402.34000000000003</v>
      </c>
      <c r="P25" s="14">
        <f t="shared" si="16"/>
        <v>402.34000000000003</v>
      </c>
      <c r="Q25" s="14">
        <f t="shared" si="16"/>
        <v>402.34000000000003</v>
      </c>
      <c r="R25" s="14">
        <f t="shared" ref="R25" si="26">R38+R51</f>
        <v>338.29062605138665</v>
      </c>
      <c r="S25" s="14">
        <f t="shared" si="16"/>
        <v>338.29062605138665</v>
      </c>
      <c r="T25" s="14">
        <f t="shared" si="16"/>
        <v>402.34000000000003</v>
      </c>
      <c r="U25" s="14">
        <f t="shared" si="16"/>
        <v>402.34000000000003</v>
      </c>
      <c r="V25" s="14">
        <f t="shared" si="16"/>
        <v>402.34000000000003</v>
      </c>
      <c r="W25" s="14"/>
      <c r="X25" s="14">
        <f t="shared" si="22"/>
        <v>338.29062605138665</v>
      </c>
    </row>
    <row r="26" spans="1:28" hidden="1" outlineLevel="1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16"/>
        <v>1764.1542133295491</v>
      </c>
      <c r="E26" s="14">
        <f t="shared" si="16"/>
        <v>1531.1849999999999</v>
      </c>
      <c r="F26" s="14">
        <f t="shared" si="16"/>
        <v>1764.4462133295492</v>
      </c>
      <c r="G26" s="14">
        <f t="shared" si="16"/>
        <v>1206.9969999999998</v>
      </c>
      <c r="H26" s="14">
        <f t="shared" si="16"/>
        <v>1426.4148114339894</v>
      </c>
      <c r="I26" s="14">
        <f t="shared" si="16"/>
        <v>1709.7441536575898</v>
      </c>
      <c r="J26" s="14">
        <f t="shared" si="16"/>
        <v>1709.7441536575898</v>
      </c>
      <c r="K26" s="14">
        <f t="shared" si="16"/>
        <v>1709.7441536575898</v>
      </c>
      <c r="L26" s="201">
        <f t="shared" si="16"/>
        <v>1426.4106577763996</v>
      </c>
      <c r="M26" s="14">
        <f t="shared" si="16"/>
        <v>0</v>
      </c>
      <c r="N26" s="14">
        <f t="shared" si="16"/>
        <v>1426.4148114339894</v>
      </c>
      <c r="O26" s="14">
        <f t="shared" si="16"/>
        <v>1709.7441536575898</v>
      </c>
      <c r="P26" s="14">
        <f t="shared" si="16"/>
        <v>1709.7441536575898</v>
      </c>
      <c r="Q26" s="14">
        <f t="shared" si="16"/>
        <v>1709.7441536575898</v>
      </c>
      <c r="R26" s="14">
        <f t="shared" ref="R26" si="27">R39+R52</f>
        <v>1426.4106577763996</v>
      </c>
      <c r="S26" s="14">
        <f t="shared" si="16"/>
        <v>1426.4148114339894</v>
      </c>
      <c r="T26" s="14">
        <f t="shared" si="16"/>
        <v>1709.7441536575898</v>
      </c>
      <c r="U26" s="14">
        <f t="shared" si="16"/>
        <v>1709.7441536575898</v>
      </c>
      <c r="V26" s="14">
        <f t="shared" si="16"/>
        <v>1709.7441536575898</v>
      </c>
      <c r="W26" s="14"/>
      <c r="X26" s="14">
        <f t="shared" si="22"/>
        <v>1426.4106577763996</v>
      </c>
    </row>
    <row r="27" spans="1:28" hidden="1" outlineLevel="1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16"/>
        <v>2859.6302286119303</v>
      </c>
      <c r="E27" s="14">
        <f t="shared" si="16"/>
        <v>2415.5290000000005</v>
      </c>
      <c r="F27" s="14">
        <f t="shared" si="16"/>
        <v>2859.9222286119302</v>
      </c>
      <c r="G27" s="14">
        <f t="shared" si="16"/>
        <v>2192.1790000000001</v>
      </c>
      <c r="H27" s="14">
        <f t="shared" si="16"/>
        <v>2457.7539368463467</v>
      </c>
      <c r="I27" s="14">
        <f t="shared" si="16"/>
        <v>2886.9128766961967</v>
      </c>
      <c r="J27" s="14">
        <f t="shared" si="16"/>
        <v>2886.9128766961967</v>
      </c>
      <c r="K27" s="14">
        <f t="shared" si="16"/>
        <v>2886.9128766961967</v>
      </c>
      <c r="L27" s="201">
        <f t="shared" si="16"/>
        <v>2457.7510601501508</v>
      </c>
      <c r="M27" s="14">
        <f t="shared" si="16"/>
        <v>0</v>
      </c>
      <c r="N27" s="14">
        <f t="shared" si="16"/>
        <v>2457.7539368463467</v>
      </c>
      <c r="O27" s="14">
        <f t="shared" si="16"/>
        <v>2886.9128766961967</v>
      </c>
      <c r="P27" s="14">
        <f t="shared" si="16"/>
        <v>2886.9128766961967</v>
      </c>
      <c r="Q27" s="14">
        <f t="shared" si="16"/>
        <v>2886.9128766961967</v>
      </c>
      <c r="R27" s="14">
        <f t="shared" ref="R27" si="28">R40+R53</f>
        <v>2457.7510601501508</v>
      </c>
      <c r="S27" s="14">
        <f t="shared" si="16"/>
        <v>2457.7539368463467</v>
      </c>
      <c r="T27" s="14">
        <f t="shared" si="16"/>
        <v>2886.9128766961967</v>
      </c>
      <c r="U27" s="14">
        <f t="shared" si="16"/>
        <v>2886.9128766961967</v>
      </c>
      <c r="V27" s="14">
        <f t="shared" si="16"/>
        <v>2886.9128766961967</v>
      </c>
      <c r="W27" s="14"/>
      <c r="X27" s="14">
        <f t="shared" si="22"/>
        <v>2457.7510601501508</v>
      </c>
      <c r="Z27" s="27"/>
      <c r="AA27" s="27"/>
      <c r="AB27" s="27"/>
    </row>
    <row r="28" spans="1:28" hidden="1" outlineLevel="1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16"/>
        <v>4085.960934356021</v>
      </c>
      <c r="E28" s="14">
        <f t="shared" si="16"/>
        <v>2914.72</v>
      </c>
      <c r="F28" s="14">
        <f t="shared" si="16"/>
        <v>4086.2429343560207</v>
      </c>
      <c r="G28" s="14">
        <f t="shared" si="16"/>
        <v>2400.9169999999999</v>
      </c>
      <c r="H28" s="14">
        <f t="shared" si="16"/>
        <v>3378.62553091371</v>
      </c>
      <c r="I28" s="14">
        <f t="shared" si="16"/>
        <v>3957.1346417433256</v>
      </c>
      <c r="J28" s="14">
        <f t="shared" si="16"/>
        <v>3957.1346417433256</v>
      </c>
      <c r="K28" s="14">
        <f t="shared" si="16"/>
        <v>3957.1346417433256</v>
      </c>
      <c r="L28" s="201">
        <f t="shared" si="16"/>
        <v>3378.6308891703843</v>
      </c>
      <c r="M28" s="14">
        <f t="shared" si="16"/>
        <v>0</v>
      </c>
      <c r="N28" s="14">
        <f t="shared" si="16"/>
        <v>3378.62553091371</v>
      </c>
      <c r="O28" s="14">
        <f t="shared" si="16"/>
        <v>3957.1346417433256</v>
      </c>
      <c r="P28" s="14">
        <f t="shared" si="16"/>
        <v>3957.1346417433256</v>
      </c>
      <c r="Q28" s="14">
        <f t="shared" si="16"/>
        <v>3957.1346417433256</v>
      </c>
      <c r="R28" s="14">
        <f t="shared" ref="R28" si="29">R41+R54</f>
        <v>3378.6308891703843</v>
      </c>
      <c r="S28" s="14">
        <f t="shared" si="16"/>
        <v>3378.62553091371</v>
      </c>
      <c r="T28" s="14">
        <f t="shared" si="16"/>
        <v>3957.1346417433256</v>
      </c>
      <c r="U28" s="14">
        <f t="shared" si="16"/>
        <v>3957.1346417433256</v>
      </c>
      <c r="V28" s="14">
        <f t="shared" si="16"/>
        <v>3957.1346417433256</v>
      </c>
      <c r="W28" s="14"/>
      <c r="X28" s="14">
        <f t="shared" si="22"/>
        <v>3378.6308891703843</v>
      </c>
      <c r="Z28" s="27"/>
      <c r="AA28" s="27"/>
      <c r="AB28" s="27"/>
    </row>
    <row r="29" spans="1:28" collapsed="1" x14ac:dyDescent="0.25">
      <c r="A29" s="18" t="s">
        <v>51</v>
      </c>
      <c r="B29" s="12" t="s">
        <v>52</v>
      </c>
      <c r="C29" s="13" t="s">
        <v>26</v>
      </c>
      <c r="D29" s="14">
        <f t="shared" ref="D29:V29" si="30">D30+D31+D32+D33+D34+D35+D36+D37+D38+D39+D40+D41</f>
        <v>0</v>
      </c>
      <c r="E29" s="14">
        <f t="shared" si="30"/>
        <v>2130.67</v>
      </c>
      <c r="F29" s="31">
        <f t="shared" si="30"/>
        <v>0</v>
      </c>
      <c r="G29" s="31">
        <f t="shared" si="30"/>
        <v>1704.36</v>
      </c>
      <c r="H29" s="31">
        <f t="shared" si="30"/>
        <v>2048.15</v>
      </c>
      <c r="I29" s="31">
        <f t="shared" si="30"/>
        <v>2130.67</v>
      </c>
      <c r="J29" s="31">
        <f t="shared" si="30"/>
        <v>2130.67</v>
      </c>
      <c r="K29" s="31">
        <f t="shared" si="30"/>
        <v>2130.67</v>
      </c>
      <c r="L29" s="199">
        <f t="shared" si="30"/>
        <v>0</v>
      </c>
      <c r="M29" s="31">
        <f t="shared" si="30"/>
        <v>2130.67</v>
      </c>
      <c r="N29" s="31">
        <f t="shared" si="30"/>
        <v>2048.15</v>
      </c>
      <c r="O29" s="31">
        <f t="shared" si="30"/>
        <v>2130.67</v>
      </c>
      <c r="P29" s="31">
        <f t="shared" si="30"/>
        <v>2130.67</v>
      </c>
      <c r="Q29" s="31">
        <f t="shared" si="30"/>
        <v>2130.67</v>
      </c>
      <c r="R29" s="31">
        <f t="shared" ref="R29" si="31">R30+R31+R32+R33+R34+R35+R36+R37+R38+R39+R40+R41</f>
        <v>0</v>
      </c>
      <c r="S29" s="31">
        <f t="shared" si="30"/>
        <v>2048.15</v>
      </c>
      <c r="T29" s="14">
        <f t="shared" si="30"/>
        <v>2130.67</v>
      </c>
      <c r="U29" s="14">
        <f t="shared" si="30"/>
        <v>2130.67</v>
      </c>
      <c r="V29" s="14">
        <f t="shared" si="30"/>
        <v>2130.67</v>
      </c>
      <c r="W29" s="14"/>
      <c r="X29" s="31">
        <f t="shared" ref="X29" si="32">X30+X31+X32+X33+X34+X35+X36+X37+X38+X39+X40+X41</f>
        <v>0</v>
      </c>
      <c r="Z29" s="27"/>
      <c r="AA29" s="192"/>
      <c r="AB29" s="27"/>
    </row>
    <row r="30" spans="1:28" hidden="1" outlineLevel="1" x14ac:dyDescent="0.25">
      <c r="A30" s="19" t="str">
        <f>A29 &amp; ".1"</f>
        <v>13.1.1</v>
      </c>
      <c r="B30" s="20" t="s">
        <v>39</v>
      </c>
      <c r="C30" s="13" t="s">
        <v>26</v>
      </c>
      <c r="D30" s="11">
        <v>0</v>
      </c>
      <c r="E30" s="11">
        <v>472.94</v>
      </c>
      <c r="F30" s="11">
        <v>0</v>
      </c>
      <c r="G30" s="11">
        <v>1704.36</v>
      </c>
      <c r="H30" s="11">
        <v>469.5</v>
      </c>
      <c r="I30" s="11">
        <v>472.94</v>
      </c>
      <c r="J30" s="11">
        <v>472.94</v>
      </c>
      <c r="K30" s="11">
        <v>472.94</v>
      </c>
      <c r="L30" s="198">
        <v>0</v>
      </c>
      <c r="M30" s="11">
        <v>2130.67</v>
      </c>
      <c r="N30" s="11">
        <v>469.5</v>
      </c>
      <c r="O30" s="11">
        <v>472.94</v>
      </c>
      <c r="P30" s="11">
        <v>472.94</v>
      </c>
      <c r="Q30" s="11">
        <v>472.94</v>
      </c>
      <c r="R30" s="11">
        <v>0</v>
      </c>
      <c r="S30" s="11">
        <v>469.5</v>
      </c>
      <c r="T30" s="11">
        <v>472.94</v>
      </c>
      <c r="U30" s="11">
        <v>472.94</v>
      </c>
      <c r="V30" s="11">
        <v>472.94</v>
      </c>
      <c r="W30" s="11"/>
      <c r="X30" s="11">
        <v>0</v>
      </c>
      <c r="Z30" s="27"/>
      <c r="AA30" s="192"/>
      <c r="AB30" s="27"/>
    </row>
    <row r="31" spans="1:28" hidden="1" outlineLevel="1" x14ac:dyDescent="0.25">
      <c r="A31" s="19" t="str">
        <f>A29 &amp; ".2"</f>
        <v>13.1.2</v>
      </c>
      <c r="B31" s="20" t="s">
        <v>40</v>
      </c>
      <c r="C31" s="13" t="s">
        <v>26</v>
      </c>
      <c r="D31" s="11">
        <v>0</v>
      </c>
      <c r="E31" s="11">
        <v>364.04</v>
      </c>
      <c r="F31" s="11">
        <v>0</v>
      </c>
      <c r="G31" s="11">
        <v>0</v>
      </c>
      <c r="H31" s="11">
        <v>356</v>
      </c>
      <c r="I31" s="11">
        <v>364.04</v>
      </c>
      <c r="J31" s="11">
        <v>364.04</v>
      </c>
      <c r="K31" s="11">
        <v>364.04</v>
      </c>
      <c r="L31" s="198">
        <v>0</v>
      </c>
      <c r="M31" s="11"/>
      <c r="N31" s="11">
        <v>356</v>
      </c>
      <c r="O31" s="11">
        <v>364.04</v>
      </c>
      <c r="P31" s="11">
        <v>364.04</v>
      </c>
      <c r="Q31" s="11">
        <v>364.04</v>
      </c>
      <c r="R31" s="11">
        <v>0</v>
      </c>
      <c r="S31" s="11">
        <v>356</v>
      </c>
      <c r="T31" s="11">
        <v>364.04</v>
      </c>
      <c r="U31" s="11">
        <v>364.04</v>
      </c>
      <c r="V31" s="11">
        <v>364.04</v>
      </c>
      <c r="W31" s="11"/>
      <c r="X31" s="11">
        <v>0</v>
      </c>
      <c r="Z31" s="27"/>
      <c r="AA31" s="192"/>
      <c r="AB31" s="27"/>
    </row>
    <row r="32" spans="1:28" hidden="1" outlineLevel="1" x14ac:dyDescent="0.25">
      <c r="A32" s="19" t="str">
        <f>A29 &amp; ".3"</f>
        <v>13.1.3</v>
      </c>
      <c r="B32" s="20" t="s">
        <v>41</v>
      </c>
      <c r="C32" s="13" t="s">
        <v>26</v>
      </c>
      <c r="D32" s="11">
        <v>0</v>
      </c>
      <c r="E32" s="11">
        <v>265.98</v>
      </c>
      <c r="F32" s="11">
        <v>0</v>
      </c>
      <c r="G32" s="11">
        <v>0</v>
      </c>
      <c r="H32" s="11">
        <v>272.5</v>
      </c>
      <c r="I32" s="11">
        <v>265.98</v>
      </c>
      <c r="J32" s="11">
        <v>265.98</v>
      </c>
      <c r="K32" s="11">
        <v>265.98</v>
      </c>
      <c r="L32" s="198">
        <v>0</v>
      </c>
      <c r="M32" s="11"/>
      <c r="N32" s="11">
        <v>272.5</v>
      </c>
      <c r="O32" s="11">
        <v>265.98</v>
      </c>
      <c r="P32" s="11">
        <v>265.98</v>
      </c>
      <c r="Q32" s="11">
        <v>265.98</v>
      </c>
      <c r="R32" s="11">
        <v>0</v>
      </c>
      <c r="S32" s="11">
        <v>272.5</v>
      </c>
      <c r="T32" s="11">
        <v>265.98</v>
      </c>
      <c r="U32" s="11">
        <v>265.98</v>
      </c>
      <c r="V32" s="11">
        <v>265.98</v>
      </c>
      <c r="W32" s="11"/>
      <c r="X32" s="11">
        <v>0</v>
      </c>
      <c r="Z32" s="27"/>
      <c r="AA32" s="192"/>
      <c r="AB32" s="27"/>
    </row>
    <row r="33" spans="1:28" hidden="1" outlineLevel="1" x14ac:dyDescent="0.25">
      <c r="A33" s="19" t="str">
        <f>A29 &amp; ".4"</f>
        <v>13.1.4</v>
      </c>
      <c r="B33" s="20" t="s">
        <v>42</v>
      </c>
      <c r="C33" s="13" t="s">
        <v>26</v>
      </c>
      <c r="D33" s="11">
        <v>0</v>
      </c>
      <c r="E33" s="11">
        <v>134.88</v>
      </c>
      <c r="F33" s="11">
        <v>0</v>
      </c>
      <c r="G33" s="11">
        <v>0</v>
      </c>
      <c r="H33" s="11">
        <v>110.1</v>
      </c>
      <c r="I33" s="11">
        <v>134.88</v>
      </c>
      <c r="J33" s="11">
        <v>134.88</v>
      </c>
      <c r="K33" s="11">
        <v>134.88</v>
      </c>
      <c r="L33" s="198">
        <v>0</v>
      </c>
      <c r="M33" s="11"/>
      <c r="N33" s="11">
        <v>110.1</v>
      </c>
      <c r="O33" s="11">
        <v>134.88</v>
      </c>
      <c r="P33" s="11">
        <v>134.88</v>
      </c>
      <c r="Q33" s="11">
        <v>134.88</v>
      </c>
      <c r="R33" s="11">
        <v>0</v>
      </c>
      <c r="S33" s="11">
        <v>110.1</v>
      </c>
      <c r="T33" s="11">
        <v>134.88</v>
      </c>
      <c r="U33" s="11">
        <v>134.88</v>
      </c>
      <c r="V33" s="11">
        <v>134.88</v>
      </c>
      <c r="W33" s="11"/>
      <c r="X33" s="11">
        <v>0</v>
      </c>
      <c r="Z33" s="27"/>
      <c r="AA33" s="192"/>
      <c r="AB33" s="27"/>
    </row>
    <row r="34" spans="1:28" hidden="1" outlineLevel="1" x14ac:dyDescent="0.25">
      <c r="A34" s="19" t="str">
        <f>A29 &amp; ".5"</f>
        <v>13.1.5</v>
      </c>
      <c r="B34" s="20" t="s">
        <v>43</v>
      </c>
      <c r="C34" s="13" t="s">
        <v>26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98">
        <v>0</v>
      </c>
      <c r="M34" s="11"/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/>
      <c r="X34" s="11">
        <v>0</v>
      </c>
      <c r="Z34" s="27"/>
      <c r="AA34" s="192"/>
      <c r="AB34" s="27"/>
    </row>
    <row r="35" spans="1:28" hidden="1" outlineLevel="1" x14ac:dyDescent="0.25">
      <c r="A35" s="19" t="str">
        <f>A29 &amp; ".6"</f>
        <v>13.1.6</v>
      </c>
      <c r="B35" s="20" t="s">
        <v>44</v>
      </c>
      <c r="C35" s="13" t="s">
        <v>26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98">
        <v>0</v>
      </c>
      <c r="M35" s="11"/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/>
      <c r="X35" s="11">
        <v>0</v>
      </c>
      <c r="Z35" s="27"/>
      <c r="AA35" s="192"/>
      <c r="AB35" s="27"/>
    </row>
    <row r="36" spans="1:28" hidden="1" outlineLevel="1" x14ac:dyDescent="0.25">
      <c r="A36" s="19" t="str">
        <f>A29 &amp; ".7"</f>
        <v>13.1.7</v>
      </c>
      <c r="B36" s="20" t="s">
        <v>45</v>
      </c>
      <c r="C36" s="13" t="s">
        <v>26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98">
        <v>0</v>
      </c>
      <c r="M36" s="11"/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/>
      <c r="X36" s="11">
        <v>0</v>
      </c>
      <c r="Z36" s="27"/>
      <c r="AA36" s="192"/>
      <c r="AB36" s="27"/>
    </row>
    <row r="37" spans="1:28" hidden="1" outlineLevel="1" x14ac:dyDescent="0.25">
      <c r="A37" s="19" t="str">
        <f>A29 &amp; ".8"</f>
        <v>13.1.8</v>
      </c>
      <c r="B37" s="20" t="s">
        <v>46</v>
      </c>
      <c r="C37" s="13" t="s">
        <v>26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98">
        <v>0</v>
      </c>
      <c r="M37" s="11"/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/>
      <c r="X37" s="11">
        <v>0</v>
      </c>
      <c r="Z37" s="27"/>
      <c r="AA37" s="192"/>
      <c r="AB37" s="27"/>
    </row>
    <row r="38" spans="1:28" hidden="1" outlineLevel="1" x14ac:dyDescent="0.25">
      <c r="A38" s="19" t="str">
        <f>A29 &amp; ".9"</f>
        <v>13.1.9</v>
      </c>
      <c r="B38" s="20" t="s">
        <v>47</v>
      </c>
      <c r="C38" s="13" t="s">
        <v>26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98">
        <v>0</v>
      </c>
      <c r="M38" s="11"/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/>
      <c r="X38" s="11">
        <v>0</v>
      </c>
      <c r="Z38" s="27"/>
      <c r="AA38" s="192"/>
      <c r="AB38" s="27"/>
    </row>
    <row r="39" spans="1:28" hidden="1" outlineLevel="1" x14ac:dyDescent="0.25">
      <c r="A39" s="19" t="str">
        <f>A29 &amp; ".10"</f>
        <v>13.1.10</v>
      </c>
      <c r="B39" s="20" t="s">
        <v>48</v>
      </c>
      <c r="C39" s="13" t="s">
        <v>26</v>
      </c>
      <c r="D39" s="11">
        <v>0</v>
      </c>
      <c r="E39" s="11">
        <v>146.09</v>
      </c>
      <c r="F39" s="11">
        <v>0</v>
      </c>
      <c r="G39" s="11">
        <v>0</v>
      </c>
      <c r="H39" s="11">
        <v>113.15</v>
      </c>
      <c r="I39" s="11">
        <v>146.09</v>
      </c>
      <c r="J39" s="11">
        <v>146.09</v>
      </c>
      <c r="K39" s="11">
        <v>146.09</v>
      </c>
      <c r="L39" s="198">
        <v>0</v>
      </c>
      <c r="M39" s="11"/>
      <c r="N39" s="11">
        <v>113.15</v>
      </c>
      <c r="O39" s="11">
        <v>146.09</v>
      </c>
      <c r="P39" s="11">
        <v>146.09</v>
      </c>
      <c r="Q39" s="11">
        <v>146.09</v>
      </c>
      <c r="R39" s="11">
        <v>0</v>
      </c>
      <c r="S39" s="11">
        <v>113.15</v>
      </c>
      <c r="T39" s="11">
        <v>146.09</v>
      </c>
      <c r="U39" s="11">
        <v>146.09</v>
      </c>
      <c r="V39" s="11">
        <v>146.09</v>
      </c>
      <c r="W39" s="11"/>
      <c r="X39" s="11">
        <v>0</v>
      </c>
      <c r="Z39" s="27"/>
      <c r="AA39" s="192"/>
      <c r="AB39" s="27"/>
    </row>
    <row r="40" spans="1:28" hidden="1" outlineLevel="1" x14ac:dyDescent="0.25">
      <c r="A40" s="19" t="str">
        <f>A29 &amp; ".11"</f>
        <v>13.1.11</v>
      </c>
      <c r="B40" s="20" t="s">
        <v>49</v>
      </c>
      <c r="C40" s="13" t="s">
        <v>26</v>
      </c>
      <c r="D40" s="11">
        <v>0</v>
      </c>
      <c r="E40" s="11">
        <v>299.83999999999997</v>
      </c>
      <c r="F40" s="11">
        <v>0</v>
      </c>
      <c r="G40" s="11">
        <v>0</v>
      </c>
      <c r="H40" s="11">
        <v>290.5</v>
      </c>
      <c r="I40" s="11">
        <v>299.83999999999997</v>
      </c>
      <c r="J40" s="11">
        <v>299.83999999999997</v>
      </c>
      <c r="K40" s="11">
        <v>299.83999999999997</v>
      </c>
      <c r="L40" s="198">
        <v>0</v>
      </c>
      <c r="M40" s="11"/>
      <c r="N40" s="11">
        <v>290.5</v>
      </c>
      <c r="O40" s="11">
        <v>299.83999999999997</v>
      </c>
      <c r="P40" s="11">
        <v>299.83999999999997</v>
      </c>
      <c r="Q40" s="11">
        <v>299.83999999999997</v>
      </c>
      <c r="R40" s="11">
        <v>0</v>
      </c>
      <c r="S40" s="11">
        <v>290.5</v>
      </c>
      <c r="T40" s="11">
        <v>299.83999999999997</v>
      </c>
      <c r="U40" s="11">
        <v>299.83999999999997</v>
      </c>
      <c r="V40" s="11">
        <v>299.83999999999997</v>
      </c>
      <c r="W40" s="11"/>
      <c r="X40" s="11">
        <v>0</v>
      </c>
      <c r="Z40" s="27"/>
      <c r="AA40" s="192"/>
      <c r="AB40" s="27"/>
    </row>
    <row r="41" spans="1:28" hidden="1" outlineLevel="1" x14ac:dyDescent="0.25">
      <c r="A41" s="19" t="str">
        <f>A29 &amp; ".12"</f>
        <v>13.1.12</v>
      </c>
      <c r="B41" s="20" t="s">
        <v>50</v>
      </c>
      <c r="C41" s="13" t="s">
        <v>26</v>
      </c>
      <c r="D41" s="11">
        <v>0</v>
      </c>
      <c r="E41" s="11">
        <v>446.9</v>
      </c>
      <c r="F41" s="11">
        <v>0</v>
      </c>
      <c r="G41" s="11">
        <v>0</v>
      </c>
      <c r="H41" s="11">
        <v>436.4</v>
      </c>
      <c r="I41" s="11">
        <v>446.9</v>
      </c>
      <c r="J41" s="11">
        <v>446.9</v>
      </c>
      <c r="K41" s="11">
        <v>446.9</v>
      </c>
      <c r="L41" s="198">
        <v>0</v>
      </c>
      <c r="M41" s="164"/>
      <c r="N41" s="11">
        <v>436.4</v>
      </c>
      <c r="O41" s="11">
        <v>446.9</v>
      </c>
      <c r="P41" s="11">
        <v>446.9</v>
      </c>
      <c r="Q41" s="11">
        <v>446.9</v>
      </c>
      <c r="R41" s="11">
        <v>0</v>
      </c>
      <c r="S41" s="11">
        <v>436.4</v>
      </c>
      <c r="T41" s="11">
        <v>446.9</v>
      </c>
      <c r="U41" s="11">
        <v>446.9</v>
      </c>
      <c r="V41" s="11">
        <v>446.9</v>
      </c>
      <c r="W41" s="11"/>
      <c r="X41" s="11">
        <v>0</v>
      </c>
      <c r="Z41" s="27"/>
      <c r="AA41" s="27"/>
      <c r="AB41" s="27"/>
    </row>
    <row r="42" spans="1:28" collapsed="1" x14ac:dyDescent="0.25">
      <c r="A42" s="18" t="s">
        <v>53</v>
      </c>
      <c r="B42" s="12" t="s">
        <v>54</v>
      </c>
      <c r="C42" s="13" t="s">
        <v>26</v>
      </c>
      <c r="D42" s="14">
        <f t="shared" ref="D42:V42" si="33">D43+D44+D45+D46+D47+D48+D49+D50+D51+D52+D53+D54</f>
        <v>22558.996722617911</v>
      </c>
      <c r="E42" s="14">
        <f t="shared" si="33"/>
        <v>16669.624</v>
      </c>
      <c r="F42" s="31">
        <f t="shared" si="33"/>
        <v>22562.500722617904</v>
      </c>
      <c r="G42" s="31">
        <f t="shared" si="33"/>
        <v>16312.376</v>
      </c>
      <c r="H42" s="31">
        <f>H43+H44+H45+H46+H47+H48+H49+H50+H51+H52+H53+H54</f>
        <v>16842.72514303057</v>
      </c>
      <c r="I42" s="31">
        <f t="shared" si="33"/>
        <v>20067.45</v>
      </c>
      <c r="J42" s="31">
        <f t="shared" si="33"/>
        <v>20067.45</v>
      </c>
      <c r="K42" s="31">
        <f t="shared" si="33"/>
        <v>20067.45</v>
      </c>
      <c r="L42" s="199">
        <f>L43+L44+L45+L46+L47+L48+L49+L50+L51+L52+L53+L54</f>
        <v>18890.875143030567</v>
      </c>
      <c r="M42" s="31">
        <f>M43+M44+M45+M46+M47+M48+M49+M50+M51+M52+M53+M54</f>
        <v>16340.661</v>
      </c>
      <c r="N42" s="31">
        <f t="shared" si="33"/>
        <v>16842.72514303057</v>
      </c>
      <c r="O42" s="31">
        <f t="shared" si="33"/>
        <v>20067.45</v>
      </c>
      <c r="P42" s="31">
        <f t="shared" si="33"/>
        <v>20067.45</v>
      </c>
      <c r="Q42" s="31">
        <f t="shared" si="33"/>
        <v>20067.45</v>
      </c>
      <c r="R42" s="31">
        <f>R43+R44+R45+R46+R47+R48+R49+R50+R51+R52+R53+R54</f>
        <v>18890.875143030567</v>
      </c>
      <c r="S42" s="31">
        <f t="shared" si="33"/>
        <v>16842.72514303057</v>
      </c>
      <c r="T42" s="14">
        <f t="shared" si="33"/>
        <v>20067.45</v>
      </c>
      <c r="U42" s="14">
        <f t="shared" si="33"/>
        <v>20067.45</v>
      </c>
      <c r="V42" s="14">
        <f t="shared" si="33"/>
        <v>20067.45</v>
      </c>
      <c r="W42" s="14"/>
      <c r="X42" s="31">
        <f>X43+X44+X45+X46+X47+X48+X49+X50+X51+X52+X53+X54</f>
        <v>18890.875143030567</v>
      </c>
      <c r="Z42" s="27"/>
      <c r="AA42" s="27"/>
      <c r="AB42" s="27"/>
    </row>
    <row r="43" spans="1:28" hidden="1" outlineLevel="1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V54" si="34">D56+D69+D82</f>
        <v>3788.9121753144764</v>
      </c>
      <c r="E43" s="14">
        <f t="shared" si="34"/>
        <v>3013.2460000000001</v>
      </c>
      <c r="F43" s="14">
        <f t="shared" si="34"/>
        <v>3789.2141753144761</v>
      </c>
      <c r="G43" s="14">
        <f t="shared" si="34"/>
        <v>3074.9939999999997</v>
      </c>
      <c r="H43" s="14">
        <f t="shared" si="34"/>
        <v>3012.2949695797247</v>
      </c>
      <c r="I43" s="14">
        <f t="shared" si="34"/>
        <v>3604.8492517327263</v>
      </c>
      <c r="J43" s="14">
        <f t="shared" si="34"/>
        <v>3604.8492517327263</v>
      </c>
      <c r="K43" s="14">
        <f t="shared" si="34"/>
        <v>3604.8492517327263</v>
      </c>
      <c r="L43" s="201">
        <f t="shared" si="34"/>
        <v>3481.7957178469987</v>
      </c>
      <c r="M43" s="14">
        <f t="shared" si="34"/>
        <v>16340.661</v>
      </c>
      <c r="N43" s="14">
        <f t="shared" si="34"/>
        <v>3012.2949695797247</v>
      </c>
      <c r="O43" s="14">
        <f t="shared" si="34"/>
        <v>3604.8492517327263</v>
      </c>
      <c r="P43" s="14">
        <f t="shared" si="34"/>
        <v>3604.8492517327263</v>
      </c>
      <c r="Q43" s="14">
        <f t="shared" si="34"/>
        <v>3604.8492517327263</v>
      </c>
      <c r="R43" s="14">
        <f t="shared" ref="R43" si="35">R56+R69+R82</f>
        <v>3481.7957178469987</v>
      </c>
      <c r="S43" s="14">
        <f t="shared" si="34"/>
        <v>3012.2949695797247</v>
      </c>
      <c r="T43" s="14">
        <f t="shared" si="34"/>
        <v>3604.8492517327263</v>
      </c>
      <c r="U43" s="14">
        <f t="shared" si="34"/>
        <v>3604.8492517327263</v>
      </c>
      <c r="V43" s="14">
        <f t="shared" si="34"/>
        <v>3604.8492517327263</v>
      </c>
      <c r="W43" s="14"/>
      <c r="X43" s="14">
        <f t="shared" ref="X43:X45" si="36">X56+X69+X82</f>
        <v>3481.7957178469987</v>
      </c>
      <c r="Z43" s="27"/>
      <c r="AA43" s="27"/>
      <c r="AB43" s="27"/>
    </row>
    <row r="44" spans="1:28" hidden="1" outlineLevel="1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34"/>
        <v>3257.495150610323</v>
      </c>
      <c r="E44" s="14">
        <f t="shared" si="34"/>
        <v>3035.3319999999999</v>
      </c>
      <c r="F44" s="14">
        <f t="shared" si="34"/>
        <v>3257.7871506103229</v>
      </c>
      <c r="G44" s="14">
        <f t="shared" si="34"/>
        <v>2566.0259999999998</v>
      </c>
      <c r="H44" s="14">
        <f t="shared" si="34"/>
        <v>2443.611988346388</v>
      </c>
      <c r="I44" s="14">
        <f t="shared" si="34"/>
        <v>2925.4713200123874</v>
      </c>
      <c r="J44" s="14">
        <f t="shared" si="34"/>
        <v>2925.4713200123874</v>
      </c>
      <c r="K44" s="14">
        <f t="shared" si="34"/>
        <v>2925.4713200123874</v>
      </c>
      <c r="L44" s="201">
        <f t="shared" si="34"/>
        <v>2799.6106683340004</v>
      </c>
      <c r="M44" s="14">
        <f t="shared" si="34"/>
        <v>0</v>
      </c>
      <c r="N44" s="14">
        <f t="shared" si="34"/>
        <v>2443.611988346388</v>
      </c>
      <c r="O44" s="14">
        <f t="shared" si="34"/>
        <v>2925.4713200123874</v>
      </c>
      <c r="P44" s="14">
        <f t="shared" si="34"/>
        <v>2925.4713200123874</v>
      </c>
      <c r="Q44" s="14">
        <f t="shared" si="34"/>
        <v>2925.4713200123874</v>
      </c>
      <c r="R44" s="14">
        <f t="shared" ref="R44" si="37">R57+R70+R83</f>
        <v>2799.6106683340004</v>
      </c>
      <c r="S44" s="14">
        <f t="shared" si="34"/>
        <v>2443.611988346388</v>
      </c>
      <c r="T44" s="14">
        <f t="shared" si="34"/>
        <v>2925.4713200123874</v>
      </c>
      <c r="U44" s="14">
        <f t="shared" si="34"/>
        <v>2925.4713200123874</v>
      </c>
      <c r="V44" s="14">
        <f t="shared" si="34"/>
        <v>2925.4713200123874</v>
      </c>
      <c r="W44" s="14"/>
      <c r="X44" s="14">
        <f t="shared" si="36"/>
        <v>2799.6106683340004</v>
      </c>
    </row>
    <row r="45" spans="1:28" hidden="1" outlineLevel="1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34"/>
        <v>2796.2405368049858</v>
      </c>
      <c r="E45" s="14">
        <f t="shared" si="34"/>
        <v>1928.0699999999997</v>
      </c>
      <c r="F45" s="14">
        <f t="shared" si="34"/>
        <v>2796.5325368049857</v>
      </c>
      <c r="G45" s="14">
        <f t="shared" si="34"/>
        <v>2124.1039999999998</v>
      </c>
      <c r="H45" s="14">
        <f t="shared" si="34"/>
        <v>2069.5503338014923</v>
      </c>
      <c r="I45" s="14">
        <f t="shared" si="34"/>
        <v>2478.9926407226635</v>
      </c>
      <c r="J45" s="14">
        <f t="shared" si="34"/>
        <v>2478.9926407226635</v>
      </c>
      <c r="K45" s="14">
        <f t="shared" si="34"/>
        <v>2478.9926407226635</v>
      </c>
      <c r="L45" s="201">
        <f t="shared" si="34"/>
        <v>2342.0476930788291</v>
      </c>
      <c r="M45" s="14">
        <f t="shared" si="34"/>
        <v>0</v>
      </c>
      <c r="N45" s="14">
        <f t="shared" si="34"/>
        <v>2069.5503338014923</v>
      </c>
      <c r="O45" s="14">
        <f t="shared" si="34"/>
        <v>2478.9926407226635</v>
      </c>
      <c r="P45" s="14">
        <f t="shared" si="34"/>
        <v>2478.9926407226635</v>
      </c>
      <c r="Q45" s="14">
        <f t="shared" si="34"/>
        <v>2478.9926407226635</v>
      </c>
      <c r="R45" s="14">
        <f t="shared" ref="R45" si="38">R58+R71+R84</f>
        <v>2342.0476930788291</v>
      </c>
      <c r="S45" s="14">
        <f t="shared" si="34"/>
        <v>2069.5503338014923</v>
      </c>
      <c r="T45" s="14">
        <f t="shared" si="34"/>
        <v>2478.9926407226635</v>
      </c>
      <c r="U45" s="14">
        <f t="shared" si="34"/>
        <v>2478.9926407226635</v>
      </c>
      <c r="V45" s="14">
        <f t="shared" si="34"/>
        <v>2478.9926407226635</v>
      </c>
      <c r="W45" s="14"/>
      <c r="X45" s="14">
        <f t="shared" si="36"/>
        <v>2342.0476930788291</v>
      </c>
    </row>
    <row r="46" spans="1:28" hidden="1" outlineLevel="1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34"/>
        <v>1814.5227124458543</v>
      </c>
      <c r="E46" s="14">
        <f t="shared" si="34"/>
        <v>1491.5120000000002</v>
      </c>
      <c r="F46" s="14">
        <f t="shared" si="34"/>
        <v>1814.8147124458542</v>
      </c>
      <c r="G46" s="14">
        <f t="shared" si="34"/>
        <v>1538.2399999999998</v>
      </c>
      <c r="H46" s="14">
        <f>H59+H72+H85</f>
        <v>1330.333296562879</v>
      </c>
      <c r="I46" s="14">
        <f t="shared" ref="I46:M46" si="39">I59+I72+I85</f>
        <v>1599.8551154351117</v>
      </c>
      <c r="J46" s="14">
        <f t="shared" si="39"/>
        <v>1599.8551154351117</v>
      </c>
      <c r="K46" s="14">
        <f t="shared" si="39"/>
        <v>1599.8551154351117</v>
      </c>
      <c r="L46" s="201">
        <f t="shared" si="39"/>
        <v>1440.4381811277674</v>
      </c>
      <c r="M46" s="14">
        <f t="shared" si="39"/>
        <v>0</v>
      </c>
      <c r="N46" s="14">
        <f t="shared" si="34"/>
        <v>1330.333296562879</v>
      </c>
      <c r="O46" s="14">
        <f t="shared" si="34"/>
        <v>1599.8551154351117</v>
      </c>
      <c r="P46" s="14">
        <f t="shared" si="34"/>
        <v>1599.8551154351117</v>
      </c>
      <c r="Q46" s="14">
        <f t="shared" si="34"/>
        <v>1599.8551154351117</v>
      </c>
      <c r="R46" s="14">
        <f t="shared" si="34"/>
        <v>1440.4381811277674</v>
      </c>
      <c r="S46" s="14">
        <f t="shared" si="34"/>
        <v>1330.333296562879</v>
      </c>
      <c r="T46" s="14">
        <f t="shared" si="34"/>
        <v>1599.8551154351117</v>
      </c>
      <c r="U46" s="14">
        <f t="shared" si="34"/>
        <v>1599.8551154351117</v>
      </c>
      <c r="V46" s="14">
        <f t="shared" si="34"/>
        <v>1599.8551154351117</v>
      </c>
      <c r="W46" s="14"/>
      <c r="X46" s="14">
        <f t="shared" ref="X46:X54" si="40">X59+X72+X85</f>
        <v>1440.4381811277674</v>
      </c>
    </row>
    <row r="47" spans="1:28" hidden="1" outlineLevel="1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34"/>
        <v>594.05834584584159</v>
      </c>
      <c r="E47" s="14">
        <f t="shared" si="34"/>
        <v>300.12599999999998</v>
      </c>
      <c r="F47" s="14">
        <f t="shared" si="34"/>
        <v>594.3503458458415</v>
      </c>
      <c r="G47" s="14">
        <f t="shared" si="34"/>
        <v>293.81600000000003</v>
      </c>
      <c r="H47" s="14">
        <f t="shared" si="34"/>
        <v>402.19468110703735</v>
      </c>
      <c r="I47" s="14">
        <f t="shared" si="34"/>
        <v>483.55999999999995</v>
      </c>
      <c r="J47" s="14">
        <f t="shared" si="34"/>
        <v>483.55999999999995</v>
      </c>
      <c r="K47" s="14">
        <f t="shared" si="34"/>
        <v>483.55999999999995</v>
      </c>
      <c r="L47" s="201">
        <f t="shared" si="34"/>
        <v>402.19468110703735</v>
      </c>
      <c r="M47" s="14">
        <f t="shared" si="34"/>
        <v>0</v>
      </c>
      <c r="N47" s="14">
        <f t="shared" si="34"/>
        <v>402.19468110703735</v>
      </c>
      <c r="O47" s="14">
        <f t="shared" si="34"/>
        <v>483.55999999999995</v>
      </c>
      <c r="P47" s="14">
        <f t="shared" si="34"/>
        <v>483.55999999999995</v>
      </c>
      <c r="Q47" s="14">
        <f t="shared" si="34"/>
        <v>483.55999999999995</v>
      </c>
      <c r="R47" s="14">
        <f t="shared" ref="R47" si="41">R60+R73+R86</f>
        <v>402.19468110703735</v>
      </c>
      <c r="S47" s="14">
        <f t="shared" si="34"/>
        <v>402.19468110703735</v>
      </c>
      <c r="T47" s="14">
        <f t="shared" si="34"/>
        <v>483.55999999999995</v>
      </c>
      <c r="U47" s="14">
        <f t="shared" si="34"/>
        <v>483.55999999999995</v>
      </c>
      <c r="V47" s="14">
        <f t="shared" si="34"/>
        <v>483.55999999999995</v>
      </c>
      <c r="W47" s="14"/>
      <c r="X47" s="14">
        <f t="shared" si="40"/>
        <v>402.19468110703735</v>
      </c>
    </row>
    <row r="48" spans="1:28" hidden="1" outlineLevel="1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34"/>
        <v>461.81444399590782</v>
      </c>
      <c r="E48" s="14">
        <f t="shared" si="34"/>
        <v>214.38099999999997</v>
      </c>
      <c r="F48" s="14">
        <f t="shared" si="34"/>
        <v>462.10644399590785</v>
      </c>
      <c r="G48" s="14">
        <f t="shared" si="34"/>
        <v>250.172</v>
      </c>
      <c r="H48" s="14">
        <f t="shared" si="34"/>
        <v>319.08797145114175</v>
      </c>
      <c r="I48" s="14">
        <f t="shared" si="34"/>
        <v>380.11</v>
      </c>
      <c r="J48" s="14">
        <f t="shared" si="34"/>
        <v>380.11</v>
      </c>
      <c r="K48" s="14">
        <f t="shared" si="34"/>
        <v>380.11</v>
      </c>
      <c r="L48" s="201">
        <f t="shared" si="34"/>
        <v>319.08797145114175</v>
      </c>
      <c r="M48" s="14">
        <f t="shared" si="34"/>
        <v>0</v>
      </c>
      <c r="N48" s="14">
        <f t="shared" si="34"/>
        <v>319.08797145114175</v>
      </c>
      <c r="O48" s="14">
        <f t="shared" si="34"/>
        <v>380.11</v>
      </c>
      <c r="P48" s="14">
        <f t="shared" si="34"/>
        <v>380.11</v>
      </c>
      <c r="Q48" s="14">
        <f t="shared" si="34"/>
        <v>380.11</v>
      </c>
      <c r="R48" s="14">
        <f t="shared" ref="R48" si="42">R61+R74+R87</f>
        <v>319.08797145114175</v>
      </c>
      <c r="S48" s="14">
        <f t="shared" si="34"/>
        <v>319.08797145114175</v>
      </c>
      <c r="T48" s="14">
        <f t="shared" si="34"/>
        <v>380.11</v>
      </c>
      <c r="U48" s="14">
        <f t="shared" si="34"/>
        <v>380.11</v>
      </c>
      <c r="V48" s="14">
        <f t="shared" si="34"/>
        <v>380.11</v>
      </c>
      <c r="W48" s="14"/>
      <c r="X48" s="14">
        <f t="shared" si="40"/>
        <v>319.08797145114175</v>
      </c>
    </row>
    <row r="49" spans="1:24" hidden="1" outlineLevel="1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34"/>
        <v>365.23954176871598</v>
      </c>
      <c r="E49" s="14">
        <f t="shared" si="34"/>
        <v>209.369</v>
      </c>
      <c r="F49" s="14">
        <f t="shared" si="34"/>
        <v>365.53154176871595</v>
      </c>
      <c r="G49" s="14">
        <f t="shared" si="34"/>
        <v>188.76400000000001</v>
      </c>
      <c r="H49" s="14">
        <f t="shared" si="34"/>
        <v>242.13464117306441</v>
      </c>
      <c r="I49" s="14">
        <f t="shared" si="34"/>
        <v>280.7</v>
      </c>
      <c r="J49" s="14">
        <f t="shared" si="34"/>
        <v>280.7</v>
      </c>
      <c r="K49" s="14">
        <f t="shared" si="34"/>
        <v>280.7</v>
      </c>
      <c r="L49" s="201">
        <f t="shared" si="34"/>
        <v>242.13464117306441</v>
      </c>
      <c r="M49" s="14">
        <f t="shared" si="34"/>
        <v>0</v>
      </c>
      <c r="N49" s="14">
        <f t="shared" si="34"/>
        <v>242.13464117306441</v>
      </c>
      <c r="O49" s="14">
        <f t="shared" si="34"/>
        <v>280.7</v>
      </c>
      <c r="P49" s="14">
        <f t="shared" si="34"/>
        <v>280.7</v>
      </c>
      <c r="Q49" s="14">
        <f t="shared" si="34"/>
        <v>280.7</v>
      </c>
      <c r="R49" s="14">
        <f t="shared" ref="R49" si="43">R62+R75+R88</f>
        <v>242.13464117306441</v>
      </c>
      <c r="S49" s="14">
        <f t="shared" si="34"/>
        <v>242.13464117306441</v>
      </c>
      <c r="T49" s="14">
        <f t="shared" si="34"/>
        <v>280.7</v>
      </c>
      <c r="U49" s="14">
        <f t="shared" si="34"/>
        <v>280.7</v>
      </c>
      <c r="V49" s="14">
        <f t="shared" si="34"/>
        <v>280.7</v>
      </c>
      <c r="W49" s="14"/>
      <c r="X49" s="14">
        <f t="shared" si="40"/>
        <v>242.13464117306441</v>
      </c>
    </row>
    <row r="50" spans="1:24" hidden="1" outlineLevel="1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34"/>
        <v>276.85856404063429</v>
      </c>
      <c r="E50" s="14">
        <f t="shared" si="34"/>
        <v>233.33</v>
      </c>
      <c r="F50" s="14">
        <f t="shared" si="34"/>
        <v>277.15056404063426</v>
      </c>
      <c r="G50" s="14">
        <f t="shared" si="34"/>
        <v>184.245</v>
      </c>
      <c r="H50" s="14">
        <f t="shared" si="34"/>
        <v>262.48235576341034</v>
      </c>
      <c r="I50" s="14">
        <f t="shared" si="34"/>
        <v>250.61</v>
      </c>
      <c r="J50" s="14">
        <f t="shared" si="34"/>
        <v>250.61</v>
      </c>
      <c r="K50" s="14">
        <f t="shared" si="34"/>
        <v>250.61</v>
      </c>
      <c r="L50" s="201">
        <f t="shared" si="34"/>
        <v>262.48235576341034</v>
      </c>
      <c r="M50" s="14">
        <f t="shared" si="34"/>
        <v>0</v>
      </c>
      <c r="N50" s="14">
        <f t="shared" si="34"/>
        <v>262.48235576341034</v>
      </c>
      <c r="O50" s="14">
        <f t="shared" si="34"/>
        <v>250.61</v>
      </c>
      <c r="P50" s="14">
        <f t="shared" si="34"/>
        <v>250.61</v>
      </c>
      <c r="Q50" s="14">
        <f t="shared" si="34"/>
        <v>250.61</v>
      </c>
      <c r="R50" s="14">
        <f t="shared" ref="R50" si="44">R63+R76+R89</f>
        <v>262.48235576341034</v>
      </c>
      <c r="S50" s="14">
        <f t="shared" si="34"/>
        <v>262.48235576341034</v>
      </c>
      <c r="T50" s="14">
        <f t="shared" si="34"/>
        <v>250.61</v>
      </c>
      <c r="U50" s="14">
        <f t="shared" si="34"/>
        <v>250.61</v>
      </c>
      <c r="V50" s="14">
        <f t="shared" si="34"/>
        <v>250.61</v>
      </c>
      <c r="W50" s="14"/>
      <c r="X50" s="14">
        <f t="shared" si="40"/>
        <v>262.48235576341034</v>
      </c>
    </row>
    <row r="51" spans="1:24" hidden="1" outlineLevel="1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34"/>
        <v>494.10987549366547</v>
      </c>
      <c r="E51" s="14">
        <f t="shared" si="34"/>
        <v>275.654</v>
      </c>
      <c r="F51" s="14">
        <f t="shared" si="34"/>
        <v>494.40187549366544</v>
      </c>
      <c r="G51" s="14">
        <f t="shared" si="34"/>
        <v>291.92200000000003</v>
      </c>
      <c r="H51" s="14">
        <f t="shared" si="34"/>
        <v>338.29062605138665</v>
      </c>
      <c r="I51" s="14">
        <f t="shared" si="34"/>
        <v>402.34000000000003</v>
      </c>
      <c r="J51" s="14">
        <f t="shared" si="34"/>
        <v>402.34000000000003</v>
      </c>
      <c r="K51" s="14">
        <f t="shared" si="34"/>
        <v>402.34000000000003</v>
      </c>
      <c r="L51" s="201">
        <f t="shared" si="34"/>
        <v>338.29062605138665</v>
      </c>
      <c r="M51" s="14">
        <f t="shared" si="34"/>
        <v>0</v>
      </c>
      <c r="N51" s="14">
        <f t="shared" si="34"/>
        <v>338.29062605138665</v>
      </c>
      <c r="O51" s="14">
        <f t="shared" si="34"/>
        <v>402.34000000000003</v>
      </c>
      <c r="P51" s="14">
        <f t="shared" si="34"/>
        <v>402.34000000000003</v>
      </c>
      <c r="Q51" s="14">
        <f t="shared" si="34"/>
        <v>402.34000000000003</v>
      </c>
      <c r="R51" s="14">
        <f t="shared" ref="R51" si="45">R64+R77+R90</f>
        <v>338.29062605138665</v>
      </c>
      <c r="S51" s="14">
        <f t="shared" si="34"/>
        <v>338.29062605138665</v>
      </c>
      <c r="T51" s="14">
        <f t="shared" si="34"/>
        <v>402.34000000000003</v>
      </c>
      <c r="U51" s="14">
        <f t="shared" si="34"/>
        <v>402.34000000000003</v>
      </c>
      <c r="V51" s="14">
        <f t="shared" si="34"/>
        <v>402.34000000000003</v>
      </c>
      <c r="W51" s="14"/>
      <c r="X51" s="14">
        <f t="shared" si="40"/>
        <v>338.29062605138665</v>
      </c>
    </row>
    <row r="52" spans="1:24" hidden="1" outlineLevel="1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34"/>
        <v>1764.1542133295491</v>
      </c>
      <c r="E52" s="14">
        <f t="shared" si="34"/>
        <v>1385.095</v>
      </c>
      <c r="F52" s="14">
        <f t="shared" si="34"/>
        <v>1764.4462133295492</v>
      </c>
      <c r="G52" s="14">
        <f t="shared" si="34"/>
        <v>1206.9969999999998</v>
      </c>
      <c r="H52" s="14">
        <f t="shared" si="34"/>
        <v>1313.2648114339893</v>
      </c>
      <c r="I52" s="14">
        <f t="shared" si="34"/>
        <v>1563.6541536575899</v>
      </c>
      <c r="J52" s="14">
        <f t="shared" si="34"/>
        <v>1563.6541536575899</v>
      </c>
      <c r="K52" s="14">
        <f t="shared" si="34"/>
        <v>1563.6541536575899</v>
      </c>
      <c r="L52" s="201">
        <f t="shared" si="34"/>
        <v>1426.4106577763996</v>
      </c>
      <c r="M52" s="14">
        <f t="shared" si="34"/>
        <v>0</v>
      </c>
      <c r="N52" s="14">
        <f t="shared" si="34"/>
        <v>1313.2648114339893</v>
      </c>
      <c r="O52" s="14">
        <f t="shared" si="34"/>
        <v>1563.6541536575899</v>
      </c>
      <c r="P52" s="14">
        <f t="shared" si="34"/>
        <v>1563.6541536575899</v>
      </c>
      <c r="Q52" s="14">
        <f t="shared" si="34"/>
        <v>1563.6541536575899</v>
      </c>
      <c r="R52" s="14">
        <f t="shared" ref="R52" si="46">R65+R78+R91</f>
        <v>1426.4106577763996</v>
      </c>
      <c r="S52" s="14">
        <f t="shared" si="34"/>
        <v>1313.2648114339893</v>
      </c>
      <c r="T52" s="14">
        <f t="shared" si="34"/>
        <v>1563.6541536575899</v>
      </c>
      <c r="U52" s="14">
        <f t="shared" si="34"/>
        <v>1563.6541536575899</v>
      </c>
      <c r="V52" s="14">
        <f t="shared" si="34"/>
        <v>1563.6541536575899</v>
      </c>
      <c r="W52" s="14"/>
      <c r="X52" s="14">
        <f t="shared" si="40"/>
        <v>1426.4106577763996</v>
      </c>
    </row>
    <row r="53" spans="1:24" hidden="1" outlineLevel="1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34"/>
        <v>2859.6302286119303</v>
      </c>
      <c r="E53" s="14">
        <f t="shared" si="34"/>
        <v>2115.6890000000003</v>
      </c>
      <c r="F53" s="14">
        <f t="shared" si="34"/>
        <v>2859.9222286119302</v>
      </c>
      <c r="G53" s="14">
        <f t="shared" si="34"/>
        <v>2192.1790000000001</v>
      </c>
      <c r="H53" s="14">
        <f t="shared" si="34"/>
        <v>2167.2539368463467</v>
      </c>
      <c r="I53" s="14">
        <f t="shared" si="34"/>
        <v>2587.0728766961965</v>
      </c>
      <c r="J53" s="14">
        <f t="shared" si="34"/>
        <v>2587.0728766961965</v>
      </c>
      <c r="K53" s="14">
        <f t="shared" si="34"/>
        <v>2587.0728766961965</v>
      </c>
      <c r="L53" s="201">
        <f t="shared" si="34"/>
        <v>2457.7510601501508</v>
      </c>
      <c r="M53" s="14">
        <f t="shared" si="34"/>
        <v>0</v>
      </c>
      <c r="N53" s="14">
        <f t="shared" si="34"/>
        <v>2167.2539368463467</v>
      </c>
      <c r="O53" s="14">
        <f t="shared" si="34"/>
        <v>2587.0728766961965</v>
      </c>
      <c r="P53" s="14">
        <f t="shared" si="34"/>
        <v>2587.0728766961965</v>
      </c>
      <c r="Q53" s="14">
        <f t="shared" si="34"/>
        <v>2587.0728766961965</v>
      </c>
      <c r="R53" s="14">
        <f t="shared" ref="R53" si="47">R66+R79+R92</f>
        <v>2457.7510601501508</v>
      </c>
      <c r="S53" s="14">
        <f t="shared" si="34"/>
        <v>2167.2539368463467</v>
      </c>
      <c r="T53" s="14">
        <f t="shared" si="34"/>
        <v>2587.0728766961965</v>
      </c>
      <c r="U53" s="14">
        <f t="shared" si="34"/>
        <v>2587.0728766961965</v>
      </c>
      <c r="V53" s="14">
        <f t="shared" si="34"/>
        <v>2587.0728766961965</v>
      </c>
      <c r="W53" s="14"/>
      <c r="X53" s="14">
        <f t="shared" si="40"/>
        <v>2457.7510601501508</v>
      </c>
    </row>
    <row r="54" spans="1:24" hidden="1" outlineLevel="1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34"/>
        <v>4085.960934356021</v>
      </c>
      <c r="E54" s="14">
        <f t="shared" si="34"/>
        <v>2467.8199999999997</v>
      </c>
      <c r="F54" s="14">
        <f t="shared" si="34"/>
        <v>4086.2429343560207</v>
      </c>
      <c r="G54" s="14">
        <f t="shared" si="34"/>
        <v>2400.9169999999999</v>
      </c>
      <c r="H54" s="14">
        <f t="shared" si="34"/>
        <v>2942.2255309137099</v>
      </c>
      <c r="I54" s="14">
        <f t="shared" si="34"/>
        <v>3510.2346417433255</v>
      </c>
      <c r="J54" s="14">
        <f t="shared" si="34"/>
        <v>3510.2346417433255</v>
      </c>
      <c r="K54" s="14">
        <f t="shared" si="34"/>
        <v>3510.2346417433255</v>
      </c>
      <c r="L54" s="201">
        <f t="shared" si="34"/>
        <v>3378.6308891703843</v>
      </c>
      <c r="M54" s="14">
        <f t="shared" si="34"/>
        <v>0</v>
      </c>
      <c r="N54" s="14">
        <f t="shared" si="34"/>
        <v>2942.2255309137099</v>
      </c>
      <c r="O54" s="14">
        <f t="shared" si="34"/>
        <v>3510.2346417433255</v>
      </c>
      <c r="P54" s="14">
        <f t="shared" si="34"/>
        <v>3510.2346417433255</v>
      </c>
      <c r="Q54" s="14">
        <f t="shared" si="34"/>
        <v>3510.2346417433255</v>
      </c>
      <c r="R54" s="14">
        <f t="shared" ref="R54" si="48">R67+R80+R93</f>
        <v>3378.6308891703843</v>
      </c>
      <c r="S54" s="14">
        <f t="shared" si="34"/>
        <v>2942.2255309137099</v>
      </c>
      <c r="T54" s="14">
        <f t="shared" si="34"/>
        <v>3510.2346417433255</v>
      </c>
      <c r="U54" s="14">
        <f t="shared" si="34"/>
        <v>3510.2346417433255</v>
      </c>
      <c r="V54" s="14">
        <f t="shared" si="34"/>
        <v>3510.2346417433255</v>
      </c>
      <c r="W54" s="14"/>
      <c r="X54" s="14">
        <f t="shared" si="40"/>
        <v>3378.6308891703843</v>
      </c>
    </row>
    <row r="55" spans="1:24" collapsed="1" x14ac:dyDescent="0.25">
      <c r="A55" s="18" t="s">
        <v>55</v>
      </c>
      <c r="B55" s="12" t="s">
        <v>56</v>
      </c>
      <c r="C55" s="13" t="s">
        <v>26</v>
      </c>
      <c r="D55" s="14">
        <f t="shared" ref="D55:V55" si="49">D56+D57+D58+D59+D60+D61+D62+D63+D64+D65+D66+D67</f>
        <v>14249.500814579322</v>
      </c>
      <c r="E55" s="14">
        <f t="shared" si="49"/>
        <v>11133.641999999998</v>
      </c>
      <c r="F55" s="31">
        <f t="shared" si="49"/>
        <v>14523.00081457932</v>
      </c>
      <c r="G55" s="31">
        <f t="shared" si="49"/>
        <v>10718.05</v>
      </c>
      <c r="H55" s="31">
        <f t="shared" si="49"/>
        <v>11298.035143030569</v>
      </c>
      <c r="I55" s="31">
        <f t="shared" si="49"/>
        <v>14522.760000000002</v>
      </c>
      <c r="J55" s="31">
        <f t="shared" si="49"/>
        <v>14522.760000000002</v>
      </c>
      <c r="K55" s="31">
        <f t="shared" si="49"/>
        <v>14522.760000000002</v>
      </c>
      <c r="L55" s="199">
        <f t="shared" si="49"/>
        <v>11298.035143030569</v>
      </c>
      <c r="M55" s="31">
        <f t="shared" si="49"/>
        <v>10477.129999999999</v>
      </c>
      <c r="N55" s="31">
        <f t="shared" si="49"/>
        <v>11298.035143030569</v>
      </c>
      <c r="O55" s="31">
        <f t="shared" si="49"/>
        <v>14522.760000000002</v>
      </c>
      <c r="P55" s="31">
        <f t="shared" si="49"/>
        <v>14522.760000000002</v>
      </c>
      <c r="Q55" s="31">
        <f t="shared" si="49"/>
        <v>14522.760000000002</v>
      </c>
      <c r="R55" s="31">
        <f t="shared" ref="R55" si="50">R56+R57+R58+R59+R60+R61+R62+R63+R64+R65+R66+R67</f>
        <v>11298.035143030569</v>
      </c>
      <c r="S55" s="31">
        <f t="shared" si="49"/>
        <v>11298.035143030569</v>
      </c>
      <c r="T55" s="14">
        <f t="shared" si="49"/>
        <v>14522.760000000002</v>
      </c>
      <c r="U55" s="14">
        <f t="shared" si="49"/>
        <v>14522.760000000002</v>
      </c>
      <c r="V55" s="14">
        <f t="shared" si="49"/>
        <v>14522.760000000002</v>
      </c>
      <c r="W55" s="14"/>
      <c r="X55" s="31">
        <f t="shared" ref="X55" si="51">X56+X57+X58+X59+X60+X61+X62+X63+X64+X65+X66+X67</f>
        <v>11298.035143030569</v>
      </c>
    </row>
    <row r="56" spans="1:24" hidden="1" outlineLevel="1" x14ac:dyDescent="0.25">
      <c r="A56" s="19" t="str">
        <f>A55 &amp; ".1"</f>
        <v>13.2.1.1</v>
      </c>
      <c r="B56" s="20" t="s">
        <v>39</v>
      </c>
      <c r="C56" s="13" t="s">
        <v>26</v>
      </c>
      <c r="D56" s="11">
        <f>'ПУ-6'!D56+'ПЛ-26'!D56+База!D56+'ОЭБЦ (Юннатка)'!D56+'ПУ-23'!D56+БДИ!D56</f>
        <v>2375.2654981541846</v>
      </c>
      <c r="E56" s="11">
        <f>'ПУ-6'!E56+'ПЛ-26'!E56+База!E56+'ОЭБЦ (Юннатка)'!E56+'ПУ-23'!E56+БДИ!E56</f>
        <v>2084.6970000000001</v>
      </c>
      <c r="F56" s="11">
        <f>D56+22.81</f>
        <v>2398.0754981541845</v>
      </c>
      <c r="G56" s="11">
        <v>2100.8939999999998</v>
      </c>
      <c r="H56" s="11">
        <v>2067.9757178469986</v>
      </c>
      <c r="I56" s="11">
        <f>'ПУ-6'!H56+'ПЛ-26'!H56+База!H56+'ОЭБЦ (Юннатка)'!H56+'ПУ-23'!H56+БДИ!H56</f>
        <v>2660.53</v>
      </c>
      <c r="J56" s="11">
        <f>'ПУ-6'!I56+'ПЛ-26'!I56+База!I56+'ОЭБЦ (Юннатка)'!I56+'ПУ-23'!I56+БДИ!I56</f>
        <v>2660.53</v>
      </c>
      <c r="K56" s="11">
        <f>'ПУ-6'!J56+'ПЛ-26'!J56+База!J56+'ОЭБЦ (Юннатка)'!J56+'ПУ-23'!J56+БДИ!J56</f>
        <v>2660.53</v>
      </c>
      <c r="L56" s="198">
        <v>2067.9757178469986</v>
      </c>
      <c r="M56" s="11">
        <v>10477.129999999999</v>
      </c>
      <c r="N56" s="11">
        <v>2067.9757178469986</v>
      </c>
      <c r="O56" s="11">
        <f>'ПУ-6'!L56+'ПЛ-26'!L56+База!L56+'ОЭБЦ (Юннатка)'!L56+'ПУ-23'!L56+БДИ!L56</f>
        <v>2660.53</v>
      </c>
      <c r="P56" s="11">
        <f>'ПУ-6'!M56+'ПЛ-26'!M56+База!M56+'ОЭБЦ (Юннатка)'!M56+'ПУ-23'!M56+БДИ!M56</f>
        <v>2660.53</v>
      </c>
      <c r="Q56" s="11">
        <f>'ПУ-6'!N56+'ПЛ-26'!N56+База!N56+'ОЭБЦ (Юннатка)'!N56+'ПУ-23'!N56+БДИ!N56</f>
        <v>2660.53</v>
      </c>
      <c r="R56" s="11">
        <v>2067.9757178469986</v>
      </c>
      <c r="S56" s="11">
        <v>2067.9757178469986</v>
      </c>
      <c r="T56" s="11">
        <v>2660.53</v>
      </c>
      <c r="U56" s="11">
        <v>2660.53</v>
      </c>
      <c r="V56" s="11">
        <v>2660.53</v>
      </c>
      <c r="W56" s="11"/>
      <c r="X56" s="11">
        <v>2067.9757178469986</v>
      </c>
    </row>
    <row r="57" spans="1:24" hidden="1" outlineLevel="1" x14ac:dyDescent="0.25">
      <c r="A57" s="19" t="str">
        <f>A55 &amp; ".2"</f>
        <v>13.2.1.2</v>
      </c>
      <c r="B57" s="20" t="s">
        <v>40</v>
      </c>
      <c r="C57" s="13" t="s">
        <v>26</v>
      </c>
      <c r="D57" s="11">
        <f>'ПУ-6'!D57+'ПЛ-26'!D57+База!D57+'ОЭБЦ (Юннатка)'!D57+'ПУ-23'!D57+БДИ!D57</f>
        <v>2119.8488782411441</v>
      </c>
      <c r="E57" s="11">
        <f>'ПУ-6'!E57+'ПЛ-26'!E57+База!E57+'ОЭБЦ (Юннатка)'!E57+'ПУ-23'!E57+БДИ!E57</f>
        <v>2134.6149999999998</v>
      </c>
      <c r="F57" s="11">
        <f t="shared" ref="F57:F67" si="52">D57+22.79</f>
        <v>2142.6388782411441</v>
      </c>
      <c r="G57" s="11">
        <v>1728.174</v>
      </c>
      <c r="H57" s="11">
        <v>1675.2806683340004</v>
      </c>
      <c r="I57" s="11">
        <f>'ПУ-6'!H57+'ПЛ-26'!H57+База!H57+'ОЭБЦ (Юннатка)'!H57+'ПУ-23'!H57+БДИ!H57</f>
        <v>2157.14</v>
      </c>
      <c r="J57" s="11">
        <f>'ПУ-6'!I57+'ПЛ-26'!I57+База!I57+'ОЭБЦ (Юннатка)'!I57+'ПУ-23'!I57+БДИ!I57</f>
        <v>2157.14</v>
      </c>
      <c r="K57" s="11">
        <f>'ПУ-6'!J57+'ПЛ-26'!J57+База!J57+'ОЭБЦ (Юннатка)'!J57+'ПУ-23'!J57+БДИ!J57</f>
        <v>2157.14</v>
      </c>
      <c r="L57" s="198">
        <v>1675.2806683340004</v>
      </c>
      <c r="M57" s="11"/>
      <c r="N57" s="11">
        <v>1675.2806683340004</v>
      </c>
      <c r="O57" s="11">
        <f>'ПУ-6'!L57+'ПЛ-26'!L57+База!L57+'ОЭБЦ (Юннатка)'!L57+'ПУ-23'!L57+БДИ!L57</f>
        <v>2157.14</v>
      </c>
      <c r="P57" s="11">
        <f>'ПУ-6'!M57+'ПЛ-26'!M57+База!M57+'ОЭБЦ (Юннатка)'!M57+'ПУ-23'!M57+БДИ!M57</f>
        <v>2157.14</v>
      </c>
      <c r="Q57" s="11">
        <f>'ПУ-6'!N57+'ПЛ-26'!N57+База!N57+'ОЭБЦ (Юннатка)'!N57+'ПУ-23'!N57+БДИ!N57</f>
        <v>2157.14</v>
      </c>
      <c r="R57" s="11">
        <v>1675.2806683340004</v>
      </c>
      <c r="S57" s="11">
        <v>1675.2806683340004</v>
      </c>
      <c r="T57" s="11">
        <v>2157.14</v>
      </c>
      <c r="U57" s="11">
        <v>2157.14</v>
      </c>
      <c r="V57" s="11">
        <v>2157.14</v>
      </c>
      <c r="W57" s="11"/>
      <c r="X57" s="11">
        <v>1675.2806683340004</v>
      </c>
    </row>
    <row r="58" spans="1:24" hidden="1" outlineLevel="1" x14ac:dyDescent="0.25">
      <c r="A58" s="19" t="str">
        <f>A55 &amp; ".3"</f>
        <v>13.2.1.3</v>
      </c>
      <c r="B58" s="20" t="s">
        <v>41</v>
      </c>
      <c r="C58" s="13" t="s">
        <v>26</v>
      </c>
      <c r="D58" s="11">
        <f>'ПУ-6'!D58+'ПЛ-26'!D58+База!D58+'ОЭБЦ (Юннатка)'!D58+'ПУ-23'!D58+БДИ!D58</f>
        <v>1794.5668135029241</v>
      </c>
      <c r="E58" s="11">
        <f>'ПУ-6'!E58+'ПЛ-26'!E58+База!E58+'ОЭБЦ (Юннатка)'!E58+'ПУ-23'!E58+БДИ!E58</f>
        <v>1283.1599999999999</v>
      </c>
      <c r="F58" s="11">
        <f t="shared" si="52"/>
        <v>1817.3568135029241</v>
      </c>
      <c r="G58" s="11">
        <v>1388.0229999999999</v>
      </c>
      <c r="H58" s="11">
        <v>1417.2676930788289</v>
      </c>
      <c r="I58" s="11">
        <f>'ПУ-6'!H58+'ПЛ-26'!H58+База!H58+'ОЭБЦ (Юннатка)'!H58+'ПУ-23'!H58+БДИ!H58</f>
        <v>1826.71</v>
      </c>
      <c r="J58" s="11">
        <f>'ПУ-6'!I58+'ПЛ-26'!I58+База!I58+'ОЭБЦ (Юннатка)'!I58+'ПУ-23'!I58+БДИ!I58</f>
        <v>1826.71</v>
      </c>
      <c r="K58" s="11">
        <f>'ПУ-6'!J58+'ПЛ-26'!J58+База!J58+'ОЭБЦ (Юннатка)'!J58+'ПУ-23'!J58+БДИ!J58</f>
        <v>1826.71</v>
      </c>
      <c r="L58" s="198">
        <v>1417.2676930788289</v>
      </c>
      <c r="M58" s="11"/>
      <c r="N58" s="11">
        <v>1417.2676930788289</v>
      </c>
      <c r="O58" s="11">
        <f>'ПУ-6'!L58+'ПЛ-26'!L58+База!L58+'ОЭБЦ (Юннатка)'!L58+'ПУ-23'!L58+БДИ!L58</f>
        <v>1826.71</v>
      </c>
      <c r="P58" s="11">
        <f>'ПУ-6'!M58+'ПЛ-26'!M58+База!M58+'ОЭБЦ (Юннатка)'!M58+'ПУ-23'!M58+БДИ!M58</f>
        <v>1826.71</v>
      </c>
      <c r="Q58" s="11">
        <f>'ПУ-6'!N58+'ПЛ-26'!N58+База!N58+'ОЭБЦ (Юннатка)'!N58+'ПУ-23'!N58+БДИ!N58</f>
        <v>1826.71</v>
      </c>
      <c r="R58" s="11">
        <v>1417.2676930788289</v>
      </c>
      <c r="S58" s="11">
        <v>1417.2676930788289</v>
      </c>
      <c r="T58" s="11">
        <v>1826.71</v>
      </c>
      <c r="U58" s="11">
        <v>1826.71</v>
      </c>
      <c r="V58" s="11">
        <v>1826.71</v>
      </c>
      <c r="W58" s="11"/>
      <c r="X58" s="11">
        <v>1417.2676930788289</v>
      </c>
    </row>
    <row r="59" spans="1:24" hidden="1" outlineLevel="1" x14ac:dyDescent="0.25">
      <c r="A59" s="19" t="str">
        <f>A55 &amp; ".4"</f>
        <v>13.2.1.4</v>
      </c>
      <c r="B59" s="20" t="s">
        <v>42</v>
      </c>
      <c r="C59" s="13" t="s">
        <v>26</v>
      </c>
      <c r="D59" s="11">
        <f>'ПУ-6'!D59+'ПЛ-26'!D59+База!D59+'ОЭБЦ (Юннатка)'!D59+'ПУ-23'!D59+БДИ!D59</f>
        <v>1165.3793761882516</v>
      </c>
      <c r="E59" s="11">
        <f>'ПУ-6'!E59+'ПЛ-26'!E59+База!E59+'ОЭБЦ (Юннатка)'!E59+'ПУ-23'!E59+БДИ!E59</f>
        <v>1083.508</v>
      </c>
      <c r="F59" s="11">
        <f t="shared" si="52"/>
        <v>1188.1693761882516</v>
      </c>
      <c r="G59" s="11">
        <v>1116.5429999999999</v>
      </c>
      <c r="H59" s="11">
        <v>918.86818112776734</v>
      </c>
      <c r="I59" s="11">
        <f>'ПУ-6'!H59+'ПЛ-26'!H59+База!H59+'ОЭБЦ (Юннатка)'!H59+'ПУ-23'!H59+БДИ!H59</f>
        <v>1188.3900000000001</v>
      </c>
      <c r="J59" s="11">
        <f>'ПУ-6'!I59+'ПЛ-26'!I59+База!I59+'ОЭБЦ (Юннатка)'!I59+'ПУ-23'!I59+БДИ!I59</f>
        <v>1188.3900000000001</v>
      </c>
      <c r="K59" s="11">
        <f>'ПУ-6'!J59+'ПЛ-26'!J59+База!J59+'ОЭБЦ (Юннатка)'!J59+'ПУ-23'!J59+БДИ!J59</f>
        <v>1188.3900000000001</v>
      </c>
      <c r="L59" s="198">
        <v>918.86818112776734</v>
      </c>
      <c r="M59" s="11"/>
      <c r="N59" s="11">
        <v>918.86818112776734</v>
      </c>
      <c r="O59" s="11">
        <f>'ПУ-6'!L59+'ПЛ-26'!L59+База!L59+'ОЭБЦ (Юннатка)'!L59+'ПУ-23'!L59+БДИ!L59</f>
        <v>1188.3900000000001</v>
      </c>
      <c r="P59" s="11">
        <f>'ПУ-6'!M59+'ПЛ-26'!M59+База!M59+'ОЭБЦ (Юннатка)'!M59+'ПУ-23'!M59+БДИ!M59</f>
        <v>1188.3900000000001</v>
      </c>
      <c r="Q59" s="11">
        <f>'ПУ-6'!N59+'ПЛ-26'!N59+База!N59+'ОЭБЦ (Юннатка)'!N59+'ПУ-23'!N59+БДИ!N59</f>
        <v>1188.3900000000001</v>
      </c>
      <c r="R59" s="11">
        <v>918.86818112776734</v>
      </c>
      <c r="S59" s="11">
        <v>918.86818112776734</v>
      </c>
      <c r="T59" s="11">
        <v>1188.3900000000001</v>
      </c>
      <c r="U59" s="11">
        <v>1188.3900000000001</v>
      </c>
      <c r="V59" s="11">
        <v>1188.3900000000001</v>
      </c>
      <c r="W59" s="11"/>
      <c r="X59" s="11">
        <v>918.86818112776734</v>
      </c>
    </row>
    <row r="60" spans="1:24" hidden="1" outlineLevel="1" x14ac:dyDescent="0.25">
      <c r="A60" s="19" t="str">
        <f>A55 &amp; ".5"</f>
        <v>13.2.1.5</v>
      </c>
      <c r="B60" s="20" t="s">
        <v>43</v>
      </c>
      <c r="C60" s="13" t="s">
        <v>26</v>
      </c>
      <c r="D60" s="11">
        <f>'ПУ-6'!D60+'ПЛ-26'!D60+База!D60+'ОЭБЦ (Юннатка)'!D60+'ПУ-23'!D60+БДИ!D60</f>
        <v>342.01628533008909</v>
      </c>
      <c r="E60" s="11">
        <f>'ПУ-6'!E60+'ПЛ-26'!E60+База!E60+'ОЭБЦ (Юннатка)'!E60+'ПУ-23'!E60+БДИ!E60</f>
        <v>197.096</v>
      </c>
      <c r="F60" s="11">
        <f t="shared" si="52"/>
        <v>364.80628533008911</v>
      </c>
      <c r="G60" s="11">
        <v>198.846</v>
      </c>
      <c r="H60" s="11">
        <v>269.09468110703733</v>
      </c>
      <c r="I60" s="11">
        <f>'ПУ-6'!H60+'ПЛ-26'!H60+База!H60+'ОЭБЦ (Юннатка)'!H60+'ПУ-23'!H60+БДИ!H60</f>
        <v>350.45999999999992</v>
      </c>
      <c r="J60" s="11">
        <f>'ПУ-6'!I60+'ПЛ-26'!I60+База!I60+'ОЭБЦ (Юннатка)'!I60+'ПУ-23'!I60+БДИ!I60</f>
        <v>350.45999999999992</v>
      </c>
      <c r="K60" s="11">
        <f>'ПУ-6'!J60+'ПЛ-26'!J60+База!J60+'ОЭБЦ (Юннатка)'!J60+'ПУ-23'!J60+БДИ!J60</f>
        <v>350.45999999999992</v>
      </c>
      <c r="L60" s="198">
        <v>269.09468110703733</v>
      </c>
      <c r="M60" s="11"/>
      <c r="N60" s="11">
        <v>269.09468110703733</v>
      </c>
      <c r="O60" s="11">
        <f>'ПУ-6'!L60+'ПЛ-26'!L60+База!L60+'ОЭБЦ (Юннатка)'!L60+'ПУ-23'!L60+БДИ!L60</f>
        <v>350.45999999999992</v>
      </c>
      <c r="P60" s="11">
        <f>'ПУ-6'!M60+'ПЛ-26'!M60+База!M60+'ОЭБЦ (Юннатка)'!M60+'ПУ-23'!M60+БДИ!M60</f>
        <v>350.45999999999992</v>
      </c>
      <c r="Q60" s="11">
        <f>'ПУ-6'!N60+'ПЛ-26'!N60+База!N60+'ОЭБЦ (Юннатка)'!N60+'ПУ-23'!N60+БДИ!N60</f>
        <v>350.45999999999992</v>
      </c>
      <c r="R60" s="11">
        <v>269.09468110703733</v>
      </c>
      <c r="S60" s="11">
        <v>269.09468110703733</v>
      </c>
      <c r="T60" s="11">
        <v>350.45999999999992</v>
      </c>
      <c r="U60" s="11">
        <v>350.45999999999992</v>
      </c>
      <c r="V60" s="11">
        <v>350.45999999999992</v>
      </c>
      <c r="W60" s="11"/>
      <c r="X60" s="11">
        <v>269.09468110703733</v>
      </c>
    </row>
    <row r="61" spans="1:24" hidden="1" outlineLevel="1" x14ac:dyDescent="0.25">
      <c r="A61" s="19" t="str">
        <f>A55 &amp; ".6"</f>
        <v>13.2.1.6</v>
      </c>
      <c r="B61" s="20" t="s">
        <v>44</v>
      </c>
      <c r="C61" s="13" t="s">
        <v>26</v>
      </c>
      <c r="D61" s="11">
        <f>'ПУ-6'!D61+'ПЛ-26'!D61+База!D61+'ОЭБЦ (Юннатка)'!D61+'ПУ-23'!D61+БДИ!D61</f>
        <v>255.31878196676055</v>
      </c>
      <c r="E61" s="11">
        <f>'ПУ-6'!E61+'ПЛ-26'!E61+База!E61+'ОЭБЦ (Юннатка)'!E61+'ПУ-23'!E61+БДИ!E61</f>
        <v>133.21099999999998</v>
      </c>
      <c r="F61" s="11">
        <f t="shared" si="52"/>
        <v>278.10878196676055</v>
      </c>
      <c r="G61" s="11">
        <v>159.262</v>
      </c>
      <c r="H61" s="11">
        <v>201.08797145114175</v>
      </c>
      <c r="I61" s="11">
        <f>'ПУ-6'!H61+'ПЛ-26'!H61+База!H61+'ОЭБЦ (Юннатка)'!H61+'ПУ-23'!H61+БДИ!H61</f>
        <v>262.11</v>
      </c>
      <c r="J61" s="11">
        <f>'ПУ-6'!I61+'ПЛ-26'!I61+База!I61+'ОЭБЦ (Юннатка)'!I61+'ПУ-23'!I61+БДИ!I61</f>
        <v>262.11</v>
      </c>
      <c r="K61" s="11">
        <f>'ПУ-6'!J61+'ПЛ-26'!J61+База!J61+'ОЭБЦ (Юннатка)'!J61+'ПУ-23'!J61+БДИ!J61</f>
        <v>262.11</v>
      </c>
      <c r="L61" s="198">
        <v>201.08797145114175</v>
      </c>
      <c r="M61" s="11"/>
      <c r="N61" s="11">
        <v>201.08797145114175</v>
      </c>
      <c r="O61" s="11">
        <f>'ПУ-6'!L61+'ПЛ-26'!L61+База!L61+'ОЭБЦ (Юннатка)'!L61+'ПУ-23'!L61+БДИ!L61</f>
        <v>262.11</v>
      </c>
      <c r="P61" s="11">
        <f>'ПУ-6'!M61+'ПЛ-26'!M61+База!M61+'ОЭБЦ (Юннатка)'!M61+'ПУ-23'!M61+БДИ!M61</f>
        <v>262.11</v>
      </c>
      <c r="Q61" s="11">
        <f>'ПУ-6'!N61+'ПЛ-26'!N61+База!N61+'ОЭБЦ (Юннатка)'!N61+'ПУ-23'!N61+БДИ!N61</f>
        <v>262.11</v>
      </c>
      <c r="R61" s="11">
        <v>201.08797145114175</v>
      </c>
      <c r="S61" s="11">
        <v>201.08797145114175</v>
      </c>
      <c r="T61" s="11">
        <v>262.11</v>
      </c>
      <c r="U61" s="11">
        <v>262.11</v>
      </c>
      <c r="V61" s="11">
        <v>262.11</v>
      </c>
      <c r="W61" s="11"/>
      <c r="X61" s="11">
        <v>201.08797145114175</v>
      </c>
    </row>
    <row r="62" spans="1:24" hidden="1" outlineLevel="1" x14ac:dyDescent="0.25">
      <c r="A62" s="19" t="str">
        <f>A55 &amp; ".7"</f>
        <v>13.2.1.7</v>
      </c>
      <c r="B62" s="20" t="s">
        <v>45</v>
      </c>
      <c r="C62" s="13" t="s">
        <v>26</v>
      </c>
      <c r="D62" s="11">
        <f>'ПУ-6'!D62+'ПЛ-26'!D62+База!D62+'ОЭБЦ (Юннатка)'!D62+'ПУ-23'!D62+БДИ!D62</f>
        <v>152.91497469898593</v>
      </c>
      <c r="E62" s="11">
        <f>'ПУ-6'!E62+'ПЛ-26'!E62+База!E62+'ОЭБЦ (Юннатка)'!E62+'ПУ-23'!E62+БДИ!E62</f>
        <v>88.369</v>
      </c>
      <c r="F62" s="11">
        <f t="shared" si="52"/>
        <v>175.70497469898592</v>
      </c>
      <c r="G62" s="11">
        <v>100.304</v>
      </c>
      <c r="H62" s="11">
        <v>121.13464117306441</v>
      </c>
      <c r="I62" s="11">
        <f>'ПУ-6'!H62+'ПЛ-26'!H62+База!H62+'ОЭБЦ (Юннатка)'!H62+'ПУ-23'!H62+БДИ!H62</f>
        <v>159.69999999999999</v>
      </c>
      <c r="J62" s="11">
        <f>'ПУ-6'!I62+'ПЛ-26'!I62+База!I62+'ОЭБЦ (Юннатка)'!I62+'ПУ-23'!I62+БДИ!I62</f>
        <v>159.69999999999999</v>
      </c>
      <c r="K62" s="11">
        <f>'ПУ-6'!J62+'ПЛ-26'!J62+База!J62+'ОЭБЦ (Юннатка)'!J62+'ПУ-23'!J62+БДИ!J62</f>
        <v>159.69999999999999</v>
      </c>
      <c r="L62" s="198">
        <v>121.13464117306441</v>
      </c>
      <c r="M62" s="11"/>
      <c r="N62" s="11">
        <v>121.13464117306441</v>
      </c>
      <c r="O62" s="11">
        <f>'ПУ-6'!L62+'ПЛ-26'!L62+База!L62+'ОЭБЦ (Юннатка)'!L62+'ПУ-23'!L62+БДИ!L62</f>
        <v>159.69999999999999</v>
      </c>
      <c r="P62" s="11">
        <f>'ПУ-6'!M62+'ПЛ-26'!M62+База!M62+'ОЭБЦ (Юннатка)'!M62+'ПУ-23'!M62+БДИ!M62</f>
        <v>159.69999999999999</v>
      </c>
      <c r="Q62" s="11">
        <f>'ПУ-6'!N62+'ПЛ-26'!N62+База!N62+'ОЭБЦ (Юннатка)'!N62+'ПУ-23'!N62+БДИ!N62</f>
        <v>159.69999999999999</v>
      </c>
      <c r="R62" s="11">
        <v>121.13464117306441</v>
      </c>
      <c r="S62" s="11">
        <v>121.13464117306441</v>
      </c>
      <c r="T62" s="11">
        <v>159.69999999999999</v>
      </c>
      <c r="U62" s="11">
        <v>159.69999999999999</v>
      </c>
      <c r="V62" s="11">
        <v>159.69999999999999</v>
      </c>
      <c r="W62" s="11"/>
      <c r="X62" s="11">
        <v>121.13464117306441</v>
      </c>
    </row>
    <row r="63" spans="1:24" hidden="1" outlineLevel="1" x14ac:dyDescent="0.25">
      <c r="A63" s="19" t="str">
        <f>A55 &amp; ".8"</f>
        <v>13.2.1.8</v>
      </c>
      <c r="B63" s="20" t="s">
        <v>46</v>
      </c>
      <c r="C63" s="13" t="s">
        <v>26</v>
      </c>
      <c r="D63" s="11">
        <f>'ПУ-6'!D63+'ПЛ-26'!D63+База!D63+'ОЭБЦ (Юннатка)'!D63+'ПУ-23'!D63+БДИ!D63</f>
        <v>122.82304737673239</v>
      </c>
      <c r="E63" s="11">
        <f>'ПУ-6'!E63+'ПЛ-26'!E63+База!E63+'ОЭБЦ (Юннатка)'!E63+'ПУ-23'!E63+БДИ!E63</f>
        <v>114.63800000000001</v>
      </c>
      <c r="F63" s="11">
        <f t="shared" si="52"/>
        <v>145.6130473767324</v>
      </c>
      <c r="G63" s="11">
        <v>64.728999999999999</v>
      </c>
      <c r="H63" s="11">
        <v>141.48235576341034</v>
      </c>
      <c r="I63" s="11">
        <f>'ПУ-6'!H63+'ПЛ-26'!H63+База!H63+'ОЭБЦ (Юннатка)'!H63+'ПУ-23'!H63+БДИ!H63</f>
        <v>129.61000000000001</v>
      </c>
      <c r="J63" s="11">
        <f>'ПУ-6'!I63+'ПЛ-26'!I63+База!I63+'ОЭБЦ (Юннатка)'!I63+'ПУ-23'!I63+БДИ!I63</f>
        <v>129.61000000000001</v>
      </c>
      <c r="K63" s="11">
        <f>'ПУ-6'!J63+'ПЛ-26'!J63+База!J63+'ОЭБЦ (Юннатка)'!J63+'ПУ-23'!J63+БДИ!J63</f>
        <v>129.61000000000001</v>
      </c>
      <c r="L63" s="198">
        <v>141.48235576341034</v>
      </c>
      <c r="M63" s="11"/>
      <c r="N63" s="11">
        <v>141.48235576341034</v>
      </c>
      <c r="O63" s="11">
        <f>'ПУ-6'!L63+'ПЛ-26'!L63+База!L63+'ОЭБЦ (Юннатка)'!L63+'ПУ-23'!L63+БДИ!L63</f>
        <v>129.61000000000001</v>
      </c>
      <c r="P63" s="11">
        <f>'ПУ-6'!M63+'ПЛ-26'!M63+База!M63+'ОЭБЦ (Юннатка)'!M63+'ПУ-23'!M63+БДИ!M63</f>
        <v>129.61000000000001</v>
      </c>
      <c r="Q63" s="11">
        <f>'ПУ-6'!N63+'ПЛ-26'!N63+База!N63+'ОЭБЦ (Юннатка)'!N63+'ПУ-23'!N63+БДИ!N63</f>
        <v>129.61000000000001</v>
      </c>
      <c r="R63" s="11">
        <v>141.48235576341034</v>
      </c>
      <c r="S63" s="11">
        <v>141.48235576341034</v>
      </c>
      <c r="T63" s="11">
        <v>129.61000000000001</v>
      </c>
      <c r="U63" s="11">
        <v>129.61000000000001</v>
      </c>
      <c r="V63" s="11">
        <v>129.61000000000001</v>
      </c>
      <c r="W63" s="11"/>
      <c r="X63" s="11">
        <v>141.48235576341034</v>
      </c>
    </row>
    <row r="64" spans="1:24" hidden="1" outlineLevel="1" x14ac:dyDescent="0.25">
      <c r="A64" s="19" t="str">
        <f>A55 &amp; ".9"</f>
        <v>13.2.1.9</v>
      </c>
      <c r="B64" s="20" t="s">
        <v>47</v>
      </c>
      <c r="C64" s="13" t="s">
        <v>26</v>
      </c>
      <c r="D64" s="11">
        <f>'ПУ-6'!D64+'ПЛ-26'!D64+База!D64+'ОЭБЦ (Юннатка)'!D64+'ПУ-23'!D64+БДИ!D64</f>
        <v>267.68469476734043</v>
      </c>
      <c r="E64" s="11">
        <f>'ПУ-6'!E64+'ПЛ-26'!E64+База!E64+'ОЭБЦ (Юннатка)'!E64+'ПУ-23'!E64+БДИ!E64</f>
        <v>157.654</v>
      </c>
      <c r="F64" s="11">
        <f t="shared" si="52"/>
        <v>290.47469476734045</v>
      </c>
      <c r="G64" s="11">
        <v>167.923</v>
      </c>
      <c r="H64" s="11">
        <v>211.29062605138665</v>
      </c>
      <c r="I64" s="11">
        <f>'ПУ-6'!H64+'ПЛ-26'!H64+База!H64+'ОЭБЦ (Юннатка)'!H64+'ПУ-23'!H64+БДИ!H64</f>
        <v>275.34000000000003</v>
      </c>
      <c r="J64" s="11">
        <f>'ПУ-6'!I64+'ПЛ-26'!I64+База!I64+'ОЭБЦ (Юннатка)'!I64+'ПУ-23'!I64+БДИ!I64</f>
        <v>275.34000000000003</v>
      </c>
      <c r="K64" s="11">
        <f>'ПУ-6'!J64+'ПЛ-26'!J64+База!J64+'ОЭБЦ (Юннатка)'!J64+'ПУ-23'!J64+БДИ!J64</f>
        <v>275.34000000000003</v>
      </c>
      <c r="L64" s="198">
        <v>211.29062605138665</v>
      </c>
      <c r="M64" s="11"/>
      <c r="N64" s="11">
        <v>211.29062605138665</v>
      </c>
      <c r="O64" s="11">
        <f>'ПУ-6'!L64+'ПЛ-26'!L64+База!L64+'ОЭБЦ (Юннатка)'!L64+'ПУ-23'!L64+БДИ!L64</f>
        <v>275.34000000000003</v>
      </c>
      <c r="P64" s="11">
        <f>'ПУ-6'!M64+'ПЛ-26'!M64+База!M64+'ОЭБЦ (Юннатка)'!M64+'ПУ-23'!M64+БДИ!M64</f>
        <v>275.34000000000003</v>
      </c>
      <c r="Q64" s="11">
        <f>'ПУ-6'!N64+'ПЛ-26'!N64+База!N64+'ОЭБЦ (Юннатка)'!N64+'ПУ-23'!N64+БДИ!N64</f>
        <v>275.34000000000003</v>
      </c>
      <c r="R64" s="11">
        <v>211.29062605138665</v>
      </c>
      <c r="S64" s="11">
        <v>211.29062605138665</v>
      </c>
      <c r="T64" s="11">
        <v>275.34000000000003</v>
      </c>
      <c r="U64" s="11">
        <v>275.34000000000003</v>
      </c>
      <c r="V64" s="11">
        <v>275.34000000000003</v>
      </c>
      <c r="W64" s="11"/>
      <c r="X64" s="11">
        <v>211.29062605138665</v>
      </c>
    </row>
    <row r="65" spans="1:24" hidden="1" outlineLevel="1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f>'ПУ-6'!D65+'ПЛ-26'!D65+База!D65+'ОЭБЦ (Юннатка)'!D65+'ПУ-23'!D65+БДИ!D65</f>
        <v>1080.6230703157098</v>
      </c>
      <c r="E65" s="11">
        <f>'ПУ-6'!E65+'ПЛ-26'!E65+База!E65+'ОЭБЦ (Юннатка)'!E65+'ПУ-23'!E65+БДИ!E65</f>
        <v>932.60500000000002</v>
      </c>
      <c r="F65" s="11">
        <f t="shared" si="52"/>
        <v>1103.4130703157098</v>
      </c>
      <c r="G65" s="11">
        <v>749.54499999999996</v>
      </c>
      <c r="H65" s="11">
        <v>854.06065777639947</v>
      </c>
      <c r="I65" s="11">
        <f>'ПУ-6'!H65+'ПЛ-26'!H65+База!H65+'ОЭБЦ (Юннатка)'!H65+'ПУ-23'!H65+БДИ!H65</f>
        <v>1104.45</v>
      </c>
      <c r="J65" s="11">
        <f>'ПУ-6'!I65+'ПЛ-26'!I65+База!I65+'ОЭБЦ (Юннатка)'!I65+'ПУ-23'!I65+БДИ!I65</f>
        <v>1104.45</v>
      </c>
      <c r="K65" s="11">
        <f>'ПУ-6'!J65+'ПЛ-26'!J65+База!J65+'ОЭБЦ (Юннатка)'!J65+'ПУ-23'!J65+БДИ!J65</f>
        <v>1104.45</v>
      </c>
      <c r="L65" s="198">
        <v>854.06065777639947</v>
      </c>
      <c r="M65" s="11"/>
      <c r="N65" s="11">
        <v>854.06065777639947</v>
      </c>
      <c r="O65" s="11">
        <f>'ПУ-6'!L65+'ПЛ-26'!L65+База!L65+'ОЭБЦ (Юннатка)'!L65+'ПУ-23'!L65+БДИ!L65</f>
        <v>1104.45</v>
      </c>
      <c r="P65" s="11">
        <f>'ПУ-6'!M65+'ПЛ-26'!M65+База!M65+'ОЭБЦ (Юннатка)'!M65+'ПУ-23'!M65+БДИ!M65</f>
        <v>1104.45</v>
      </c>
      <c r="Q65" s="11">
        <f>'ПУ-6'!N65+'ПЛ-26'!N65+База!N65+'ОЭБЦ (Юннатка)'!N65+'ПУ-23'!N65+БДИ!N65</f>
        <v>1104.45</v>
      </c>
      <c r="R65" s="11">
        <v>854.06065777639947</v>
      </c>
      <c r="S65" s="11">
        <v>854.06065777639947</v>
      </c>
      <c r="T65" s="11">
        <v>1104.45</v>
      </c>
      <c r="U65" s="11">
        <v>1104.45</v>
      </c>
      <c r="V65" s="11">
        <v>1104.45</v>
      </c>
      <c r="W65" s="11"/>
      <c r="X65" s="11">
        <v>854.06065777639947</v>
      </c>
    </row>
    <row r="66" spans="1:24" hidden="1" outlineLevel="1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f>'ПУ-6'!D66+'ПЛ-26'!D66+База!D66+'ОЭБЦ (Юннатка)'!D66+'ПУ-23'!D66+БДИ!D66</f>
        <v>1832.2079704889293</v>
      </c>
      <c r="E66" s="11">
        <f>'ПУ-6'!E66+'ПЛ-26'!E66+База!E66+'ОЭБЦ (Юннатка)'!E66+'ПУ-23'!E66+БДИ!E66</f>
        <v>1406.1090000000002</v>
      </c>
      <c r="F66" s="11">
        <f t="shared" si="52"/>
        <v>1854.9979704889292</v>
      </c>
      <c r="G66" s="11">
        <v>1472.4870000000001</v>
      </c>
      <c r="H66" s="11">
        <v>1446.2110601501508</v>
      </c>
      <c r="I66" s="11">
        <f>'ПУ-6'!H66+'ПЛ-26'!H66+База!H66+'ОЭБЦ (Юннатка)'!H66+'ПУ-23'!H66+БДИ!H66</f>
        <v>1866.0300000000002</v>
      </c>
      <c r="J66" s="11">
        <f>'ПУ-6'!I66+'ПЛ-26'!I66+База!I66+'ОЭБЦ (Юннатка)'!I66+'ПУ-23'!I66+БДИ!I66</f>
        <v>1866.0300000000002</v>
      </c>
      <c r="K66" s="11">
        <f>'ПУ-6'!J66+'ПЛ-26'!J66+База!J66+'ОЭБЦ (Юннатка)'!J66+'ПУ-23'!J66+БДИ!J66</f>
        <v>1866.0300000000002</v>
      </c>
      <c r="L66" s="198">
        <v>1446.2110601501508</v>
      </c>
      <c r="M66" s="11"/>
      <c r="N66" s="11">
        <v>1446.2110601501508</v>
      </c>
      <c r="O66" s="11">
        <f>'ПУ-6'!L66+'ПЛ-26'!L66+База!L66+'ОЭБЦ (Юннатка)'!L66+'ПУ-23'!L66+БДИ!L66</f>
        <v>1866.0300000000002</v>
      </c>
      <c r="P66" s="11">
        <f>'ПУ-6'!M66+'ПЛ-26'!M66+База!M66+'ОЭБЦ (Юннатка)'!M66+'ПУ-23'!M66+БДИ!M66</f>
        <v>1866.0300000000002</v>
      </c>
      <c r="Q66" s="11">
        <f>'ПУ-6'!N66+'ПЛ-26'!N66+База!N66+'ОЭБЦ (Юннатка)'!N66+'ПУ-23'!N66+БДИ!N66</f>
        <v>1866.0300000000002</v>
      </c>
      <c r="R66" s="11">
        <v>1446.2110601501508</v>
      </c>
      <c r="S66" s="11">
        <v>1446.2110601501508</v>
      </c>
      <c r="T66" s="11">
        <v>1866.0300000000002</v>
      </c>
      <c r="U66" s="11">
        <v>1866.0300000000002</v>
      </c>
      <c r="V66" s="11">
        <v>1866.0300000000002</v>
      </c>
      <c r="W66" s="11"/>
      <c r="X66" s="11">
        <v>1446.2110601501508</v>
      </c>
    </row>
    <row r="67" spans="1:24" hidden="1" outlineLevel="1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f>'ПУ-6'!D67+'ПЛ-26'!D67+База!D67+'ОЭБЦ (Юннатка)'!D67+'ПУ-23'!D67+БДИ!D67</f>
        <v>2740.8514235482685</v>
      </c>
      <c r="E67" s="11">
        <f>'ПУ-6'!E67+'ПЛ-26'!E67+База!E67+'ОЭБЦ (Юннатка)'!E67+'ПУ-23'!E67+БДИ!E67</f>
        <v>1517.98</v>
      </c>
      <c r="F67" s="11">
        <f t="shared" si="52"/>
        <v>2763.6414235482684</v>
      </c>
      <c r="G67" s="11">
        <v>1471.32</v>
      </c>
      <c r="H67" s="11">
        <v>1974.2808891703844</v>
      </c>
      <c r="I67" s="11">
        <f>'ПУ-6'!H67+'ПЛ-26'!H67+База!H67+'ОЭБЦ (Юннатка)'!H67+'ПУ-23'!H67+БДИ!H67</f>
        <v>2542.29</v>
      </c>
      <c r="J67" s="11">
        <f>'ПУ-6'!I67+'ПЛ-26'!I67+База!I67+'ОЭБЦ (Юннатка)'!I67+'ПУ-23'!I67+БДИ!I67</f>
        <v>2542.29</v>
      </c>
      <c r="K67" s="11">
        <f>'ПУ-6'!J67+'ПЛ-26'!J67+База!J67+'ОЭБЦ (Юннатка)'!J67+'ПУ-23'!J67+БДИ!J67</f>
        <v>2542.29</v>
      </c>
      <c r="L67" s="198">
        <v>1974.2808891703844</v>
      </c>
      <c r="M67" s="11"/>
      <c r="N67" s="11">
        <v>1974.2808891703844</v>
      </c>
      <c r="O67" s="11">
        <f>'ПУ-6'!L67+'ПЛ-26'!L67+База!L67+'ОЭБЦ (Юннатка)'!L67+'ПУ-23'!L67+БДИ!L67</f>
        <v>2542.29</v>
      </c>
      <c r="P67" s="11">
        <f>'ПУ-6'!M67+'ПЛ-26'!M67+База!M67+'ОЭБЦ (Юннатка)'!M67+'ПУ-23'!M67+БДИ!M67</f>
        <v>2542.29</v>
      </c>
      <c r="Q67" s="11">
        <f>'ПУ-6'!N67+'ПЛ-26'!N67+База!N67+'ОЭБЦ (Юннатка)'!N67+'ПУ-23'!N67+БДИ!N67</f>
        <v>2542.29</v>
      </c>
      <c r="R67" s="11">
        <v>1974.2808891703844</v>
      </c>
      <c r="S67" s="11">
        <v>1974.2808891703844</v>
      </c>
      <c r="T67" s="11">
        <v>2542.29</v>
      </c>
      <c r="U67" s="11">
        <v>2542.29</v>
      </c>
      <c r="V67" s="11">
        <v>2542.29</v>
      </c>
      <c r="W67" s="11"/>
      <c r="X67" s="11">
        <v>1974.2808891703844</v>
      </c>
    </row>
    <row r="68" spans="1:24" collapsed="1" x14ac:dyDescent="0.25">
      <c r="A68" s="18" t="s">
        <v>57</v>
      </c>
      <c r="B68" s="12" t="s">
        <v>58</v>
      </c>
      <c r="C68" s="13" t="s">
        <v>26</v>
      </c>
      <c r="D68" s="14">
        <f>D69+D70+D71+D72+D73+D74+D75+D76+D77+D78+D79+D80</f>
        <v>5197.2992620649402</v>
      </c>
      <c r="E68" s="14">
        <f t="shared" ref="E68:V68" si="53">E69+E70+E71+E72+E73+E74+E75+E76+E77+E78+E79+E80</f>
        <v>0</v>
      </c>
      <c r="F68" s="31">
        <f t="shared" si="53"/>
        <v>4958.4032620649405</v>
      </c>
      <c r="G68" s="31">
        <f t="shared" si="53"/>
        <v>0</v>
      </c>
      <c r="H68" s="31">
        <f t="shared" si="53"/>
        <v>0</v>
      </c>
      <c r="I68" s="31">
        <f t="shared" si="53"/>
        <v>0</v>
      </c>
      <c r="J68" s="31">
        <f t="shared" si="53"/>
        <v>0</v>
      </c>
      <c r="K68" s="31">
        <f t="shared" si="53"/>
        <v>0</v>
      </c>
      <c r="L68" s="199">
        <f t="shared" si="53"/>
        <v>0</v>
      </c>
      <c r="M68" s="31">
        <f t="shared" si="53"/>
        <v>0</v>
      </c>
      <c r="N68" s="31">
        <f t="shared" si="53"/>
        <v>0</v>
      </c>
      <c r="O68" s="31">
        <f t="shared" si="53"/>
        <v>0</v>
      </c>
      <c r="P68" s="31">
        <f t="shared" si="53"/>
        <v>0</v>
      </c>
      <c r="Q68" s="31">
        <f t="shared" si="53"/>
        <v>0</v>
      </c>
      <c r="R68" s="31">
        <f t="shared" ref="R68" si="54">R69+R70+R71+R72+R73+R74+R75+R76+R77+R78+R79+R80</f>
        <v>0</v>
      </c>
      <c r="S68" s="31">
        <f t="shared" si="53"/>
        <v>0</v>
      </c>
      <c r="T68" s="14">
        <f t="shared" si="53"/>
        <v>0</v>
      </c>
      <c r="U68" s="14">
        <f t="shared" si="53"/>
        <v>0</v>
      </c>
      <c r="V68" s="14">
        <f t="shared" si="53"/>
        <v>0</v>
      </c>
      <c r="W68" s="14"/>
      <c r="X68" s="31">
        <f t="shared" ref="X68" si="55">X69+X70+X71+X72+X73+X74+X75+X76+X77+X78+X79+X80</f>
        <v>0</v>
      </c>
    </row>
    <row r="69" spans="1:24" hidden="1" outlineLevel="1" x14ac:dyDescent="0.25">
      <c r="A69" s="19" t="str">
        <f>A68 &amp; ".1"</f>
        <v>13.2.2.1</v>
      </c>
      <c r="B69" s="20" t="s">
        <v>39</v>
      </c>
      <c r="C69" s="13" t="s">
        <v>26</v>
      </c>
      <c r="D69" s="11">
        <f>'ПУ-6'!D69+'ПЛ-26'!D69+База!D69+'ОЭБЦ (Юннатка)'!D69+'ПУ-23'!D69+БДИ!D69</f>
        <v>863.5709699826732</v>
      </c>
      <c r="E69" s="11">
        <f>'ПУ-6'!E69+'ПЛ-26'!E69+База!E69+'ОЭБЦ (Юннатка)'!E69+'ПУ-23'!E69+БДИ!E69</f>
        <v>0</v>
      </c>
      <c r="F69" s="11">
        <f>D69-19.908</f>
        <v>843.66296998267319</v>
      </c>
      <c r="G69" s="11">
        <v>0</v>
      </c>
      <c r="H69" s="11">
        <f>'ПУ-6'!G69+'ПЛ-26'!G69+База!G69+'ОЭБЦ (Юннатка)'!G69+'ПУ-23'!G69+БДИ!G69</f>
        <v>0</v>
      </c>
      <c r="I69" s="11">
        <f>'ПУ-6'!H69+'ПЛ-26'!H69+База!H69+'ОЭБЦ (Юннатка)'!H69+'ПУ-23'!H69+БДИ!H69</f>
        <v>0</v>
      </c>
      <c r="J69" s="11">
        <f>'ПУ-6'!I69+'ПЛ-26'!I69+База!I69+'ОЭБЦ (Юннатка)'!I69+'ПУ-23'!I69+БДИ!I69</f>
        <v>0</v>
      </c>
      <c r="K69" s="11">
        <f>'ПУ-6'!J69+'ПЛ-26'!J69+База!J69+'ОЭБЦ (Юннатка)'!J69+'ПУ-23'!J69+БДИ!J69</f>
        <v>0</v>
      </c>
      <c r="L69" s="198">
        <f>'ПУ-6'!K69+'ПЛ-26'!K69+База!K69+'ОЭБЦ (Юннатка)'!K69+'ПУ-23'!K69+БДИ!K69</f>
        <v>0</v>
      </c>
      <c r="M69" s="11"/>
      <c r="N69" s="11">
        <f>'ПУ-6'!K69+'ПЛ-26'!K69+База!K69+'ОЭБЦ (Юннатка)'!K69+'ПУ-23'!K69+БДИ!K69</f>
        <v>0</v>
      </c>
      <c r="O69" s="11">
        <f>'ПУ-6'!L69+'ПЛ-26'!L69+База!L69+'ОЭБЦ (Юннатка)'!L69+'ПУ-23'!L69+БДИ!L69</f>
        <v>0</v>
      </c>
      <c r="P69" s="11">
        <f>'ПУ-6'!M69+'ПЛ-26'!M69+База!M69+'ОЭБЦ (Юннатка)'!M69+'ПУ-23'!M69+БДИ!M69</f>
        <v>0</v>
      </c>
      <c r="Q69" s="11">
        <f>'ПУ-6'!N69+'ПЛ-26'!N69+База!N69+'ОЭБЦ (Юннатка)'!N69+'ПУ-23'!N69+БДИ!N69</f>
        <v>0</v>
      </c>
      <c r="R69" s="11">
        <f>'ПУ-6'!Q69+'ПЛ-26'!Q69+База!Q69+'ОЭБЦ (Юннатка)'!Q69+'ПУ-23'!Q69+БДИ!Q69</f>
        <v>0</v>
      </c>
      <c r="S69" s="11">
        <f>'ПУ-6'!O69+'ПЛ-26'!O69+База!O69+'ОЭБЦ (Юннатка)'!O69+'ПУ-23'!O69+БДИ!O69</f>
        <v>0</v>
      </c>
      <c r="T69" s="11">
        <f>'ПУ-6'!P69+'ПЛ-26'!P69+База!P69+'ОЭБЦ (Юннатка)'!P69+'ПУ-23'!P69+БДИ!P69</f>
        <v>0</v>
      </c>
      <c r="U69" s="11">
        <f>'ПУ-6'!Q69+'ПЛ-26'!Q69+База!Q69+'ОЭБЦ (Юннатка)'!Q69+'ПУ-23'!Q69+БДИ!Q69</f>
        <v>0</v>
      </c>
      <c r="V69" s="11">
        <f>'ПУ-6'!R69+'ПЛ-26'!R69+База!R69+'ОЭБЦ (Юннатка)'!R69+'ПУ-23'!R69+БДИ!R69</f>
        <v>0</v>
      </c>
      <c r="W69" s="11"/>
      <c r="X69" s="11">
        <f>'ПУ-6'!W69+'ПЛ-26'!W69+База!W69+'ОЭБЦ (Юннатка)'!W69+'ПУ-23'!W69+БДИ!W69</f>
        <v>0</v>
      </c>
    </row>
    <row r="70" spans="1:24" hidden="1" outlineLevel="1" x14ac:dyDescent="0.25">
      <c r="A70" s="19" t="str">
        <f>A68 &amp; ".2"</f>
        <v>13.2.2.2</v>
      </c>
      <c r="B70" s="20" t="s">
        <v>40</v>
      </c>
      <c r="C70" s="13" t="s">
        <v>26</v>
      </c>
      <c r="D70" s="11">
        <f>'ПУ-6'!D70+'ПЛ-26'!D70+База!D70+'ОЭБЦ (Юннатка)'!D70+'ПУ-23'!D70+БДИ!D70</f>
        <v>698.28304318282051</v>
      </c>
      <c r="E70" s="11">
        <f>'ПУ-6'!E70+'ПЛ-26'!E70+База!E70+'ОЭБЦ (Юннатка)'!E70+'ПУ-23'!E70+БДИ!E70</f>
        <v>0</v>
      </c>
      <c r="F70" s="11">
        <f t="shared" ref="F70:F80" si="56">D70-19.908</f>
        <v>678.37504318282049</v>
      </c>
      <c r="G70" s="11">
        <v>0</v>
      </c>
      <c r="H70" s="11">
        <f>'ПУ-6'!G70+'ПЛ-26'!G70+База!G70+'ОЭБЦ (Юннатка)'!G70+'ПУ-23'!G70+БДИ!G70</f>
        <v>0</v>
      </c>
      <c r="I70" s="11">
        <f>'ПУ-6'!H70+'ПЛ-26'!H70+База!H70+'ОЭБЦ (Юннатка)'!H70+'ПУ-23'!H70+БДИ!H70</f>
        <v>0</v>
      </c>
      <c r="J70" s="11">
        <f>'ПУ-6'!I70+'ПЛ-26'!I70+База!I70+'ОЭБЦ (Юннатка)'!I70+'ПУ-23'!I70+БДИ!I70</f>
        <v>0</v>
      </c>
      <c r="K70" s="11">
        <f>'ПУ-6'!J70+'ПЛ-26'!J70+База!J70+'ОЭБЦ (Юннатка)'!J70+'ПУ-23'!J70+БДИ!J70</f>
        <v>0</v>
      </c>
      <c r="L70" s="198">
        <f>'ПУ-6'!K70+'ПЛ-26'!K70+База!K70+'ОЭБЦ (Юннатка)'!K70+'ПУ-23'!K70+БДИ!K70</f>
        <v>0</v>
      </c>
      <c r="M70" s="11"/>
      <c r="N70" s="11">
        <f>'ПУ-6'!K70+'ПЛ-26'!K70+База!K70+'ОЭБЦ (Юннатка)'!K70+'ПУ-23'!K70+БДИ!K70</f>
        <v>0</v>
      </c>
      <c r="O70" s="11">
        <f>'ПУ-6'!L70+'ПЛ-26'!L70+База!L70+'ОЭБЦ (Юннатка)'!L70+'ПУ-23'!L70+БДИ!L70</f>
        <v>0</v>
      </c>
      <c r="P70" s="11">
        <f>'ПУ-6'!M70+'ПЛ-26'!M70+База!M70+'ОЭБЦ (Юннатка)'!M70+'ПУ-23'!M70+БДИ!M70</f>
        <v>0</v>
      </c>
      <c r="Q70" s="11">
        <f>'ПУ-6'!N70+'ПЛ-26'!N70+База!N70+'ОЭБЦ (Юннатка)'!N70+'ПУ-23'!N70+БДИ!N70</f>
        <v>0</v>
      </c>
      <c r="R70" s="11">
        <f>'ПУ-6'!Q70+'ПЛ-26'!Q70+База!Q70+'ОЭБЦ (Юннатка)'!Q70+'ПУ-23'!Q70+БДИ!Q70</f>
        <v>0</v>
      </c>
      <c r="S70" s="11">
        <f>'ПУ-6'!O70+'ПЛ-26'!O70+База!O70+'ОЭБЦ (Юннатка)'!O70+'ПУ-23'!O70+БДИ!O70</f>
        <v>0</v>
      </c>
      <c r="T70" s="11">
        <f>'ПУ-6'!P70+'ПЛ-26'!P70+База!P70+'ОЭБЦ (Юннатка)'!P70+'ПУ-23'!P70+БДИ!P70</f>
        <v>0</v>
      </c>
      <c r="U70" s="11">
        <f>'ПУ-6'!Q70+'ПЛ-26'!Q70+База!Q70+'ОЭБЦ (Юннатка)'!Q70+'ПУ-23'!Q70+БДИ!Q70</f>
        <v>0</v>
      </c>
      <c r="V70" s="11">
        <f>'ПУ-6'!R70+'ПЛ-26'!R70+База!R70+'ОЭБЦ (Юннатка)'!R70+'ПУ-23'!R70+БДИ!R70</f>
        <v>0</v>
      </c>
      <c r="W70" s="11"/>
      <c r="X70" s="11">
        <f>'ПУ-6'!W70+'ПЛ-26'!W70+База!W70+'ОЭБЦ (Юннатка)'!W70+'ПУ-23'!W70+БДИ!W70</f>
        <v>0</v>
      </c>
    </row>
    <row r="71" spans="1:24" hidden="1" outlineLevel="1" x14ac:dyDescent="0.25">
      <c r="A71" s="19" t="str">
        <f>A68 &amp; ".3"</f>
        <v>13.2.2.3</v>
      </c>
      <c r="B71" s="20" t="s">
        <v>41</v>
      </c>
      <c r="C71" s="13" t="s">
        <v>26</v>
      </c>
      <c r="D71" s="11">
        <f>'ПУ-6'!D71+'ПЛ-26'!D71+База!D71+'ОЭБЦ (Юннатка)'!D71+'ПУ-23'!D71+БДИ!D71</f>
        <v>621.73807312988583</v>
      </c>
      <c r="E71" s="11">
        <f>'ПУ-6'!E71+'ПЛ-26'!E71+База!E71+'ОЭБЦ (Юннатка)'!E71+'ПУ-23'!E71+БДИ!E71</f>
        <v>0</v>
      </c>
      <c r="F71" s="11">
        <f t="shared" si="56"/>
        <v>601.83007312988582</v>
      </c>
      <c r="G71" s="11">
        <v>0</v>
      </c>
      <c r="H71" s="11">
        <f>'ПУ-6'!G71+'ПЛ-26'!G71+База!G71+'ОЭБЦ (Юннатка)'!G71+'ПУ-23'!G71+БДИ!G71</f>
        <v>0</v>
      </c>
      <c r="I71" s="11">
        <f>'ПУ-6'!H71+'ПЛ-26'!H71+База!H71+'ОЭБЦ (Юннатка)'!H71+'ПУ-23'!H71+БДИ!H71</f>
        <v>0</v>
      </c>
      <c r="J71" s="11">
        <f>'ПУ-6'!I71+'ПЛ-26'!I71+База!I71+'ОЭБЦ (Юннатка)'!I71+'ПУ-23'!I71+БДИ!I71</f>
        <v>0</v>
      </c>
      <c r="K71" s="11">
        <f>'ПУ-6'!J71+'ПЛ-26'!J71+База!J71+'ОЭБЦ (Юннатка)'!J71+'ПУ-23'!J71+БДИ!J71</f>
        <v>0</v>
      </c>
      <c r="L71" s="198">
        <f>'ПУ-6'!K71+'ПЛ-26'!K71+База!K71+'ОЭБЦ (Юннатка)'!K71+'ПУ-23'!K71+БДИ!K71</f>
        <v>0</v>
      </c>
      <c r="M71" s="11"/>
      <c r="N71" s="11">
        <f>'ПУ-6'!K71+'ПЛ-26'!K71+База!K71+'ОЭБЦ (Юннатка)'!K71+'ПУ-23'!K71+БДИ!K71</f>
        <v>0</v>
      </c>
      <c r="O71" s="11">
        <f>'ПУ-6'!L71+'ПЛ-26'!L71+База!L71+'ОЭБЦ (Юннатка)'!L71+'ПУ-23'!L71+БДИ!L71</f>
        <v>0</v>
      </c>
      <c r="P71" s="11">
        <f>'ПУ-6'!M71+'ПЛ-26'!M71+База!M71+'ОЭБЦ (Юннатка)'!M71+'ПУ-23'!M71+БДИ!M71</f>
        <v>0</v>
      </c>
      <c r="Q71" s="11">
        <f>'ПУ-6'!N71+'ПЛ-26'!N71+База!N71+'ОЭБЦ (Юннатка)'!N71+'ПУ-23'!N71+БДИ!N71</f>
        <v>0</v>
      </c>
      <c r="R71" s="11">
        <f>'ПУ-6'!Q71+'ПЛ-26'!Q71+База!Q71+'ОЭБЦ (Юннатка)'!Q71+'ПУ-23'!Q71+БДИ!Q71</f>
        <v>0</v>
      </c>
      <c r="S71" s="11">
        <f>'ПУ-6'!O71+'ПЛ-26'!O71+База!O71+'ОЭБЦ (Юннатка)'!O71+'ПУ-23'!O71+БДИ!O71</f>
        <v>0</v>
      </c>
      <c r="T71" s="11">
        <f>'ПУ-6'!P71+'ПЛ-26'!P71+База!P71+'ОЭБЦ (Юннатка)'!P71+'ПУ-23'!P71+БДИ!P71</f>
        <v>0</v>
      </c>
      <c r="U71" s="11">
        <f>'ПУ-6'!Q71+'ПЛ-26'!Q71+База!Q71+'ОЭБЦ (Юннатка)'!Q71+'ПУ-23'!Q71+БДИ!Q71</f>
        <v>0</v>
      </c>
      <c r="V71" s="11">
        <f>'ПУ-6'!R71+'ПЛ-26'!R71+База!R71+'ОЭБЦ (Юннатка)'!R71+'ПУ-23'!R71+БДИ!R71</f>
        <v>0</v>
      </c>
      <c r="W71" s="11"/>
      <c r="X71" s="11">
        <f>'ПУ-6'!W71+'ПЛ-26'!W71+База!W71+'ОЭБЦ (Юннатка)'!W71+'ПУ-23'!W71+БДИ!W71</f>
        <v>0</v>
      </c>
    </row>
    <row r="72" spans="1:24" hidden="1" outlineLevel="1" x14ac:dyDescent="0.25">
      <c r="A72" s="19" t="str">
        <f>A68 &amp; ".4"</f>
        <v>13.2.2.4</v>
      </c>
      <c r="B72" s="20" t="s">
        <v>42</v>
      </c>
      <c r="C72" s="13" t="s">
        <v>26</v>
      </c>
      <c r="D72" s="11">
        <f>'ПУ-6'!D72+'ПЛ-26'!D72+База!D72+'ОЭБЦ (Юннатка)'!D72+'ПУ-23'!D72+БДИ!D72</f>
        <v>413.33675170015152</v>
      </c>
      <c r="E72" s="11">
        <f>'ПУ-6'!E72+'ПЛ-26'!E72+База!E72+'ОЭБЦ (Юннатка)'!E72+'ПУ-23'!E72+БДИ!E72</f>
        <v>0</v>
      </c>
      <c r="F72" s="11">
        <f t="shared" si="56"/>
        <v>393.42875170015151</v>
      </c>
      <c r="G72" s="11">
        <v>0</v>
      </c>
      <c r="H72" s="11">
        <f>'ПУ-6'!G72+'ПЛ-26'!G72+База!G72+'ОЭБЦ (Юннатка)'!G72+'ПУ-23'!G72+БДИ!G72</f>
        <v>0</v>
      </c>
      <c r="I72" s="11">
        <f>'ПУ-6'!H72+'ПЛ-26'!H72+База!H72+'ОЭБЦ (Юннатка)'!H72+'ПУ-23'!H72+БДИ!H72</f>
        <v>0</v>
      </c>
      <c r="J72" s="11">
        <f>'ПУ-6'!I72+'ПЛ-26'!I72+База!I72+'ОЭБЦ (Юннатка)'!I72+'ПУ-23'!I72+БДИ!I72</f>
        <v>0</v>
      </c>
      <c r="K72" s="11">
        <f>'ПУ-6'!J72+'ПЛ-26'!J72+База!J72+'ОЭБЦ (Юннатка)'!J72+'ПУ-23'!J72+БДИ!J72</f>
        <v>0</v>
      </c>
      <c r="L72" s="198">
        <f>'ПУ-6'!K72+'ПЛ-26'!K72+База!K72+'ОЭБЦ (Юннатка)'!K72+'ПУ-23'!K72+БДИ!K72</f>
        <v>0</v>
      </c>
      <c r="M72" s="11"/>
      <c r="N72" s="11">
        <f>'ПУ-6'!K72+'ПЛ-26'!K72+База!K72+'ОЭБЦ (Юннатка)'!K72+'ПУ-23'!K72+БДИ!K72</f>
        <v>0</v>
      </c>
      <c r="O72" s="11">
        <f>'ПУ-6'!L72+'ПЛ-26'!L72+База!L72+'ОЭБЦ (Юннатка)'!L72+'ПУ-23'!L72+БДИ!L72</f>
        <v>0</v>
      </c>
      <c r="P72" s="11">
        <f>'ПУ-6'!M72+'ПЛ-26'!M72+База!M72+'ОЭБЦ (Юннатка)'!M72+'ПУ-23'!M72+БДИ!M72</f>
        <v>0</v>
      </c>
      <c r="Q72" s="11">
        <f>'ПУ-6'!N72+'ПЛ-26'!N72+База!N72+'ОЭБЦ (Юннатка)'!N72+'ПУ-23'!N72+БДИ!N72</f>
        <v>0</v>
      </c>
      <c r="R72" s="11">
        <f>'ПУ-6'!Q72+'ПЛ-26'!Q72+База!Q72+'ОЭБЦ (Юннатка)'!Q72+'ПУ-23'!Q72+БДИ!Q72</f>
        <v>0</v>
      </c>
      <c r="S72" s="11">
        <f>'ПУ-6'!O72+'ПЛ-26'!O72+База!O72+'ОЭБЦ (Юннатка)'!O72+'ПУ-23'!O72+БДИ!O72</f>
        <v>0</v>
      </c>
      <c r="T72" s="11">
        <f>'ПУ-6'!P72+'ПЛ-26'!P72+База!P72+'ОЭБЦ (Юннатка)'!P72+'ПУ-23'!P72+БДИ!P72</f>
        <v>0</v>
      </c>
      <c r="U72" s="11">
        <f>'ПУ-6'!Q72+'ПЛ-26'!Q72+База!Q72+'ОЭБЦ (Юннатка)'!Q72+'ПУ-23'!Q72+БДИ!Q72</f>
        <v>0</v>
      </c>
      <c r="V72" s="11">
        <f>'ПУ-6'!R72+'ПЛ-26'!R72+База!R72+'ОЭБЦ (Юннатка)'!R72+'ПУ-23'!R72+БДИ!R72</f>
        <v>0</v>
      </c>
      <c r="W72" s="11"/>
      <c r="X72" s="11">
        <f>'ПУ-6'!W72+'ПЛ-26'!W72+База!W72+'ОЭБЦ (Юннатка)'!W72+'ПУ-23'!W72+БДИ!W72</f>
        <v>0</v>
      </c>
    </row>
    <row r="73" spans="1:24" hidden="1" outlineLevel="1" x14ac:dyDescent="0.25">
      <c r="A73" s="19" t="str">
        <f>A68 &amp; ".5"</f>
        <v>13.2.2.5</v>
      </c>
      <c r="B73" s="20" t="s">
        <v>43</v>
      </c>
      <c r="C73" s="13" t="s">
        <v>26</v>
      </c>
      <c r="D73" s="11">
        <f>'ПУ-6'!D73+'ПЛ-26'!D73+База!D73+'ОЭБЦ (Юннатка)'!D73+'ПУ-23'!D73+БДИ!D73</f>
        <v>168.77004837584761</v>
      </c>
      <c r="E73" s="11">
        <f>'ПУ-6'!E73+'ПЛ-26'!E73+База!E73+'ОЭБЦ (Юннатка)'!E73+'ПУ-23'!E73+БДИ!E73</f>
        <v>0</v>
      </c>
      <c r="F73" s="11">
        <f t="shared" si="56"/>
        <v>148.86204837584762</v>
      </c>
      <c r="G73" s="11">
        <v>0</v>
      </c>
      <c r="H73" s="11">
        <f>'ПУ-6'!G73+'ПЛ-26'!G73+База!G73+'ОЭБЦ (Юннатка)'!G73+'ПУ-23'!G73+БДИ!G73</f>
        <v>0</v>
      </c>
      <c r="I73" s="11">
        <f>'ПУ-6'!H73+'ПЛ-26'!H73+База!H73+'ОЭБЦ (Юннатка)'!H73+'ПУ-23'!H73+БДИ!H73</f>
        <v>0</v>
      </c>
      <c r="J73" s="11">
        <f>'ПУ-6'!I73+'ПЛ-26'!I73+База!I73+'ОЭБЦ (Юннатка)'!I73+'ПУ-23'!I73+БДИ!I73</f>
        <v>0</v>
      </c>
      <c r="K73" s="11">
        <f>'ПУ-6'!J73+'ПЛ-26'!J73+База!J73+'ОЭБЦ (Юннатка)'!J73+'ПУ-23'!J73+БДИ!J73</f>
        <v>0</v>
      </c>
      <c r="L73" s="198">
        <f>'ПУ-6'!K73+'ПЛ-26'!K73+База!K73+'ОЭБЦ (Юннатка)'!K73+'ПУ-23'!K73+БДИ!K73</f>
        <v>0</v>
      </c>
      <c r="M73" s="11"/>
      <c r="N73" s="11">
        <f>'ПУ-6'!K73+'ПЛ-26'!K73+База!K73+'ОЭБЦ (Юннатка)'!K73+'ПУ-23'!K73+БДИ!K73</f>
        <v>0</v>
      </c>
      <c r="O73" s="11">
        <f>'ПУ-6'!L73+'ПЛ-26'!L73+База!L73+'ОЭБЦ (Юннатка)'!L73+'ПУ-23'!L73+БДИ!L73</f>
        <v>0</v>
      </c>
      <c r="P73" s="11">
        <f>'ПУ-6'!M73+'ПЛ-26'!M73+База!M73+'ОЭБЦ (Юннатка)'!M73+'ПУ-23'!M73+БДИ!M73</f>
        <v>0</v>
      </c>
      <c r="Q73" s="11">
        <f>'ПУ-6'!N73+'ПЛ-26'!N73+База!N73+'ОЭБЦ (Юннатка)'!N73+'ПУ-23'!N73+БДИ!N73</f>
        <v>0</v>
      </c>
      <c r="R73" s="11">
        <f>'ПУ-6'!Q73+'ПЛ-26'!Q73+База!Q73+'ОЭБЦ (Юннатка)'!Q73+'ПУ-23'!Q73+БДИ!Q73</f>
        <v>0</v>
      </c>
      <c r="S73" s="11">
        <f>'ПУ-6'!O73+'ПЛ-26'!O73+База!O73+'ОЭБЦ (Юннатка)'!O73+'ПУ-23'!O73+БДИ!O73</f>
        <v>0</v>
      </c>
      <c r="T73" s="11">
        <f>'ПУ-6'!P73+'ПЛ-26'!P73+База!P73+'ОЭБЦ (Юннатка)'!P73+'ПУ-23'!P73+БДИ!P73</f>
        <v>0</v>
      </c>
      <c r="U73" s="11">
        <f>'ПУ-6'!Q73+'ПЛ-26'!Q73+База!Q73+'ОЭБЦ (Юннатка)'!Q73+'ПУ-23'!Q73+БДИ!Q73</f>
        <v>0</v>
      </c>
      <c r="V73" s="11">
        <f>'ПУ-6'!R73+'ПЛ-26'!R73+База!R73+'ОЭБЦ (Юннатка)'!R73+'ПУ-23'!R73+БДИ!R73</f>
        <v>0</v>
      </c>
      <c r="W73" s="11"/>
      <c r="X73" s="11">
        <f>'ПУ-6'!W73+'ПЛ-26'!W73+База!W73+'ОЭБЦ (Юннатка)'!W73+'ПУ-23'!W73+БДИ!W73</f>
        <v>0</v>
      </c>
    </row>
    <row r="74" spans="1:24" hidden="1" outlineLevel="1" x14ac:dyDescent="0.25">
      <c r="A74" s="19" t="str">
        <f>A68 &amp; ".6"</f>
        <v>13.2.2.6</v>
      </c>
      <c r="B74" s="20" t="s">
        <v>44</v>
      </c>
      <c r="C74" s="13" t="s">
        <v>26</v>
      </c>
      <c r="D74" s="11">
        <f>'ПУ-6'!D74+'ПЛ-26'!D74+База!D74+'ОЭБЦ (Юннатка)'!D74+'ПУ-23'!D74+БДИ!D74</f>
        <v>139.47839066053152</v>
      </c>
      <c r="E74" s="11">
        <f>'ПУ-6'!E74+'ПЛ-26'!E74+База!E74+'ОЭБЦ (Юннатка)'!E74+'ПУ-23'!E74+БДИ!E74</f>
        <v>0</v>
      </c>
      <c r="F74" s="11">
        <f t="shared" si="56"/>
        <v>119.57039066053152</v>
      </c>
      <c r="G74" s="11">
        <v>0</v>
      </c>
      <c r="H74" s="11">
        <f>'ПУ-6'!G74+'ПЛ-26'!G74+База!G74+'ОЭБЦ (Юннатка)'!G74+'ПУ-23'!G74+БДИ!G74</f>
        <v>0</v>
      </c>
      <c r="I74" s="11">
        <f>'ПУ-6'!H74+'ПЛ-26'!H74+База!H74+'ОЭБЦ (Юннатка)'!H74+'ПУ-23'!H74+БДИ!H74</f>
        <v>0</v>
      </c>
      <c r="J74" s="11">
        <f>'ПУ-6'!I74+'ПЛ-26'!I74+База!I74+'ОЭБЦ (Юннатка)'!I74+'ПУ-23'!I74+БДИ!I74</f>
        <v>0</v>
      </c>
      <c r="K74" s="11">
        <f>'ПУ-6'!J74+'ПЛ-26'!J74+База!J74+'ОЭБЦ (Юннатка)'!J74+'ПУ-23'!J74+БДИ!J74</f>
        <v>0</v>
      </c>
      <c r="L74" s="198">
        <f>'ПУ-6'!K74+'ПЛ-26'!K74+База!K74+'ОЭБЦ (Юннатка)'!K74+'ПУ-23'!K74+БДИ!K74</f>
        <v>0</v>
      </c>
      <c r="M74" s="11"/>
      <c r="N74" s="11">
        <f>'ПУ-6'!K74+'ПЛ-26'!K74+База!K74+'ОЭБЦ (Юннатка)'!K74+'ПУ-23'!K74+БДИ!K74</f>
        <v>0</v>
      </c>
      <c r="O74" s="11">
        <f>'ПУ-6'!L74+'ПЛ-26'!L74+База!L74+'ОЭБЦ (Юннатка)'!L74+'ПУ-23'!L74+БДИ!L74</f>
        <v>0</v>
      </c>
      <c r="P74" s="11">
        <f>'ПУ-6'!M74+'ПЛ-26'!M74+База!M74+'ОЭБЦ (Юннатка)'!M74+'ПУ-23'!M74+БДИ!M74</f>
        <v>0</v>
      </c>
      <c r="Q74" s="11">
        <f>'ПУ-6'!N74+'ПЛ-26'!N74+База!N74+'ОЭБЦ (Юннатка)'!N74+'ПУ-23'!N74+БДИ!N74</f>
        <v>0</v>
      </c>
      <c r="R74" s="11">
        <f>'ПУ-6'!Q74+'ПЛ-26'!Q74+База!Q74+'ОЭБЦ (Юннатка)'!Q74+'ПУ-23'!Q74+БДИ!Q74</f>
        <v>0</v>
      </c>
      <c r="S74" s="11">
        <f>'ПУ-6'!O74+'ПЛ-26'!O74+База!O74+'ОЭБЦ (Юннатка)'!O74+'ПУ-23'!O74+БДИ!O74</f>
        <v>0</v>
      </c>
      <c r="T74" s="11">
        <f>'ПУ-6'!P74+'ПЛ-26'!P74+База!P74+'ОЭБЦ (Юннатка)'!P74+'ПУ-23'!P74+БДИ!P74</f>
        <v>0</v>
      </c>
      <c r="U74" s="11">
        <f>'ПУ-6'!Q74+'ПЛ-26'!Q74+База!Q74+'ОЭБЦ (Юннатка)'!Q74+'ПУ-23'!Q74+БДИ!Q74</f>
        <v>0</v>
      </c>
      <c r="V74" s="11">
        <f>'ПУ-6'!R74+'ПЛ-26'!R74+База!R74+'ОЭБЦ (Юннатка)'!R74+'ПУ-23'!R74+БДИ!R74</f>
        <v>0</v>
      </c>
      <c r="W74" s="11"/>
      <c r="X74" s="11">
        <f>'ПУ-6'!W74+'ПЛ-26'!W74+База!W74+'ОЭБЦ (Юннатка)'!W74+'ПУ-23'!W74+БДИ!W74</f>
        <v>0</v>
      </c>
    </row>
    <row r="75" spans="1:24" hidden="1" outlineLevel="1" x14ac:dyDescent="0.25">
      <c r="A75" s="19" t="str">
        <f>A68 &amp; ".7"</f>
        <v>13.2.2.7</v>
      </c>
      <c r="B75" s="20" t="s">
        <v>45</v>
      </c>
      <c r="C75" s="13" t="s">
        <v>26</v>
      </c>
      <c r="D75" s="11">
        <f>'ПУ-6'!D75+'ПЛ-26'!D75+База!D75+'ОЭБЦ (Юннатка)'!D75+'ПУ-23'!D75+БДИ!D75</f>
        <v>143.58767034921587</v>
      </c>
      <c r="E75" s="11">
        <f>'ПУ-6'!E75+'ПЛ-26'!E75+База!E75+'ОЭБЦ (Юннатка)'!E75+'ПУ-23'!E75+БДИ!E75</f>
        <v>0</v>
      </c>
      <c r="F75" s="11">
        <f t="shared" si="56"/>
        <v>123.67967034921587</v>
      </c>
      <c r="G75" s="11">
        <v>0</v>
      </c>
      <c r="H75" s="11">
        <f>'ПУ-6'!G75+'ПЛ-26'!G75+База!G75+'ОЭБЦ (Юннатка)'!G75+'ПУ-23'!G75+БДИ!G75</f>
        <v>0</v>
      </c>
      <c r="I75" s="11">
        <f>'ПУ-6'!H75+'ПЛ-26'!H75+База!H75+'ОЭБЦ (Юннатка)'!H75+'ПУ-23'!H75+БДИ!H75</f>
        <v>0</v>
      </c>
      <c r="J75" s="11">
        <f>'ПУ-6'!I75+'ПЛ-26'!I75+База!I75+'ОЭБЦ (Юннатка)'!I75+'ПУ-23'!I75+БДИ!I75</f>
        <v>0</v>
      </c>
      <c r="K75" s="11">
        <f>'ПУ-6'!J75+'ПЛ-26'!J75+База!J75+'ОЭБЦ (Юннатка)'!J75+'ПУ-23'!J75+БДИ!J75</f>
        <v>0</v>
      </c>
      <c r="L75" s="198">
        <f>'ПУ-6'!K75+'ПЛ-26'!K75+База!K75+'ОЭБЦ (Юннатка)'!K75+'ПУ-23'!K75+БДИ!K75</f>
        <v>0</v>
      </c>
      <c r="M75" s="11"/>
      <c r="N75" s="11">
        <f>'ПУ-6'!K75+'ПЛ-26'!K75+База!K75+'ОЭБЦ (Юннатка)'!K75+'ПУ-23'!K75+БДИ!K75</f>
        <v>0</v>
      </c>
      <c r="O75" s="11">
        <f>'ПУ-6'!L75+'ПЛ-26'!L75+База!L75+'ОЭБЦ (Юннатка)'!L75+'ПУ-23'!L75+БДИ!L75</f>
        <v>0</v>
      </c>
      <c r="P75" s="11">
        <f>'ПУ-6'!M75+'ПЛ-26'!M75+База!M75+'ОЭБЦ (Юннатка)'!M75+'ПУ-23'!M75+БДИ!M75</f>
        <v>0</v>
      </c>
      <c r="Q75" s="11">
        <f>'ПУ-6'!N75+'ПЛ-26'!N75+База!N75+'ОЭБЦ (Юннатка)'!N75+'ПУ-23'!N75+БДИ!N75</f>
        <v>0</v>
      </c>
      <c r="R75" s="11">
        <f>'ПУ-6'!Q75+'ПЛ-26'!Q75+База!Q75+'ОЭБЦ (Юннатка)'!Q75+'ПУ-23'!Q75+БДИ!Q75</f>
        <v>0</v>
      </c>
      <c r="S75" s="11">
        <f>'ПУ-6'!O75+'ПЛ-26'!O75+База!O75+'ОЭБЦ (Юннатка)'!O75+'ПУ-23'!O75+БДИ!O75</f>
        <v>0</v>
      </c>
      <c r="T75" s="11">
        <f>'ПУ-6'!P75+'ПЛ-26'!P75+База!P75+'ОЭБЦ (Юннатка)'!P75+'ПУ-23'!P75+БДИ!P75</f>
        <v>0</v>
      </c>
      <c r="U75" s="11">
        <f>'ПУ-6'!Q75+'ПЛ-26'!Q75+База!Q75+'ОЭБЦ (Юннатка)'!Q75+'ПУ-23'!Q75+БДИ!Q75</f>
        <v>0</v>
      </c>
      <c r="V75" s="11">
        <f>'ПУ-6'!R75+'ПЛ-26'!R75+База!R75+'ОЭБЦ (Юннатка)'!R75+'ПУ-23'!R75+БДИ!R75</f>
        <v>0</v>
      </c>
      <c r="W75" s="11"/>
      <c r="X75" s="11">
        <f>'ПУ-6'!W75+'ПЛ-26'!W75+База!W75+'ОЭБЦ (Юннатка)'!W75+'ПУ-23'!W75+БДИ!W75</f>
        <v>0</v>
      </c>
    </row>
    <row r="76" spans="1:24" hidden="1" outlineLevel="1" x14ac:dyDescent="0.25">
      <c r="A76" s="19" t="str">
        <f>A68 &amp; ".8"</f>
        <v>13.2.2.8</v>
      </c>
      <c r="B76" s="20" t="s">
        <v>46</v>
      </c>
      <c r="C76" s="13" t="s">
        <v>26</v>
      </c>
      <c r="D76" s="11">
        <f>'ПУ-6'!D76+'ПЛ-26'!D76+База!D76+'ОЭБЦ (Юннатка)'!D76+'ПУ-23'!D76+БДИ!D76</f>
        <v>102.49487346237206</v>
      </c>
      <c r="E76" s="11">
        <f>'ПУ-6'!E76+'ПЛ-26'!E76+База!E76+'ОЭБЦ (Юннатка)'!E76+'ПУ-23'!E76+БДИ!E76</f>
        <v>0</v>
      </c>
      <c r="F76" s="11">
        <f t="shared" si="56"/>
        <v>82.586873462372054</v>
      </c>
      <c r="G76" s="11">
        <v>0</v>
      </c>
      <c r="H76" s="11">
        <f>'ПУ-6'!G76+'ПЛ-26'!G76+База!G76+'ОЭБЦ (Юннатка)'!G76+'ПУ-23'!G76+БДИ!G76</f>
        <v>0</v>
      </c>
      <c r="I76" s="11">
        <f>'ПУ-6'!H76+'ПЛ-26'!H76+База!H76+'ОЭБЦ (Юннатка)'!H76+'ПУ-23'!H76+БДИ!H76</f>
        <v>0</v>
      </c>
      <c r="J76" s="11">
        <f>'ПУ-6'!I76+'ПЛ-26'!I76+База!I76+'ОЭБЦ (Юннатка)'!I76+'ПУ-23'!I76+БДИ!I76</f>
        <v>0</v>
      </c>
      <c r="K76" s="11">
        <f>'ПУ-6'!J76+'ПЛ-26'!J76+База!J76+'ОЭБЦ (Юннатка)'!J76+'ПУ-23'!J76+БДИ!J76</f>
        <v>0</v>
      </c>
      <c r="L76" s="198">
        <f>'ПУ-6'!K76+'ПЛ-26'!K76+База!K76+'ОЭБЦ (Юннатка)'!K76+'ПУ-23'!K76+БДИ!K76</f>
        <v>0</v>
      </c>
      <c r="M76" s="11"/>
      <c r="N76" s="11">
        <f>'ПУ-6'!K76+'ПЛ-26'!K76+База!K76+'ОЭБЦ (Юннатка)'!K76+'ПУ-23'!K76+БДИ!K76</f>
        <v>0</v>
      </c>
      <c r="O76" s="11">
        <f>'ПУ-6'!L76+'ПЛ-26'!L76+База!L76+'ОЭБЦ (Юннатка)'!L76+'ПУ-23'!L76+БДИ!L76</f>
        <v>0</v>
      </c>
      <c r="P76" s="11">
        <f>'ПУ-6'!M76+'ПЛ-26'!M76+База!M76+'ОЭБЦ (Юннатка)'!M76+'ПУ-23'!M76+БДИ!M76</f>
        <v>0</v>
      </c>
      <c r="Q76" s="11">
        <f>'ПУ-6'!N76+'ПЛ-26'!N76+База!N76+'ОЭБЦ (Юннатка)'!N76+'ПУ-23'!N76+БДИ!N76</f>
        <v>0</v>
      </c>
      <c r="R76" s="11">
        <f>'ПУ-6'!Q76+'ПЛ-26'!Q76+База!Q76+'ОЭБЦ (Юннатка)'!Q76+'ПУ-23'!Q76+БДИ!Q76</f>
        <v>0</v>
      </c>
      <c r="S76" s="11">
        <f>'ПУ-6'!O76+'ПЛ-26'!O76+База!O76+'ОЭБЦ (Юннатка)'!O76+'ПУ-23'!O76+БДИ!O76</f>
        <v>0</v>
      </c>
      <c r="T76" s="11">
        <f>'ПУ-6'!P76+'ПЛ-26'!P76+База!P76+'ОЭБЦ (Юннатка)'!P76+'ПУ-23'!P76+БДИ!P76</f>
        <v>0</v>
      </c>
      <c r="U76" s="11">
        <f>'ПУ-6'!Q76+'ПЛ-26'!Q76+База!Q76+'ОЭБЦ (Юннатка)'!Q76+'ПУ-23'!Q76+БДИ!Q76</f>
        <v>0</v>
      </c>
      <c r="V76" s="11">
        <f>'ПУ-6'!R76+'ПЛ-26'!R76+База!R76+'ОЭБЦ (Юннатка)'!R76+'ПУ-23'!R76+БДИ!R76</f>
        <v>0</v>
      </c>
      <c r="W76" s="11"/>
      <c r="X76" s="11">
        <f>'ПУ-6'!W76+'ПЛ-26'!W76+База!W76+'ОЭБЦ (Юннатка)'!W76+'ПУ-23'!W76+БДИ!W76</f>
        <v>0</v>
      </c>
    </row>
    <row r="77" spans="1:24" hidden="1" outlineLevel="1" x14ac:dyDescent="0.25">
      <c r="A77" s="19" t="str">
        <f>A68 &amp; ".9"</f>
        <v>13.2.2.9</v>
      </c>
      <c r="B77" s="20" t="s">
        <v>47</v>
      </c>
      <c r="C77" s="13" t="s">
        <v>26</v>
      </c>
      <c r="D77" s="11">
        <f>'ПУ-6'!D77+'ПЛ-26'!D77+База!D77+'ОЭБЦ (Юннатка)'!D77+'ПУ-23'!D77+БДИ!D77</f>
        <v>152.06957967384736</v>
      </c>
      <c r="E77" s="11">
        <f>'ПУ-6'!E77+'ПЛ-26'!E77+База!E77+'ОЭБЦ (Юннатка)'!E77+'ПУ-23'!E77+БДИ!E77</f>
        <v>0</v>
      </c>
      <c r="F77" s="11">
        <f t="shared" si="56"/>
        <v>132.16157967384737</v>
      </c>
      <c r="G77" s="11">
        <v>0</v>
      </c>
      <c r="H77" s="11">
        <f>'ПУ-6'!G77+'ПЛ-26'!G77+База!G77+'ОЭБЦ (Юннатка)'!G77+'ПУ-23'!G77+БДИ!G77</f>
        <v>0</v>
      </c>
      <c r="I77" s="11">
        <f>'ПУ-6'!H77+'ПЛ-26'!H77+База!H77+'ОЭБЦ (Юннатка)'!H77+'ПУ-23'!H77+БДИ!H77</f>
        <v>0</v>
      </c>
      <c r="J77" s="11">
        <f>'ПУ-6'!I77+'ПЛ-26'!I77+База!I77+'ОЭБЦ (Юннатка)'!I77+'ПУ-23'!I77+БДИ!I77</f>
        <v>0</v>
      </c>
      <c r="K77" s="11">
        <f>'ПУ-6'!J77+'ПЛ-26'!J77+База!J77+'ОЭБЦ (Юннатка)'!J77+'ПУ-23'!J77+БДИ!J77</f>
        <v>0</v>
      </c>
      <c r="L77" s="198">
        <f>'ПУ-6'!K77+'ПЛ-26'!K77+База!K77+'ОЭБЦ (Юннатка)'!K77+'ПУ-23'!K77+БДИ!K77</f>
        <v>0</v>
      </c>
      <c r="M77" s="11"/>
      <c r="N77" s="11">
        <f>'ПУ-6'!K77+'ПЛ-26'!K77+База!K77+'ОЭБЦ (Юннатка)'!K77+'ПУ-23'!K77+БДИ!K77</f>
        <v>0</v>
      </c>
      <c r="O77" s="11">
        <f>'ПУ-6'!L77+'ПЛ-26'!L77+База!L77+'ОЭБЦ (Юннатка)'!L77+'ПУ-23'!L77+БДИ!L77</f>
        <v>0</v>
      </c>
      <c r="P77" s="11">
        <f>'ПУ-6'!M77+'ПЛ-26'!M77+База!M77+'ОЭБЦ (Юннатка)'!M77+'ПУ-23'!M77+БДИ!M77</f>
        <v>0</v>
      </c>
      <c r="Q77" s="11">
        <f>'ПУ-6'!N77+'ПЛ-26'!N77+База!N77+'ОЭБЦ (Юннатка)'!N77+'ПУ-23'!N77+БДИ!N77</f>
        <v>0</v>
      </c>
      <c r="R77" s="11">
        <f>'ПУ-6'!Q77+'ПЛ-26'!Q77+База!Q77+'ОЭБЦ (Юннатка)'!Q77+'ПУ-23'!Q77+БДИ!Q77</f>
        <v>0</v>
      </c>
      <c r="S77" s="11">
        <f>'ПУ-6'!O77+'ПЛ-26'!O77+База!O77+'ОЭБЦ (Юннатка)'!O77+'ПУ-23'!O77+БДИ!O77</f>
        <v>0</v>
      </c>
      <c r="T77" s="11">
        <f>'ПУ-6'!P77+'ПЛ-26'!P77+База!P77+'ОЭБЦ (Юннатка)'!P77+'ПУ-23'!P77+БДИ!P77</f>
        <v>0</v>
      </c>
      <c r="U77" s="11">
        <f>'ПУ-6'!Q77+'ПЛ-26'!Q77+База!Q77+'ОЭБЦ (Юннатка)'!Q77+'ПУ-23'!Q77+БДИ!Q77</f>
        <v>0</v>
      </c>
      <c r="V77" s="11">
        <f>'ПУ-6'!R77+'ПЛ-26'!R77+База!R77+'ОЭБЦ (Юннатка)'!R77+'ПУ-23'!R77+БДИ!R77</f>
        <v>0</v>
      </c>
      <c r="W77" s="11"/>
      <c r="X77" s="11">
        <f>'ПУ-6'!W77+'ПЛ-26'!W77+База!W77+'ОЭБЦ (Юннатка)'!W77+'ПУ-23'!W77+БДИ!W77</f>
        <v>0</v>
      </c>
    </row>
    <row r="78" spans="1:24" hidden="1" outlineLevel="1" x14ac:dyDescent="0.25">
      <c r="A78" s="19" t="str">
        <f>A68 &amp; ".10"</f>
        <v>13.2.2.10</v>
      </c>
      <c r="B78" s="20" t="s">
        <v>48</v>
      </c>
      <c r="C78" s="13" t="s">
        <v>26</v>
      </c>
      <c r="D78" s="11">
        <f>'ПУ-6'!D78+'ПЛ-26'!D78+База!D78+'ОЭБЦ (Юннатка)'!D78+'ПУ-23'!D78+БДИ!D78</f>
        <v>434.70645299458977</v>
      </c>
      <c r="E78" s="11">
        <f>'ПУ-6'!E78+'ПЛ-26'!E78+База!E78+'ОЭБЦ (Юннатка)'!E78+'ПУ-23'!E78+БДИ!E78</f>
        <v>0</v>
      </c>
      <c r="F78" s="11">
        <f t="shared" si="56"/>
        <v>414.79845299458975</v>
      </c>
      <c r="G78" s="11">
        <v>0</v>
      </c>
      <c r="H78" s="11">
        <f>'ПУ-6'!G78+'ПЛ-26'!G78+База!G78+'ОЭБЦ (Юннатка)'!G78+'ПУ-23'!G78+БДИ!G78</f>
        <v>0</v>
      </c>
      <c r="I78" s="11">
        <f>'ПУ-6'!H78+'ПЛ-26'!H78+База!H78+'ОЭБЦ (Юннатка)'!H78+'ПУ-23'!H78+БДИ!H78</f>
        <v>0</v>
      </c>
      <c r="J78" s="11">
        <f>'ПУ-6'!I78+'ПЛ-26'!I78+База!I78+'ОЭБЦ (Юннатка)'!I78+'ПУ-23'!I78+БДИ!I78</f>
        <v>0</v>
      </c>
      <c r="K78" s="11">
        <f>'ПУ-6'!J78+'ПЛ-26'!J78+База!J78+'ОЭБЦ (Юннатка)'!J78+'ПУ-23'!J78+БДИ!J78</f>
        <v>0</v>
      </c>
      <c r="L78" s="198">
        <f>'ПУ-6'!K78+'ПЛ-26'!K78+База!K78+'ОЭБЦ (Юннатка)'!K78+'ПУ-23'!K78+БДИ!K78</f>
        <v>0</v>
      </c>
      <c r="M78" s="11"/>
      <c r="N78" s="11">
        <f>'ПУ-6'!K78+'ПЛ-26'!K78+База!K78+'ОЭБЦ (Юннатка)'!K78+'ПУ-23'!K78+БДИ!K78</f>
        <v>0</v>
      </c>
      <c r="O78" s="11">
        <f>'ПУ-6'!L78+'ПЛ-26'!L78+База!L78+'ОЭБЦ (Юннатка)'!L78+'ПУ-23'!L78+БДИ!L78</f>
        <v>0</v>
      </c>
      <c r="P78" s="11">
        <f>'ПУ-6'!M78+'ПЛ-26'!M78+База!M78+'ОЭБЦ (Юннатка)'!M78+'ПУ-23'!M78+БДИ!M78</f>
        <v>0</v>
      </c>
      <c r="Q78" s="11">
        <f>'ПУ-6'!N78+'ПЛ-26'!N78+База!N78+'ОЭБЦ (Юннатка)'!N78+'ПУ-23'!N78+БДИ!N78</f>
        <v>0</v>
      </c>
      <c r="R78" s="11">
        <f>'ПУ-6'!Q78+'ПЛ-26'!Q78+База!Q78+'ОЭБЦ (Юннатка)'!Q78+'ПУ-23'!Q78+БДИ!Q78</f>
        <v>0</v>
      </c>
      <c r="S78" s="11">
        <f>'ПУ-6'!O78+'ПЛ-26'!O78+База!O78+'ОЭБЦ (Юннатка)'!O78+'ПУ-23'!O78+БДИ!O78</f>
        <v>0</v>
      </c>
      <c r="T78" s="11">
        <f>'ПУ-6'!P78+'ПЛ-26'!P78+База!P78+'ОЭБЦ (Юннатка)'!P78+'ПУ-23'!P78+БДИ!P78</f>
        <v>0</v>
      </c>
      <c r="U78" s="11">
        <f>'ПУ-6'!Q78+'ПЛ-26'!Q78+База!Q78+'ОЭБЦ (Юннатка)'!Q78+'ПУ-23'!Q78+БДИ!Q78</f>
        <v>0</v>
      </c>
      <c r="V78" s="11">
        <f>'ПУ-6'!R78+'ПЛ-26'!R78+База!R78+'ОЭБЦ (Юннатка)'!R78+'ПУ-23'!R78+БДИ!R78</f>
        <v>0</v>
      </c>
      <c r="W78" s="11"/>
      <c r="X78" s="11">
        <f>'ПУ-6'!W78+'ПЛ-26'!W78+База!W78+'ОЭБЦ (Юннатка)'!W78+'ПУ-23'!W78+БДИ!W78</f>
        <v>0</v>
      </c>
    </row>
    <row r="79" spans="1:24" hidden="1" outlineLevel="1" x14ac:dyDescent="0.25">
      <c r="A79" s="19" t="str">
        <f>A68 &amp; ".11"</f>
        <v>13.2.2.11</v>
      </c>
      <c r="B79" s="20" t="s">
        <v>49</v>
      </c>
      <c r="C79" s="13" t="s">
        <v>26</v>
      </c>
      <c r="D79" s="11">
        <f>'ПУ-6'!D79+'ПЛ-26'!D79+База!D79+'ОЭБЦ (Юннатка)'!D79+'ПУ-23'!D79+БДИ!D79</f>
        <v>635.85645805984348</v>
      </c>
      <c r="E79" s="11">
        <f>'ПУ-6'!E79+'ПЛ-26'!E79+База!E79+'ОЭБЦ (Юннатка)'!E79+'ПУ-23'!E79+БДИ!E79</f>
        <v>0</v>
      </c>
      <c r="F79" s="11">
        <f t="shared" si="56"/>
        <v>615.94845805984346</v>
      </c>
      <c r="G79" s="11">
        <v>0</v>
      </c>
      <c r="H79" s="11">
        <f>'ПУ-6'!G79+'ПЛ-26'!G79+База!G79+'ОЭБЦ (Юннатка)'!G79+'ПУ-23'!G79+БДИ!G79</f>
        <v>0</v>
      </c>
      <c r="I79" s="11">
        <f>'ПУ-6'!H79+'ПЛ-26'!H79+База!H79+'ОЭБЦ (Юннатка)'!H79+'ПУ-23'!H79+БДИ!H79</f>
        <v>0</v>
      </c>
      <c r="J79" s="11">
        <f>'ПУ-6'!I79+'ПЛ-26'!I79+База!I79+'ОЭБЦ (Юннатка)'!I79+'ПУ-23'!I79+БДИ!I79</f>
        <v>0</v>
      </c>
      <c r="K79" s="11">
        <f>'ПУ-6'!J79+'ПЛ-26'!J79+База!J79+'ОЭБЦ (Юннатка)'!J79+'ПУ-23'!J79+БДИ!J79</f>
        <v>0</v>
      </c>
      <c r="L79" s="198">
        <f>'ПУ-6'!K79+'ПЛ-26'!K79+База!K79+'ОЭБЦ (Юннатка)'!K79+'ПУ-23'!K79+БДИ!K79</f>
        <v>0</v>
      </c>
      <c r="M79" s="11"/>
      <c r="N79" s="11">
        <f>'ПУ-6'!K79+'ПЛ-26'!K79+База!K79+'ОЭБЦ (Юннатка)'!K79+'ПУ-23'!K79+БДИ!K79</f>
        <v>0</v>
      </c>
      <c r="O79" s="11">
        <f>'ПУ-6'!L79+'ПЛ-26'!L79+База!L79+'ОЭБЦ (Юннатка)'!L79+'ПУ-23'!L79+БДИ!L79</f>
        <v>0</v>
      </c>
      <c r="P79" s="11">
        <f>'ПУ-6'!M79+'ПЛ-26'!M79+База!M79+'ОЭБЦ (Юннатка)'!M79+'ПУ-23'!M79+БДИ!M79</f>
        <v>0</v>
      </c>
      <c r="Q79" s="11">
        <f>'ПУ-6'!N79+'ПЛ-26'!N79+База!N79+'ОЭБЦ (Юннатка)'!N79+'ПУ-23'!N79+БДИ!N79</f>
        <v>0</v>
      </c>
      <c r="R79" s="11">
        <f>'ПУ-6'!Q79+'ПЛ-26'!Q79+База!Q79+'ОЭБЦ (Юннатка)'!Q79+'ПУ-23'!Q79+БДИ!Q79</f>
        <v>0</v>
      </c>
      <c r="S79" s="11">
        <f>'ПУ-6'!O79+'ПЛ-26'!O79+База!O79+'ОЭБЦ (Юннатка)'!O79+'ПУ-23'!O79+БДИ!O79</f>
        <v>0</v>
      </c>
      <c r="T79" s="11">
        <f>'ПУ-6'!P79+'ПЛ-26'!P79+База!P79+'ОЭБЦ (Юннатка)'!P79+'ПУ-23'!P79+БДИ!P79</f>
        <v>0</v>
      </c>
      <c r="U79" s="11">
        <f>'ПУ-6'!Q79+'ПЛ-26'!Q79+База!Q79+'ОЭБЦ (Юннатка)'!Q79+'ПУ-23'!Q79+БДИ!Q79</f>
        <v>0</v>
      </c>
      <c r="V79" s="11">
        <f>'ПУ-6'!R79+'ПЛ-26'!R79+База!R79+'ОЭБЦ (Юннатка)'!R79+'ПУ-23'!R79+БДИ!R79</f>
        <v>0</v>
      </c>
      <c r="W79" s="11"/>
      <c r="X79" s="11">
        <f>'ПУ-6'!W79+'ПЛ-26'!W79+База!W79+'ОЭБЦ (Юннатка)'!W79+'ПУ-23'!W79+БДИ!W79</f>
        <v>0</v>
      </c>
    </row>
    <row r="80" spans="1:24" hidden="1" outlineLevel="1" x14ac:dyDescent="0.25">
      <c r="A80" s="19" t="str">
        <f>A68 &amp; ".12"</f>
        <v>13.2.2.12</v>
      </c>
      <c r="B80" s="20" t="s">
        <v>50</v>
      </c>
      <c r="C80" s="13" t="s">
        <v>26</v>
      </c>
      <c r="D80" s="11">
        <f>'ПУ-6'!D80+'ПЛ-26'!D80+База!D80+'ОЭБЦ (Юннатка)'!D80+'ПУ-23'!D80+БДИ!D80</f>
        <v>823.4069504931615</v>
      </c>
      <c r="E80" s="11">
        <f>'ПУ-6'!E80+'ПЛ-26'!E80+База!E80+'ОЭБЦ (Юннатка)'!E80+'ПУ-23'!E80+БДИ!E80</f>
        <v>0</v>
      </c>
      <c r="F80" s="11">
        <f t="shared" si="56"/>
        <v>803.49895049316149</v>
      </c>
      <c r="G80" s="11">
        <v>0</v>
      </c>
      <c r="H80" s="11">
        <f>'ПУ-6'!G80+'ПЛ-26'!G80+База!G80+'ОЭБЦ (Юннатка)'!G80+'ПУ-23'!G80+БДИ!G80</f>
        <v>0</v>
      </c>
      <c r="I80" s="11">
        <f>'ПУ-6'!H80+'ПЛ-26'!H80+База!H80+'ОЭБЦ (Юннатка)'!H80+'ПУ-23'!H80+БДИ!H80</f>
        <v>0</v>
      </c>
      <c r="J80" s="11">
        <f>'ПУ-6'!I80+'ПЛ-26'!I80+База!I80+'ОЭБЦ (Юннатка)'!I80+'ПУ-23'!I80+БДИ!I80</f>
        <v>0</v>
      </c>
      <c r="K80" s="11">
        <f>'ПУ-6'!J80+'ПЛ-26'!J80+База!J80+'ОЭБЦ (Юннатка)'!J80+'ПУ-23'!J80+БДИ!J80</f>
        <v>0</v>
      </c>
      <c r="L80" s="198">
        <f>'ПУ-6'!K80+'ПЛ-26'!K80+База!K80+'ОЭБЦ (Юннатка)'!K80+'ПУ-23'!K80+БДИ!K80</f>
        <v>0</v>
      </c>
      <c r="M80" s="11"/>
      <c r="N80" s="11">
        <f>'ПУ-6'!K80+'ПЛ-26'!K80+База!K80+'ОЭБЦ (Юннатка)'!K80+'ПУ-23'!K80+БДИ!K80</f>
        <v>0</v>
      </c>
      <c r="O80" s="11">
        <f>'ПУ-6'!L80+'ПЛ-26'!L80+База!L80+'ОЭБЦ (Юннатка)'!L80+'ПУ-23'!L80+БДИ!L80</f>
        <v>0</v>
      </c>
      <c r="P80" s="11">
        <f>'ПУ-6'!M80+'ПЛ-26'!M80+База!M80+'ОЭБЦ (Юннатка)'!M80+'ПУ-23'!M80+БДИ!M80</f>
        <v>0</v>
      </c>
      <c r="Q80" s="11">
        <f>'ПУ-6'!N80+'ПЛ-26'!N80+База!N80+'ОЭБЦ (Юннатка)'!N80+'ПУ-23'!N80+БДИ!N80</f>
        <v>0</v>
      </c>
      <c r="R80" s="11">
        <f>'ПУ-6'!Q80+'ПЛ-26'!Q80+База!Q80+'ОЭБЦ (Юннатка)'!Q80+'ПУ-23'!Q80+БДИ!Q80</f>
        <v>0</v>
      </c>
      <c r="S80" s="11">
        <f>'ПУ-6'!O80+'ПЛ-26'!O80+База!O80+'ОЭБЦ (Юннатка)'!O80+'ПУ-23'!O80+БДИ!O80</f>
        <v>0</v>
      </c>
      <c r="T80" s="11">
        <f>'ПУ-6'!P80+'ПЛ-26'!P80+База!P80+'ОЭБЦ (Юннатка)'!P80+'ПУ-23'!P80+БДИ!P80</f>
        <v>0</v>
      </c>
      <c r="U80" s="11">
        <f>'ПУ-6'!Q80+'ПЛ-26'!Q80+База!Q80+'ОЭБЦ (Юннатка)'!Q80+'ПУ-23'!Q80+БДИ!Q80</f>
        <v>0</v>
      </c>
      <c r="V80" s="11">
        <f>'ПУ-6'!R80+'ПЛ-26'!R80+База!R80+'ОЭБЦ (Юннатка)'!R80+'ПУ-23'!R80+БДИ!R80</f>
        <v>0</v>
      </c>
      <c r="W80" s="11"/>
      <c r="X80" s="11">
        <f>'ПУ-6'!W80+'ПЛ-26'!W80+База!W80+'ОЭБЦ (Юннатка)'!W80+'ПУ-23'!W80+БДИ!W80</f>
        <v>0</v>
      </c>
    </row>
    <row r="81" spans="1:24" collapsed="1" x14ac:dyDescent="0.25">
      <c r="A81" s="18" t="s">
        <v>59</v>
      </c>
      <c r="B81" s="12" t="s">
        <v>60</v>
      </c>
      <c r="C81" s="13" t="s">
        <v>26</v>
      </c>
      <c r="D81" s="14">
        <f>D82+D83+D84+D85+D86+D87+D88+D89+D90+D91+D92+D93</f>
        <v>3112.1966459736436</v>
      </c>
      <c r="E81" s="14">
        <f t="shared" ref="E81:V81" si="57">E82+E83+E84+E85+E86+E87+E88+E89+E90+E91+E92+E93</f>
        <v>5535.982</v>
      </c>
      <c r="F81" s="31">
        <f t="shared" si="57"/>
        <v>3081.0966459736437</v>
      </c>
      <c r="G81" s="31">
        <f t="shared" si="57"/>
        <v>5594.3259999999991</v>
      </c>
      <c r="H81" s="31">
        <f t="shared" si="57"/>
        <v>5544.6900000000005</v>
      </c>
      <c r="I81" s="31">
        <f t="shared" si="57"/>
        <v>5544.6900000000005</v>
      </c>
      <c r="J81" s="31">
        <f t="shared" si="57"/>
        <v>5544.6900000000005</v>
      </c>
      <c r="K81" s="31">
        <f t="shared" si="57"/>
        <v>5544.6900000000005</v>
      </c>
      <c r="L81" s="199">
        <f t="shared" si="57"/>
        <v>7592.84</v>
      </c>
      <c r="M81" s="31">
        <f t="shared" si="57"/>
        <v>5863.5309999999999</v>
      </c>
      <c r="N81" s="31">
        <f t="shared" si="57"/>
        <v>5544.6900000000005</v>
      </c>
      <c r="O81" s="31">
        <f t="shared" si="57"/>
        <v>5544.6900000000005</v>
      </c>
      <c r="P81" s="31">
        <f t="shared" si="57"/>
        <v>5544.6900000000005</v>
      </c>
      <c r="Q81" s="31">
        <f t="shared" si="57"/>
        <v>5544.6900000000005</v>
      </c>
      <c r="R81" s="31">
        <f t="shared" ref="R81" si="58">R82+R83+R84+R85+R86+R87+R88+R89+R90+R91+R92+R93</f>
        <v>7592.84</v>
      </c>
      <c r="S81" s="31">
        <f t="shared" si="57"/>
        <v>5544.6900000000005</v>
      </c>
      <c r="T81" s="14">
        <f t="shared" si="57"/>
        <v>5544.6900000000005</v>
      </c>
      <c r="U81" s="14">
        <f t="shared" si="57"/>
        <v>5544.6900000000005</v>
      </c>
      <c r="V81" s="14">
        <f t="shared" si="57"/>
        <v>5544.6900000000005</v>
      </c>
      <c r="W81" s="14"/>
      <c r="X81" s="31">
        <f t="shared" ref="X81" si="59">X82+X83+X84+X85+X86+X87+X88+X89+X90+X91+X92+X93</f>
        <v>7592.84</v>
      </c>
    </row>
    <row r="82" spans="1:24" hidden="1" outlineLevel="1" x14ac:dyDescent="0.25">
      <c r="A82" s="19" t="str">
        <f>A81 &amp; ".1"</f>
        <v>13.2.3.1</v>
      </c>
      <c r="B82" s="20" t="s">
        <v>39</v>
      </c>
      <c r="C82" s="13" t="s">
        <v>26</v>
      </c>
      <c r="D82" s="11">
        <f>'ПУ-6'!D82+'ПЛ-26'!D82+База!D82+'ОЭБЦ (Юннатка)'!D82+'ПУ-23'!D82+БДИ!D82</f>
        <v>550.0757071776186</v>
      </c>
      <c r="E82" s="11">
        <f>'ПУ-6'!E82+'ПЛ-26'!E82+База!E82+'ОЭБЦ (Юннатка)'!E82+'ПУ-23'!E82+БДИ!E82</f>
        <v>928.54899999999998</v>
      </c>
      <c r="F82" s="11">
        <f>D82-2.6</f>
        <v>547.47570717761857</v>
      </c>
      <c r="G82" s="11">
        <v>974.1</v>
      </c>
      <c r="H82" s="11">
        <v>944.31925173272623</v>
      </c>
      <c r="I82" s="11">
        <f>H82</f>
        <v>944.31925173272623</v>
      </c>
      <c r="J82" s="11">
        <f t="shared" ref="J82:V82" si="60">I82</f>
        <v>944.31925173272623</v>
      </c>
      <c r="K82" s="11">
        <f t="shared" si="60"/>
        <v>944.31925173272623</v>
      </c>
      <c r="L82" s="198">
        <v>1413.82</v>
      </c>
      <c r="M82" s="11">
        <v>5863.5309999999999</v>
      </c>
      <c r="N82" s="11">
        <v>944.31925173272623</v>
      </c>
      <c r="O82" s="11">
        <f t="shared" si="60"/>
        <v>944.31925173272623</v>
      </c>
      <c r="P82" s="11">
        <f t="shared" si="60"/>
        <v>944.31925173272623</v>
      </c>
      <c r="Q82" s="11">
        <f t="shared" si="60"/>
        <v>944.31925173272623</v>
      </c>
      <c r="R82" s="11">
        <v>1413.82</v>
      </c>
      <c r="S82" s="11">
        <v>944.31925173272623</v>
      </c>
      <c r="T82" s="11">
        <f t="shared" si="60"/>
        <v>944.31925173272623</v>
      </c>
      <c r="U82" s="11">
        <f t="shared" si="60"/>
        <v>944.31925173272623</v>
      </c>
      <c r="V82" s="11">
        <f t="shared" si="60"/>
        <v>944.31925173272623</v>
      </c>
      <c r="W82" s="11"/>
      <c r="X82" s="11">
        <v>1413.82</v>
      </c>
    </row>
    <row r="83" spans="1:24" hidden="1" outlineLevel="1" x14ac:dyDescent="0.25">
      <c r="A83" s="19" t="str">
        <f>A81 &amp; ".2"</f>
        <v>13.2.3.2</v>
      </c>
      <c r="B83" s="20" t="s">
        <v>40</v>
      </c>
      <c r="C83" s="13" t="s">
        <v>26</v>
      </c>
      <c r="D83" s="11">
        <f>'ПУ-6'!D83+'ПЛ-26'!D83+База!D83+'ОЭБЦ (Юннатка)'!D83+'ПУ-23'!D83+БДИ!D83</f>
        <v>439.36322918635835</v>
      </c>
      <c r="E83" s="11">
        <f>'ПУ-6'!E83+'ПЛ-26'!E83+База!E83+'ОЭБЦ (Юннатка)'!E83+'ПУ-23'!E83+БДИ!E83</f>
        <v>900.71699999999998</v>
      </c>
      <c r="F83" s="11">
        <f t="shared" ref="F83:F92" si="61">D83-2.59</f>
        <v>436.77322918635838</v>
      </c>
      <c r="G83" s="11">
        <v>837.85199999999998</v>
      </c>
      <c r="H83" s="11">
        <v>768.33132001238755</v>
      </c>
      <c r="I83" s="11">
        <f t="shared" ref="I83:V93" si="62">H83</f>
        <v>768.33132001238755</v>
      </c>
      <c r="J83" s="11">
        <f t="shared" si="62"/>
        <v>768.33132001238755</v>
      </c>
      <c r="K83" s="11">
        <f t="shared" si="62"/>
        <v>768.33132001238755</v>
      </c>
      <c r="L83" s="198">
        <v>1124.33</v>
      </c>
      <c r="M83" s="11"/>
      <c r="N83" s="11">
        <v>768.33132001238755</v>
      </c>
      <c r="O83" s="11">
        <f t="shared" si="62"/>
        <v>768.33132001238755</v>
      </c>
      <c r="P83" s="11">
        <f t="shared" si="62"/>
        <v>768.33132001238755</v>
      </c>
      <c r="Q83" s="11">
        <f t="shared" si="62"/>
        <v>768.33132001238755</v>
      </c>
      <c r="R83" s="11">
        <v>1124.33</v>
      </c>
      <c r="S83" s="11">
        <v>768.33132001238755</v>
      </c>
      <c r="T83" s="11">
        <f t="shared" si="62"/>
        <v>768.33132001238755</v>
      </c>
      <c r="U83" s="11">
        <f t="shared" si="62"/>
        <v>768.33132001238755</v>
      </c>
      <c r="V83" s="11">
        <f t="shared" si="62"/>
        <v>768.33132001238755</v>
      </c>
      <c r="W83" s="11"/>
      <c r="X83" s="11">
        <v>1124.33</v>
      </c>
    </row>
    <row r="84" spans="1:24" hidden="1" outlineLevel="1" x14ac:dyDescent="0.25">
      <c r="A84" s="19" t="str">
        <f>A81 &amp; ".3"</f>
        <v>13.2.3.3</v>
      </c>
      <c r="B84" s="20" t="s">
        <v>41</v>
      </c>
      <c r="C84" s="13" t="s">
        <v>26</v>
      </c>
      <c r="D84" s="11">
        <f>'ПУ-6'!D84+'ПЛ-26'!D84+База!D84+'ОЭБЦ (Юннатка)'!D84+'ПУ-23'!D84+БДИ!D84</f>
        <v>379.93565017217571</v>
      </c>
      <c r="E84" s="11">
        <f>'ПУ-6'!E84+'ПЛ-26'!E84+База!E84+'ОЭБЦ (Юннатка)'!E84+'ПУ-23'!E84+БДИ!E84</f>
        <v>644.91</v>
      </c>
      <c r="F84" s="11">
        <f t="shared" si="61"/>
        <v>377.34565017217574</v>
      </c>
      <c r="G84" s="11">
        <v>736.08100000000002</v>
      </c>
      <c r="H84" s="11">
        <v>652.28264072266347</v>
      </c>
      <c r="I84" s="11">
        <f t="shared" si="62"/>
        <v>652.28264072266347</v>
      </c>
      <c r="J84" s="11">
        <f t="shared" si="62"/>
        <v>652.28264072266347</v>
      </c>
      <c r="K84" s="11">
        <f t="shared" si="62"/>
        <v>652.28264072266347</v>
      </c>
      <c r="L84" s="198">
        <v>924.78</v>
      </c>
      <c r="M84" s="11"/>
      <c r="N84" s="11">
        <v>652.28264072266347</v>
      </c>
      <c r="O84" s="11">
        <f t="shared" si="62"/>
        <v>652.28264072266347</v>
      </c>
      <c r="P84" s="11">
        <f t="shared" si="62"/>
        <v>652.28264072266347</v>
      </c>
      <c r="Q84" s="11">
        <f t="shared" si="62"/>
        <v>652.28264072266347</v>
      </c>
      <c r="R84" s="11">
        <v>924.78</v>
      </c>
      <c r="S84" s="11">
        <v>652.28264072266347</v>
      </c>
      <c r="T84" s="11">
        <f t="shared" si="62"/>
        <v>652.28264072266347</v>
      </c>
      <c r="U84" s="11">
        <f t="shared" si="62"/>
        <v>652.28264072266347</v>
      </c>
      <c r="V84" s="11">
        <f t="shared" si="62"/>
        <v>652.28264072266347</v>
      </c>
      <c r="W84" s="11"/>
      <c r="X84" s="11">
        <v>924.78</v>
      </c>
    </row>
    <row r="85" spans="1:24" hidden="1" outlineLevel="1" x14ac:dyDescent="0.25">
      <c r="A85" s="19" t="str">
        <f>A81 &amp; ".4"</f>
        <v>13.2.3.4</v>
      </c>
      <c r="B85" s="20" t="s">
        <v>42</v>
      </c>
      <c r="C85" s="13" t="s">
        <v>26</v>
      </c>
      <c r="D85" s="11">
        <f>'ПУ-6'!D85+'ПЛ-26'!D85+База!D85+'ОЭБЦ (Юннатка)'!D85+'ПУ-23'!D85+БДИ!D85</f>
        <v>235.80658455745112</v>
      </c>
      <c r="E85" s="11">
        <f>'ПУ-6'!E85+'ПЛ-26'!E85+База!E85+'ОЭБЦ (Юннатка)'!E85+'ПУ-23'!E85+БДИ!E85</f>
        <v>408.00400000000002</v>
      </c>
      <c r="F85" s="11">
        <f t="shared" si="61"/>
        <v>233.21658455745111</v>
      </c>
      <c r="G85" s="11">
        <v>421.697</v>
      </c>
      <c r="H85" s="11">
        <v>411.46511543511161</v>
      </c>
      <c r="I85" s="11">
        <f t="shared" si="62"/>
        <v>411.46511543511161</v>
      </c>
      <c r="J85" s="11">
        <f t="shared" si="62"/>
        <v>411.46511543511161</v>
      </c>
      <c r="K85" s="11">
        <f t="shared" si="62"/>
        <v>411.46511543511161</v>
      </c>
      <c r="L85" s="198">
        <v>521.57000000000005</v>
      </c>
      <c r="M85" s="11"/>
      <c r="N85" s="11">
        <v>411.46511543511161</v>
      </c>
      <c r="O85" s="11">
        <f t="shared" si="62"/>
        <v>411.46511543511161</v>
      </c>
      <c r="P85" s="11">
        <f t="shared" si="62"/>
        <v>411.46511543511161</v>
      </c>
      <c r="Q85" s="11">
        <f t="shared" si="62"/>
        <v>411.46511543511161</v>
      </c>
      <c r="R85" s="11">
        <v>521.57000000000005</v>
      </c>
      <c r="S85" s="11">
        <v>411.46511543511161</v>
      </c>
      <c r="T85" s="11">
        <f t="shared" si="62"/>
        <v>411.46511543511161</v>
      </c>
      <c r="U85" s="11">
        <f t="shared" si="62"/>
        <v>411.46511543511161</v>
      </c>
      <c r="V85" s="11">
        <f t="shared" si="62"/>
        <v>411.46511543511161</v>
      </c>
      <c r="W85" s="11"/>
      <c r="X85" s="11">
        <v>521.57000000000005</v>
      </c>
    </row>
    <row r="86" spans="1:24" hidden="1" outlineLevel="1" x14ac:dyDescent="0.25">
      <c r="A86" s="19" t="str">
        <f>A81 &amp; ".5"</f>
        <v>13.2.3.5</v>
      </c>
      <c r="B86" s="20" t="s">
        <v>43</v>
      </c>
      <c r="C86" s="13" t="s">
        <v>26</v>
      </c>
      <c r="D86" s="11">
        <f>'ПУ-6'!D86+'ПЛ-26'!D86+База!D86+'ОЭБЦ (Юннатка)'!D86+'ПУ-23'!D86+БДИ!D86</f>
        <v>83.272012139904831</v>
      </c>
      <c r="E86" s="11">
        <f>'ПУ-6'!E86+'ПЛ-26'!E86+База!E86+'ОЭБЦ (Юннатка)'!E86+'ПУ-23'!E86+БДИ!E86</f>
        <v>103.03</v>
      </c>
      <c r="F86" s="11">
        <f t="shared" si="61"/>
        <v>80.682012139904828</v>
      </c>
      <c r="G86" s="11">
        <v>94.97</v>
      </c>
      <c r="H86" s="11">
        <v>133.1</v>
      </c>
      <c r="I86" s="11">
        <f t="shared" si="62"/>
        <v>133.1</v>
      </c>
      <c r="J86" s="11">
        <f t="shared" si="62"/>
        <v>133.1</v>
      </c>
      <c r="K86" s="11">
        <f t="shared" si="62"/>
        <v>133.1</v>
      </c>
      <c r="L86" s="198">
        <v>133.1</v>
      </c>
      <c r="M86" s="11"/>
      <c r="N86" s="11">
        <v>133.1</v>
      </c>
      <c r="O86" s="11">
        <f t="shared" si="62"/>
        <v>133.1</v>
      </c>
      <c r="P86" s="11">
        <f t="shared" si="62"/>
        <v>133.1</v>
      </c>
      <c r="Q86" s="11">
        <f t="shared" si="62"/>
        <v>133.1</v>
      </c>
      <c r="R86" s="11">
        <v>133.1</v>
      </c>
      <c r="S86" s="11">
        <v>133.1</v>
      </c>
      <c r="T86" s="11">
        <f t="shared" si="62"/>
        <v>133.1</v>
      </c>
      <c r="U86" s="11">
        <f t="shared" si="62"/>
        <v>133.1</v>
      </c>
      <c r="V86" s="11">
        <f t="shared" si="62"/>
        <v>133.1</v>
      </c>
      <c r="W86" s="11"/>
      <c r="X86" s="11">
        <v>133.1</v>
      </c>
    </row>
    <row r="87" spans="1:24" hidden="1" outlineLevel="1" x14ac:dyDescent="0.25">
      <c r="A87" s="19" t="str">
        <f>A81 &amp; ".6"</f>
        <v>13.2.3.6</v>
      </c>
      <c r="B87" s="20" t="s">
        <v>44</v>
      </c>
      <c r="C87" s="13" t="s">
        <v>26</v>
      </c>
      <c r="D87" s="11">
        <f>'ПУ-6'!D87+'ПЛ-26'!D87+База!D87+'ОЭБЦ (Юннатка)'!D87+'ПУ-23'!D87+БДИ!D87</f>
        <v>67.017271368615766</v>
      </c>
      <c r="E87" s="11">
        <f>'ПУ-6'!E87+'ПЛ-26'!E87+База!E87+'ОЭБЦ (Юннатка)'!E87+'ПУ-23'!E87+БДИ!E87</f>
        <v>81.17</v>
      </c>
      <c r="F87" s="11">
        <f t="shared" si="61"/>
        <v>64.427271368615763</v>
      </c>
      <c r="G87" s="11">
        <v>90.91</v>
      </c>
      <c r="H87" s="11">
        <v>118</v>
      </c>
      <c r="I87" s="11">
        <f t="shared" si="62"/>
        <v>118</v>
      </c>
      <c r="J87" s="11">
        <f t="shared" si="62"/>
        <v>118</v>
      </c>
      <c r="K87" s="11">
        <f t="shared" si="62"/>
        <v>118</v>
      </c>
      <c r="L87" s="198">
        <v>118</v>
      </c>
      <c r="M87" s="11"/>
      <c r="N87" s="11">
        <v>118</v>
      </c>
      <c r="O87" s="11">
        <f t="shared" si="62"/>
        <v>118</v>
      </c>
      <c r="P87" s="11">
        <f t="shared" si="62"/>
        <v>118</v>
      </c>
      <c r="Q87" s="11">
        <f t="shared" si="62"/>
        <v>118</v>
      </c>
      <c r="R87" s="11">
        <v>118</v>
      </c>
      <c r="S87" s="11">
        <v>118</v>
      </c>
      <c r="T87" s="11">
        <f t="shared" si="62"/>
        <v>118</v>
      </c>
      <c r="U87" s="11">
        <f t="shared" si="62"/>
        <v>118</v>
      </c>
      <c r="V87" s="11">
        <f t="shared" si="62"/>
        <v>118</v>
      </c>
      <c r="W87" s="11"/>
      <c r="X87" s="11">
        <v>118</v>
      </c>
    </row>
    <row r="88" spans="1:24" hidden="1" outlineLevel="1" x14ac:dyDescent="0.25">
      <c r="A88" s="19" t="str">
        <f>A81 &amp; ".7"</f>
        <v>13.2.3.7</v>
      </c>
      <c r="B88" s="20" t="s">
        <v>45</v>
      </c>
      <c r="C88" s="13" t="s">
        <v>26</v>
      </c>
      <c r="D88" s="11">
        <f>'ПУ-6'!D88+'ПЛ-26'!D88+База!D88+'ОЭБЦ (Юннатка)'!D88+'ПУ-23'!D88+БДИ!D88</f>
        <v>68.736896720514196</v>
      </c>
      <c r="E88" s="11">
        <f>'ПУ-6'!E88+'ПЛ-26'!E88+База!E88+'ОЭБЦ (Юннатка)'!E88+'ПУ-23'!E88+БДИ!E88</f>
        <v>121</v>
      </c>
      <c r="F88" s="11">
        <f t="shared" si="61"/>
        <v>66.146896720514192</v>
      </c>
      <c r="G88" s="11">
        <v>88.46</v>
      </c>
      <c r="H88" s="11">
        <v>121</v>
      </c>
      <c r="I88" s="11">
        <f t="shared" si="62"/>
        <v>121</v>
      </c>
      <c r="J88" s="11">
        <f t="shared" si="62"/>
        <v>121</v>
      </c>
      <c r="K88" s="11">
        <f t="shared" si="62"/>
        <v>121</v>
      </c>
      <c r="L88" s="198">
        <v>121</v>
      </c>
      <c r="M88" s="11"/>
      <c r="N88" s="11">
        <v>121</v>
      </c>
      <c r="O88" s="11">
        <f t="shared" si="62"/>
        <v>121</v>
      </c>
      <c r="P88" s="11">
        <f t="shared" si="62"/>
        <v>121</v>
      </c>
      <c r="Q88" s="11">
        <f t="shared" si="62"/>
        <v>121</v>
      </c>
      <c r="R88" s="11">
        <v>121</v>
      </c>
      <c r="S88" s="11">
        <v>121</v>
      </c>
      <c r="T88" s="11">
        <f t="shared" si="62"/>
        <v>121</v>
      </c>
      <c r="U88" s="11">
        <f t="shared" si="62"/>
        <v>121</v>
      </c>
      <c r="V88" s="11">
        <f t="shared" si="62"/>
        <v>121</v>
      </c>
      <c r="W88" s="11"/>
      <c r="X88" s="11">
        <v>121</v>
      </c>
    </row>
    <row r="89" spans="1:24" hidden="1" outlineLevel="1" x14ac:dyDescent="0.25">
      <c r="A89" s="19" t="str">
        <f>A81 &amp; ".8"</f>
        <v>13.2.3.8</v>
      </c>
      <c r="B89" s="20" t="s">
        <v>46</v>
      </c>
      <c r="C89" s="13" t="s">
        <v>26</v>
      </c>
      <c r="D89" s="11">
        <f>'ПУ-6'!D89+'ПЛ-26'!D89+База!D89+'ОЭБЦ (Юннатка)'!D89+'ПУ-23'!D89+БДИ!D89</f>
        <v>51.540643201529839</v>
      </c>
      <c r="E89" s="11">
        <f>'ПУ-6'!E89+'ПЛ-26'!E89+База!E89+'ОЭБЦ (Юннатка)'!E89+'ПУ-23'!E89+БДИ!E89</f>
        <v>118.69200000000001</v>
      </c>
      <c r="F89" s="11">
        <f t="shared" si="61"/>
        <v>48.950643201529843</v>
      </c>
      <c r="G89" s="11">
        <v>119.51600000000001</v>
      </c>
      <c r="H89" s="11">
        <v>121</v>
      </c>
      <c r="I89" s="11">
        <f t="shared" si="62"/>
        <v>121</v>
      </c>
      <c r="J89" s="11">
        <f t="shared" si="62"/>
        <v>121</v>
      </c>
      <c r="K89" s="11">
        <f t="shared" si="62"/>
        <v>121</v>
      </c>
      <c r="L89" s="198">
        <v>121</v>
      </c>
      <c r="M89" s="11"/>
      <c r="N89" s="11">
        <v>121</v>
      </c>
      <c r="O89" s="11">
        <f t="shared" si="62"/>
        <v>121</v>
      </c>
      <c r="P89" s="11">
        <f t="shared" si="62"/>
        <v>121</v>
      </c>
      <c r="Q89" s="11">
        <f t="shared" si="62"/>
        <v>121</v>
      </c>
      <c r="R89" s="11">
        <v>121</v>
      </c>
      <c r="S89" s="11">
        <v>121</v>
      </c>
      <c r="T89" s="11">
        <f t="shared" si="62"/>
        <v>121</v>
      </c>
      <c r="U89" s="11">
        <f t="shared" si="62"/>
        <v>121</v>
      </c>
      <c r="V89" s="11">
        <f t="shared" si="62"/>
        <v>121</v>
      </c>
      <c r="W89" s="11"/>
      <c r="X89" s="11">
        <v>121</v>
      </c>
    </row>
    <row r="90" spans="1:24" hidden="1" outlineLevel="1" x14ac:dyDescent="0.25">
      <c r="A90" s="19" t="str">
        <f>A81 &amp; ".9"</f>
        <v>13.2.3.9</v>
      </c>
      <c r="B90" s="20" t="s">
        <v>47</v>
      </c>
      <c r="C90" s="13" t="s">
        <v>26</v>
      </c>
      <c r="D90" s="11">
        <f>'ПУ-6'!D90+'ПЛ-26'!D90+База!D90+'ОЭБЦ (Юннатка)'!D90+'ПУ-23'!D90+БДИ!D90</f>
        <v>74.355601052477653</v>
      </c>
      <c r="E90" s="11">
        <f>'ПУ-6'!E90+'ПЛ-26'!E90+База!E90+'ОЭБЦ (Юннатка)'!E90+'ПУ-23'!E90+БДИ!E90</f>
        <v>118</v>
      </c>
      <c r="F90" s="11">
        <f t="shared" si="61"/>
        <v>71.765601052477649</v>
      </c>
      <c r="G90" s="11">
        <v>123.999</v>
      </c>
      <c r="H90" s="11">
        <v>127</v>
      </c>
      <c r="I90" s="11">
        <f t="shared" si="62"/>
        <v>127</v>
      </c>
      <c r="J90" s="11">
        <f t="shared" si="62"/>
        <v>127</v>
      </c>
      <c r="K90" s="11">
        <f t="shared" si="62"/>
        <v>127</v>
      </c>
      <c r="L90" s="198">
        <v>127</v>
      </c>
      <c r="M90" s="11"/>
      <c r="N90" s="11">
        <v>127</v>
      </c>
      <c r="O90" s="11">
        <f t="shared" si="62"/>
        <v>127</v>
      </c>
      <c r="P90" s="11">
        <f t="shared" si="62"/>
        <v>127</v>
      </c>
      <c r="Q90" s="11">
        <f t="shared" si="62"/>
        <v>127</v>
      </c>
      <c r="R90" s="11">
        <v>127</v>
      </c>
      <c r="S90" s="11">
        <v>127</v>
      </c>
      <c r="T90" s="11">
        <f t="shared" si="62"/>
        <v>127</v>
      </c>
      <c r="U90" s="11">
        <f t="shared" si="62"/>
        <v>127</v>
      </c>
      <c r="V90" s="11">
        <f t="shared" si="62"/>
        <v>127</v>
      </c>
      <c r="W90" s="11"/>
      <c r="X90" s="11">
        <v>127</v>
      </c>
    </row>
    <row r="91" spans="1:24" hidden="1" outlineLevel="1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f>'ПУ-6'!D91+'ПЛ-26'!D91+База!D91+'ОЭБЦ (Юннатка)'!D91+'ПУ-23'!D91+БДИ!D91</f>
        <v>248.82469001924969</v>
      </c>
      <c r="E91" s="11">
        <f>'ПУ-6'!E91+'ПЛ-26'!E91+База!E91+'ОЭБЦ (Юннатка)'!E91+'ПУ-23'!E91+БДИ!E91</f>
        <v>452.49</v>
      </c>
      <c r="F91" s="11">
        <f t="shared" si="61"/>
        <v>246.23469001924968</v>
      </c>
      <c r="G91" s="11">
        <v>457.452</v>
      </c>
      <c r="H91" s="11">
        <v>459.20415365758976</v>
      </c>
      <c r="I91" s="11">
        <f t="shared" si="62"/>
        <v>459.20415365758976</v>
      </c>
      <c r="J91" s="11">
        <f t="shared" si="62"/>
        <v>459.20415365758976</v>
      </c>
      <c r="K91" s="11">
        <f t="shared" si="62"/>
        <v>459.20415365758976</v>
      </c>
      <c r="L91" s="198">
        <v>572.35</v>
      </c>
      <c r="M91" s="11"/>
      <c r="N91" s="11">
        <v>459.20415365758976</v>
      </c>
      <c r="O91" s="11">
        <f t="shared" si="62"/>
        <v>459.20415365758976</v>
      </c>
      <c r="P91" s="11">
        <f t="shared" si="62"/>
        <v>459.20415365758976</v>
      </c>
      <c r="Q91" s="11">
        <f t="shared" si="62"/>
        <v>459.20415365758976</v>
      </c>
      <c r="R91" s="11">
        <v>572.35</v>
      </c>
      <c r="S91" s="11">
        <v>459.20415365758976</v>
      </c>
      <c r="T91" s="11">
        <f t="shared" si="62"/>
        <v>459.20415365758976</v>
      </c>
      <c r="U91" s="11">
        <f t="shared" si="62"/>
        <v>459.20415365758976</v>
      </c>
      <c r="V91" s="11">
        <f t="shared" si="62"/>
        <v>459.20415365758976</v>
      </c>
      <c r="W91" s="11"/>
      <c r="X91" s="11">
        <v>572.35</v>
      </c>
    </row>
    <row r="92" spans="1:24" hidden="1" outlineLevel="1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f>'ПУ-6'!D92+'ПЛ-26'!D92+База!D92+'ОЭБЦ (Юннатка)'!D92+'ПУ-23'!D92+БДИ!D92</f>
        <v>391.56580006315733</v>
      </c>
      <c r="E92" s="11">
        <f>'ПУ-6'!E92+'ПЛ-26'!E92+База!E92+'ОЭБЦ (Юннатка)'!E92+'ПУ-23'!E92+БДИ!E92</f>
        <v>709.57999999999993</v>
      </c>
      <c r="F92" s="11">
        <f t="shared" si="61"/>
        <v>388.97580006315735</v>
      </c>
      <c r="G92" s="11">
        <v>719.69200000000001</v>
      </c>
      <c r="H92" s="11">
        <v>721.04287669619612</v>
      </c>
      <c r="I92" s="11">
        <f t="shared" si="62"/>
        <v>721.04287669619612</v>
      </c>
      <c r="J92" s="11">
        <f t="shared" si="62"/>
        <v>721.04287669619612</v>
      </c>
      <c r="K92" s="11">
        <f t="shared" si="62"/>
        <v>721.04287669619612</v>
      </c>
      <c r="L92" s="198">
        <v>1011.54</v>
      </c>
      <c r="M92" s="11"/>
      <c r="N92" s="11">
        <v>721.04287669619612</v>
      </c>
      <c r="O92" s="11">
        <f t="shared" si="62"/>
        <v>721.04287669619612</v>
      </c>
      <c r="P92" s="11">
        <f t="shared" si="62"/>
        <v>721.04287669619612</v>
      </c>
      <c r="Q92" s="11">
        <f t="shared" si="62"/>
        <v>721.04287669619612</v>
      </c>
      <c r="R92" s="11">
        <v>1011.54</v>
      </c>
      <c r="S92" s="11">
        <v>721.04287669619612</v>
      </c>
      <c r="T92" s="11">
        <f t="shared" si="62"/>
        <v>721.04287669619612</v>
      </c>
      <c r="U92" s="11">
        <f t="shared" si="62"/>
        <v>721.04287669619612</v>
      </c>
      <c r="V92" s="11">
        <f t="shared" si="62"/>
        <v>721.04287669619612</v>
      </c>
      <c r="W92" s="11"/>
      <c r="X92" s="11">
        <v>1011.54</v>
      </c>
    </row>
    <row r="93" spans="1:24" hidden="1" outlineLevel="1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f>'ПУ-6'!D93+'ПЛ-26'!D93+База!D93+'ОЭБЦ (Юннатка)'!D93+'ПУ-23'!D93+БДИ!D93</f>
        <v>521.70256031459087</v>
      </c>
      <c r="E93" s="11">
        <f>'ПУ-6'!E93+'ПЛ-26'!E93+База!E93+'ОЭБЦ (Юннатка)'!E93+'ПУ-23'!E93+БДИ!E93</f>
        <v>949.83999999999992</v>
      </c>
      <c r="F93" s="11">
        <f>D93-2.6</f>
        <v>519.10256031459085</v>
      </c>
      <c r="G93" s="11">
        <v>929.59699999999998</v>
      </c>
      <c r="H93" s="11">
        <v>967.94464174332529</v>
      </c>
      <c r="I93" s="11">
        <f t="shared" si="62"/>
        <v>967.94464174332529</v>
      </c>
      <c r="J93" s="11">
        <f t="shared" si="62"/>
        <v>967.94464174332529</v>
      </c>
      <c r="K93" s="11">
        <f t="shared" si="62"/>
        <v>967.94464174332529</v>
      </c>
      <c r="L93" s="198">
        <v>1404.35</v>
      </c>
      <c r="M93" s="11"/>
      <c r="N93" s="11">
        <v>967.94464174332529</v>
      </c>
      <c r="O93" s="11">
        <f t="shared" si="62"/>
        <v>967.94464174332529</v>
      </c>
      <c r="P93" s="11">
        <f t="shared" si="62"/>
        <v>967.94464174332529</v>
      </c>
      <c r="Q93" s="11">
        <f t="shared" si="62"/>
        <v>967.94464174332529</v>
      </c>
      <c r="R93" s="11">
        <v>1404.35</v>
      </c>
      <c r="S93" s="11">
        <v>967.94464174332529</v>
      </c>
      <c r="T93" s="11">
        <f t="shared" si="62"/>
        <v>967.94464174332529</v>
      </c>
      <c r="U93" s="11">
        <f t="shared" si="62"/>
        <v>967.94464174332529</v>
      </c>
      <c r="V93" s="11">
        <f t="shared" si="62"/>
        <v>967.94464174332529</v>
      </c>
      <c r="W93" s="11"/>
      <c r="X93" s="11">
        <v>1404.35</v>
      </c>
    </row>
    <row r="94" spans="1:24" ht="25.5" collapsed="1" x14ac:dyDescent="0.25">
      <c r="A94" s="7">
        <v>14</v>
      </c>
      <c r="B94" s="30" t="s">
        <v>70</v>
      </c>
      <c r="C94" s="2" t="s">
        <v>71</v>
      </c>
      <c r="D94" s="31">
        <f t="shared" ref="D94:V94" si="63">D95+D97+D208+D247+D251+D255+D257+D261+D265+D267+D275+D282+D299</f>
        <v>51557.101850000006</v>
      </c>
      <c r="E94" s="31">
        <f t="shared" si="63"/>
        <v>50598.870869999999</v>
      </c>
      <c r="F94" s="31">
        <f t="shared" si="63"/>
        <v>55262.421450000009</v>
      </c>
      <c r="G94" s="31">
        <f t="shared" si="63"/>
        <v>53939.449037200015</v>
      </c>
      <c r="H94" s="31">
        <f t="shared" si="63"/>
        <v>96162.93602580337</v>
      </c>
      <c r="I94" s="31" t="e">
        <f t="shared" si="63"/>
        <v>#DIV/0!</v>
      </c>
      <c r="J94" s="31" t="e">
        <f t="shared" si="63"/>
        <v>#DIV/0!</v>
      </c>
      <c r="K94" s="31" t="e">
        <f t="shared" si="63"/>
        <v>#DIV/0!</v>
      </c>
      <c r="L94" s="199">
        <f t="shared" si="63"/>
        <v>60375.067735799988</v>
      </c>
      <c r="M94" s="31">
        <f t="shared" si="63"/>
        <v>70598.449287400013</v>
      </c>
      <c r="N94" s="31">
        <f t="shared" si="63"/>
        <v>102810.71207946232</v>
      </c>
      <c r="O94" s="31" t="e">
        <f t="shared" si="63"/>
        <v>#DIV/0!</v>
      </c>
      <c r="P94" s="31" t="e">
        <f t="shared" si="63"/>
        <v>#DIV/0!</v>
      </c>
      <c r="Q94" s="31" t="e">
        <f t="shared" si="63"/>
        <v>#DIV/0!</v>
      </c>
      <c r="R94" s="31">
        <f t="shared" si="63"/>
        <v>63186.467001859994</v>
      </c>
      <c r="S94" s="31">
        <f t="shared" si="63"/>
        <v>108348.07844383897</v>
      </c>
      <c r="T94" s="31" t="e">
        <f t="shared" si="63"/>
        <v>#DIV/0!</v>
      </c>
      <c r="U94" s="31" t="e">
        <f t="shared" si="63"/>
        <v>#DIV/0!</v>
      </c>
      <c r="V94" s="31" t="e">
        <f t="shared" si="63"/>
        <v>#DIV/0!</v>
      </c>
      <c r="W94" s="31"/>
      <c r="X94" s="31">
        <f t="shared" ref="X94" si="64">X95+X97+X208+X247+X251+X255+X257+X261+X265+X267+X275+X282+X299</f>
        <v>89525.238402020477</v>
      </c>
    </row>
    <row r="95" spans="1:24" x14ac:dyDescent="0.25">
      <c r="A95" s="7">
        <v>15</v>
      </c>
      <c r="B95" s="15" t="s">
        <v>72</v>
      </c>
      <c r="C95" s="32" t="s">
        <v>71</v>
      </c>
      <c r="D95" s="11">
        <v>9.35</v>
      </c>
      <c r="E95" s="11">
        <v>504.84</v>
      </c>
      <c r="F95" s="53">
        <v>453.17</v>
      </c>
      <c r="G95" s="53">
        <f>28.04733+1674.08297</f>
        <v>1702.1303</v>
      </c>
      <c r="H95" s="11">
        <v>571.62594999999999</v>
      </c>
      <c r="I95" s="11"/>
      <c r="J95" s="11"/>
      <c r="K95" s="11"/>
      <c r="L95" s="198">
        <v>571.63</v>
      </c>
      <c r="M95" s="11">
        <f>787.13398+212.2202</f>
        <v>999.35417999999993</v>
      </c>
      <c r="N95" s="11">
        <f>H95*1.068</f>
        <v>610.49651460000007</v>
      </c>
      <c r="O95" s="11"/>
      <c r="P95" s="11"/>
      <c r="Q95" s="11"/>
      <c r="R95" s="11">
        <v>585.39</v>
      </c>
      <c r="S95" s="11">
        <f>N95*1.068</f>
        <v>652.01027759280009</v>
      </c>
      <c r="T95" s="11"/>
      <c r="U95" s="11"/>
      <c r="V95" s="11"/>
      <c r="W95" s="11"/>
      <c r="X95" s="11">
        <f>M95*1.079*1.078</f>
        <v>1162.4108067171599</v>
      </c>
    </row>
    <row r="96" spans="1:24" x14ac:dyDescent="0.25">
      <c r="A96" s="16" t="s">
        <v>73</v>
      </c>
      <c r="B96" s="17" t="s">
        <v>74</v>
      </c>
      <c r="C96" s="32" t="s">
        <v>71</v>
      </c>
      <c r="D96" s="11">
        <v>0</v>
      </c>
      <c r="E96" s="11">
        <v>0</v>
      </c>
      <c r="F96" s="11">
        <v>0</v>
      </c>
      <c r="G96" s="53">
        <f>1674.08297</f>
        <v>1674.0829699999999</v>
      </c>
      <c r="H96" s="11">
        <v>0</v>
      </c>
      <c r="I96" s="11">
        <v>0</v>
      </c>
      <c r="J96" s="11">
        <v>0</v>
      </c>
      <c r="K96" s="11">
        <v>0</v>
      </c>
      <c r="L96" s="198">
        <v>0</v>
      </c>
      <c r="M96" s="11">
        <f>787.13398</f>
        <v>787.13397999999995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/>
      <c r="U96" s="11"/>
      <c r="V96" s="11"/>
      <c r="W96" s="11"/>
      <c r="X96" s="11">
        <f>M96*1.079*1.078</f>
        <v>915.56433444475999</v>
      </c>
    </row>
    <row r="97" spans="1:24" x14ac:dyDescent="0.25">
      <c r="A97" s="18" t="s">
        <v>75</v>
      </c>
      <c r="B97" s="30" t="s">
        <v>76</v>
      </c>
      <c r="C97" s="2" t="s">
        <v>71</v>
      </c>
      <c r="D97" s="31">
        <f t="shared" ref="D97:V97" si="65">D98+D99+D100+D101</f>
        <v>14814.21</v>
      </c>
      <c r="E97" s="31">
        <f t="shared" si="65"/>
        <v>11560.43</v>
      </c>
      <c r="F97" s="31">
        <f t="shared" si="65"/>
        <v>17679.47</v>
      </c>
      <c r="G97" s="31">
        <f t="shared" si="65"/>
        <v>13541.145667200002</v>
      </c>
      <c r="H97" s="31">
        <f t="shared" si="65"/>
        <v>15439.964561000001</v>
      </c>
      <c r="I97" s="31" t="e">
        <f t="shared" si="65"/>
        <v>#DIV/0!</v>
      </c>
      <c r="J97" s="31" t="e">
        <f t="shared" si="65"/>
        <v>#DIV/0!</v>
      </c>
      <c r="K97" s="31" t="e">
        <f t="shared" si="65"/>
        <v>#DIV/0!</v>
      </c>
      <c r="L97" s="199">
        <f t="shared" si="65"/>
        <v>13708.7151295</v>
      </c>
      <c r="M97" s="31">
        <f t="shared" si="65"/>
        <v>17650.924707399998</v>
      </c>
      <c r="N97" s="31">
        <f t="shared" si="65"/>
        <v>18164.270154999758</v>
      </c>
      <c r="O97" s="31" t="e">
        <f t="shared" si="65"/>
        <v>#DIV/0!</v>
      </c>
      <c r="P97" s="31" t="e">
        <f t="shared" si="65"/>
        <v>#DIV/0!</v>
      </c>
      <c r="Q97" s="31" t="e">
        <f t="shared" si="65"/>
        <v>#DIV/0!</v>
      </c>
      <c r="R97" s="31">
        <f t="shared" si="65"/>
        <v>14320.53121306</v>
      </c>
      <c r="S97" s="31">
        <f t="shared" si="65"/>
        <v>19581.083227089741</v>
      </c>
      <c r="T97" s="31" t="e">
        <f t="shared" si="65"/>
        <v>#DIV/0!</v>
      </c>
      <c r="U97" s="31" t="e">
        <f t="shared" si="65"/>
        <v>#DIV/0!</v>
      </c>
      <c r="V97" s="31" t="e">
        <f t="shared" si="65"/>
        <v>#DIV/0!</v>
      </c>
      <c r="W97" s="31"/>
      <c r="X97" s="31">
        <f t="shared" ref="X97" si="66">X98+X99+X100+X101</f>
        <v>19107.388445844343</v>
      </c>
    </row>
    <row r="98" spans="1:24" x14ac:dyDescent="0.25">
      <c r="A98" s="19" t="str">
        <f>A97 &amp; ".0.1"</f>
        <v>16.0.1</v>
      </c>
      <c r="B98" s="17" t="s">
        <v>77</v>
      </c>
      <c r="C98" s="32" t="s">
        <v>71</v>
      </c>
      <c r="D98" s="14">
        <f t="shared" ref="D98:V98" si="67">D103+D121+D139+D157+D175+D192</f>
        <v>8667.25</v>
      </c>
      <c r="E98" s="14">
        <f t="shared" si="67"/>
        <v>8017.37</v>
      </c>
      <c r="F98" s="31">
        <f t="shared" si="67"/>
        <v>10382.86</v>
      </c>
      <c r="G98" s="31">
        <f t="shared" si="67"/>
        <v>8580.2367096000016</v>
      </c>
      <c r="H98" s="14">
        <f t="shared" si="67"/>
        <v>10037.42</v>
      </c>
      <c r="I98" s="14">
        <f t="shared" si="67"/>
        <v>0</v>
      </c>
      <c r="J98" s="14">
        <f t="shared" si="67"/>
        <v>0</v>
      </c>
      <c r="K98" s="14">
        <f t="shared" si="67"/>
        <v>0</v>
      </c>
      <c r="L98" s="201">
        <f t="shared" si="67"/>
        <v>8519.65</v>
      </c>
      <c r="M98" s="14">
        <f t="shared" si="67"/>
        <v>9971.2273827999998</v>
      </c>
      <c r="N98" s="14">
        <f t="shared" si="67"/>
        <v>10820.338760000001</v>
      </c>
      <c r="O98" s="14">
        <f t="shared" si="67"/>
        <v>0</v>
      </c>
      <c r="P98" s="14">
        <f t="shared" si="67"/>
        <v>0</v>
      </c>
      <c r="Q98" s="14">
        <f t="shared" si="67"/>
        <v>0</v>
      </c>
      <c r="R98" s="14">
        <f t="shared" si="67"/>
        <v>8746.0400000000009</v>
      </c>
      <c r="S98" s="14">
        <f t="shared" si="67"/>
        <v>11664.325183280002</v>
      </c>
      <c r="T98" s="14">
        <f t="shared" si="67"/>
        <v>0</v>
      </c>
      <c r="U98" s="14">
        <f t="shared" si="67"/>
        <v>0</v>
      </c>
      <c r="V98" s="14">
        <f t="shared" si="67"/>
        <v>0</v>
      </c>
      <c r="W98" s="14"/>
      <c r="X98" s="14">
        <f t="shared" ref="X98" si="68">X103+X121+X139+X157+X175+X192</f>
        <v>11576.654818795096</v>
      </c>
    </row>
    <row r="99" spans="1:24" x14ac:dyDescent="0.25">
      <c r="A99" s="19" t="str">
        <f>A97 &amp; ".0.2"</f>
        <v>16.0.2</v>
      </c>
      <c r="B99" s="17" t="s">
        <v>78</v>
      </c>
      <c r="C99" s="32" t="s">
        <v>71</v>
      </c>
      <c r="D99" s="14">
        <f t="shared" ref="D99:V99" si="69">D104+D122+D140+D158+D176</f>
        <v>0</v>
      </c>
      <c r="E99" s="14">
        <f t="shared" si="69"/>
        <v>0</v>
      </c>
      <c r="F99" s="14">
        <f t="shared" si="69"/>
        <v>0</v>
      </c>
      <c r="G99" s="14">
        <f t="shared" si="69"/>
        <v>0</v>
      </c>
      <c r="H99" s="14">
        <f t="shared" si="69"/>
        <v>0</v>
      </c>
      <c r="I99" s="14" t="e">
        <f t="shared" si="69"/>
        <v>#DIV/0!</v>
      </c>
      <c r="J99" s="14" t="e">
        <f t="shared" si="69"/>
        <v>#DIV/0!</v>
      </c>
      <c r="K99" s="14" t="e">
        <f t="shared" si="69"/>
        <v>#DIV/0!</v>
      </c>
      <c r="L99" s="201">
        <f t="shared" si="69"/>
        <v>0</v>
      </c>
      <c r="M99" s="14">
        <f t="shared" si="69"/>
        <v>0</v>
      </c>
      <c r="N99" s="14">
        <f t="shared" si="69"/>
        <v>0</v>
      </c>
      <c r="O99" s="14" t="e">
        <f t="shared" si="69"/>
        <v>#DIV/0!</v>
      </c>
      <c r="P99" s="14" t="e">
        <f t="shared" si="69"/>
        <v>#DIV/0!</v>
      </c>
      <c r="Q99" s="14" t="e">
        <f t="shared" si="69"/>
        <v>#DIV/0!</v>
      </c>
      <c r="R99" s="14">
        <f t="shared" si="69"/>
        <v>0</v>
      </c>
      <c r="S99" s="14">
        <f t="shared" si="69"/>
        <v>0</v>
      </c>
      <c r="T99" s="14" t="e">
        <f t="shared" si="69"/>
        <v>#DIV/0!</v>
      </c>
      <c r="U99" s="14" t="e">
        <f t="shared" si="69"/>
        <v>#DIV/0!</v>
      </c>
      <c r="V99" s="14" t="e">
        <f t="shared" si="69"/>
        <v>#DIV/0!</v>
      </c>
      <c r="W99" s="14"/>
      <c r="X99" s="14">
        <f t="shared" ref="X99" si="70">X104+X122+X140+X158+X176</f>
        <v>0</v>
      </c>
    </row>
    <row r="100" spans="1:24" x14ac:dyDescent="0.25">
      <c r="A100" s="19" t="str">
        <f>A97 &amp; ".0.3"</f>
        <v>16.0.3</v>
      </c>
      <c r="B100" s="17" t="s">
        <v>79</v>
      </c>
      <c r="C100" s="32" t="s">
        <v>71</v>
      </c>
      <c r="D100" s="14">
        <f t="shared" ref="D100:V100" si="71">D107+D125+D143+D161+D179</f>
        <v>6146.96</v>
      </c>
      <c r="E100" s="14">
        <f t="shared" si="71"/>
        <v>3543.06</v>
      </c>
      <c r="F100" s="31">
        <f t="shared" si="71"/>
        <v>7296.6100000000006</v>
      </c>
      <c r="G100" s="31">
        <f t="shared" si="71"/>
        <v>4960.9089576000006</v>
      </c>
      <c r="H100" s="14">
        <f t="shared" si="71"/>
        <v>5402.5445609999997</v>
      </c>
      <c r="I100" s="14">
        <f t="shared" si="71"/>
        <v>0</v>
      </c>
      <c r="J100" s="14">
        <f t="shared" si="71"/>
        <v>0</v>
      </c>
      <c r="K100" s="14">
        <f t="shared" si="71"/>
        <v>0</v>
      </c>
      <c r="L100" s="201">
        <f t="shared" si="71"/>
        <v>5189.0651295000007</v>
      </c>
      <c r="M100" s="14">
        <f t="shared" si="71"/>
        <v>7679.6973245999989</v>
      </c>
      <c r="N100" s="14">
        <f t="shared" si="71"/>
        <v>7343.9313949997559</v>
      </c>
      <c r="O100" s="14">
        <f t="shared" si="71"/>
        <v>0</v>
      </c>
      <c r="P100" s="14">
        <f t="shared" si="71"/>
        <v>0</v>
      </c>
      <c r="Q100" s="14">
        <f t="shared" si="71"/>
        <v>0</v>
      </c>
      <c r="R100" s="14">
        <f t="shared" si="71"/>
        <v>5574.4912130599996</v>
      </c>
      <c r="S100" s="14">
        <f t="shared" si="71"/>
        <v>7916.7580438097384</v>
      </c>
      <c r="T100" s="14">
        <f t="shared" si="71"/>
        <v>0</v>
      </c>
      <c r="U100" s="14">
        <f t="shared" si="71"/>
        <v>0</v>
      </c>
      <c r="V100" s="14">
        <f t="shared" si="71"/>
        <v>0</v>
      </c>
      <c r="W100" s="14"/>
      <c r="X100" s="14">
        <f t="shared" ref="X100" si="72">X107+X125+X143+X161+X179</f>
        <v>7530.7336270492478</v>
      </c>
    </row>
    <row r="101" spans="1:24" x14ac:dyDescent="0.25">
      <c r="A101" s="19" t="str">
        <f>A97 &amp; ".0.4"</f>
        <v>16.0.4</v>
      </c>
      <c r="B101" s="17" t="s">
        <v>80</v>
      </c>
      <c r="C101" s="32" t="s">
        <v>71</v>
      </c>
      <c r="D101" s="14">
        <f t="shared" ref="D101:V101" si="73">D110+D128+D146+D164+D182</f>
        <v>0</v>
      </c>
      <c r="E101" s="14">
        <f t="shared" si="73"/>
        <v>0</v>
      </c>
      <c r="F101" s="14">
        <f t="shared" si="73"/>
        <v>0</v>
      </c>
      <c r="G101" s="14">
        <f t="shared" si="73"/>
        <v>0</v>
      </c>
      <c r="H101" s="14">
        <f t="shared" si="73"/>
        <v>0</v>
      </c>
      <c r="I101" s="14" t="e">
        <f t="shared" si="73"/>
        <v>#DIV/0!</v>
      </c>
      <c r="J101" s="14" t="e">
        <f t="shared" si="73"/>
        <v>#DIV/0!</v>
      </c>
      <c r="K101" s="14" t="e">
        <f t="shared" si="73"/>
        <v>#DIV/0!</v>
      </c>
      <c r="L101" s="201">
        <f t="shared" si="73"/>
        <v>0</v>
      </c>
      <c r="M101" s="14">
        <f t="shared" si="73"/>
        <v>0</v>
      </c>
      <c r="N101" s="14">
        <f t="shared" si="73"/>
        <v>0</v>
      </c>
      <c r="O101" s="14" t="e">
        <f t="shared" si="73"/>
        <v>#DIV/0!</v>
      </c>
      <c r="P101" s="14" t="e">
        <f t="shared" si="73"/>
        <v>#DIV/0!</v>
      </c>
      <c r="Q101" s="14" t="e">
        <f t="shared" si="73"/>
        <v>#DIV/0!</v>
      </c>
      <c r="R101" s="14">
        <f t="shared" si="73"/>
        <v>0</v>
      </c>
      <c r="S101" s="14">
        <f t="shared" si="73"/>
        <v>0</v>
      </c>
      <c r="T101" s="14" t="e">
        <f t="shared" si="73"/>
        <v>#DIV/0!</v>
      </c>
      <c r="U101" s="14" t="e">
        <f t="shared" si="73"/>
        <v>#DIV/0!</v>
      </c>
      <c r="V101" s="14" t="e">
        <f t="shared" si="73"/>
        <v>#DIV/0!</v>
      </c>
      <c r="W101" s="14"/>
      <c r="X101" s="14">
        <f t="shared" ref="X101" si="74">X110+X128+X146+X164+X182</f>
        <v>0</v>
      </c>
    </row>
    <row r="102" spans="1:24" ht="27" x14ac:dyDescent="0.25">
      <c r="A102" s="18" t="s">
        <v>81</v>
      </c>
      <c r="B102" s="33" t="s">
        <v>82</v>
      </c>
      <c r="C102" s="32" t="s">
        <v>71</v>
      </c>
      <c r="D102" s="14">
        <f t="shared" ref="D102:L102" si="75">D103+D104+D107+D110</f>
        <v>14814.21</v>
      </c>
      <c r="E102" s="14">
        <f t="shared" si="75"/>
        <v>11560.43</v>
      </c>
      <c r="F102" s="14">
        <f t="shared" si="75"/>
        <v>17679.47</v>
      </c>
      <c r="G102" s="41">
        <f t="shared" si="75"/>
        <v>13541.145667200002</v>
      </c>
      <c r="H102" s="14">
        <f t="shared" si="75"/>
        <v>15439.964561000001</v>
      </c>
      <c r="I102" s="14" t="e">
        <f t="shared" si="75"/>
        <v>#DIV/0!</v>
      </c>
      <c r="J102" s="14" t="e">
        <f t="shared" si="75"/>
        <v>#DIV/0!</v>
      </c>
      <c r="K102" s="14" t="e">
        <f t="shared" si="75"/>
        <v>#DIV/0!</v>
      </c>
      <c r="L102" s="201">
        <f t="shared" si="75"/>
        <v>13708.7151295</v>
      </c>
      <c r="M102" s="14">
        <f>M103+M104+M107+M110</f>
        <v>17650.924707399998</v>
      </c>
      <c r="N102" s="14">
        <f t="shared" ref="N102:W102" si="76">N103+N104+N107+N110</f>
        <v>18164.270154999758</v>
      </c>
      <c r="O102" s="14" t="e">
        <f t="shared" si="76"/>
        <v>#DIV/0!</v>
      </c>
      <c r="P102" s="14" t="e">
        <f t="shared" si="76"/>
        <v>#DIV/0!</v>
      </c>
      <c r="Q102" s="14" t="e">
        <f t="shared" si="76"/>
        <v>#DIV/0!</v>
      </c>
      <c r="R102" s="14">
        <f t="shared" si="76"/>
        <v>14320.53121306</v>
      </c>
      <c r="S102" s="14">
        <f t="shared" si="76"/>
        <v>19581.083227089741</v>
      </c>
      <c r="T102" s="14" t="e">
        <f t="shared" si="76"/>
        <v>#DIV/0!</v>
      </c>
      <c r="U102" s="14" t="e">
        <f t="shared" si="76"/>
        <v>#DIV/0!</v>
      </c>
      <c r="V102" s="14" t="e">
        <f t="shared" si="76"/>
        <v>#DIV/0!</v>
      </c>
      <c r="W102" s="14">
        <f t="shared" si="76"/>
        <v>0</v>
      </c>
      <c r="X102" s="14">
        <f t="shared" ref="X102" si="77">X103+X104+X107+X110</f>
        <v>19107.388445844343</v>
      </c>
    </row>
    <row r="103" spans="1:24" x14ac:dyDescent="0.25">
      <c r="A103" s="19" t="str">
        <f>A102 &amp; ".1"</f>
        <v>16.1.1</v>
      </c>
      <c r="B103" s="34" t="s">
        <v>83</v>
      </c>
      <c r="C103" s="13" t="s">
        <v>71</v>
      </c>
      <c r="D103" s="11">
        <v>8667.25</v>
      </c>
      <c r="E103" s="11">
        <v>8017.37</v>
      </c>
      <c r="F103" s="53">
        <v>10382.86</v>
      </c>
      <c r="G103" s="53">
        <f>805.08*10657.62/1000</f>
        <v>8580.2367096000016</v>
      </c>
      <c r="H103" s="11">
        <v>10037.42</v>
      </c>
      <c r="I103" s="11"/>
      <c r="J103" s="11"/>
      <c r="K103" s="11"/>
      <c r="L103" s="198">
        <v>8519.65</v>
      </c>
      <c r="M103" s="11">
        <f>805.08*M109/1000-0.0185</f>
        <v>9971.2273827999998</v>
      </c>
      <c r="N103" s="11">
        <f>H103*1.078</f>
        <v>10820.338760000001</v>
      </c>
      <c r="O103" s="11"/>
      <c r="P103" s="11"/>
      <c r="Q103" s="11"/>
      <c r="R103" s="11">
        <v>8746.0400000000009</v>
      </c>
      <c r="S103" s="11">
        <f>N103*1.078</f>
        <v>11664.325183280002</v>
      </c>
      <c r="T103" s="11"/>
      <c r="U103" s="11"/>
      <c r="V103" s="11"/>
      <c r="W103" s="11"/>
      <c r="X103" s="11">
        <f>M103*1.078*1.077</f>
        <v>11576.654818795096</v>
      </c>
    </row>
    <row r="104" spans="1:24" x14ac:dyDescent="0.25">
      <c r="A104" s="19" t="str">
        <f>A102 &amp; ".2"</f>
        <v>16.1.2</v>
      </c>
      <c r="B104" s="34" t="s">
        <v>84</v>
      </c>
      <c r="C104" s="13" t="s">
        <v>71</v>
      </c>
      <c r="D104" s="14">
        <f>D105*D106/1000</f>
        <v>0</v>
      </c>
      <c r="E104" s="14">
        <f t="shared" ref="E104:V104" si="78">E105*E106/1000</f>
        <v>0</v>
      </c>
      <c r="F104" s="14">
        <f t="shared" si="78"/>
        <v>0</v>
      </c>
      <c r="G104" s="14">
        <f t="shared" si="78"/>
        <v>0</v>
      </c>
      <c r="H104" s="14">
        <f t="shared" si="78"/>
        <v>0</v>
      </c>
      <c r="I104" s="14" t="e">
        <f t="shared" si="78"/>
        <v>#DIV/0!</v>
      </c>
      <c r="J104" s="14" t="e">
        <f t="shared" si="78"/>
        <v>#DIV/0!</v>
      </c>
      <c r="K104" s="14" t="e">
        <f t="shared" si="78"/>
        <v>#DIV/0!</v>
      </c>
      <c r="L104" s="201">
        <f t="shared" si="78"/>
        <v>0</v>
      </c>
      <c r="M104" s="14">
        <f t="shared" si="78"/>
        <v>0</v>
      </c>
      <c r="N104" s="14">
        <f t="shared" si="78"/>
        <v>0</v>
      </c>
      <c r="O104" s="14" t="e">
        <f t="shared" si="78"/>
        <v>#DIV/0!</v>
      </c>
      <c r="P104" s="14" t="e">
        <f t="shared" si="78"/>
        <v>#DIV/0!</v>
      </c>
      <c r="Q104" s="14" t="e">
        <f t="shared" si="78"/>
        <v>#DIV/0!</v>
      </c>
      <c r="R104" s="14">
        <f t="shared" si="78"/>
        <v>0</v>
      </c>
      <c r="S104" s="14">
        <f t="shared" si="78"/>
        <v>0</v>
      </c>
      <c r="T104" s="14" t="e">
        <f t="shared" si="78"/>
        <v>#DIV/0!</v>
      </c>
      <c r="U104" s="14" t="e">
        <f t="shared" si="78"/>
        <v>#DIV/0!</v>
      </c>
      <c r="V104" s="14" t="e">
        <f t="shared" si="78"/>
        <v>#DIV/0!</v>
      </c>
      <c r="W104" s="14"/>
      <c r="X104" s="14">
        <f t="shared" ref="X104" si="79">X105*X106/1000</f>
        <v>0</v>
      </c>
    </row>
    <row r="105" spans="1:24" x14ac:dyDescent="0.25">
      <c r="A105" s="19" t="str">
        <f>A102 &amp; ".2.1"</f>
        <v>16.1.2.1</v>
      </c>
      <c r="B105" s="35" t="s">
        <v>85</v>
      </c>
      <c r="C105" s="36" t="s">
        <v>86</v>
      </c>
      <c r="D105" s="11">
        <f>0/D106*1000</f>
        <v>0</v>
      </c>
      <c r="E105" s="11">
        <f>0/E106*1000</f>
        <v>0</v>
      </c>
      <c r="F105" s="11">
        <f>0/F106*1000</f>
        <v>0</v>
      </c>
      <c r="G105" s="11">
        <v>0</v>
      </c>
      <c r="H105" s="11">
        <f t="shared" ref="H105:V105" si="80">0/H106*1000</f>
        <v>0</v>
      </c>
      <c r="I105" s="11" t="e">
        <f t="shared" si="80"/>
        <v>#DIV/0!</v>
      </c>
      <c r="J105" s="11" t="e">
        <f t="shared" si="80"/>
        <v>#DIV/0!</v>
      </c>
      <c r="K105" s="11" t="e">
        <f t="shared" si="80"/>
        <v>#DIV/0!</v>
      </c>
      <c r="L105" s="198">
        <v>0</v>
      </c>
      <c r="M105" s="11">
        <v>0</v>
      </c>
      <c r="N105" s="11">
        <f t="shared" si="80"/>
        <v>0</v>
      </c>
      <c r="O105" s="11" t="e">
        <f t="shared" si="80"/>
        <v>#DIV/0!</v>
      </c>
      <c r="P105" s="11" t="e">
        <f t="shared" si="80"/>
        <v>#DIV/0!</v>
      </c>
      <c r="Q105" s="11" t="e">
        <f t="shared" si="80"/>
        <v>#DIV/0!</v>
      </c>
      <c r="R105" s="11">
        <v>0</v>
      </c>
      <c r="S105" s="11">
        <f t="shared" si="80"/>
        <v>0</v>
      </c>
      <c r="T105" s="11" t="e">
        <f t="shared" si="80"/>
        <v>#DIV/0!</v>
      </c>
      <c r="U105" s="11" t="e">
        <f t="shared" si="80"/>
        <v>#DIV/0!</v>
      </c>
      <c r="V105" s="11" t="e">
        <f t="shared" si="80"/>
        <v>#DIV/0!</v>
      </c>
      <c r="W105" s="11"/>
      <c r="X105" s="11">
        <v>0</v>
      </c>
    </row>
    <row r="106" spans="1:24" x14ac:dyDescent="0.25">
      <c r="A106" s="19" t="str">
        <f>A102 &amp; ".2.2"</f>
        <v>16.1.2.2</v>
      </c>
      <c r="B106" s="35" t="s">
        <v>87</v>
      </c>
      <c r="C106" s="36" t="s">
        <v>88</v>
      </c>
      <c r="D106" s="11">
        <v>12491.54</v>
      </c>
      <c r="E106" s="11">
        <v>9958.4699999999993</v>
      </c>
      <c r="F106" s="11">
        <v>12557.62</v>
      </c>
      <c r="G106" s="11">
        <v>10657.62</v>
      </c>
      <c r="H106" s="11">
        <v>10659.06</v>
      </c>
      <c r="I106" s="11"/>
      <c r="J106" s="11"/>
      <c r="K106" s="11"/>
      <c r="L106" s="198">
        <v>0</v>
      </c>
      <c r="M106" s="11">
        <v>0</v>
      </c>
      <c r="N106" s="11">
        <v>13440.963429951693</v>
      </c>
      <c r="O106" s="11"/>
      <c r="P106" s="11"/>
      <c r="Q106" s="11"/>
      <c r="R106" s="11">
        <v>0</v>
      </c>
      <c r="S106" s="11">
        <v>13440.963429951693</v>
      </c>
      <c r="T106" s="11"/>
      <c r="U106" s="11"/>
      <c r="V106" s="11"/>
      <c r="W106" s="11"/>
      <c r="X106" s="11">
        <v>0</v>
      </c>
    </row>
    <row r="107" spans="1:24" x14ac:dyDescent="0.25">
      <c r="A107" s="19" t="str">
        <f>A102 &amp; ".3"</f>
        <v>16.1.3</v>
      </c>
      <c r="B107" s="34" t="s">
        <v>89</v>
      </c>
      <c r="C107" s="13" t="s">
        <v>71</v>
      </c>
      <c r="D107" s="14">
        <f>D108*D109/1000</f>
        <v>6146.96</v>
      </c>
      <c r="E107" s="14">
        <f t="shared" ref="E107:V107" si="81">E108*E109/1000</f>
        <v>3543.06</v>
      </c>
      <c r="F107" s="31">
        <f t="shared" si="81"/>
        <v>7296.6100000000006</v>
      </c>
      <c r="G107" s="31">
        <f t="shared" si="81"/>
        <v>4960.9089576000006</v>
      </c>
      <c r="H107" s="14">
        <f>H108*H109/1000</f>
        <v>5402.5445609999997</v>
      </c>
      <c r="I107" s="14">
        <f t="shared" ref="I107:R107" si="82">I108*I109/1000</f>
        <v>0</v>
      </c>
      <c r="J107" s="14">
        <f t="shared" si="82"/>
        <v>0</v>
      </c>
      <c r="K107" s="14">
        <f t="shared" si="82"/>
        <v>0</v>
      </c>
      <c r="L107" s="201">
        <f t="shared" si="82"/>
        <v>5189.0651295000007</v>
      </c>
      <c r="M107" s="14">
        <f t="shared" si="82"/>
        <v>7679.6973245999989</v>
      </c>
      <c r="N107" s="14">
        <f t="shared" si="82"/>
        <v>7343.9313949997559</v>
      </c>
      <c r="O107" s="14">
        <f t="shared" si="82"/>
        <v>0</v>
      </c>
      <c r="P107" s="14">
        <f t="shared" si="82"/>
        <v>0</v>
      </c>
      <c r="Q107" s="14">
        <f t="shared" si="82"/>
        <v>0</v>
      </c>
      <c r="R107" s="14">
        <f t="shared" si="82"/>
        <v>5574.4912130599996</v>
      </c>
      <c r="S107" s="14">
        <f t="shared" si="81"/>
        <v>7916.7580438097384</v>
      </c>
      <c r="T107" s="14">
        <f t="shared" si="81"/>
        <v>0</v>
      </c>
      <c r="U107" s="14">
        <f t="shared" si="81"/>
        <v>0</v>
      </c>
      <c r="V107" s="14">
        <f t="shared" si="81"/>
        <v>0</v>
      </c>
      <c r="W107" s="14"/>
      <c r="X107" s="14">
        <f t="shared" ref="X107" si="83">X108*X109/1000</f>
        <v>7530.7336270492478</v>
      </c>
    </row>
    <row r="108" spans="1:24" x14ac:dyDescent="0.25">
      <c r="A108" s="19" t="str">
        <f>A107 &amp; ".1"</f>
        <v>16.1.3.1</v>
      </c>
      <c r="B108" s="35" t="s">
        <v>90</v>
      </c>
      <c r="C108" s="36" t="s">
        <v>86</v>
      </c>
      <c r="D108" s="11">
        <f>6146.96/D109*1000</f>
        <v>492.08984640804891</v>
      </c>
      <c r="E108" s="11">
        <f>3543.06/E109*1000</f>
        <v>355.78356916273287</v>
      </c>
      <c r="F108" s="11">
        <f>7296.61/F109*1000</f>
        <v>581.05039012169505</v>
      </c>
      <c r="G108" s="11">
        <v>465.48</v>
      </c>
      <c r="H108" s="11">
        <v>506.85</v>
      </c>
      <c r="I108" s="11"/>
      <c r="J108" s="11"/>
      <c r="K108" s="11"/>
      <c r="L108" s="198">
        <v>490.35</v>
      </c>
      <c r="M108" s="11">
        <v>620.05999999999995</v>
      </c>
      <c r="N108" s="11">
        <f>H108*1.078</f>
        <v>546.38430000000005</v>
      </c>
      <c r="O108" s="11"/>
      <c r="P108" s="11"/>
      <c r="Q108" s="11"/>
      <c r="R108" s="11">
        <v>526.47799999999995</v>
      </c>
      <c r="S108" s="11">
        <f>N108*1.078</f>
        <v>589.00227540000014</v>
      </c>
      <c r="T108" s="11"/>
      <c r="U108" s="11"/>
      <c r="V108" s="11"/>
      <c r="W108" s="11"/>
      <c r="X108" s="11">
        <f>M108*1.072*1.07</f>
        <v>711.23362239999994</v>
      </c>
    </row>
    <row r="109" spans="1:24" x14ac:dyDescent="0.25">
      <c r="A109" s="19" t="str">
        <f>A107 &amp; ".2"</f>
        <v>16.1.3.2</v>
      </c>
      <c r="B109" s="35" t="s">
        <v>91</v>
      </c>
      <c r="C109" s="36" t="s">
        <v>88</v>
      </c>
      <c r="D109" s="11">
        <f>D106</f>
        <v>12491.54</v>
      </c>
      <c r="E109" s="11">
        <f t="shared" ref="E109:V109" si="84">E106</f>
        <v>9958.4699999999993</v>
      </c>
      <c r="F109" s="11">
        <f t="shared" si="84"/>
        <v>12557.62</v>
      </c>
      <c r="G109" s="11">
        <f>G106</f>
        <v>10657.62</v>
      </c>
      <c r="H109" s="11">
        <f t="shared" si="84"/>
        <v>10659.06</v>
      </c>
      <c r="I109" s="11">
        <f t="shared" si="84"/>
        <v>0</v>
      </c>
      <c r="J109" s="11">
        <f t="shared" si="84"/>
        <v>0</v>
      </c>
      <c r="K109" s="11">
        <f t="shared" si="84"/>
        <v>0</v>
      </c>
      <c r="L109" s="198">
        <v>10582.37</v>
      </c>
      <c r="M109" s="11">
        <v>12385.41</v>
      </c>
      <c r="N109" s="11">
        <f t="shared" si="84"/>
        <v>13440.963429951693</v>
      </c>
      <c r="O109" s="11">
        <f t="shared" si="84"/>
        <v>0</v>
      </c>
      <c r="P109" s="11">
        <f t="shared" si="84"/>
        <v>0</v>
      </c>
      <c r="Q109" s="11">
        <f t="shared" si="84"/>
        <v>0</v>
      </c>
      <c r="R109" s="11">
        <v>10588.27</v>
      </c>
      <c r="S109" s="11">
        <f t="shared" si="84"/>
        <v>13440.963429951693</v>
      </c>
      <c r="T109" s="11">
        <f t="shared" si="84"/>
        <v>0</v>
      </c>
      <c r="U109" s="11">
        <f t="shared" si="84"/>
        <v>0</v>
      </c>
      <c r="V109" s="11">
        <f t="shared" si="84"/>
        <v>0</v>
      </c>
      <c r="W109" s="11"/>
      <c r="X109" s="11">
        <v>10588.27</v>
      </c>
    </row>
    <row r="110" spans="1:24" x14ac:dyDescent="0.25">
      <c r="A110" s="19" t="str">
        <f>A102 &amp; ".4"</f>
        <v>16.1.4</v>
      </c>
      <c r="B110" s="34" t="s">
        <v>92</v>
      </c>
      <c r="C110" s="13" t="s">
        <v>71</v>
      </c>
      <c r="D110" s="14">
        <f>D111*D112/1000</f>
        <v>0</v>
      </c>
      <c r="E110" s="14">
        <f t="shared" ref="E110:V110" si="85">E111*E112/1000</f>
        <v>0</v>
      </c>
      <c r="F110" s="14">
        <f t="shared" si="85"/>
        <v>0</v>
      </c>
      <c r="G110" s="14">
        <f t="shared" si="85"/>
        <v>0</v>
      </c>
      <c r="H110" s="14">
        <f t="shared" si="85"/>
        <v>0</v>
      </c>
      <c r="I110" s="14" t="e">
        <f t="shared" si="85"/>
        <v>#DIV/0!</v>
      </c>
      <c r="J110" s="14" t="e">
        <f t="shared" si="85"/>
        <v>#DIV/0!</v>
      </c>
      <c r="K110" s="14" t="e">
        <f t="shared" si="85"/>
        <v>#DIV/0!</v>
      </c>
      <c r="L110" s="201">
        <f t="shared" si="85"/>
        <v>0</v>
      </c>
      <c r="M110" s="14">
        <f t="shared" si="85"/>
        <v>0</v>
      </c>
      <c r="N110" s="14">
        <f t="shared" si="85"/>
        <v>0</v>
      </c>
      <c r="O110" s="14" t="e">
        <f t="shared" si="85"/>
        <v>#DIV/0!</v>
      </c>
      <c r="P110" s="14" t="e">
        <f t="shared" si="85"/>
        <v>#DIV/0!</v>
      </c>
      <c r="Q110" s="14" t="e">
        <f t="shared" si="85"/>
        <v>#DIV/0!</v>
      </c>
      <c r="R110" s="14">
        <f t="shared" si="85"/>
        <v>0</v>
      </c>
      <c r="S110" s="14">
        <f t="shared" si="85"/>
        <v>0</v>
      </c>
      <c r="T110" s="14" t="e">
        <f t="shared" si="85"/>
        <v>#DIV/0!</v>
      </c>
      <c r="U110" s="14" t="e">
        <f t="shared" si="85"/>
        <v>#DIV/0!</v>
      </c>
      <c r="V110" s="14" t="e">
        <f t="shared" si="85"/>
        <v>#DIV/0!</v>
      </c>
      <c r="W110" s="14"/>
      <c r="X110" s="14">
        <f t="shared" ref="X110" si="86">X111*X112/1000</f>
        <v>0</v>
      </c>
    </row>
    <row r="111" spans="1:24" x14ac:dyDescent="0.25">
      <c r="A111" s="19" t="str">
        <f>A110 &amp; ".1"</f>
        <v>16.1.4.1</v>
      </c>
      <c r="B111" s="35" t="s">
        <v>93</v>
      </c>
      <c r="C111" s="36" t="s">
        <v>86</v>
      </c>
      <c r="D111" s="11">
        <f>0/D112*1000</f>
        <v>0</v>
      </c>
      <c r="E111" s="11">
        <v>0</v>
      </c>
      <c r="F111" s="11">
        <f>0/F112*1000</f>
        <v>0</v>
      </c>
      <c r="G111" s="11">
        <v>0</v>
      </c>
      <c r="H111" s="11">
        <f t="shared" ref="H111:V111" si="87">0/H112*1000</f>
        <v>0</v>
      </c>
      <c r="I111" s="11" t="e">
        <f t="shared" si="87"/>
        <v>#DIV/0!</v>
      </c>
      <c r="J111" s="11" t="e">
        <f t="shared" si="87"/>
        <v>#DIV/0!</v>
      </c>
      <c r="K111" s="11" t="e">
        <f t="shared" si="87"/>
        <v>#DIV/0!</v>
      </c>
      <c r="L111" s="198">
        <v>0</v>
      </c>
      <c r="M111" s="11">
        <v>0</v>
      </c>
      <c r="N111" s="11">
        <f t="shared" si="87"/>
        <v>0</v>
      </c>
      <c r="O111" s="11" t="e">
        <f t="shared" si="87"/>
        <v>#DIV/0!</v>
      </c>
      <c r="P111" s="11" t="e">
        <f t="shared" si="87"/>
        <v>#DIV/0!</v>
      </c>
      <c r="Q111" s="11" t="e">
        <f t="shared" si="87"/>
        <v>#DIV/0!</v>
      </c>
      <c r="R111" s="11">
        <v>0</v>
      </c>
      <c r="S111" s="11">
        <f t="shared" si="87"/>
        <v>0</v>
      </c>
      <c r="T111" s="11" t="e">
        <f t="shared" si="87"/>
        <v>#DIV/0!</v>
      </c>
      <c r="U111" s="11" t="e">
        <f t="shared" si="87"/>
        <v>#DIV/0!</v>
      </c>
      <c r="V111" s="11" t="e">
        <f t="shared" si="87"/>
        <v>#DIV/0!</v>
      </c>
      <c r="W111" s="11"/>
      <c r="X111" s="11">
        <v>0</v>
      </c>
    </row>
    <row r="112" spans="1:24" x14ac:dyDescent="0.25">
      <c r="A112" s="19" t="str">
        <f>A110 &amp; ".2"</f>
        <v>16.1.4.2</v>
      </c>
      <c r="B112" s="35" t="s">
        <v>94</v>
      </c>
      <c r="C112" s="36" t="s">
        <v>88</v>
      </c>
      <c r="D112" s="11">
        <f>D109</f>
        <v>12491.54</v>
      </c>
      <c r="E112" s="11">
        <f t="shared" ref="E112:F112" si="88">E109</f>
        <v>9958.4699999999993</v>
      </c>
      <c r="F112" s="11">
        <f t="shared" si="88"/>
        <v>12557.62</v>
      </c>
      <c r="G112" s="11">
        <f>G109</f>
        <v>10657.62</v>
      </c>
      <c r="H112" s="11">
        <f t="shared" ref="H112:S112" si="89">H109</f>
        <v>10659.06</v>
      </c>
      <c r="I112" s="11">
        <f t="shared" si="89"/>
        <v>0</v>
      </c>
      <c r="J112" s="11">
        <f t="shared" si="89"/>
        <v>0</v>
      </c>
      <c r="K112" s="11">
        <f t="shared" si="89"/>
        <v>0</v>
      </c>
      <c r="L112" s="198">
        <v>0</v>
      </c>
      <c r="M112" s="11">
        <f>M106</f>
        <v>0</v>
      </c>
      <c r="N112" s="11">
        <f t="shared" si="89"/>
        <v>13440.963429951693</v>
      </c>
      <c r="O112" s="11">
        <f t="shared" si="89"/>
        <v>0</v>
      </c>
      <c r="P112" s="11">
        <f t="shared" si="89"/>
        <v>0</v>
      </c>
      <c r="Q112" s="11">
        <f t="shared" si="89"/>
        <v>0</v>
      </c>
      <c r="R112" s="11">
        <v>0</v>
      </c>
      <c r="S112" s="11">
        <f t="shared" si="89"/>
        <v>13440.963429951693</v>
      </c>
      <c r="T112" s="11"/>
      <c r="U112" s="11"/>
      <c r="V112" s="11"/>
      <c r="W112" s="11"/>
      <c r="X112" s="11">
        <v>0</v>
      </c>
    </row>
    <row r="113" spans="1:24" x14ac:dyDescent="0.25">
      <c r="A113" s="19" t="str">
        <f>A102 &amp; ".5"</f>
        <v>16.1.5</v>
      </c>
      <c r="B113" s="34" t="s">
        <v>95</v>
      </c>
      <c r="C113" s="13" t="s">
        <v>26</v>
      </c>
      <c r="D113" s="11">
        <f>D10</f>
        <v>24158.466722617912</v>
      </c>
      <c r="E113" s="11">
        <f t="shared" ref="E113:G113" si="90">E10</f>
        <v>20470.294000000002</v>
      </c>
      <c r="F113" s="53">
        <f t="shared" si="90"/>
        <v>24240.500722617904</v>
      </c>
      <c r="G113" s="53">
        <f t="shared" si="90"/>
        <v>18734.806</v>
      </c>
      <c r="H113" s="11">
        <f t="shared" ref="H113:S113" si="91">H10</f>
        <v>20568.875143030567</v>
      </c>
      <c r="I113" s="11">
        <f t="shared" si="91"/>
        <v>22198.120000000006</v>
      </c>
      <c r="J113" s="11">
        <f t="shared" si="91"/>
        <v>22198.120000000006</v>
      </c>
      <c r="K113" s="11">
        <f t="shared" si="91"/>
        <v>22198.120000000006</v>
      </c>
      <c r="L113" s="198">
        <f t="shared" si="91"/>
        <v>20568.875143030567</v>
      </c>
      <c r="M113" s="11">
        <f t="shared" si="91"/>
        <v>20485.800999999999</v>
      </c>
      <c r="N113" s="11">
        <f t="shared" si="91"/>
        <v>20568.875143030567</v>
      </c>
      <c r="O113" s="11">
        <f t="shared" si="91"/>
        <v>22198.120000000006</v>
      </c>
      <c r="P113" s="11">
        <f t="shared" si="91"/>
        <v>22198.120000000006</v>
      </c>
      <c r="Q113" s="11">
        <f t="shared" si="91"/>
        <v>22198.120000000006</v>
      </c>
      <c r="R113" s="11">
        <f t="shared" si="91"/>
        <v>20568.875143030567</v>
      </c>
      <c r="S113" s="11">
        <f t="shared" si="91"/>
        <v>20568.875143030567</v>
      </c>
      <c r="T113" s="11"/>
      <c r="U113" s="11"/>
      <c r="V113" s="11"/>
      <c r="W113" s="11"/>
      <c r="X113" s="11">
        <f t="shared" ref="X113" si="92">X10</f>
        <v>20568.875143030567</v>
      </c>
    </row>
    <row r="114" spans="1:24" x14ac:dyDescent="0.25">
      <c r="A114" s="19" t="str">
        <f>A102 &amp; ".6"</f>
        <v>16.1.6</v>
      </c>
      <c r="B114" s="268" t="s">
        <v>96</v>
      </c>
      <c r="C114" s="36" t="s">
        <v>97</v>
      </c>
      <c r="D114" s="11">
        <v>215.1</v>
      </c>
      <c r="E114" s="11">
        <v>215</v>
      </c>
      <c r="F114" s="53">
        <v>214.47</v>
      </c>
      <c r="G114" s="53">
        <f>4476.2/G113*1000</f>
        <v>238.92427815905859</v>
      </c>
      <c r="H114" s="11">
        <v>214.54</v>
      </c>
      <c r="I114" s="11">
        <v>221.48</v>
      </c>
      <c r="J114" s="11">
        <v>221.48</v>
      </c>
      <c r="K114" s="11">
        <v>221.48</v>
      </c>
      <c r="L114" s="198">
        <v>214.54</v>
      </c>
      <c r="M114" s="11">
        <f>5201.87/M113*1000</f>
        <v>253.92563366206673</v>
      </c>
      <c r="N114" s="11">
        <v>221.48</v>
      </c>
      <c r="O114" s="11">
        <v>221.48</v>
      </c>
      <c r="P114" s="11">
        <v>221.48</v>
      </c>
      <c r="Q114" s="11">
        <v>221.48</v>
      </c>
      <c r="R114" s="11">
        <v>214.54</v>
      </c>
      <c r="S114" s="11">
        <v>221.48</v>
      </c>
      <c r="T114" s="11"/>
      <c r="U114" s="11"/>
      <c r="V114" s="11"/>
      <c r="W114" s="11"/>
      <c r="X114" s="11">
        <v>214.54</v>
      </c>
    </row>
    <row r="115" spans="1:24" x14ac:dyDescent="0.25">
      <c r="A115" s="19" t="str">
        <f>A102 &amp; ".7"</f>
        <v>16.1.7</v>
      </c>
      <c r="B115" s="35" t="s">
        <v>98</v>
      </c>
      <c r="C115" s="36" t="s">
        <v>99</v>
      </c>
      <c r="D115" s="14">
        <f>D114*D113/1000</f>
        <v>5196.4861920351123</v>
      </c>
      <c r="E115" s="14">
        <f t="shared" ref="E115:V115" si="93">E114*E113/1000</f>
        <v>4401.1132099999995</v>
      </c>
      <c r="F115" s="31">
        <f>F114*F113/1000-0.01</f>
        <v>5198.8501899798612</v>
      </c>
      <c r="G115" s="31">
        <f>G114*G113/1000</f>
        <v>4476.2</v>
      </c>
      <c r="H115" s="14">
        <f t="shared" si="93"/>
        <v>4412.8464731857775</v>
      </c>
      <c r="I115" s="14">
        <f t="shared" si="93"/>
        <v>4916.4396176000018</v>
      </c>
      <c r="J115" s="14">
        <f t="shared" si="93"/>
        <v>4916.4396176000018</v>
      </c>
      <c r="K115" s="14">
        <f t="shared" si="93"/>
        <v>4916.4396176000018</v>
      </c>
      <c r="L115" s="201">
        <f t="shared" si="93"/>
        <v>4412.8464731857775</v>
      </c>
      <c r="M115" s="14">
        <f t="shared" si="93"/>
        <v>5201.87</v>
      </c>
      <c r="N115" s="14">
        <f t="shared" si="93"/>
        <v>4555.5944666784098</v>
      </c>
      <c r="O115" s="14">
        <f t="shared" si="93"/>
        <v>4916.4396176000018</v>
      </c>
      <c r="P115" s="14">
        <f t="shared" si="93"/>
        <v>4916.4396176000018</v>
      </c>
      <c r="Q115" s="14">
        <f t="shared" si="93"/>
        <v>4916.4396176000018</v>
      </c>
      <c r="R115" s="14">
        <f t="shared" si="93"/>
        <v>4412.8464731857775</v>
      </c>
      <c r="S115" s="14">
        <f t="shared" si="93"/>
        <v>4555.5944666784098</v>
      </c>
      <c r="T115" s="14">
        <f t="shared" si="93"/>
        <v>0</v>
      </c>
      <c r="U115" s="14">
        <f t="shared" si="93"/>
        <v>0</v>
      </c>
      <c r="V115" s="14">
        <f t="shared" si="93"/>
        <v>0</v>
      </c>
      <c r="W115" s="14"/>
      <c r="X115" s="14">
        <f t="shared" ref="X115" si="94">X114*X113/1000</f>
        <v>4412.8464731857775</v>
      </c>
    </row>
    <row r="116" spans="1:24" x14ac:dyDescent="0.25">
      <c r="A116" s="19" t="str">
        <f>A102 &amp; ".8"</f>
        <v>16.1.8</v>
      </c>
      <c r="B116" s="35" t="s">
        <v>100</v>
      </c>
      <c r="C116" s="36"/>
      <c r="D116" s="37">
        <v>0.41599999999999998</v>
      </c>
      <c r="E116" s="37">
        <v>0.42</v>
      </c>
      <c r="F116" s="120">
        <v>0.41399999999999998</v>
      </c>
      <c r="G116" s="120">
        <v>0.42</v>
      </c>
      <c r="H116" s="37">
        <v>0.41399999999999998</v>
      </c>
      <c r="I116" s="37">
        <v>0.41399999999999998</v>
      </c>
      <c r="J116" s="37">
        <v>0.41399999999999998</v>
      </c>
      <c r="K116" s="37">
        <v>0.41399999999999998</v>
      </c>
      <c r="L116" s="202">
        <v>0.41699999999999998</v>
      </c>
      <c r="M116" s="37">
        <v>0.42</v>
      </c>
      <c r="N116" s="37">
        <v>0.41399999999999998</v>
      </c>
      <c r="O116" s="37">
        <v>0.41399999999999998</v>
      </c>
      <c r="P116" s="37">
        <v>0.41399999999999998</v>
      </c>
      <c r="Q116" s="37">
        <v>0.41399999999999998</v>
      </c>
      <c r="R116" s="37">
        <v>0.4168</v>
      </c>
      <c r="S116" s="37">
        <v>0.41399999999999998</v>
      </c>
      <c r="T116" s="37"/>
      <c r="U116" s="37"/>
      <c r="V116" s="37"/>
      <c r="W116" s="37"/>
      <c r="X116" s="37">
        <v>0.4168</v>
      </c>
    </row>
    <row r="117" spans="1:24" x14ac:dyDescent="0.25">
      <c r="A117" s="19" t="str">
        <f>A102 &amp; ".9"</f>
        <v>16.1.9</v>
      </c>
      <c r="B117" s="35" t="s">
        <v>101</v>
      </c>
      <c r="C117" s="36" t="s">
        <v>102</v>
      </c>
      <c r="D117" s="14">
        <f t="shared" ref="D117:V117" si="95">IF(D116=0,0,D115/D116)</f>
        <v>12491.553346238252</v>
      </c>
      <c r="E117" s="14">
        <f t="shared" si="95"/>
        <v>10478.840976190475</v>
      </c>
      <c r="F117" s="31">
        <f>IF(F116=0,0,F115/F116)-0.01</f>
        <v>12557.599154540729</v>
      </c>
      <c r="G117" s="31">
        <f>IF(G116=0,0,G115/G116)</f>
        <v>10657.619047619048</v>
      </c>
      <c r="H117" s="14">
        <f t="shared" si="95"/>
        <v>10659.049452139559</v>
      </c>
      <c r="I117" s="14">
        <f t="shared" si="95"/>
        <v>11875.458013526575</v>
      </c>
      <c r="J117" s="14">
        <f t="shared" si="95"/>
        <v>11875.458013526575</v>
      </c>
      <c r="K117" s="14">
        <f t="shared" si="95"/>
        <v>11875.458013526575</v>
      </c>
      <c r="L117" s="201">
        <f t="shared" si="95"/>
        <v>10582.365643131361</v>
      </c>
      <c r="M117" s="14">
        <f t="shared" si="95"/>
        <v>12385.404761904761</v>
      </c>
      <c r="N117" s="14">
        <f t="shared" si="95"/>
        <v>11003.85136878843</v>
      </c>
      <c r="O117" s="14">
        <f t="shared" si="95"/>
        <v>11875.458013526575</v>
      </c>
      <c r="P117" s="14">
        <f t="shared" si="95"/>
        <v>11875.458013526575</v>
      </c>
      <c r="Q117" s="14">
        <f t="shared" si="95"/>
        <v>11875.458013526575</v>
      </c>
      <c r="R117" s="14">
        <f t="shared" si="95"/>
        <v>10587.443553708679</v>
      </c>
      <c r="S117" s="14">
        <f t="shared" si="95"/>
        <v>11003.85136878843</v>
      </c>
      <c r="T117" s="14">
        <f t="shared" si="95"/>
        <v>0</v>
      </c>
      <c r="U117" s="14">
        <f t="shared" si="95"/>
        <v>0</v>
      </c>
      <c r="V117" s="14">
        <f t="shared" si="95"/>
        <v>0</v>
      </c>
      <c r="W117" s="14"/>
      <c r="X117" s="14">
        <f t="shared" ref="X117" si="96">IF(X116=0,0,X115/X116)</f>
        <v>10587.443553708679</v>
      </c>
    </row>
    <row r="118" spans="1:24" x14ac:dyDescent="0.25">
      <c r="A118" s="19" t="str">
        <f>A102 &amp; ".10"</f>
        <v>16.1.10</v>
      </c>
      <c r="B118" s="35" t="s">
        <v>103</v>
      </c>
      <c r="C118" s="36" t="s">
        <v>104</v>
      </c>
      <c r="D118" s="14">
        <f t="shared" ref="D118:V118" si="97">IF(D113=0,0,D117/D113*1000)</f>
        <v>517.06730769230774</v>
      </c>
      <c r="E118" s="14">
        <f t="shared" si="97"/>
        <v>511.90476190476176</v>
      </c>
      <c r="F118" s="31">
        <f t="shared" si="97"/>
        <v>518.04206927226153</v>
      </c>
      <c r="G118" s="31">
        <f t="shared" si="97"/>
        <v>568.86732895013949</v>
      </c>
      <c r="H118" s="14">
        <f t="shared" si="97"/>
        <v>518.21256038647334</v>
      </c>
      <c r="I118" s="14">
        <f t="shared" si="97"/>
        <v>534.97584541062815</v>
      </c>
      <c r="J118" s="14">
        <f t="shared" si="97"/>
        <v>534.97584541062815</v>
      </c>
      <c r="K118" s="14">
        <f t="shared" si="97"/>
        <v>534.97584541062815</v>
      </c>
      <c r="L118" s="201">
        <f t="shared" si="97"/>
        <v>514.48441247002393</v>
      </c>
      <c r="M118" s="14">
        <f t="shared" si="97"/>
        <v>604.58484205253978</v>
      </c>
      <c r="N118" s="14">
        <f t="shared" si="97"/>
        <v>534.97584541062804</v>
      </c>
      <c r="O118" s="14">
        <f t="shared" si="97"/>
        <v>534.97584541062815</v>
      </c>
      <c r="P118" s="14">
        <f t="shared" si="97"/>
        <v>534.97584541062815</v>
      </c>
      <c r="Q118" s="14">
        <f t="shared" si="97"/>
        <v>534.97584541062815</v>
      </c>
      <c r="R118" s="14">
        <f t="shared" si="97"/>
        <v>514.73128598848359</v>
      </c>
      <c r="S118" s="14">
        <f t="shared" si="97"/>
        <v>534.97584541062804</v>
      </c>
      <c r="T118" s="14">
        <f t="shared" si="97"/>
        <v>0</v>
      </c>
      <c r="U118" s="14">
        <f t="shared" si="97"/>
        <v>0</v>
      </c>
      <c r="V118" s="14">
        <f t="shared" si="97"/>
        <v>0</v>
      </c>
      <c r="W118" s="14"/>
      <c r="X118" s="14">
        <f t="shared" ref="X118" si="98">IF(X113=0,0,X117/X113*1000)</f>
        <v>514.73128598848359</v>
      </c>
    </row>
    <row r="119" spans="1:24" x14ac:dyDescent="0.25">
      <c r="A119" s="19" t="str">
        <f>A102 &amp; ".11"</f>
        <v>16.1.11</v>
      </c>
      <c r="B119" s="35" t="s">
        <v>105</v>
      </c>
      <c r="C119" s="36" t="s">
        <v>106</v>
      </c>
      <c r="D119" s="14">
        <f t="shared" ref="D119:V119" si="99">IF(D117=0,0,D102/D117*1000)</f>
        <v>1185.938176732936</v>
      </c>
      <c r="E119" s="14">
        <f t="shared" si="99"/>
        <v>1103.2164746336985</v>
      </c>
      <c r="F119" s="31">
        <f t="shared" si="99"/>
        <v>1407.8702292075666</v>
      </c>
      <c r="G119" s="31">
        <f t="shared" si="99"/>
        <v>1270.5601135391628</v>
      </c>
      <c r="H119" s="14">
        <f t="shared" si="99"/>
        <v>1448.5310937271975</v>
      </c>
      <c r="I119" s="14" t="e">
        <f t="shared" si="99"/>
        <v>#DIV/0!</v>
      </c>
      <c r="J119" s="14" t="e">
        <f t="shared" si="99"/>
        <v>#DIV/0!</v>
      </c>
      <c r="K119" s="14" t="e">
        <f t="shared" si="99"/>
        <v>#DIV/0!</v>
      </c>
      <c r="L119" s="201">
        <f t="shared" si="99"/>
        <v>1295.4301138137143</v>
      </c>
      <c r="M119" s="14">
        <f t="shared" si="99"/>
        <v>1425.1391090334819</v>
      </c>
      <c r="N119" s="14">
        <f t="shared" si="99"/>
        <v>1650.7193296450096</v>
      </c>
      <c r="O119" s="14" t="e">
        <f t="shared" si="99"/>
        <v>#DIV/0!</v>
      </c>
      <c r="P119" s="14" t="e">
        <f t="shared" si="99"/>
        <v>#DIV/0!</v>
      </c>
      <c r="Q119" s="14" t="e">
        <f t="shared" si="99"/>
        <v>#DIV/0!</v>
      </c>
      <c r="R119" s="14">
        <f t="shared" si="99"/>
        <v>1352.5957555677976</v>
      </c>
      <c r="S119" s="14">
        <f t="shared" si="99"/>
        <v>1779.4754373573205</v>
      </c>
      <c r="T119" s="14">
        <f t="shared" si="99"/>
        <v>0</v>
      </c>
      <c r="U119" s="14">
        <f t="shared" si="99"/>
        <v>0</v>
      </c>
      <c r="V119" s="14">
        <f t="shared" si="99"/>
        <v>0</v>
      </c>
      <c r="W119" s="14"/>
      <c r="X119" s="14">
        <f t="shared" ref="X119" si="100">IF(X117=0,0,X102/X117*1000)</f>
        <v>1804.7216354840646</v>
      </c>
    </row>
    <row r="120" spans="1:24" ht="27" x14ac:dyDescent="0.25">
      <c r="A120" s="18" t="s">
        <v>107</v>
      </c>
      <c r="B120" s="33" t="s">
        <v>108</v>
      </c>
      <c r="C120" s="32" t="s">
        <v>71</v>
      </c>
      <c r="D120" s="14">
        <f t="shared" ref="D120:V120" si="101">D121+D122+D125+D128</f>
        <v>0</v>
      </c>
      <c r="E120" s="14">
        <f t="shared" si="101"/>
        <v>0</v>
      </c>
      <c r="F120" s="14">
        <f t="shared" si="101"/>
        <v>0</v>
      </c>
      <c r="G120" s="14">
        <v>0</v>
      </c>
      <c r="H120" s="14">
        <f t="shared" si="101"/>
        <v>0</v>
      </c>
      <c r="I120" s="14">
        <f t="shared" si="101"/>
        <v>0</v>
      </c>
      <c r="J120" s="14">
        <f t="shared" si="101"/>
        <v>0</v>
      </c>
      <c r="K120" s="14">
        <f t="shared" si="101"/>
        <v>0</v>
      </c>
      <c r="L120" s="201">
        <f t="shared" si="101"/>
        <v>0</v>
      </c>
      <c r="M120" s="14">
        <f t="shared" si="101"/>
        <v>0</v>
      </c>
      <c r="N120" s="14">
        <f t="shared" si="101"/>
        <v>0</v>
      </c>
      <c r="O120" s="14">
        <f t="shared" si="101"/>
        <v>0</v>
      </c>
      <c r="P120" s="14">
        <f t="shared" si="101"/>
        <v>0</v>
      </c>
      <c r="Q120" s="14">
        <f t="shared" si="101"/>
        <v>0</v>
      </c>
      <c r="R120" s="14">
        <f t="shared" si="101"/>
        <v>0</v>
      </c>
      <c r="S120" s="14">
        <f t="shared" si="101"/>
        <v>0</v>
      </c>
      <c r="T120" s="14">
        <f t="shared" si="101"/>
        <v>0</v>
      </c>
      <c r="U120" s="14">
        <f t="shared" si="101"/>
        <v>0</v>
      </c>
      <c r="V120" s="14">
        <f t="shared" si="101"/>
        <v>0</v>
      </c>
      <c r="W120" s="14"/>
      <c r="X120" s="14">
        <f t="shared" ref="X120" si="102">X121+X122+X125+X128</f>
        <v>0</v>
      </c>
    </row>
    <row r="121" spans="1:24" hidden="1" outlineLevel="1" x14ac:dyDescent="0.25">
      <c r="A121" s="19" t="str">
        <f>A120 &amp; ".1"</f>
        <v>16.2.1</v>
      </c>
      <c r="B121" s="38" t="s">
        <v>109</v>
      </c>
      <c r="C121" s="13" t="s">
        <v>71</v>
      </c>
      <c r="D121" s="11">
        <v>0</v>
      </c>
      <c r="E121" s="11">
        <v>0</v>
      </c>
      <c r="F121" s="11">
        <v>0</v>
      </c>
      <c r="G121" s="11"/>
      <c r="H121" s="11">
        <v>0</v>
      </c>
      <c r="I121" s="11">
        <v>0</v>
      </c>
      <c r="J121" s="11">
        <v>0</v>
      </c>
      <c r="K121" s="11">
        <v>0</v>
      </c>
      <c r="L121" s="198"/>
      <c r="M121" s="164"/>
      <c r="N121" s="11">
        <v>0</v>
      </c>
      <c r="O121" s="11">
        <v>0</v>
      </c>
      <c r="P121" s="11">
        <v>0</v>
      </c>
      <c r="Q121" s="11">
        <v>0</v>
      </c>
      <c r="R121" s="11"/>
      <c r="S121" s="11">
        <v>0</v>
      </c>
      <c r="T121" s="11">
        <v>0</v>
      </c>
      <c r="U121" s="11">
        <v>0</v>
      </c>
      <c r="V121" s="11">
        <v>0</v>
      </c>
      <c r="W121" s="11"/>
      <c r="X121" s="11"/>
    </row>
    <row r="122" spans="1:24" hidden="1" outlineLevel="1" x14ac:dyDescent="0.25">
      <c r="A122" s="19" t="str">
        <f>A120 &amp; ".2"</f>
        <v>16.2.2</v>
      </c>
      <c r="B122" s="38" t="s">
        <v>110</v>
      </c>
      <c r="C122" s="13" t="s">
        <v>71</v>
      </c>
      <c r="D122" s="14">
        <f>D123*D124/1000</f>
        <v>0</v>
      </c>
      <c r="E122" s="14">
        <f t="shared" ref="E122:V122" si="103">E123*E124/1000</f>
        <v>0</v>
      </c>
      <c r="F122" s="14">
        <f t="shared" si="103"/>
        <v>0</v>
      </c>
      <c r="G122" s="14"/>
      <c r="H122" s="14">
        <f t="shared" si="103"/>
        <v>0</v>
      </c>
      <c r="I122" s="14">
        <f t="shared" si="103"/>
        <v>0</v>
      </c>
      <c r="J122" s="14">
        <f t="shared" si="103"/>
        <v>0</v>
      </c>
      <c r="K122" s="14">
        <f t="shared" si="103"/>
        <v>0</v>
      </c>
      <c r="L122" s="201"/>
      <c r="M122" s="165"/>
      <c r="N122" s="14">
        <f t="shared" si="103"/>
        <v>0</v>
      </c>
      <c r="O122" s="14">
        <f t="shared" si="103"/>
        <v>0</v>
      </c>
      <c r="P122" s="14">
        <f t="shared" si="103"/>
        <v>0</v>
      </c>
      <c r="Q122" s="14">
        <f t="shared" si="103"/>
        <v>0</v>
      </c>
      <c r="R122" s="14"/>
      <c r="S122" s="14">
        <f t="shared" si="103"/>
        <v>0</v>
      </c>
      <c r="T122" s="14">
        <f t="shared" si="103"/>
        <v>0</v>
      </c>
      <c r="U122" s="14">
        <f t="shared" si="103"/>
        <v>0</v>
      </c>
      <c r="V122" s="14">
        <f t="shared" si="103"/>
        <v>0</v>
      </c>
      <c r="W122" s="14"/>
      <c r="X122" s="14"/>
    </row>
    <row r="123" spans="1:24" hidden="1" outlineLevel="1" x14ac:dyDescent="0.25">
      <c r="A123" s="19" t="str">
        <f>A122 &amp; ".1"</f>
        <v>16.2.2.1</v>
      </c>
      <c r="B123" s="39" t="s">
        <v>111</v>
      </c>
      <c r="C123" s="36" t="s">
        <v>86</v>
      </c>
      <c r="D123" s="11">
        <v>0</v>
      </c>
      <c r="E123" s="11">
        <v>0</v>
      </c>
      <c r="F123" s="11">
        <v>0</v>
      </c>
      <c r="G123" s="11"/>
      <c r="H123" s="11">
        <v>0</v>
      </c>
      <c r="I123" s="11">
        <v>0</v>
      </c>
      <c r="J123" s="11">
        <v>0</v>
      </c>
      <c r="K123" s="11">
        <v>0</v>
      </c>
      <c r="L123" s="198"/>
      <c r="M123" s="164"/>
      <c r="N123" s="11">
        <v>0</v>
      </c>
      <c r="O123" s="11">
        <v>0</v>
      </c>
      <c r="P123" s="11">
        <v>0</v>
      </c>
      <c r="Q123" s="11">
        <v>0</v>
      </c>
      <c r="R123" s="11"/>
      <c r="S123" s="11">
        <v>0</v>
      </c>
      <c r="T123" s="11">
        <v>0</v>
      </c>
      <c r="U123" s="11">
        <v>0</v>
      </c>
      <c r="V123" s="11">
        <v>0</v>
      </c>
      <c r="W123" s="11"/>
      <c r="X123" s="11"/>
    </row>
    <row r="124" spans="1:24" hidden="1" outlineLevel="1" x14ac:dyDescent="0.25">
      <c r="A124" s="19" t="str">
        <f>A122 &amp; ".2"</f>
        <v>16.2.2.2</v>
      </c>
      <c r="B124" s="39" t="s">
        <v>112</v>
      </c>
      <c r="C124" s="36" t="s">
        <v>88</v>
      </c>
      <c r="D124" s="11">
        <v>0</v>
      </c>
      <c r="E124" s="11">
        <v>0</v>
      </c>
      <c r="F124" s="11">
        <v>0</v>
      </c>
      <c r="G124" s="11"/>
      <c r="H124" s="11">
        <v>0</v>
      </c>
      <c r="I124" s="11">
        <v>0</v>
      </c>
      <c r="J124" s="11">
        <v>0</v>
      </c>
      <c r="K124" s="11">
        <v>0</v>
      </c>
      <c r="L124" s="198"/>
      <c r="M124" s="164"/>
      <c r="N124" s="11">
        <v>0</v>
      </c>
      <c r="O124" s="11">
        <v>0</v>
      </c>
      <c r="P124" s="11">
        <v>0</v>
      </c>
      <c r="Q124" s="11">
        <v>0</v>
      </c>
      <c r="R124" s="11"/>
      <c r="S124" s="11">
        <v>0</v>
      </c>
      <c r="T124" s="11">
        <v>0</v>
      </c>
      <c r="U124" s="11">
        <v>0</v>
      </c>
      <c r="V124" s="11">
        <v>0</v>
      </c>
      <c r="W124" s="11"/>
      <c r="X124" s="11"/>
    </row>
    <row r="125" spans="1:24" hidden="1" outlineLevel="1" x14ac:dyDescent="0.25">
      <c r="A125" s="19" t="str">
        <f>A120 &amp; ".3"</f>
        <v>16.2.3</v>
      </c>
      <c r="B125" s="38" t="s">
        <v>113</v>
      </c>
      <c r="C125" s="13" t="s">
        <v>71</v>
      </c>
      <c r="D125" s="14">
        <f>D126*D127/1000</f>
        <v>0</v>
      </c>
      <c r="E125" s="14">
        <f t="shared" ref="E125:V125" si="104">E126*E127/1000</f>
        <v>0</v>
      </c>
      <c r="F125" s="14">
        <f t="shared" si="104"/>
        <v>0</v>
      </c>
      <c r="G125" s="14"/>
      <c r="H125" s="14">
        <f t="shared" si="104"/>
        <v>0</v>
      </c>
      <c r="I125" s="14">
        <f t="shared" si="104"/>
        <v>0</v>
      </c>
      <c r="J125" s="14">
        <f t="shared" si="104"/>
        <v>0</v>
      </c>
      <c r="K125" s="14">
        <f t="shared" si="104"/>
        <v>0</v>
      </c>
      <c r="L125" s="201"/>
      <c r="M125" s="165"/>
      <c r="N125" s="14">
        <f t="shared" si="104"/>
        <v>0</v>
      </c>
      <c r="O125" s="14">
        <f t="shared" si="104"/>
        <v>0</v>
      </c>
      <c r="P125" s="14">
        <f t="shared" si="104"/>
        <v>0</v>
      </c>
      <c r="Q125" s="14">
        <f t="shared" si="104"/>
        <v>0</v>
      </c>
      <c r="R125" s="14"/>
      <c r="S125" s="14">
        <f t="shared" si="104"/>
        <v>0</v>
      </c>
      <c r="T125" s="14">
        <f t="shared" si="104"/>
        <v>0</v>
      </c>
      <c r="U125" s="14">
        <f t="shared" si="104"/>
        <v>0</v>
      </c>
      <c r="V125" s="14">
        <f t="shared" si="104"/>
        <v>0</v>
      </c>
      <c r="W125" s="14"/>
      <c r="X125" s="14"/>
    </row>
    <row r="126" spans="1:24" hidden="1" outlineLevel="1" x14ac:dyDescent="0.25">
      <c r="A126" s="19" t="str">
        <f>A125 &amp; ".1"</f>
        <v>16.2.3.1</v>
      </c>
      <c r="B126" s="39" t="s">
        <v>114</v>
      </c>
      <c r="C126" s="36" t="s">
        <v>86</v>
      </c>
      <c r="D126" s="11">
        <v>0</v>
      </c>
      <c r="E126" s="11">
        <v>0</v>
      </c>
      <c r="F126" s="11">
        <v>0</v>
      </c>
      <c r="G126" s="11"/>
      <c r="H126" s="11">
        <v>0</v>
      </c>
      <c r="I126" s="11">
        <v>0</v>
      </c>
      <c r="J126" s="11">
        <v>0</v>
      </c>
      <c r="K126" s="11">
        <v>0</v>
      </c>
      <c r="L126" s="198"/>
      <c r="M126" s="164"/>
      <c r="N126" s="11">
        <v>0</v>
      </c>
      <c r="O126" s="11">
        <v>0</v>
      </c>
      <c r="P126" s="11">
        <v>0</v>
      </c>
      <c r="Q126" s="11">
        <v>0</v>
      </c>
      <c r="R126" s="11"/>
      <c r="S126" s="11">
        <v>0</v>
      </c>
      <c r="T126" s="11">
        <v>0</v>
      </c>
      <c r="U126" s="11">
        <v>0</v>
      </c>
      <c r="V126" s="11">
        <v>0</v>
      </c>
      <c r="W126" s="11"/>
      <c r="X126" s="11"/>
    </row>
    <row r="127" spans="1:24" hidden="1" outlineLevel="1" x14ac:dyDescent="0.25">
      <c r="A127" s="19" t="str">
        <f>A125 &amp; ".2"</f>
        <v>16.2.3.2</v>
      </c>
      <c r="B127" s="39" t="s">
        <v>115</v>
      </c>
      <c r="C127" s="36" t="s">
        <v>88</v>
      </c>
      <c r="D127" s="11">
        <v>0</v>
      </c>
      <c r="E127" s="11">
        <v>0</v>
      </c>
      <c r="F127" s="11">
        <v>0</v>
      </c>
      <c r="G127" s="11"/>
      <c r="H127" s="11">
        <v>0</v>
      </c>
      <c r="I127" s="11">
        <v>0</v>
      </c>
      <c r="J127" s="11">
        <v>0</v>
      </c>
      <c r="K127" s="11">
        <v>0</v>
      </c>
      <c r="L127" s="198"/>
      <c r="M127" s="164"/>
      <c r="N127" s="11">
        <v>0</v>
      </c>
      <c r="O127" s="11">
        <v>0</v>
      </c>
      <c r="P127" s="11">
        <v>0</v>
      </c>
      <c r="Q127" s="11">
        <v>0</v>
      </c>
      <c r="R127" s="11"/>
      <c r="S127" s="11">
        <v>0</v>
      </c>
      <c r="T127" s="11">
        <v>0</v>
      </c>
      <c r="U127" s="11">
        <v>0</v>
      </c>
      <c r="V127" s="11">
        <v>0</v>
      </c>
      <c r="W127" s="11"/>
      <c r="X127" s="11"/>
    </row>
    <row r="128" spans="1:24" hidden="1" outlineLevel="1" x14ac:dyDescent="0.25">
      <c r="A128" s="19" t="str">
        <f>A120 &amp; ".4"</f>
        <v>16.2.4</v>
      </c>
      <c r="B128" s="38" t="s">
        <v>116</v>
      </c>
      <c r="C128" s="13" t="s">
        <v>71</v>
      </c>
      <c r="D128" s="14">
        <f>D129*D130/1000</f>
        <v>0</v>
      </c>
      <c r="E128" s="14">
        <f t="shared" ref="E128:V128" si="105">E129*E130/1000</f>
        <v>0</v>
      </c>
      <c r="F128" s="14">
        <f t="shared" si="105"/>
        <v>0</v>
      </c>
      <c r="G128" s="14"/>
      <c r="H128" s="14">
        <f t="shared" si="105"/>
        <v>0</v>
      </c>
      <c r="I128" s="14">
        <f t="shared" si="105"/>
        <v>0</v>
      </c>
      <c r="J128" s="14">
        <f t="shared" si="105"/>
        <v>0</v>
      </c>
      <c r="K128" s="14">
        <f t="shared" si="105"/>
        <v>0</v>
      </c>
      <c r="L128" s="201"/>
      <c r="M128" s="165"/>
      <c r="N128" s="14">
        <f t="shared" si="105"/>
        <v>0</v>
      </c>
      <c r="O128" s="14">
        <f t="shared" si="105"/>
        <v>0</v>
      </c>
      <c r="P128" s="14">
        <f t="shared" si="105"/>
        <v>0</v>
      </c>
      <c r="Q128" s="14">
        <f t="shared" si="105"/>
        <v>0</v>
      </c>
      <c r="R128" s="14"/>
      <c r="S128" s="14">
        <f t="shared" si="105"/>
        <v>0</v>
      </c>
      <c r="T128" s="14">
        <f t="shared" si="105"/>
        <v>0</v>
      </c>
      <c r="U128" s="14">
        <f t="shared" si="105"/>
        <v>0</v>
      </c>
      <c r="V128" s="14">
        <f t="shared" si="105"/>
        <v>0</v>
      </c>
      <c r="W128" s="14"/>
      <c r="X128" s="14"/>
    </row>
    <row r="129" spans="1:24" hidden="1" outlineLevel="1" x14ac:dyDescent="0.25">
      <c r="A129" s="19" t="str">
        <f>A128 &amp; ".1"</f>
        <v>16.2.4.1</v>
      </c>
      <c r="B129" s="39" t="s">
        <v>117</v>
      </c>
      <c r="C129" s="36" t="s">
        <v>86</v>
      </c>
      <c r="D129" s="11">
        <v>0</v>
      </c>
      <c r="E129" s="11">
        <v>0</v>
      </c>
      <c r="F129" s="11">
        <v>0</v>
      </c>
      <c r="G129" s="11"/>
      <c r="H129" s="11">
        <v>0</v>
      </c>
      <c r="I129" s="11">
        <v>0</v>
      </c>
      <c r="J129" s="11">
        <v>0</v>
      </c>
      <c r="K129" s="11">
        <v>0</v>
      </c>
      <c r="L129" s="198"/>
      <c r="M129" s="164"/>
      <c r="N129" s="11">
        <v>0</v>
      </c>
      <c r="O129" s="11">
        <v>0</v>
      </c>
      <c r="P129" s="11">
        <v>0</v>
      </c>
      <c r="Q129" s="11">
        <v>0</v>
      </c>
      <c r="R129" s="11"/>
      <c r="S129" s="11">
        <v>0</v>
      </c>
      <c r="T129" s="11">
        <v>0</v>
      </c>
      <c r="U129" s="11">
        <v>0</v>
      </c>
      <c r="V129" s="11">
        <v>0</v>
      </c>
      <c r="W129" s="11"/>
      <c r="X129" s="11"/>
    </row>
    <row r="130" spans="1:24" hidden="1" outlineLevel="1" x14ac:dyDescent="0.25">
      <c r="A130" s="19" t="str">
        <f>A128 &amp; ".2"</f>
        <v>16.2.4.2</v>
      </c>
      <c r="B130" s="39" t="s">
        <v>118</v>
      </c>
      <c r="C130" s="36" t="s">
        <v>88</v>
      </c>
      <c r="D130" s="11">
        <v>0</v>
      </c>
      <c r="E130" s="11">
        <v>0</v>
      </c>
      <c r="F130" s="11">
        <v>0</v>
      </c>
      <c r="G130" s="11"/>
      <c r="H130" s="11">
        <v>0</v>
      </c>
      <c r="I130" s="11">
        <v>0</v>
      </c>
      <c r="J130" s="11">
        <v>0</v>
      </c>
      <c r="K130" s="11">
        <v>0</v>
      </c>
      <c r="L130" s="198"/>
      <c r="M130" s="164"/>
      <c r="N130" s="11">
        <v>0</v>
      </c>
      <c r="O130" s="11">
        <v>0</v>
      </c>
      <c r="P130" s="11">
        <v>0</v>
      </c>
      <c r="Q130" s="11">
        <v>0</v>
      </c>
      <c r="R130" s="11"/>
      <c r="S130" s="11">
        <v>0</v>
      </c>
      <c r="T130" s="11">
        <v>0</v>
      </c>
      <c r="U130" s="11">
        <v>0</v>
      </c>
      <c r="V130" s="11">
        <v>0</v>
      </c>
      <c r="W130" s="11"/>
      <c r="X130" s="11"/>
    </row>
    <row r="131" spans="1:24" hidden="1" outlineLevel="1" x14ac:dyDescent="0.25">
      <c r="A131" s="19" t="str">
        <f>A120 &amp; ".5"</f>
        <v>16.2.5</v>
      </c>
      <c r="B131" s="38" t="s">
        <v>119</v>
      </c>
      <c r="C131" s="13" t="s">
        <v>26</v>
      </c>
      <c r="D131" s="11">
        <v>0</v>
      </c>
      <c r="E131" s="11">
        <v>0</v>
      </c>
      <c r="F131" s="11">
        <v>0</v>
      </c>
      <c r="G131" s="11"/>
      <c r="H131" s="11">
        <v>0</v>
      </c>
      <c r="I131" s="11">
        <v>0</v>
      </c>
      <c r="J131" s="11">
        <v>0</v>
      </c>
      <c r="K131" s="11">
        <v>0</v>
      </c>
      <c r="L131" s="198"/>
      <c r="M131" s="164"/>
      <c r="N131" s="11">
        <v>0</v>
      </c>
      <c r="O131" s="11">
        <v>0</v>
      </c>
      <c r="P131" s="11">
        <v>0</v>
      </c>
      <c r="Q131" s="11">
        <v>0</v>
      </c>
      <c r="R131" s="11"/>
      <c r="S131" s="11">
        <v>0</v>
      </c>
      <c r="T131" s="11">
        <v>0</v>
      </c>
      <c r="U131" s="11">
        <v>0</v>
      </c>
      <c r="V131" s="11">
        <v>0</v>
      </c>
      <c r="W131" s="11"/>
      <c r="X131" s="11"/>
    </row>
    <row r="132" spans="1:24" hidden="1" outlineLevel="1" x14ac:dyDescent="0.25">
      <c r="A132" s="19" t="str">
        <f>A120 &amp; ".6"</f>
        <v>16.2.6</v>
      </c>
      <c r="B132" s="39" t="s">
        <v>120</v>
      </c>
      <c r="C132" s="36" t="s">
        <v>97</v>
      </c>
      <c r="D132" s="11">
        <v>0</v>
      </c>
      <c r="E132" s="11">
        <v>0</v>
      </c>
      <c r="F132" s="11">
        <v>0</v>
      </c>
      <c r="G132" s="11"/>
      <c r="H132" s="11">
        <v>0</v>
      </c>
      <c r="I132" s="11">
        <v>0</v>
      </c>
      <c r="J132" s="11">
        <v>0</v>
      </c>
      <c r="K132" s="11">
        <v>0</v>
      </c>
      <c r="L132" s="198"/>
      <c r="M132" s="164"/>
      <c r="N132" s="11">
        <v>0</v>
      </c>
      <c r="O132" s="11">
        <v>0</v>
      </c>
      <c r="P132" s="11">
        <v>0</v>
      </c>
      <c r="Q132" s="11">
        <v>0</v>
      </c>
      <c r="R132" s="11"/>
      <c r="S132" s="11">
        <v>0</v>
      </c>
      <c r="T132" s="11">
        <v>0</v>
      </c>
      <c r="U132" s="11">
        <v>0</v>
      </c>
      <c r="V132" s="11">
        <v>0</v>
      </c>
      <c r="W132" s="11"/>
      <c r="X132" s="11"/>
    </row>
    <row r="133" spans="1:24" hidden="1" outlineLevel="1" x14ac:dyDescent="0.25">
      <c r="A133" s="19" t="str">
        <f>A120 &amp; ".7"</f>
        <v>16.2.7</v>
      </c>
      <c r="B133" s="39" t="s">
        <v>121</v>
      </c>
      <c r="C133" s="36" t="s">
        <v>99</v>
      </c>
      <c r="D133" s="14">
        <f>D132*D131/1000</f>
        <v>0</v>
      </c>
      <c r="E133" s="14">
        <f t="shared" ref="E133:V133" si="106">E132*E131/1000</f>
        <v>0</v>
      </c>
      <c r="F133" s="14">
        <f t="shared" si="106"/>
        <v>0</v>
      </c>
      <c r="G133" s="14"/>
      <c r="H133" s="14">
        <f t="shared" si="106"/>
        <v>0</v>
      </c>
      <c r="I133" s="14">
        <f t="shared" si="106"/>
        <v>0</v>
      </c>
      <c r="J133" s="14">
        <f t="shared" si="106"/>
        <v>0</v>
      </c>
      <c r="K133" s="14">
        <f t="shared" si="106"/>
        <v>0</v>
      </c>
      <c r="L133" s="201"/>
      <c r="M133" s="165"/>
      <c r="N133" s="14">
        <f t="shared" si="106"/>
        <v>0</v>
      </c>
      <c r="O133" s="14">
        <f t="shared" si="106"/>
        <v>0</v>
      </c>
      <c r="P133" s="14">
        <f t="shared" si="106"/>
        <v>0</v>
      </c>
      <c r="Q133" s="14">
        <f t="shared" si="106"/>
        <v>0</v>
      </c>
      <c r="R133" s="14"/>
      <c r="S133" s="14">
        <f t="shared" si="106"/>
        <v>0</v>
      </c>
      <c r="T133" s="14">
        <f t="shared" si="106"/>
        <v>0</v>
      </c>
      <c r="U133" s="14">
        <f t="shared" si="106"/>
        <v>0</v>
      </c>
      <c r="V133" s="14">
        <f t="shared" si="106"/>
        <v>0</v>
      </c>
      <c r="W133" s="14"/>
      <c r="X133" s="14"/>
    </row>
    <row r="134" spans="1:24" hidden="1" outlineLevel="1" x14ac:dyDescent="0.25">
      <c r="A134" s="19" t="str">
        <f>A120 &amp; ".8"</f>
        <v>16.2.8</v>
      </c>
      <c r="B134" s="39" t="s">
        <v>122</v>
      </c>
      <c r="C134" s="36"/>
      <c r="D134" s="37"/>
      <c r="E134" s="37"/>
      <c r="F134" s="37"/>
      <c r="G134" s="37"/>
      <c r="H134" s="37"/>
      <c r="I134" s="37"/>
      <c r="J134" s="37"/>
      <c r="K134" s="37"/>
      <c r="L134" s="202"/>
      <c r="M134" s="166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</row>
    <row r="135" spans="1:24" hidden="1" outlineLevel="1" x14ac:dyDescent="0.25">
      <c r="A135" s="19" t="str">
        <f>A120 &amp; ".9"</f>
        <v>16.2.9</v>
      </c>
      <c r="B135" s="39" t="s">
        <v>123</v>
      </c>
      <c r="C135" s="36" t="s">
        <v>102</v>
      </c>
      <c r="D135" s="14">
        <f t="shared" ref="D135:V135" si="107">IF(D134=0,0,D133/D134)</f>
        <v>0</v>
      </c>
      <c r="E135" s="14">
        <f t="shared" si="107"/>
        <v>0</v>
      </c>
      <c r="F135" s="14">
        <f t="shared" si="107"/>
        <v>0</v>
      </c>
      <c r="G135" s="14"/>
      <c r="H135" s="14">
        <f t="shared" si="107"/>
        <v>0</v>
      </c>
      <c r="I135" s="14">
        <f t="shared" si="107"/>
        <v>0</v>
      </c>
      <c r="J135" s="14">
        <f t="shared" si="107"/>
        <v>0</v>
      </c>
      <c r="K135" s="14">
        <f t="shared" si="107"/>
        <v>0</v>
      </c>
      <c r="L135" s="201"/>
      <c r="M135" s="165"/>
      <c r="N135" s="14">
        <f t="shared" si="107"/>
        <v>0</v>
      </c>
      <c r="O135" s="14">
        <f t="shared" si="107"/>
        <v>0</v>
      </c>
      <c r="P135" s="14">
        <f t="shared" si="107"/>
        <v>0</v>
      </c>
      <c r="Q135" s="14">
        <f t="shared" si="107"/>
        <v>0</v>
      </c>
      <c r="R135" s="14"/>
      <c r="S135" s="14">
        <f t="shared" si="107"/>
        <v>0</v>
      </c>
      <c r="T135" s="14">
        <f t="shared" si="107"/>
        <v>0</v>
      </c>
      <c r="U135" s="14">
        <f t="shared" si="107"/>
        <v>0</v>
      </c>
      <c r="V135" s="14">
        <f t="shared" si="107"/>
        <v>0</v>
      </c>
      <c r="W135" s="14"/>
      <c r="X135" s="14"/>
    </row>
    <row r="136" spans="1:24" hidden="1" outlineLevel="1" x14ac:dyDescent="0.25">
      <c r="A136" s="19" t="str">
        <f>A120 &amp; ".10"</f>
        <v>16.2.10</v>
      </c>
      <c r="B136" s="39" t="s">
        <v>124</v>
      </c>
      <c r="C136" s="36" t="s">
        <v>104</v>
      </c>
      <c r="D136" s="14">
        <f t="shared" ref="D136:V136" si="108">IF(D131=0,0,D135/D131*1000)</f>
        <v>0</v>
      </c>
      <c r="E136" s="14">
        <f t="shared" si="108"/>
        <v>0</v>
      </c>
      <c r="F136" s="14">
        <f t="shared" si="108"/>
        <v>0</v>
      </c>
      <c r="G136" s="14"/>
      <c r="H136" s="14">
        <f t="shared" si="108"/>
        <v>0</v>
      </c>
      <c r="I136" s="14">
        <f t="shared" si="108"/>
        <v>0</v>
      </c>
      <c r="J136" s="14">
        <f t="shared" si="108"/>
        <v>0</v>
      </c>
      <c r="K136" s="14">
        <f t="shared" si="108"/>
        <v>0</v>
      </c>
      <c r="L136" s="201"/>
      <c r="M136" s="165"/>
      <c r="N136" s="14">
        <f t="shared" si="108"/>
        <v>0</v>
      </c>
      <c r="O136" s="14">
        <f t="shared" si="108"/>
        <v>0</v>
      </c>
      <c r="P136" s="14">
        <f t="shared" si="108"/>
        <v>0</v>
      </c>
      <c r="Q136" s="14">
        <f t="shared" si="108"/>
        <v>0</v>
      </c>
      <c r="R136" s="14"/>
      <c r="S136" s="14">
        <f t="shared" si="108"/>
        <v>0</v>
      </c>
      <c r="T136" s="14">
        <f t="shared" si="108"/>
        <v>0</v>
      </c>
      <c r="U136" s="14">
        <f t="shared" si="108"/>
        <v>0</v>
      </c>
      <c r="V136" s="14">
        <f t="shared" si="108"/>
        <v>0</v>
      </c>
      <c r="W136" s="14"/>
      <c r="X136" s="14"/>
    </row>
    <row r="137" spans="1:24" hidden="1" outlineLevel="1" x14ac:dyDescent="0.25">
      <c r="A137" s="19" t="str">
        <f>A120 &amp; ".11"</f>
        <v>16.2.11</v>
      </c>
      <c r="B137" s="39" t="s">
        <v>125</v>
      </c>
      <c r="C137" s="36" t="s">
        <v>106</v>
      </c>
      <c r="D137" s="14">
        <f t="shared" ref="D137:V137" si="109">IF(D135=0,0,D120/D135*1000)</f>
        <v>0</v>
      </c>
      <c r="E137" s="14">
        <f t="shared" si="109"/>
        <v>0</v>
      </c>
      <c r="F137" s="14">
        <f t="shared" si="109"/>
        <v>0</v>
      </c>
      <c r="G137" s="14"/>
      <c r="H137" s="14">
        <f t="shared" si="109"/>
        <v>0</v>
      </c>
      <c r="I137" s="14">
        <f t="shared" si="109"/>
        <v>0</v>
      </c>
      <c r="J137" s="14">
        <f t="shared" si="109"/>
        <v>0</v>
      </c>
      <c r="K137" s="14">
        <f t="shared" si="109"/>
        <v>0</v>
      </c>
      <c r="L137" s="201"/>
      <c r="M137" s="165"/>
      <c r="N137" s="14">
        <f t="shared" si="109"/>
        <v>0</v>
      </c>
      <c r="O137" s="14">
        <f t="shared" si="109"/>
        <v>0</v>
      </c>
      <c r="P137" s="14">
        <f t="shared" si="109"/>
        <v>0</v>
      </c>
      <c r="Q137" s="14">
        <f t="shared" si="109"/>
        <v>0</v>
      </c>
      <c r="R137" s="14"/>
      <c r="S137" s="14">
        <f t="shared" si="109"/>
        <v>0</v>
      </c>
      <c r="T137" s="14">
        <f t="shared" si="109"/>
        <v>0</v>
      </c>
      <c r="U137" s="14">
        <f t="shared" si="109"/>
        <v>0</v>
      </c>
      <c r="V137" s="14">
        <f t="shared" si="109"/>
        <v>0</v>
      </c>
      <c r="W137" s="14"/>
      <c r="X137" s="14"/>
    </row>
    <row r="138" spans="1:24" ht="27" collapsed="1" x14ac:dyDescent="0.25">
      <c r="A138" s="18" t="s">
        <v>126</v>
      </c>
      <c r="B138" s="33" t="s">
        <v>127</v>
      </c>
      <c r="C138" s="32" t="s">
        <v>71</v>
      </c>
      <c r="D138" s="14">
        <f t="shared" ref="D138:R138" si="110">D139+D140+D143+D146</f>
        <v>0</v>
      </c>
      <c r="E138" s="14">
        <f t="shared" si="110"/>
        <v>0</v>
      </c>
      <c r="F138" s="14">
        <f t="shared" si="110"/>
        <v>0</v>
      </c>
      <c r="G138" s="14">
        <v>0</v>
      </c>
      <c r="H138" s="14">
        <f t="shared" si="110"/>
        <v>0</v>
      </c>
      <c r="I138" s="14">
        <f t="shared" si="110"/>
        <v>0</v>
      </c>
      <c r="J138" s="14">
        <f t="shared" si="110"/>
        <v>0</v>
      </c>
      <c r="K138" s="14">
        <f t="shared" si="110"/>
        <v>0</v>
      </c>
      <c r="L138" s="201">
        <f t="shared" si="110"/>
        <v>0</v>
      </c>
      <c r="M138" s="14">
        <f t="shared" si="110"/>
        <v>0</v>
      </c>
      <c r="N138" s="14">
        <f t="shared" si="110"/>
        <v>0</v>
      </c>
      <c r="O138" s="14">
        <f t="shared" si="110"/>
        <v>0</v>
      </c>
      <c r="P138" s="14">
        <f t="shared" si="110"/>
        <v>0</v>
      </c>
      <c r="Q138" s="14">
        <f t="shared" si="110"/>
        <v>0</v>
      </c>
      <c r="R138" s="14">
        <f t="shared" si="110"/>
        <v>0</v>
      </c>
      <c r="S138" s="14">
        <f t="shared" ref="S138:T138" si="111">S139+S140+S143+S146</f>
        <v>0</v>
      </c>
      <c r="T138" s="14">
        <f t="shared" si="111"/>
        <v>0</v>
      </c>
      <c r="U138" s="14">
        <f>U139+U140+U143+U146</f>
        <v>0</v>
      </c>
      <c r="V138" s="14">
        <f>V139+V140+V143+V146</f>
        <v>0</v>
      </c>
      <c r="W138" s="14"/>
      <c r="X138" s="14">
        <f t="shared" ref="X138" si="112">X139+X140+X143+X146</f>
        <v>0</v>
      </c>
    </row>
    <row r="139" spans="1:24" hidden="1" outlineLevel="1" x14ac:dyDescent="0.25">
      <c r="A139" s="19" t="str">
        <f>A138 &amp; ".1"</f>
        <v>16.3.1</v>
      </c>
      <c r="B139" s="34" t="s">
        <v>128</v>
      </c>
      <c r="C139" s="13" t="s">
        <v>71</v>
      </c>
      <c r="D139" s="11">
        <v>0</v>
      </c>
      <c r="E139" s="11">
        <v>0</v>
      </c>
      <c r="F139" s="11">
        <v>0</v>
      </c>
      <c r="G139" s="11"/>
      <c r="H139" s="11">
        <v>0</v>
      </c>
      <c r="I139" s="11">
        <v>0</v>
      </c>
      <c r="J139" s="11">
        <v>0</v>
      </c>
      <c r="K139" s="11">
        <v>0</v>
      </c>
      <c r="L139" s="198"/>
      <c r="M139" s="11"/>
      <c r="N139" s="11">
        <v>0</v>
      </c>
      <c r="O139" s="11">
        <v>0</v>
      </c>
      <c r="P139" s="11">
        <v>0</v>
      </c>
      <c r="Q139" s="11">
        <v>0</v>
      </c>
      <c r="R139" s="11"/>
      <c r="S139" s="11">
        <v>0</v>
      </c>
      <c r="T139" s="11">
        <v>0</v>
      </c>
      <c r="U139" s="11">
        <v>0</v>
      </c>
      <c r="V139" s="11">
        <v>0</v>
      </c>
      <c r="W139" s="11"/>
      <c r="X139" s="11"/>
    </row>
    <row r="140" spans="1:24" hidden="1" outlineLevel="1" x14ac:dyDescent="0.25">
      <c r="A140" s="19" t="str">
        <f>A138 &amp; ".2"</f>
        <v>16.3.2</v>
      </c>
      <c r="B140" s="34" t="s">
        <v>129</v>
      </c>
      <c r="C140" s="13" t="s">
        <v>71</v>
      </c>
      <c r="D140" s="14">
        <f t="shared" ref="D140:I140" si="113">D141*D142/1000</f>
        <v>0</v>
      </c>
      <c r="E140" s="14">
        <f t="shared" si="113"/>
        <v>0</v>
      </c>
      <c r="F140" s="14">
        <f t="shared" si="113"/>
        <v>0</v>
      </c>
      <c r="G140" s="14"/>
      <c r="H140" s="14">
        <f t="shared" si="113"/>
        <v>0</v>
      </c>
      <c r="I140" s="14">
        <f t="shared" si="113"/>
        <v>0</v>
      </c>
      <c r="J140" s="14">
        <f>J141*J142/1000</f>
        <v>0</v>
      </c>
      <c r="K140" s="14">
        <f>K141*K142/1000</f>
        <v>0</v>
      </c>
      <c r="L140" s="201"/>
      <c r="M140" s="14"/>
      <c r="N140" s="14">
        <f t="shared" ref="N140:O140" si="114">N141*N142/1000</f>
        <v>0</v>
      </c>
      <c r="O140" s="14">
        <f t="shared" si="114"/>
        <v>0</v>
      </c>
      <c r="P140" s="14">
        <f>P141*P142/1000</f>
        <v>0</v>
      </c>
      <c r="Q140" s="14">
        <f>Q141*Q142/1000</f>
        <v>0</v>
      </c>
      <c r="R140" s="14"/>
      <c r="S140" s="14">
        <f t="shared" ref="S140:T140" si="115">S141*S142/1000</f>
        <v>0</v>
      </c>
      <c r="T140" s="14">
        <f t="shared" si="115"/>
        <v>0</v>
      </c>
      <c r="U140" s="14">
        <f>U141*U142/1000</f>
        <v>0</v>
      </c>
      <c r="V140" s="14">
        <f>V141*V142/1000</f>
        <v>0</v>
      </c>
      <c r="W140" s="14"/>
      <c r="X140" s="14"/>
    </row>
    <row r="141" spans="1:24" hidden="1" outlineLevel="1" x14ac:dyDescent="0.25">
      <c r="A141" s="19" t="str">
        <f>A140 &amp; ".1"</f>
        <v>16.3.2.1</v>
      </c>
      <c r="B141" s="35" t="s">
        <v>130</v>
      </c>
      <c r="C141" s="36" t="s">
        <v>86</v>
      </c>
      <c r="D141" s="11">
        <v>0</v>
      </c>
      <c r="E141" s="11">
        <v>0</v>
      </c>
      <c r="F141" s="11">
        <v>0</v>
      </c>
      <c r="G141" s="11"/>
      <c r="H141" s="11">
        <v>0</v>
      </c>
      <c r="I141" s="11">
        <v>0</v>
      </c>
      <c r="J141" s="11">
        <v>0</v>
      </c>
      <c r="K141" s="11">
        <v>0</v>
      </c>
      <c r="L141" s="198"/>
      <c r="M141" s="11"/>
      <c r="N141" s="11">
        <v>0</v>
      </c>
      <c r="O141" s="11">
        <v>0</v>
      </c>
      <c r="P141" s="11">
        <v>0</v>
      </c>
      <c r="Q141" s="11">
        <v>0</v>
      </c>
      <c r="R141" s="11"/>
      <c r="S141" s="11">
        <v>0</v>
      </c>
      <c r="T141" s="11">
        <v>0</v>
      </c>
      <c r="U141" s="11">
        <v>0</v>
      </c>
      <c r="V141" s="11">
        <v>0</v>
      </c>
      <c r="W141" s="11"/>
      <c r="X141" s="11"/>
    </row>
    <row r="142" spans="1:24" hidden="1" outlineLevel="1" x14ac:dyDescent="0.25">
      <c r="A142" s="19" t="str">
        <f>A140 &amp; ".2"</f>
        <v>16.3.2.2</v>
      </c>
      <c r="B142" s="35" t="s">
        <v>131</v>
      </c>
      <c r="C142" s="36" t="s">
        <v>88</v>
      </c>
      <c r="D142" s="11">
        <v>0</v>
      </c>
      <c r="E142" s="11">
        <v>0</v>
      </c>
      <c r="F142" s="11">
        <v>0</v>
      </c>
      <c r="G142" s="11"/>
      <c r="H142" s="11">
        <v>0</v>
      </c>
      <c r="I142" s="11">
        <v>0</v>
      </c>
      <c r="J142" s="11">
        <v>0</v>
      </c>
      <c r="K142" s="11">
        <v>0</v>
      </c>
      <c r="L142" s="198"/>
      <c r="M142" s="11"/>
      <c r="N142" s="11">
        <v>0</v>
      </c>
      <c r="O142" s="11">
        <v>0</v>
      </c>
      <c r="P142" s="11">
        <v>0</v>
      </c>
      <c r="Q142" s="11">
        <v>0</v>
      </c>
      <c r="R142" s="11"/>
      <c r="S142" s="11">
        <v>0</v>
      </c>
      <c r="T142" s="11">
        <v>0</v>
      </c>
      <c r="U142" s="11">
        <v>0</v>
      </c>
      <c r="V142" s="11">
        <v>0</v>
      </c>
      <c r="W142" s="11"/>
      <c r="X142" s="11"/>
    </row>
    <row r="143" spans="1:24" hidden="1" outlineLevel="1" x14ac:dyDescent="0.25">
      <c r="A143" s="19" t="str">
        <f>A138 &amp; ".3"</f>
        <v>16.3.3</v>
      </c>
      <c r="B143" s="34" t="s">
        <v>132</v>
      </c>
      <c r="C143" s="13" t="s">
        <v>71</v>
      </c>
      <c r="D143" s="14">
        <f t="shared" ref="D143:I143" si="116">D144*D145/1000</f>
        <v>0</v>
      </c>
      <c r="E143" s="14">
        <f t="shared" si="116"/>
        <v>0</v>
      </c>
      <c r="F143" s="14">
        <f t="shared" si="116"/>
        <v>0</v>
      </c>
      <c r="G143" s="14"/>
      <c r="H143" s="14">
        <f t="shared" si="116"/>
        <v>0</v>
      </c>
      <c r="I143" s="14">
        <f t="shared" si="116"/>
        <v>0</v>
      </c>
      <c r="J143" s="14">
        <f>J144*J145/1000</f>
        <v>0</v>
      </c>
      <c r="K143" s="14">
        <f>K144*K145/1000</f>
        <v>0</v>
      </c>
      <c r="L143" s="201"/>
      <c r="M143" s="14"/>
      <c r="N143" s="14">
        <f t="shared" ref="N143:O143" si="117">N144*N145/1000</f>
        <v>0</v>
      </c>
      <c r="O143" s="14">
        <f t="shared" si="117"/>
        <v>0</v>
      </c>
      <c r="P143" s="14">
        <f>P144*P145/1000</f>
        <v>0</v>
      </c>
      <c r="Q143" s="14">
        <f>Q144*Q145/1000</f>
        <v>0</v>
      </c>
      <c r="R143" s="14"/>
      <c r="S143" s="14">
        <f t="shared" ref="S143:T143" si="118">S144*S145/1000</f>
        <v>0</v>
      </c>
      <c r="T143" s="14">
        <f t="shared" si="118"/>
        <v>0</v>
      </c>
      <c r="U143" s="14">
        <f>U144*U145/1000</f>
        <v>0</v>
      </c>
      <c r="V143" s="14">
        <f>V144*V145/1000</f>
        <v>0</v>
      </c>
      <c r="W143" s="14"/>
      <c r="X143" s="14"/>
    </row>
    <row r="144" spans="1:24" hidden="1" outlineLevel="1" x14ac:dyDescent="0.25">
      <c r="A144" s="19" t="str">
        <f>A143 &amp; ".1"</f>
        <v>16.3.3.1</v>
      </c>
      <c r="B144" s="35" t="s">
        <v>133</v>
      </c>
      <c r="C144" s="36" t="s">
        <v>86</v>
      </c>
      <c r="D144" s="11">
        <v>0</v>
      </c>
      <c r="E144" s="11">
        <v>0</v>
      </c>
      <c r="F144" s="11">
        <v>0</v>
      </c>
      <c r="G144" s="11"/>
      <c r="H144" s="11">
        <v>0</v>
      </c>
      <c r="I144" s="11">
        <v>0</v>
      </c>
      <c r="J144" s="11">
        <v>0</v>
      </c>
      <c r="K144" s="11">
        <v>0</v>
      </c>
      <c r="L144" s="198"/>
      <c r="M144" s="11"/>
      <c r="N144" s="11">
        <v>0</v>
      </c>
      <c r="O144" s="11">
        <v>0</v>
      </c>
      <c r="P144" s="11">
        <v>0</v>
      </c>
      <c r="Q144" s="11">
        <v>0</v>
      </c>
      <c r="R144" s="11"/>
      <c r="S144" s="11">
        <v>0</v>
      </c>
      <c r="T144" s="11">
        <v>0</v>
      </c>
      <c r="U144" s="11">
        <v>0</v>
      </c>
      <c r="V144" s="11">
        <v>0</v>
      </c>
      <c r="W144" s="11"/>
      <c r="X144" s="11"/>
    </row>
    <row r="145" spans="1:24" hidden="1" outlineLevel="1" x14ac:dyDescent="0.25">
      <c r="A145" s="19" t="str">
        <f>A143 &amp; ".2"</f>
        <v>16.3.3.2</v>
      </c>
      <c r="B145" s="35" t="s">
        <v>134</v>
      </c>
      <c r="C145" s="36" t="s">
        <v>88</v>
      </c>
      <c r="D145" s="11">
        <v>0</v>
      </c>
      <c r="E145" s="11">
        <v>0</v>
      </c>
      <c r="F145" s="11">
        <v>0</v>
      </c>
      <c r="G145" s="11"/>
      <c r="H145" s="11">
        <v>0</v>
      </c>
      <c r="I145" s="11">
        <v>0</v>
      </c>
      <c r="J145" s="11">
        <v>0</v>
      </c>
      <c r="K145" s="11">
        <v>0</v>
      </c>
      <c r="L145" s="198"/>
      <c r="M145" s="11"/>
      <c r="N145" s="11">
        <v>0</v>
      </c>
      <c r="O145" s="11">
        <v>0</v>
      </c>
      <c r="P145" s="11">
        <v>0</v>
      </c>
      <c r="Q145" s="11">
        <v>0</v>
      </c>
      <c r="R145" s="11"/>
      <c r="S145" s="11">
        <v>0</v>
      </c>
      <c r="T145" s="11">
        <v>0</v>
      </c>
      <c r="U145" s="11">
        <v>0</v>
      </c>
      <c r="V145" s="11">
        <v>0</v>
      </c>
      <c r="W145" s="11"/>
      <c r="X145" s="11"/>
    </row>
    <row r="146" spans="1:24" hidden="1" outlineLevel="1" x14ac:dyDescent="0.25">
      <c r="A146" s="19" t="str">
        <f>A138 &amp; ".4"</f>
        <v>16.3.4</v>
      </c>
      <c r="B146" s="34" t="s">
        <v>135</v>
      </c>
      <c r="C146" s="13" t="s">
        <v>71</v>
      </c>
      <c r="D146" s="14">
        <f t="shared" ref="D146:I146" si="119">D147*D148/1000</f>
        <v>0</v>
      </c>
      <c r="E146" s="14">
        <f t="shared" si="119"/>
        <v>0</v>
      </c>
      <c r="F146" s="14">
        <f t="shared" si="119"/>
        <v>0</v>
      </c>
      <c r="G146" s="14"/>
      <c r="H146" s="14">
        <f t="shared" si="119"/>
        <v>0</v>
      </c>
      <c r="I146" s="14">
        <f t="shared" si="119"/>
        <v>0</v>
      </c>
      <c r="J146" s="14">
        <f>J147*J148/1000</f>
        <v>0</v>
      </c>
      <c r="K146" s="14">
        <f>K147*K148/1000</f>
        <v>0</v>
      </c>
      <c r="L146" s="201"/>
      <c r="M146" s="14"/>
      <c r="N146" s="14">
        <f t="shared" ref="N146:O146" si="120">N147*N148/1000</f>
        <v>0</v>
      </c>
      <c r="O146" s="14">
        <f t="shared" si="120"/>
        <v>0</v>
      </c>
      <c r="P146" s="14">
        <f>P147*P148/1000</f>
        <v>0</v>
      </c>
      <c r="Q146" s="14">
        <f>Q147*Q148/1000</f>
        <v>0</v>
      </c>
      <c r="R146" s="14"/>
      <c r="S146" s="14">
        <f t="shared" ref="S146:T146" si="121">S147*S148/1000</f>
        <v>0</v>
      </c>
      <c r="T146" s="14">
        <f t="shared" si="121"/>
        <v>0</v>
      </c>
      <c r="U146" s="14">
        <f>U147*U148/1000</f>
        <v>0</v>
      </c>
      <c r="V146" s="14">
        <f>V147*V148/1000</f>
        <v>0</v>
      </c>
      <c r="W146" s="14"/>
      <c r="X146" s="14"/>
    </row>
    <row r="147" spans="1:24" hidden="1" outlineLevel="1" x14ac:dyDescent="0.25">
      <c r="A147" s="19" t="str">
        <f>A146 &amp; ".1"</f>
        <v>16.3.4.1</v>
      </c>
      <c r="B147" s="35" t="s">
        <v>136</v>
      </c>
      <c r="C147" s="36" t="s">
        <v>86</v>
      </c>
      <c r="D147" s="11">
        <v>0</v>
      </c>
      <c r="E147" s="11">
        <v>0</v>
      </c>
      <c r="F147" s="11">
        <v>0</v>
      </c>
      <c r="G147" s="11"/>
      <c r="H147" s="11">
        <v>0</v>
      </c>
      <c r="I147" s="11">
        <v>0</v>
      </c>
      <c r="J147" s="11">
        <v>0</v>
      </c>
      <c r="K147" s="11">
        <v>0</v>
      </c>
      <c r="L147" s="198"/>
      <c r="M147" s="11"/>
      <c r="N147" s="11">
        <v>0</v>
      </c>
      <c r="O147" s="11">
        <v>0</v>
      </c>
      <c r="P147" s="11">
        <v>0</v>
      </c>
      <c r="Q147" s="11">
        <v>0</v>
      </c>
      <c r="R147" s="11"/>
      <c r="S147" s="11">
        <v>0</v>
      </c>
      <c r="T147" s="11">
        <v>0</v>
      </c>
      <c r="U147" s="11">
        <v>0</v>
      </c>
      <c r="V147" s="11">
        <v>0</v>
      </c>
      <c r="W147" s="11"/>
      <c r="X147" s="11"/>
    </row>
    <row r="148" spans="1:24" hidden="1" outlineLevel="1" x14ac:dyDescent="0.25">
      <c r="A148" s="19" t="str">
        <f>A146 &amp; ".2"</f>
        <v>16.3.4.2</v>
      </c>
      <c r="B148" s="35" t="s">
        <v>137</v>
      </c>
      <c r="C148" s="36" t="s">
        <v>88</v>
      </c>
      <c r="D148" s="11">
        <v>0</v>
      </c>
      <c r="E148" s="11">
        <v>0</v>
      </c>
      <c r="F148" s="11">
        <v>0</v>
      </c>
      <c r="G148" s="11"/>
      <c r="H148" s="11">
        <v>0</v>
      </c>
      <c r="I148" s="11">
        <v>0</v>
      </c>
      <c r="J148" s="11">
        <v>0</v>
      </c>
      <c r="K148" s="11">
        <v>0</v>
      </c>
      <c r="L148" s="198"/>
      <c r="M148" s="11"/>
      <c r="N148" s="11">
        <v>0</v>
      </c>
      <c r="O148" s="11">
        <v>0</v>
      </c>
      <c r="P148" s="11">
        <v>0</v>
      </c>
      <c r="Q148" s="11">
        <v>0</v>
      </c>
      <c r="R148" s="11"/>
      <c r="S148" s="11">
        <v>0</v>
      </c>
      <c r="T148" s="11">
        <v>0</v>
      </c>
      <c r="U148" s="11">
        <v>0</v>
      </c>
      <c r="V148" s="11">
        <v>0</v>
      </c>
      <c r="W148" s="11"/>
      <c r="X148" s="11"/>
    </row>
    <row r="149" spans="1:24" hidden="1" outlineLevel="1" x14ac:dyDescent="0.25">
      <c r="A149" s="19" t="str">
        <f>A138 &amp; ".5"</f>
        <v>16.3.5</v>
      </c>
      <c r="B149" s="34" t="s">
        <v>138</v>
      </c>
      <c r="C149" s="13" t="s">
        <v>26</v>
      </c>
      <c r="D149" s="11">
        <v>0</v>
      </c>
      <c r="E149" s="11">
        <v>0</v>
      </c>
      <c r="F149" s="11">
        <v>0</v>
      </c>
      <c r="G149" s="11"/>
      <c r="H149" s="11">
        <v>0</v>
      </c>
      <c r="I149" s="11">
        <v>0</v>
      </c>
      <c r="J149" s="11">
        <v>0</v>
      </c>
      <c r="K149" s="11">
        <v>0</v>
      </c>
      <c r="L149" s="198"/>
      <c r="M149" s="11"/>
      <c r="N149" s="11">
        <v>0</v>
      </c>
      <c r="O149" s="11">
        <v>0</v>
      </c>
      <c r="P149" s="11">
        <v>0</v>
      </c>
      <c r="Q149" s="11">
        <v>0</v>
      </c>
      <c r="R149" s="11"/>
      <c r="S149" s="11">
        <v>0</v>
      </c>
      <c r="T149" s="11">
        <v>0</v>
      </c>
      <c r="U149" s="11">
        <v>0</v>
      </c>
      <c r="V149" s="11">
        <v>0</v>
      </c>
      <c r="W149" s="11"/>
      <c r="X149" s="11"/>
    </row>
    <row r="150" spans="1:24" hidden="1" outlineLevel="1" x14ac:dyDescent="0.25">
      <c r="A150" s="19" t="str">
        <f>A138 &amp; ".6"</f>
        <v>16.3.6</v>
      </c>
      <c r="B150" s="35" t="s">
        <v>139</v>
      </c>
      <c r="C150" s="36" t="s">
        <v>97</v>
      </c>
      <c r="D150" s="11">
        <v>0</v>
      </c>
      <c r="E150" s="11">
        <v>0</v>
      </c>
      <c r="F150" s="11">
        <v>0</v>
      </c>
      <c r="G150" s="11"/>
      <c r="H150" s="11">
        <v>0</v>
      </c>
      <c r="I150" s="11">
        <v>0</v>
      </c>
      <c r="J150" s="11">
        <v>0</v>
      </c>
      <c r="K150" s="11">
        <v>0</v>
      </c>
      <c r="L150" s="198"/>
      <c r="M150" s="11"/>
      <c r="N150" s="11">
        <v>0</v>
      </c>
      <c r="O150" s="11">
        <v>0</v>
      </c>
      <c r="P150" s="11">
        <v>0</v>
      </c>
      <c r="Q150" s="11">
        <v>0</v>
      </c>
      <c r="R150" s="11"/>
      <c r="S150" s="11">
        <v>0</v>
      </c>
      <c r="T150" s="11">
        <v>0</v>
      </c>
      <c r="U150" s="11">
        <v>0</v>
      </c>
      <c r="V150" s="11">
        <v>0</v>
      </c>
      <c r="W150" s="11"/>
      <c r="X150" s="11"/>
    </row>
    <row r="151" spans="1:24" hidden="1" outlineLevel="1" x14ac:dyDescent="0.25">
      <c r="A151" s="19" t="str">
        <f>A138 &amp; ".7"</f>
        <v>16.3.7</v>
      </c>
      <c r="B151" s="35" t="s">
        <v>140</v>
      </c>
      <c r="C151" s="36" t="s">
        <v>99</v>
      </c>
      <c r="D151" s="14">
        <f t="shared" ref="D151:I151" si="122">D150*D149/1000</f>
        <v>0</v>
      </c>
      <c r="E151" s="14">
        <f t="shared" si="122"/>
        <v>0</v>
      </c>
      <c r="F151" s="14">
        <f t="shared" si="122"/>
        <v>0</v>
      </c>
      <c r="G151" s="14"/>
      <c r="H151" s="14">
        <f t="shared" si="122"/>
        <v>0</v>
      </c>
      <c r="I151" s="14">
        <f t="shared" si="122"/>
        <v>0</v>
      </c>
      <c r="J151" s="14">
        <f>J150*J149/1000</f>
        <v>0</v>
      </c>
      <c r="K151" s="14">
        <f>K150*K149/1000</f>
        <v>0</v>
      </c>
      <c r="L151" s="201"/>
      <c r="M151" s="14"/>
      <c r="N151" s="14">
        <f t="shared" ref="N151:O151" si="123">N150*N149/1000</f>
        <v>0</v>
      </c>
      <c r="O151" s="14">
        <f t="shared" si="123"/>
        <v>0</v>
      </c>
      <c r="P151" s="14">
        <f>P150*P149/1000</f>
        <v>0</v>
      </c>
      <c r="Q151" s="14">
        <f>Q150*Q149/1000</f>
        <v>0</v>
      </c>
      <c r="R151" s="14"/>
      <c r="S151" s="14">
        <f t="shared" ref="S151:T151" si="124">S150*S149/1000</f>
        <v>0</v>
      </c>
      <c r="T151" s="14">
        <f t="shared" si="124"/>
        <v>0</v>
      </c>
      <c r="U151" s="14">
        <f>U150*U149/1000</f>
        <v>0</v>
      </c>
      <c r="V151" s="14">
        <f>V150*V149/1000</f>
        <v>0</v>
      </c>
      <c r="W151" s="14"/>
      <c r="X151" s="14"/>
    </row>
    <row r="152" spans="1:24" hidden="1" outlineLevel="1" x14ac:dyDescent="0.25">
      <c r="A152" s="19" t="str">
        <f>A138 &amp; ".8"</f>
        <v>16.3.8</v>
      </c>
      <c r="B152" s="35" t="s">
        <v>141</v>
      </c>
      <c r="C152" s="36"/>
      <c r="D152" s="11">
        <v>0</v>
      </c>
      <c r="E152" s="11">
        <v>0</v>
      </c>
      <c r="F152" s="11">
        <v>0</v>
      </c>
      <c r="G152" s="11"/>
      <c r="H152" s="11">
        <v>0</v>
      </c>
      <c r="I152" s="11">
        <v>0</v>
      </c>
      <c r="J152" s="11">
        <v>0</v>
      </c>
      <c r="K152" s="11">
        <v>0</v>
      </c>
      <c r="L152" s="198"/>
      <c r="M152" s="11"/>
      <c r="N152" s="11">
        <v>0</v>
      </c>
      <c r="O152" s="11">
        <v>0</v>
      </c>
      <c r="P152" s="11">
        <v>0</v>
      </c>
      <c r="Q152" s="11">
        <v>0</v>
      </c>
      <c r="R152" s="11"/>
      <c r="S152" s="11">
        <v>0</v>
      </c>
      <c r="T152" s="11">
        <v>0</v>
      </c>
      <c r="U152" s="11">
        <v>0</v>
      </c>
      <c r="V152" s="11">
        <v>0</v>
      </c>
      <c r="W152" s="11"/>
      <c r="X152" s="11"/>
    </row>
    <row r="153" spans="1:24" hidden="1" outlineLevel="1" x14ac:dyDescent="0.25">
      <c r="A153" s="19" t="str">
        <f>A138 &amp; ".9"</f>
        <v>16.3.9</v>
      </c>
      <c r="B153" s="35" t="s">
        <v>142</v>
      </c>
      <c r="C153" s="36" t="s">
        <v>102</v>
      </c>
      <c r="D153" s="14">
        <f t="shared" ref="D153:I153" si="125">IF(D152=0,0,D151/D152)</f>
        <v>0</v>
      </c>
      <c r="E153" s="14">
        <f t="shared" si="125"/>
        <v>0</v>
      </c>
      <c r="F153" s="14">
        <f t="shared" si="125"/>
        <v>0</v>
      </c>
      <c r="G153" s="14"/>
      <c r="H153" s="14">
        <f t="shared" si="125"/>
        <v>0</v>
      </c>
      <c r="I153" s="14">
        <f t="shared" si="125"/>
        <v>0</v>
      </c>
      <c r="J153" s="14">
        <f>IF(J152=0,0,J151/J152)</f>
        <v>0</v>
      </c>
      <c r="K153" s="14">
        <f>IF(K152=0,0,K151/K152)</f>
        <v>0</v>
      </c>
      <c r="L153" s="201"/>
      <c r="M153" s="14"/>
      <c r="N153" s="14">
        <f t="shared" ref="N153:O153" si="126">IF(N152=0,0,N151/N152)</f>
        <v>0</v>
      </c>
      <c r="O153" s="14">
        <f t="shared" si="126"/>
        <v>0</v>
      </c>
      <c r="P153" s="14">
        <f>IF(P152=0,0,P151/P152)</f>
        <v>0</v>
      </c>
      <c r="Q153" s="14">
        <f>IF(Q152=0,0,Q151/Q152)</f>
        <v>0</v>
      </c>
      <c r="R153" s="14"/>
      <c r="S153" s="14">
        <f t="shared" ref="S153:T153" si="127">IF(S152=0,0,S151/S152)</f>
        <v>0</v>
      </c>
      <c r="T153" s="14">
        <f t="shared" si="127"/>
        <v>0</v>
      </c>
      <c r="U153" s="14">
        <f>IF(U152=0,0,U151/U152)</f>
        <v>0</v>
      </c>
      <c r="V153" s="14">
        <f>IF(V152=0,0,V151/V152)</f>
        <v>0</v>
      </c>
      <c r="W153" s="14"/>
      <c r="X153" s="14"/>
    </row>
    <row r="154" spans="1:24" hidden="1" outlineLevel="1" x14ac:dyDescent="0.25">
      <c r="A154" s="19" t="str">
        <f>A138 &amp; ".10"</f>
        <v>16.3.10</v>
      </c>
      <c r="B154" s="35" t="s">
        <v>143</v>
      </c>
      <c r="C154" s="36" t="s">
        <v>104</v>
      </c>
      <c r="D154" s="14">
        <f t="shared" ref="D154:I154" si="128">IF(D149=0,0,D153/D149*1000)</f>
        <v>0</v>
      </c>
      <c r="E154" s="14">
        <f t="shared" si="128"/>
        <v>0</v>
      </c>
      <c r="F154" s="14">
        <f t="shared" si="128"/>
        <v>0</v>
      </c>
      <c r="G154" s="14"/>
      <c r="H154" s="14">
        <f t="shared" si="128"/>
        <v>0</v>
      </c>
      <c r="I154" s="14">
        <f t="shared" si="128"/>
        <v>0</v>
      </c>
      <c r="J154" s="14">
        <f>IF(J149=0,0,J153/J149*1000)</f>
        <v>0</v>
      </c>
      <c r="K154" s="14">
        <f>IF(K149=0,0,K153/K149*1000)</f>
        <v>0</v>
      </c>
      <c r="L154" s="201"/>
      <c r="M154" s="14"/>
      <c r="N154" s="14">
        <f t="shared" ref="N154:O154" si="129">IF(N149=0,0,N153/N149*1000)</f>
        <v>0</v>
      </c>
      <c r="O154" s="14">
        <f t="shared" si="129"/>
        <v>0</v>
      </c>
      <c r="P154" s="14">
        <f>IF(P149=0,0,P153/P149*1000)</f>
        <v>0</v>
      </c>
      <c r="Q154" s="14">
        <f>IF(Q149=0,0,Q153/Q149*1000)</f>
        <v>0</v>
      </c>
      <c r="R154" s="14"/>
      <c r="S154" s="14">
        <f t="shared" ref="S154:T154" si="130">IF(S149=0,0,S153/S149*1000)</f>
        <v>0</v>
      </c>
      <c r="T154" s="14">
        <f t="shared" si="130"/>
        <v>0</v>
      </c>
      <c r="U154" s="14">
        <f>IF(U149=0,0,U153/U149*1000)</f>
        <v>0</v>
      </c>
      <c r="V154" s="14">
        <f>IF(V149=0,0,V153/V149*1000)</f>
        <v>0</v>
      </c>
      <c r="W154" s="14"/>
      <c r="X154" s="14"/>
    </row>
    <row r="155" spans="1:24" hidden="1" outlineLevel="1" x14ac:dyDescent="0.25">
      <c r="A155" s="19" t="str">
        <f>A138 &amp; ".11"</f>
        <v>16.3.11</v>
      </c>
      <c r="B155" s="35" t="s">
        <v>144</v>
      </c>
      <c r="C155" s="36" t="s">
        <v>106</v>
      </c>
      <c r="D155" s="14">
        <f t="shared" ref="D155:V155" si="131">IF(D153=0,0,D138/D153*1000)</f>
        <v>0</v>
      </c>
      <c r="E155" s="14">
        <f t="shared" si="131"/>
        <v>0</v>
      </c>
      <c r="F155" s="14">
        <f t="shared" si="131"/>
        <v>0</v>
      </c>
      <c r="G155" s="14"/>
      <c r="H155" s="14">
        <f t="shared" si="131"/>
        <v>0</v>
      </c>
      <c r="I155" s="14">
        <f t="shared" si="131"/>
        <v>0</v>
      </c>
      <c r="J155" s="14">
        <f t="shared" si="131"/>
        <v>0</v>
      </c>
      <c r="K155" s="14">
        <f t="shared" si="131"/>
        <v>0</v>
      </c>
      <c r="L155" s="201"/>
      <c r="M155" s="14"/>
      <c r="N155" s="14">
        <f t="shared" si="131"/>
        <v>0</v>
      </c>
      <c r="O155" s="14">
        <f t="shared" si="131"/>
        <v>0</v>
      </c>
      <c r="P155" s="14">
        <f t="shared" si="131"/>
        <v>0</v>
      </c>
      <c r="Q155" s="14">
        <f t="shared" si="131"/>
        <v>0</v>
      </c>
      <c r="R155" s="14"/>
      <c r="S155" s="14">
        <f t="shared" si="131"/>
        <v>0</v>
      </c>
      <c r="T155" s="14">
        <f t="shared" si="131"/>
        <v>0</v>
      </c>
      <c r="U155" s="14">
        <f t="shared" si="131"/>
        <v>0</v>
      </c>
      <c r="V155" s="14">
        <f t="shared" si="131"/>
        <v>0</v>
      </c>
      <c r="W155" s="14"/>
      <c r="X155" s="14"/>
    </row>
    <row r="156" spans="1:24" ht="27" collapsed="1" x14ac:dyDescent="0.25">
      <c r="A156" s="18" t="s">
        <v>145</v>
      </c>
      <c r="B156" s="33" t="s">
        <v>146</v>
      </c>
      <c r="C156" s="32" t="s">
        <v>71</v>
      </c>
      <c r="D156" s="14">
        <f t="shared" ref="D156:R156" si="132">D157+D158+D161+D164</f>
        <v>0</v>
      </c>
      <c r="E156" s="14">
        <f t="shared" si="132"/>
        <v>0</v>
      </c>
      <c r="F156" s="14">
        <f t="shared" si="132"/>
        <v>0</v>
      </c>
      <c r="G156" s="14">
        <v>0</v>
      </c>
      <c r="H156" s="14">
        <f t="shared" si="132"/>
        <v>0</v>
      </c>
      <c r="I156" s="14">
        <f t="shared" si="132"/>
        <v>0</v>
      </c>
      <c r="J156" s="14">
        <f t="shared" si="132"/>
        <v>0</v>
      </c>
      <c r="K156" s="14">
        <f t="shared" si="132"/>
        <v>0</v>
      </c>
      <c r="L156" s="201">
        <f t="shared" si="132"/>
        <v>0</v>
      </c>
      <c r="M156" s="14">
        <f t="shared" si="132"/>
        <v>0</v>
      </c>
      <c r="N156" s="14">
        <f t="shared" si="132"/>
        <v>0</v>
      </c>
      <c r="O156" s="14">
        <f t="shared" si="132"/>
        <v>0</v>
      </c>
      <c r="P156" s="14">
        <f t="shared" si="132"/>
        <v>0</v>
      </c>
      <c r="Q156" s="14">
        <f t="shared" si="132"/>
        <v>0</v>
      </c>
      <c r="R156" s="14">
        <f t="shared" si="132"/>
        <v>0</v>
      </c>
      <c r="S156" s="14">
        <f t="shared" ref="S156:T156" si="133">S157+S158+S161+S164</f>
        <v>0</v>
      </c>
      <c r="T156" s="14">
        <f t="shared" si="133"/>
        <v>0</v>
      </c>
      <c r="U156" s="14">
        <f>U157+U158+U161+U164</f>
        <v>0</v>
      </c>
      <c r="V156" s="14">
        <f>V157+V158+V161+V164</f>
        <v>0</v>
      </c>
      <c r="W156" s="14"/>
      <c r="X156" s="14">
        <f t="shared" ref="X156" si="134">X157+X158+X161+X164</f>
        <v>0</v>
      </c>
    </row>
    <row r="157" spans="1:24" hidden="1" outlineLevel="1" x14ac:dyDescent="0.25">
      <c r="A157" s="19" t="str">
        <f>A156 &amp; ".1"</f>
        <v>16.4.1</v>
      </c>
      <c r="B157" s="34" t="s">
        <v>147</v>
      </c>
      <c r="C157" s="13" t="s">
        <v>71</v>
      </c>
      <c r="D157" s="11">
        <v>0</v>
      </c>
      <c r="E157" s="11">
        <v>0</v>
      </c>
      <c r="F157" s="11">
        <v>0</v>
      </c>
      <c r="G157" s="11"/>
      <c r="H157" s="11">
        <v>0</v>
      </c>
      <c r="I157" s="11">
        <v>0</v>
      </c>
      <c r="J157" s="11">
        <v>0</v>
      </c>
      <c r="K157" s="11">
        <v>0</v>
      </c>
      <c r="L157" s="198"/>
      <c r="M157" s="11"/>
      <c r="N157" s="11">
        <v>0</v>
      </c>
      <c r="O157" s="11">
        <v>0</v>
      </c>
      <c r="P157" s="11">
        <v>0</v>
      </c>
      <c r="Q157" s="11">
        <v>0</v>
      </c>
      <c r="R157" s="11"/>
      <c r="S157" s="11">
        <v>0</v>
      </c>
      <c r="T157" s="11">
        <v>0</v>
      </c>
      <c r="U157" s="11">
        <v>0</v>
      </c>
      <c r="V157" s="11">
        <v>0</v>
      </c>
      <c r="W157" s="11"/>
      <c r="X157" s="11"/>
    </row>
    <row r="158" spans="1:24" hidden="1" outlineLevel="1" x14ac:dyDescent="0.25">
      <c r="A158" s="19" t="str">
        <f>A156 &amp; ".2"</f>
        <v>16.4.2</v>
      </c>
      <c r="B158" s="34" t="s">
        <v>148</v>
      </c>
      <c r="C158" s="13" t="s">
        <v>71</v>
      </c>
      <c r="D158" s="14">
        <f t="shared" ref="D158:I158" si="135">D159*D160/1000</f>
        <v>0</v>
      </c>
      <c r="E158" s="14">
        <f t="shared" si="135"/>
        <v>0</v>
      </c>
      <c r="F158" s="14">
        <f t="shared" si="135"/>
        <v>0</v>
      </c>
      <c r="G158" s="14"/>
      <c r="H158" s="14">
        <f t="shared" si="135"/>
        <v>0</v>
      </c>
      <c r="I158" s="14">
        <f t="shared" si="135"/>
        <v>0</v>
      </c>
      <c r="J158" s="14">
        <f>J159*J160/1000</f>
        <v>0</v>
      </c>
      <c r="K158" s="14">
        <f>K159*K160/1000</f>
        <v>0</v>
      </c>
      <c r="L158" s="201"/>
      <c r="M158" s="14"/>
      <c r="N158" s="14">
        <f t="shared" ref="N158:O158" si="136">N159*N160/1000</f>
        <v>0</v>
      </c>
      <c r="O158" s="14">
        <f t="shared" si="136"/>
        <v>0</v>
      </c>
      <c r="P158" s="14">
        <f>P159*P160/1000</f>
        <v>0</v>
      </c>
      <c r="Q158" s="14">
        <f>Q159*Q160/1000</f>
        <v>0</v>
      </c>
      <c r="R158" s="14"/>
      <c r="S158" s="14">
        <f t="shared" ref="S158:T158" si="137">S159*S160/1000</f>
        <v>0</v>
      </c>
      <c r="T158" s="14">
        <f t="shared" si="137"/>
        <v>0</v>
      </c>
      <c r="U158" s="14">
        <f>U159*U160/1000</f>
        <v>0</v>
      </c>
      <c r="V158" s="14">
        <f>V159*V160/1000</f>
        <v>0</v>
      </c>
      <c r="W158" s="14"/>
      <c r="X158" s="14"/>
    </row>
    <row r="159" spans="1:24" hidden="1" outlineLevel="1" x14ac:dyDescent="0.25">
      <c r="A159" s="19" t="str">
        <f>A158 &amp; ".1"</f>
        <v>16.4.2.1</v>
      </c>
      <c r="B159" s="35" t="s">
        <v>149</v>
      </c>
      <c r="C159" s="36" t="s">
        <v>86</v>
      </c>
      <c r="D159" s="11">
        <v>0</v>
      </c>
      <c r="E159" s="11">
        <v>0</v>
      </c>
      <c r="F159" s="11">
        <v>0</v>
      </c>
      <c r="G159" s="11"/>
      <c r="H159" s="11">
        <v>0</v>
      </c>
      <c r="I159" s="11">
        <v>0</v>
      </c>
      <c r="J159" s="11">
        <v>0</v>
      </c>
      <c r="K159" s="11">
        <v>0</v>
      </c>
      <c r="L159" s="198"/>
      <c r="M159" s="11"/>
      <c r="N159" s="11">
        <v>0</v>
      </c>
      <c r="O159" s="11">
        <v>0</v>
      </c>
      <c r="P159" s="11">
        <v>0</v>
      </c>
      <c r="Q159" s="11">
        <v>0</v>
      </c>
      <c r="R159" s="11"/>
      <c r="S159" s="11">
        <v>0</v>
      </c>
      <c r="T159" s="11">
        <v>0</v>
      </c>
      <c r="U159" s="11">
        <v>0</v>
      </c>
      <c r="V159" s="11">
        <v>0</v>
      </c>
      <c r="W159" s="11"/>
      <c r="X159" s="11"/>
    </row>
    <row r="160" spans="1:24" hidden="1" outlineLevel="1" x14ac:dyDescent="0.25">
      <c r="A160" s="19" t="str">
        <f>A158 &amp; ".2"</f>
        <v>16.4.2.2</v>
      </c>
      <c r="B160" s="35" t="s">
        <v>150</v>
      </c>
      <c r="C160" s="36" t="s">
        <v>88</v>
      </c>
      <c r="D160" s="11">
        <v>0</v>
      </c>
      <c r="E160" s="11">
        <v>0</v>
      </c>
      <c r="F160" s="11">
        <v>0</v>
      </c>
      <c r="G160" s="11"/>
      <c r="H160" s="11">
        <v>0</v>
      </c>
      <c r="I160" s="11">
        <v>0</v>
      </c>
      <c r="J160" s="11">
        <v>0</v>
      </c>
      <c r="K160" s="11">
        <v>0</v>
      </c>
      <c r="L160" s="198"/>
      <c r="M160" s="11"/>
      <c r="N160" s="11">
        <v>0</v>
      </c>
      <c r="O160" s="11">
        <v>0</v>
      </c>
      <c r="P160" s="11">
        <v>0</v>
      </c>
      <c r="Q160" s="11">
        <v>0</v>
      </c>
      <c r="R160" s="11"/>
      <c r="S160" s="11">
        <v>0</v>
      </c>
      <c r="T160" s="11">
        <v>0</v>
      </c>
      <c r="U160" s="11">
        <v>0</v>
      </c>
      <c r="V160" s="11">
        <v>0</v>
      </c>
      <c r="W160" s="11"/>
      <c r="X160" s="11"/>
    </row>
    <row r="161" spans="1:24" hidden="1" outlineLevel="1" x14ac:dyDescent="0.25">
      <c r="A161" s="19" t="str">
        <f>A156 &amp; ".3"</f>
        <v>16.4.3</v>
      </c>
      <c r="B161" s="34" t="s">
        <v>151</v>
      </c>
      <c r="C161" s="13" t="s">
        <v>71</v>
      </c>
      <c r="D161" s="14">
        <f t="shared" ref="D161:I161" si="138">D162*D163/1000</f>
        <v>0</v>
      </c>
      <c r="E161" s="14">
        <f t="shared" si="138"/>
        <v>0</v>
      </c>
      <c r="F161" s="14">
        <f t="shared" si="138"/>
        <v>0</v>
      </c>
      <c r="G161" s="14"/>
      <c r="H161" s="14">
        <f t="shared" si="138"/>
        <v>0</v>
      </c>
      <c r="I161" s="14">
        <f t="shared" si="138"/>
        <v>0</v>
      </c>
      <c r="J161" s="14">
        <f>J162*J163/1000</f>
        <v>0</v>
      </c>
      <c r="K161" s="14">
        <f>K162*K163/1000</f>
        <v>0</v>
      </c>
      <c r="L161" s="201"/>
      <c r="M161" s="14"/>
      <c r="N161" s="14">
        <f t="shared" ref="N161:O161" si="139">N162*N163/1000</f>
        <v>0</v>
      </c>
      <c r="O161" s="14">
        <f t="shared" si="139"/>
        <v>0</v>
      </c>
      <c r="P161" s="14">
        <f>P162*P163/1000</f>
        <v>0</v>
      </c>
      <c r="Q161" s="14">
        <f>Q162*Q163/1000</f>
        <v>0</v>
      </c>
      <c r="R161" s="14"/>
      <c r="S161" s="14">
        <f t="shared" ref="S161:T161" si="140">S162*S163/1000</f>
        <v>0</v>
      </c>
      <c r="T161" s="14">
        <f t="shared" si="140"/>
        <v>0</v>
      </c>
      <c r="U161" s="14">
        <f>U162*U163/1000</f>
        <v>0</v>
      </c>
      <c r="V161" s="14">
        <f>V162*V163/1000</f>
        <v>0</v>
      </c>
      <c r="W161" s="14"/>
      <c r="X161" s="14"/>
    </row>
    <row r="162" spans="1:24" hidden="1" outlineLevel="1" x14ac:dyDescent="0.25">
      <c r="A162" s="19" t="str">
        <f>A161 &amp; ".1"</f>
        <v>16.4.3.1</v>
      </c>
      <c r="B162" s="35" t="s">
        <v>152</v>
      </c>
      <c r="C162" s="36" t="s">
        <v>86</v>
      </c>
      <c r="D162" s="11">
        <v>0</v>
      </c>
      <c r="E162" s="11">
        <v>0</v>
      </c>
      <c r="F162" s="11">
        <v>0</v>
      </c>
      <c r="G162" s="11"/>
      <c r="H162" s="11">
        <v>0</v>
      </c>
      <c r="I162" s="11">
        <v>0</v>
      </c>
      <c r="J162" s="11">
        <v>0</v>
      </c>
      <c r="K162" s="11">
        <v>0</v>
      </c>
      <c r="L162" s="198"/>
      <c r="M162" s="11"/>
      <c r="N162" s="11">
        <v>0</v>
      </c>
      <c r="O162" s="11">
        <v>0</v>
      </c>
      <c r="P162" s="11">
        <v>0</v>
      </c>
      <c r="Q162" s="11">
        <v>0</v>
      </c>
      <c r="R162" s="11"/>
      <c r="S162" s="11">
        <v>0</v>
      </c>
      <c r="T162" s="11">
        <v>0</v>
      </c>
      <c r="U162" s="11">
        <v>0</v>
      </c>
      <c r="V162" s="11">
        <v>0</v>
      </c>
      <c r="W162" s="11"/>
      <c r="X162" s="11"/>
    </row>
    <row r="163" spans="1:24" hidden="1" outlineLevel="1" x14ac:dyDescent="0.25">
      <c r="A163" s="19" t="str">
        <f>A161 &amp; ".2"</f>
        <v>16.4.3.2</v>
      </c>
      <c r="B163" s="35" t="s">
        <v>153</v>
      </c>
      <c r="C163" s="36" t="s">
        <v>88</v>
      </c>
      <c r="D163" s="11">
        <v>0</v>
      </c>
      <c r="E163" s="11">
        <v>0</v>
      </c>
      <c r="F163" s="11">
        <v>0</v>
      </c>
      <c r="G163" s="11"/>
      <c r="H163" s="11">
        <v>0</v>
      </c>
      <c r="I163" s="11">
        <v>0</v>
      </c>
      <c r="J163" s="11">
        <v>0</v>
      </c>
      <c r="K163" s="11">
        <v>0</v>
      </c>
      <c r="L163" s="198"/>
      <c r="M163" s="11"/>
      <c r="N163" s="11">
        <v>0</v>
      </c>
      <c r="O163" s="11">
        <v>0</v>
      </c>
      <c r="P163" s="11">
        <v>0</v>
      </c>
      <c r="Q163" s="11">
        <v>0</v>
      </c>
      <c r="R163" s="11"/>
      <c r="S163" s="11">
        <v>0</v>
      </c>
      <c r="T163" s="11">
        <v>0</v>
      </c>
      <c r="U163" s="11">
        <v>0</v>
      </c>
      <c r="V163" s="11">
        <v>0</v>
      </c>
      <c r="W163" s="11"/>
      <c r="X163" s="11"/>
    </row>
    <row r="164" spans="1:24" hidden="1" outlineLevel="1" x14ac:dyDescent="0.25">
      <c r="A164" s="19" t="str">
        <f>A156 &amp; ".4"</f>
        <v>16.4.4</v>
      </c>
      <c r="B164" s="34" t="s">
        <v>154</v>
      </c>
      <c r="C164" s="13" t="s">
        <v>71</v>
      </c>
      <c r="D164" s="14">
        <f t="shared" ref="D164:I164" si="141">D165*D166/1000</f>
        <v>0</v>
      </c>
      <c r="E164" s="14">
        <f t="shared" si="141"/>
        <v>0</v>
      </c>
      <c r="F164" s="14">
        <f t="shared" si="141"/>
        <v>0</v>
      </c>
      <c r="G164" s="14"/>
      <c r="H164" s="14">
        <f t="shared" si="141"/>
        <v>0</v>
      </c>
      <c r="I164" s="14">
        <f t="shared" si="141"/>
        <v>0</v>
      </c>
      <c r="J164" s="14">
        <f>J165*J166/1000</f>
        <v>0</v>
      </c>
      <c r="K164" s="14">
        <f>K165*K166/1000</f>
        <v>0</v>
      </c>
      <c r="L164" s="201"/>
      <c r="M164" s="14"/>
      <c r="N164" s="14">
        <f t="shared" ref="N164:O164" si="142">N165*N166/1000</f>
        <v>0</v>
      </c>
      <c r="O164" s="14">
        <f t="shared" si="142"/>
        <v>0</v>
      </c>
      <c r="P164" s="14">
        <f>P165*P166/1000</f>
        <v>0</v>
      </c>
      <c r="Q164" s="14">
        <f>Q165*Q166/1000</f>
        <v>0</v>
      </c>
      <c r="R164" s="14"/>
      <c r="S164" s="14">
        <f t="shared" ref="S164:T164" si="143">S165*S166/1000</f>
        <v>0</v>
      </c>
      <c r="T164" s="14">
        <f t="shared" si="143"/>
        <v>0</v>
      </c>
      <c r="U164" s="14">
        <f>U165*U166/1000</f>
        <v>0</v>
      </c>
      <c r="V164" s="14">
        <f>V165*V166/1000</f>
        <v>0</v>
      </c>
      <c r="W164" s="14"/>
      <c r="X164" s="14"/>
    </row>
    <row r="165" spans="1:24" ht="26.25" hidden="1" outlineLevel="1" x14ac:dyDescent="0.25">
      <c r="A165" s="19" t="str">
        <f>A164 &amp; ".1"</f>
        <v>16.4.4.1</v>
      </c>
      <c r="B165" s="35" t="s">
        <v>155</v>
      </c>
      <c r="C165" s="36" t="s">
        <v>86</v>
      </c>
      <c r="D165" s="11">
        <v>0</v>
      </c>
      <c r="E165" s="11">
        <v>0</v>
      </c>
      <c r="F165" s="11">
        <v>0</v>
      </c>
      <c r="G165" s="11"/>
      <c r="H165" s="11">
        <v>0</v>
      </c>
      <c r="I165" s="11">
        <v>0</v>
      </c>
      <c r="J165" s="11">
        <v>0</v>
      </c>
      <c r="K165" s="11">
        <v>0</v>
      </c>
      <c r="L165" s="198"/>
      <c r="M165" s="11"/>
      <c r="N165" s="11">
        <v>0</v>
      </c>
      <c r="O165" s="11">
        <v>0</v>
      </c>
      <c r="P165" s="11">
        <v>0</v>
      </c>
      <c r="Q165" s="11">
        <v>0</v>
      </c>
      <c r="R165" s="11"/>
      <c r="S165" s="11">
        <v>0</v>
      </c>
      <c r="T165" s="11">
        <v>0</v>
      </c>
      <c r="U165" s="11">
        <v>0</v>
      </c>
      <c r="V165" s="11">
        <v>0</v>
      </c>
      <c r="W165" s="11"/>
      <c r="X165" s="11"/>
    </row>
    <row r="166" spans="1:24" hidden="1" outlineLevel="1" x14ac:dyDescent="0.25">
      <c r="A166" s="19" t="str">
        <f>A164 &amp; ".2"</f>
        <v>16.4.4.2</v>
      </c>
      <c r="B166" s="35" t="s">
        <v>156</v>
      </c>
      <c r="C166" s="36" t="s">
        <v>88</v>
      </c>
      <c r="D166" s="11">
        <v>0</v>
      </c>
      <c r="E166" s="11">
        <v>0</v>
      </c>
      <c r="F166" s="11">
        <v>0</v>
      </c>
      <c r="G166" s="11"/>
      <c r="H166" s="11">
        <v>0</v>
      </c>
      <c r="I166" s="11">
        <v>0</v>
      </c>
      <c r="J166" s="11">
        <v>0</v>
      </c>
      <c r="K166" s="11">
        <v>0</v>
      </c>
      <c r="L166" s="198"/>
      <c r="M166" s="11"/>
      <c r="N166" s="11">
        <v>0</v>
      </c>
      <c r="O166" s="11">
        <v>0</v>
      </c>
      <c r="P166" s="11">
        <v>0</v>
      </c>
      <c r="Q166" s="11">
        <v>0</v>
      </c>
      <c r="R166" s="11"/>
      <c r="S166" s="11">
        <v>0</v>
      </c>
      <c r="T166" s="11">
        <v>0</v>
      </c>
      <c r="U166" s="11">
        <v>0</v>
      </c>
      <c r="V166" s="11">
        <v>0</v>
      </c>
      <c r="W166" s="11"/>
      <c r="X166" s="11"/>
    </row>
    <row r="167" spans="1:24" hidden="1" outlineLevel="1" x14ac:dyDescent="0.25">
      <c r="A167" s="19" t="str">
        <f>A156 &amp; ".5"</f>
        <v>16.4.5</v>
      </c>
      <c r="B167" s="34" t="s">
        <v>157</v>
      </c>
      <c r="C167" s="13" t="s">
        <v>26</v>
      </c>
      <c r="D167" s="11">
        <v>0</v>
      </c>
      <c r="E167" s="11">
        <v>0</v>
      </c>
      <c r="F167" s="11">
        <v>0</v>
      </c>
      <c r="G167" s="11"/>
      <c r="H167" s="11">
        <v>0</v>
      </c>
      <c r="I167" s="11">
        <v>0</v>
      </c>
      <c r="J167" s="11">
        <v>0</v>
      </c>
      <c r="K167" s="11">
        <v>0</v>
      </c>
      <c r="L167" s="198"/>
      <c r="M167" s="11"/>
      <c r="N167" s="11">
        <v>0</v>
      </c>
      <c r="O167" s="11">
        <v>0</v>
      </c>
      <c r="P167" s="11">
        <v>0</v>
      </c>
      <c r="Q167" s="11">
        <v>0</v>
      </c>
      <c r="R167" s="11"/>
      <c r="S167" s="11">
        <v>0</v>
      </c>
      <c r="T167" s="11">
        <v>0</v>
      </c>
      <c r="U167" s="11">
        <v>0</v>
      </c>
      <c r="V167" s="11">
        <v>0</v>
      </c>
      <c r="W167" s="11"/>
      <c r="X167" s="11"/>
    </row>
    <row r="168" spans="1:24" hidden="1" outlineLevel="1" x14ac:dyDescent="0.25">
      <c r="A168" s="19" t="str">
        <f>A156 &amp; ".6"</f>
        <v>16.4.6</v>
      </c>
      <c r="B168" s="35" t="s">
        <v>158</v>
      </c>
      <c r="C168" s="36" t="s">
        <v>97</v>
      </c>
      <c r="D168" s="11">
        <v>0</v>
      </c>
      <c r="E168" s="11">
        <v>0</v>
      </c>
      <c r="F168" s="11">
        <v>0</v>
      </c>
      <c r="G168" s="11"/>
      <c r="H168" s="11">
        <v>0</v>
      </c>
      <c r="I168" s="11">
        <v>0</v>
      </c>
      <c r="J168" s="11">
        <v>0</v>
      </c>
      <c r="K168" s="11">
        <v>0</v>
      </c>
      <c r="L168" s="198"/>
      <c r="M168" s="11"/>
      <c r="N168" s="11">
        <v>0</v>
      </c>
      <c r="O168" s="11">
        <v>0</v>
      </c>
      <c r="P168" s="11">
        <v>0</v>
      </c>
      <c r="Q168" s="11">
        <v>0</v>
      </c>
      <c r="R168" s="11"/>
      <c r="S168" s="11">
        <v>0</v>
      </c>
      <c r="T168" s="11">
        <v>0</v>
      </c>
      <c r="U168" s="11">
        <v>0</v>
      </c>
      <c r="V168" s="11">
        <v>0</v>
      </c>
      <c r="W168" s="11"/>
      <c r="X168" s="11"/>
    </row>
    <row r="169" spans="1:24" hidden="1" outlineLevel="1" x14ac:dyDescent="0.25">
      <c r="A169" s="19" t="str">
        <f>A156 &amp; ".7"</f>
        <v>16.4.7</v>
      </c>
      <c r="B169" s="35" t="s">
        <v>159</v>
      </c>
      <c r="C169" s="36" t="s">
        <v>99</v>
      </c>
      <c r="D169" s="14">
        <f t="shared" ref="D169:I169" si="144">D168*D167/1000</f>
        <v>0</v>
      </c>
      <c r="E169" s="14">
        <f t="shared" si="144"/>
        <v>0</v>
      </c>
      <c r="F169" s="14">
        <f t="shared" si="144"/>
        <v>0</v>
      </c>
      <c r="G169" s="14"/>
      <c r="H169" s="14">
        <f t="shared" si="144"/>
        <v>0</v>
      </c>
      <c r="I169" s="14">
        <f t="shared" si="144"/>
        <v>0</v>
      </c>
      <c r="J169" s="14">
        <f>J168*J167/1000</f>
        <v>0</v>
      </c>
      <c r="K169" s="14">
        <f>K168*K167/1000</f>
        <v>0</v>
      </c>
      <c r="L169" s="201"/>
      <c r="M169" s="14"/>
      <c r="N169" s="14">
        <f t="shared" ref="N169:O169" si="145">N168*N167/1000</f>
        <v>0</v>
      </c>
      <c r="O169" s="14">
        <f t="shared" si="145"/>
        <v>0</v>
      </c>
      <c r="P169" s="14">
        <f>P168*P167/1000</f>
        <v>0</v>
      </c>
      <c r="Q169" s="14">
        <f>Q168*Q167/1000</f>
        <v>0</v>
      </c>
      <c r="R169" s="14"/>
      <c r="S169" s="14">
        <f t="shared" ref="S169:T169" si="146">S168*S167/1000</f>
        <v>0</v>
      </c>
      <c r="T169" s="14">
        <f t="shared" si="146"/>
        <v>0</v>
      </c>
      <c r="U169" s="14">
        <f>U168*U167/1000</f>
        <v>0</v>
      </c>
      <c r="V169" s="14">
        <f>V168*V167/1000</f>
        <v>0</v>
      </c>
      <c r="W169" s="14"/>
      <c r="X169" s="14"/>
    </row>
    <row r="170" spans="1:24" hidden="1" outlineLevel="1" x14ac:dyDescent="0.25">
      <c r="A170" s="19" t="str">
        <f>A156 &amp; ".8"</f>
        <v>16.4.8</v>
      </c>
      <c r="B170" s="35" t="s">
        <v>160</v>
      </c>
      <c r="C170" s="36"/>
      <c r="D170" s="11">
        <v>0</v>
      </c>
      <c r="E170" s="11">
        <v>0</v>
      </c>
      <c r="F170" s="11">
        <v>0</v>
      </c>
      <c r="G170" s="11"/>
      <c r="H170" s="11">
        <v>0</v>
      </c>
      <c r="I170" s="11">
        <v>0</v>
      </c>
      <c r="J170" s="11">
        <v>0</v>
      </c>
      <c r="K170" s="11">
        <v>0</v>
      </c>
      <c r="L170" s="198"/>
      <c r="M170" s="11"/>
      <c r="N170" s="11">
        <v>0</v>
      </c>
      <c r="O170" s="11">
        <v>0</v>
      </c>
      <c r="P170" s="11">
        <v>0</v>
      </c>
      <c r="Q170" s="11">
        <v>0</v>
      </c>
      <c r="R170" s="11"/>
      <c r="S170" s="11">
        <v>0</v>
      </c>
      <c r="T170" s="11">
        <v>0</v>
      </c>
      <c r="U170" s="11">
        <v>0</v>
      </c>
      <c r="V170" s="11">
        <v>0</v>
      </c>
      <c r="W170" s="11"/>
      <c r="X170" s="11"/>
    </row>
    <row r="171" spans="1:24" hidden="1" outlineLevel="1" x14ac:dyDescent="0.25">
      <c r="A171" s="19" t="str">
        <f>A156 &amp; ".9"</f>
        <v>16.4.9</v>
      </c>
      <c r="B171" s="35" t="s">
        <v>161</v>
      </c>
      <c r="C171" s="36" t="s">
        <v>102</v>
      </c>
      <c r="D171" s="14">
        <f t="shared" ref="D171:I171" si="147">IF(D170=0,0,D169/D170)</f>
        <v>0</v>
      </c>
      <c r="E171" s="14">
        <f t="shared" si="147"/>
        <v>0</v>
      </c>
      <c r="F171" s="14">
        <f t="shared" si="147"/>
        <v>0</v>
      </c>
      <c r="G171" s="14"/>
      <c r="H171" s="14">
        <f t="shared" si="147"/>
        <v>0</v>
      </c>
      <c r="I171" s="14">
        <f t="shared" si="147"/>
        <v>0</v>
      </c>
      <c r="J171" s="14">
        <f>IF(J170=0,0,J169/J170)</f>
        <v>0</v>
      </c>
      <c r="K171" s="14">
        <f>IF(K170=0,0,K169/K170)</f>
        <v>0</v>
      </c>
      <c r="L171" s="201"/>
      <c r="M171" s="14"/>
      <c r="N171" s="14">
        <f t="shared" ref="N171:O171" si="148">IF(N170=0,0,N169/N170)</f>
        <v>0</v>
      </c>
      <c r="O171" s="14">
        <f t="shared" si="148"/>
        <v>0</v>
      </c>
      <c r="P171" s="14">
        <f>IF(P170=0,0,P169/P170)</f>
        <v>0</v>
      </c>
      <c r="Q171" s="14">
        <f>IF(Q170=0,0,Q169/Q170)</f>
        <v>0</v>
      </c>
      <c r="R171" s="14"/>
      <c r="S171" s="14">
        <f t="shared" ref="S171:T171" si="149">IF(S170=0,0,S169/S170)</f>
        <v>0</v>
      </c>
      <c r="T171" s="14">
        <f t="shared" si="149"/>
        <v>0</v>
      </c>
      <c r="U171" s="14">
        <f>IF(U170=0,0,U169/U170)</f>
        <v>0</v>
      </c>
      <c r="V171" s="14">
        <f>IF(V170=0,0,V169/V170)</f>
        <v>0</v>
      </c>
      <c r="W171" s="14"/>
      <c r="X171" s="14"/>
    </row>
    <row r="172" spans="1:24" ht="26.25" hidden="1" outlineLevel="1" x14ac:dyDescent="0.25">
      <c r="A172" s="19" t="str">
        <f>A156 &amp; ".10"</f>
        <v>16.4.10</v>
      </c>
      <c r="B172" s="35" t="s">
        <v>162</v>
      </c>
      <c r="C172" s="36" t="s">
        <v>104</v>
      </c>
      <c r="D172" s="14">
        <f t="shared" ref="D172:I172" si="150">IF(D167=0,0,D171/D167*1000)</f>
        <v>0</v>
      </c>
      <c r="E172" s="14">
        <f t="shared" si="150"/>
        <v>0</v>
      </c>
      <c r="F172" s="14">
        <f t="shared" si="150"/>
        <v>0</v>
      </c>
      <c r="G172" s="14"/>
      <c r="H172" s="14">
        <f t="shared" si="150"/>
        <v>0</v>
      </c>
      <c r="I172" s="14">
        <f t="shared" si="150"/>
        <v>0</v>
      </c>
      <c r="J172" s="14">
        <f>IF(J167=0,0,J171/J167*1000)</f>
        <v>0</v>
      </c>
      <c r="K172" s="14">
        <f>IF(K167=0,0,K171/K167*1000)</f>
        <v>0</v>
      </c>
      <c r="L172" s="201"/>
      <c r="M172" s="14"/>
      <c r="N172" s="14">
        <f t="shared" ref="N172:O172" si="151">IF(N167=0,0,N171/N167*1000)</f>
        <v>0</v>
      </c>
      <c r="O172" s="14">
        <f t="shared" si="151"/>
        <v>0</v>
      </c>
      <c r="P172" s="14">
        <f>IF(P167=0,0,P171/P167*1000)</f>
        <v>0</v>
      </c>
      <c r="Q172" s="14">
        <f>IF(Q167=0,0,Q171/Q167*1000)</f>
        <v>0</v>
      </c>
      <c r="R172" s="14"/>
      <c r="S172" s="14">
        <f t="shared" ref="S172:T172" si="152">IF(S167=0,0,S171/S167*1000)</f>
        <v>0</v>
      </c>
      <c r="T172" s="14">
        <f t="shared" si="152"/>
        <v>0</v>
      </c>
      <c r="U172" s="14">
        <f>IF(U167=0,0,U171/U167*1000)</f>
        <v>0</v>
      </c>
      <c r="V172" s="14">
        <f>IF(V167=0,0,V171/V167*1000)</f>
        <v>0</v>
      </c>
      <c r="W172" s="14"/>
      <c r="X172" s="14"/>
    </row>
    <row r="173" spans="1:24" hidden="1" outlineLevel="1" x14ac:dyDescent="0.25">
      <c r="A173" s="19" t="str">
        <f>A156 &amp; ".11"</f>
        <v>16.4.11</v>
      </c>
      <c r="B173" s="35" t="s">
        <v>163</v>
      </c>
      <c r="C173" s="36" t="s">
        <v>106</v>
      </c>
      <c r="D173" s="14">
        <f t="shared" ref="D173:V173" si="153">IF(D171=0,0,D156/D171*1000)</f>
        <v>0</v>
      </c>
      <c r="E173" s="14">
        <f t="shared" si="153"/>
        <v>0</v>
      </c>
      <c r="F173" s="14">
        <f t="shared" si="153"/>
        <v>0</v>
      </c>
      <c r="G173" s="14"/>
      <c r="H173" s="14">
        <f t="shared" si="153"/>
        <v>0</v>
      </c>
      <c r="I173" s="14">
        <f t="shared" si="153"/>
        <v>0</v>
      </c>
      <c r="J173" s="14">
        <f t="shared" si="153"/>
        <v>0</v>
      </c>
      <c r="K173" s="14">
        <f t="shared" si="153"/>
        <v>0</v>
      </c>
      <c r="L173" s="201"/>
      <c r="M173" s="14"/>
      <c r="N173" s="14">
        <f t="shared" si="153"/>
        <v>0</v>
      </c>
      <c r="O173" s="14">
        <f t="shared" si="153"/>
        <v>0</v>
      </c>
      <c r="P173" s="14">
        <f t="shared" si="153"/>
        <v>0</v>
      </c>
      <c r="Q173" s="14">
        <f t="shared" si="153"/>
        <v>0</v>
      </c>
      <c r="R173" s="14"/>
      <c r="S173" s="14">
        <f t="shared" si="153"/>
        <v>0</v>
      </c>
      <c r="T173" s="14">
        <f t="shared" si="153"/>
        <v>0</v>
      </c>
      <c r="U173" s="14">
        <f t="shared" si="153"/>
        <v>0</v>
      </c>
      <c r="V173" s="14">
        <f t="shared" si="153"/>
        <v>0</v>
      </c>
      <c r="W173" s="14"/>
      <c r="X173" s="14"/>
    </row>
    <row r="174" spans="1:24" ht="27" collapsed="1" x14ac:dyDescent="0.25">
      <c r="A174" s="18" t="s">
        <v>164</v>
      </c>
      <c r="B174" s="33" t="s">
        <v>165</v>
      </c>
      <c r="C174" s="32" t="s">
        <v>71</v>
      </c>
      <c r="D174" s="14">
        <f t="shared" ref="D174:R174" si="154">D175+D176+D179+D182</f>
        <v>0</v>
      </c>
      <c r="E174" s="14">
        <f t="shared" si="154"/>
        <v>0</v>
      </c>
      <c r="F174" s="14">
        <f t="shared" si="154"/>
        <v>0</v>
      </c>
      <c r="G174" s="14">
        <v>0</v>
      </c>
      <c r="H174" s="14">
        <f t="shared" si="154"/>
        <v>0</v>
      </c>
      <c r="I174" s="14">
        <f t="shared" si="154"/>
        <v>0</v>
      </c>
      <c r="J174" s="14">
        <f t="shared" si="154"/>
        <v>0</v>
      </c>
      <c r="K174" s="14">
        <f t="shared" si="154"/>
        <v>0</v>
      </c>
      <c r="L174" s="201">
        <f t="shared" si="154"/>
        <v>0</v>
      </c>
      <c r="M174" s="14">
        <f t="shared" si="154"/>
        <v>0</v>
      </c>
      <c r="N174" s="14">
        <f t="shared" si="154"/>
        <v>0</v>
      </c>
      <c r="O174" s="14">
        <f t="shared" si="154"/>
        <v>0</v>
      </c>
      <c r="P174" s="14">
        <f t="shared" si="154"/>
        <v>0</v>
      </c>
      <c r="Q174" s="14">
        <f t="shared" si="154"/>
        <v>0</v>
      </c>
      <c r="R174" s="14">
        <f t="shared" si="154"/>
        <v>0</v>
      </c>
      <c r="S174" s="14">
        <f t="shared" ref="S174:T174" si="155">S175+S176+S179+S182</f>
        <v>0</v>
      </c>
      <c r="T174" s="14">
        <f t="shared" si="155"/>
        <v>0</v>
      </c>
      <c r="U174" s="14">
        <f>U175+U176+U179+U182</f>
        <v>0</v>
      </c>
      <c r="V174" s="14">
        <f>V175+V176+V179+V182</f>
        <v>0</v>
      </c>
      <c r="W174" s="14"/>
      <c r="X174" s="14">
        <f t="shared" ref="X174" si="156">X175+X176+X179+X182</f>
        <v>0</v>
      </c>
    </row>
    <row r="175" spans="1:24" hidden="1" outlineLevel="1" x14ac:dyDescent="0.25">
      <c r="A175" s="19" t="str">
        <f>A174 &amp; ".1"</f>
        <v>16.5.1</v>
      </c>
      <c r="B175" s="34" t="s">
        <v>166</v>
      </c>
      <c r="C175" s="13" t="s">
        <v>71</v>
      </c>
      <c r="D175" s="11">
        <v>0</v>
      </c>
      <c r="E175" s="11">
        <v>0</v>
      </c>
      <c r="F175" s="11">
        <v>0</v>
      </c>
      <c r="G175" s="11"/>
      <c r="H175" s="11">
        <v>0</v>
      </c>
      <c r="I175" s="11">
        <v>0</v>
      </c>
      <c r="J175" s="11">
        <v>0</v>
      </c>
      <c r="K175" s="11">
        <v>0</v>
      </c>
      <c r="L175" s="198"/>
      <c r="M175" s="11"/>
      <c r="N175" s="11">
        <v>0</v>
      </c>
      <c r="O175" s="11">
        <v>0</v>
      </c>
      <c r="P175" s="11">
        <v>0</v>
      </c>
      <c r="Q175" s="11">
        <v>0</v>
      </c>
      <c r="R175" s="11"/>
      <c r="S175" s="11">
        <v>0</v>
      </c>
      <c r="T175" s="11">
        <v>0</v>
      </c>
      <c r="U175" s="11">
        <v>0</v>
      </c>
      <c r="V175" s="11">
        <v>0</v>
      </c>
      <c r="W175" s="11"/>
      <c r="X175" s="11"/>
    </row>
    <row r="176" spans="1:24" hidden="1" outlineLevel="1" x14ac:dyDescent="0.25">
      <c r="A176" s="19" t="str">
        <f>A174 &amp; ".2"</f>
        <v>16.5.2</v>
      </c>
      <c r="B176" s="34" t="s">
        <v>167</v>
      </c>
      <c r="C176" s="13" t="s">
        <v>71</v>
      </c>
      <c r="D176" s="14">
        <f t="shared" ref="D176:I176" si="157">D177*D178/1000</f>
        <v>0</v>
      </c>
      <c r="E176" s="14">
        <f t="shared" si="157"/>
        <v>0</v>
      </c>
      <c r="F176" s="14">
        <f t="shared" si="157"/>
        <v>0</v>
      </c>
      <c r="G176" s="14"/>
      <c r="H176" s="14">
        <f t="shared" si="157"/>
        <v>0</v>
      </c>
      <c r="I176" s="14">
        <f t="shared" si="157"/>
        <v>0</v>
      </c>
      <c r="J176" s="14">
        <f>J177*J178/1000</f>
        <v>0</v>
      </c>
      <c r="K176" s="14">
        <f>K177*K178/1000</f>
        <v>0</v>
      </c>
      <c r="L176" s="201"/>
      <c r="M176" s="14"/>
      <c r="N176" s="14">
        <f t="shared" ref="N176:O176" si="158">N177*N178/1000</f>
        <v>0</v>
      </c>
      <c r="O176" s="14">
        <f t="shared" si="158"/>
        <v>0</v>
      </c>
      <c r="P176" s="14">
        <f>P177*P178/1000</f>
        <v>0</v>
      </c>
      <c r="Q176" s="14">
        <f>Q177*Q178/1000</f>
        <v>0</v>
      </c>
      <c r="R176" s="14"/>
      <c r="S176" s="14">
        <f t="shared" ref="S176:T176" si="159">S177*S178/1000</f>
        <v>0</v>
      </c>
      <c r="T176" s="14">
        <f t="shared" si="159"/>
        <v>0</v>
      </c>
      <c r="U176" s="14">
        <f>U177*U178/1000</f>
        <v>0</v>
      </c>
      <c r="V176" s="14">
        <f>V177*V178/1000</f>
        <v>0</v>
      </c>
      <c r="W176" s="14"/>
      <c r="X176" s="14"/>
    </row>
    <row r="177" spans="1:24" hidden="1" outlineLevel="1" x14ac:dyDescent="0.25">
      <c r="A177" s="19" t="str">
        <f>A176 &amp; ".1"</f>
        <v>16.5.2.1</v>
      </c>
      <c r="B177" s="35" t="s">
        <v>168</v>
      </c>
      <c r="C177" s="36" t="s">
        <v>86</v>
      </c>
      <c r="D177" s="11">
        <v>0</v>
      </c>
      <c r="E177" s="11">
        <v>0</v>
      </c>
      <c r="F177" s="11">
        <v>0</v>
      </c>
      <c r="G177" s="11"/>
      <c r="H177" s="11">
        <v>0</v>
      </c>
      <c r="I177" s="11">
        <v>0</v>
      </c>
      <c r="J177" s="11">
        <v>0</v>
      </c>
      <c r="K177" s="11">
        <v>0</v>
      </c>
      <c r="L177" s="198"/>
      <c r="M177" s="11"/>
      <c r="N177" s="11">
        <v>0</v>
      </c>
      <c r="O177" s="11">
        <v>0</v>
      </c>
      <c r="P177" s="11">
        <v>0</v>
      </c>
      <c r="Q177" s="11">
        <v>0</v>
      </c>
      <c r="R177" s="11"/>
      <c r="S177" s="11">
        <v>0</v>
      </c>
      <c r="T177" s="11">
        <v>0</v>
      </c>
      <c r="U177" s="11">
        <v>0</v>
      </c>
      <c r="V177" s="11">
        <v>0</v>
      </c>
      <c r="W177" s="11"/>
      <c r="X177" s="11"/>
    </row>
    <row r="178" spans="1:24" hidden="1" outlineLevel="1" x14ac:dyDescent="0.25">
      <c r="A178" s="19" t="str">
        <f>A176 &amp; ".2"</f>
        <v>16.5.2.2</v>
      </c>
      <c r="B178" s="35" t="s">
        <v>169</v>
      </c>
      <c r="C178" s="36" t="s">
        <v>88</v>
      </c>
      <c r="D178" s="11">
        <v>0</v>
      </c>
      <c r="E178" s="11">
        <v>0</v>
      </c>
      <c r="F178" s="11">
        <v>0</v>
      </c>
      <c r="G178" s="11"/>
      <c r="H178" s="11">
        <v>0</v>
      </c>
      <c r="I178" s="11">
        <v>0</v>
      </c>
      <c r="J178" s="11">
        <v>0</v>
      </c>
      <c r="K178" s="11">
        <v>0</v>
      </c>
      <c r="L178" s="198"/>
      <c r="M178" s="11"/>
      <c r="N178" s="11">
        <v>0</v>
      </c>
      <c r="O178" s="11">
        <v>0</v>
      </c>
      <c r="P178" s="11">
        <v>0</v>
      </c>
      <c r="Q178" s="11">
        <v>0</v>
      </c>
      <c r="R178" s="11"/>
      <c r="S178" s="11">
        <v>0</v>
      </c>
      <c r="T178" s="11">
        <v>0</v>
      </c>
      <c r="U178" s="11">
        <v>0</v>
      </c>
      <c r="V178" s="11">
        <v>0</v>
      </c>
      <c r="W178" s="11"/>
      <c r="X178" s="11"/>
    </row>
    <row r="179" spans="1:24" hidden="1" outlineLevel="1" x14ac:dyDescent="0.25">
      <c r="A179" s="19" t="str">
        <f>A174 &amp; ".3"</f>
        <v>16.5.3</v>
      </c>
      <c r="B179" s="34" t="s">
        <v>170</v>
      </c>
      <c r="C179" s="13" t="s">
        <v>71</v>
      </c>
      <c r="D179" s="14">
        <f t="shared" ref="D179:I179" si="160">D180*D181/1000</f>
        <v>0</v>
      </c>
      <c r="E179" s="14">
        <f t="shared" si="160"/>
        <v>0</v>
      </c>
      <c r="F179" s="14">
        <f t="shared" si="160"/>
        <v>0</v>
      </c>
      <c r="G179" s="14"/>
      <c r="H179" s="14">
        <f t="shared" si="160"/>
        <v>0</v>
      </c>
      <c r="I179" s="14">
        <f t="shared" si="160"/>
        <v>0</v>
      </c>
      <c r="J179" s="14">
        <f>J180*J181/1000</f>
        <v>0</v>
      </c>
      <c r="K179" s="14">
        <f>K180*K181/1000</f>
        <v>0</v>
      </c>
      <c r="L179" s="201"/>
      <c r="M179" s="14"/>
      <c r="N179" s="14">
        <f t="shared" ref="N179:O179" si="161">N180*N181/1000</f>
        <v>0</v>
      </c>
      <c r="O179" s="14">
        <f t="shared" si="161"/>
        <v>0</v>
      </c>
      <c r="P179" s="14">
        <f>P180*P181/1000</f>
        <v>0</v>
      </c>
      <c r="Q179" s="14">
        <f>Q180*Q181/1000</f>
        <v>0</v>
      </c>
      <c r="R179" s="14"/>
      <c r="S179" s="14">
        <f t="shared" ref="S179:T179" si="162">S180*S181/1000</f>
        <v>0</v>
      </c>
      <c r="T179" s="14">
        <f t="shared" si="162"/>
        <v>0</v>
      </c>
      <c r="U179" s="14">
        <f>U180*U181/1000</f>
        <v>0</v>
      </c>
      <c r="V179" s="14">
        <f>V180*V181/1000</f>
        <v>0</v>
      </c>
      <c r="W179" s="14"/>
      <c r="X179" s="14"/>
    </row>
    <row r="180" spans="1:24" hidden="1" outlineLevel="1" x14ac:dyDescent="0.25">
      <c r="A180" s="19" t="str">
        <f>A179 &amp; ".1"</f>
        <v>16.5.3.1</v>
      </c>
      <c r="B180" s="35" t="s">
        <v>171</v>
      </c>
      <c r="C180" s="36" t="s">
        <v>86</v>
      </c>
      <c r="D180" s="11">
        <v>0</v>
      </c>
      <c r="E180" s="11">
        <v>0</v>
      </c>
      <c r="F180" s="11">
        <v>0</v>
      </c>
      <c r="G180" s="11"/>
      <c r="H180" s="11">
        <v>0</v>
      </c>
      <c r="I180" s="11">
        <v>0</v>
      </c>
      <c r="J180" s="11">
        <v>0</v>
      </c>
      <c r="K180" s="11">
        <v>0</v>
      </c>
      <c r="L180" s="198"/>
      <c r="M180" s="11"/>
      <c r="N180" s="11">
        <v>0</v>
      </c>
      <c r="O180" s="11">
        <v>0</v>
      </c>
      <c r="P180" s="11">
        <v>0</v>
      </c>
      <c r="Q180" s="11">
        <v>0</v>
      </c>
      <c r="R180" s="11"/>
      <c r="S180" s="11">
        <v>0</v>
      </c>
      <c r="T180" s="11">
        <v>0</v>
      </c>
      <c r="U180" s="11">
        <v>0</v>
      </c>
      <c r="V180" s="11">
        <v>0</v>
      </c>
      <c r="W180" s="11"/>
      <c r="X180" s="11"/>
    </row>
    <row r="181" spans="1:24" hidden="1" outlineLevel="1" x14ac:dyDescent="0.25">
      <c r="A181" s="19" t="str">
        <f>A179 &amp; ".2"</f>
        <v>16.5.3.2</v>
      </c>
      <c r="B181" s="35" t="s">
        <v>172</v>
      </c>
      <c r="C181" s="36" t="s">
        <v>88</v>
      </c>
      <c r="D181" s="11">
        <v>0</v>
      </c>
      <c r="E181" s="11">
        <v>0</v>
      </c>
      <c r="F181" s="11">
        <v>0</v>
      </c>
      <c r="G181" s="11"/>
      <c r="H181" s="11">
        <v>0</v>
      </c>
      <c r="I181" s="11">
        <v>0</v>
      </c>
      <c r="J181" s="11">
        <v>0</v>
      </c>
      <c r="K181" s="11">
        <v>0</v>
      </c>
      <c r="L181" s="198"/>
      <c r="M181" s="11"/>
      <c r="N181" s="11">
        <v>0</v>
      </c>
      <c r="O181" s="11">
        <v>0</v>
      </c>
      <c r="P181" s="11">
        <v>0</v>
      </c>
      <c r="Q181" s="11">
        <v>0</v>
      </c>
      <c r="R181" s="11"/>
      <c r="S181" s="11">
        <v>0</v>
      </c>
      <c r="T181" s="11">
        <v>0</v>
      </c>
      <c r="U181" s="11">
        <v>0</v>
      </c>
      <c r="V181" s="11">
        <v>0</v>
      </c>
      <c r="W181" s="11"/>
      <c r="X181" s="11"/>
    </row>
    <row r="182" spans="1:24" hidden="1" outlineLevel="1" x14ac:dyDescent="0.25">
      <c r="A182" s="19" t="str">
        <f>A174 &amp; ".4"</f>
        <v>16.5.4</v>
      </c>
      <c r="B182" s="34" t="s">
        <v>173</v>
      </c>
      <c r="C182" s="13" t="s">
        <v>71</v>
      </c>
      <c r="D182" s="14">
        <f t="shared" ref="D182:I182" si="163">D183*D184/1000</f>
        <v>0</v>
      </c>
      <c r="E182" s="14">
        <f t="shared" si="163"/>
        <v>0</v>
      </c>
      <c r="F182" s="14">
        <f t="shared" si="163"/>
        <v>0</v>
      </c>
      <c r="G182" s="14"/>
      <c r="H182" s="14">
        <f t="shared" si="163"/>
        <v>0</v>
      </c>
      <c r="I182" s="14">
        <f t="shared" si="163"/>
        <v>0</v>
      </c>
      <c r="J182" s="14">
        <f>J183*J184/1000</f>
        <v>0</v>
      </c>
      <c r="K182" s="14">
        <f>K183*K184/1000</f>
        <v>0</v>
      </c>
      <c r="L182" s="201"/>
      <c r="M182" s="14"/>
      <c r="N182" s="14">
        <f t="shared" ref="N182:O182" si="164">N183*N184/1000</f>
        <v>0</v>
      </c>
      <c r="O182" s="14">
        <f t="shared" si="164"/>
        <v>0</v>
      </c>
      <c r="P182" s="14">
        <f>P183*P184/1000</f>
        <v>0</v>
      </c>
      <c r="Q182" s="14">
        <f>Q183*Q184/1000</f>
        <v>0</v>
      </c>
      <c r="R182" s="14"/>
      <c r="S182" s="14">
        <f t="shared" ref="S182:T182" si="165">S183*S184/1000</f>
        <v>0</v>
      </c>
      <c r="T182" s="14">
        <f t="shared" si="165"/>
        <v>0</v>
      </c>
      <c r="U182" s="14">
        <f>U183*U184/1000</f>
        <v>0</v>
      </c>
      <c r="V182" s="14">
        <f>V183*V184/1000</f>
        <v>0</v>
      </c>
      <c r="W182" s="14"/>
      <c r="X182" s="14"/>
    </row>
    <row r="183" spans="1:24" hidden="1" outlineLevel="1" x14ac:dyDescent="0.25">
      <c r="A183" s="19" t="str">
        <f>A182 &amp; ".1"</f>
        <v>16.5.4.1</v>
      </c>
      <c r="B183" s="35" t="s">
        <v>174</v>
      </c>
      <c r="C183" s="36" t="s">
        <v>86</v>
      </c>
      <c r="D183" s="11">
        <v>0</v>
      </c>
      <c r="E183" s="11">
        <v>0</v>
      </c>
      <c r="F183" s="11">
        <v>0</v>
      </c>
      <c r="G183" s="11"/>
      <c r="H183" s="11">
        <v>0</v>
      </c>
      <c r="I183" s="11">
        <v>0</v>
      </c>
      <c r="J183" s="11">
        <v>0</v>
      </c>
      <c r="K183" s="11">
        <v>0</v>
      </c>
      <c r="L183" s="198"/>
      <c r="M183" s="11"/>
      <c r="N183" s="11">
        <v>0</v>
      </c>
      <c r="O183" s="11">
        <v>0</v>
      </c>
      <c r="P183" s="11">
        <v>0</v>
      </c>
      <c r="Q183" s="11">
        <v>0</v>
      </c>
      <c r="R183" s="11"/>
      <c r="S183" s="11">
        <v>0</v>
      </c>
      <c r="T183" s="11">
        <v>0</v>
      </c>
      <c r="U183" s="11">
        <v>0</v>
      </c>
      <c r="V183" s="11">
        <v>0</v>
      </c>
      <c r="W183" s="11"/>
      <c r="X183" s="11"/>
    </row>
    <row r="184" spans="1:24" hidden="1" outlineLevel="1" x14ac:dyDescent="0.25">
      <c r="A184" s="19" t="str">
        <f>A182 &amp; ".2"</f>
        <v>16.5.4.2</v>
      </c>
      <c r="B184" s="35" t="s">
        <v>175</v>
      </c>
      <c r="C184" s="36" t="s">
        <v>88</v>
      </c>
      <c r="D184" s="11">
        <v>0</v>
      </c>
      <c r="E184" s="11">
        <v>0</v>
      </c>
      <c r="F184" s="11">
        <v>0</v>
      </c>
      <c r="G184" s="11"/>
      <c r="H184" s="11">
        <v>0</v>
      </c>
      <c r="I184" s="11">
        <v>0</v>
      </c>
      <c r="J184" s="11">
        <v>0</v>
      </c>
      <c r="K184" s="11">
        <v>0</v>
      </c>
      <c r="L184" s="198"/>
      <c r="M184" s="11"/>
      <c r="N184" s="11">
        <v>0</v>
      </c>
      <c r="O184" s="11">
        <v>0</v>
      </c>
      <c r="P184" s="11">
        <v>0</v>
      </c>
      <c r="Q184" s="11">
        <v>0</v>
      </c>
      <c r="R184" s="11"/>
      <c r="S184" s="11">
        <v>0</v>
      </c>
      <c r="T184" s="11">
        <v>0</v>
      </c>
      <c r="U184" s="11">
        <v>0</v>
      </c>
      <c r="V184" s="11">
        <v>0</v>
      </c>
      <c r="W184" s="11"/>
      <c r="X184" s="11"/>
    </row>
    <row r="185" spans="1:24" hidden="1" outlineLevel="1" x14ac:dyDescent="0.25">
      <c r="A185" s="19" t="str">
        <f>A174 &amp; ".5"</f>
        <v>16.5.5</v>
      </c>
      <c r="B185" s="34" t="s">
        <v>176</v>
      </c>
      <c r="C185" s="13" t="s">
        <v>26</v>
      </c>
      <c r="D185" s="11">
        <v>0</v>
      </c>
      <c r="E185" s="11">
        <v>0</v>
      </c>
      <c r="F185" s="11">
        <v>0</v>
      </c>
      <c r="G185" s="11"/>
      <c r="H185" s="11">
        <v>0</v>
      </c>
      <c r="I185" s="11">
        <v>0</v>
      </c>
      <c r="J185" s="11">
        <v>0</v>
      </c>
      <c r="K185" s="11">
        <v>0</v>
      </c>
      <c r="L185" s="198"/>
      <c r="M185" s="11"/>
      <c r="N185" s="11">
        <v>0</v>
      </c>
      <c r="O185" s="11">
        <v>0</v>
      </c>
      <c r="P185" s="11">
        <v>0</v>
      </c>
      <c r="Q185" s="11">
        <v>0</v>
      </c>
      <c r="R185" s="11"/>
      <c r="S185" s="11">
        <v>0</v>
      </c>
      <c r="T185" s="11">
        <v>0</v>
      </c>
      <c r="U185" s="11">
        <v>0</v>
      </c>
      <c r="V185" s="11">
        <v>0</v>
      </c>
      <c r="W185" s="11"/>
      <c r="X185" s="11"/>
    </row>
    <row r="186" spans="1:24" hidden="1" outlineLevel="1" x14ac:dyDescent="0.25">
      <c r="A186" s="19" t="str">
        <f>A174 &amp; ".6"</f>
        <v>16.5.6</v>
      </c>
      <c r="B186" s="35" t="s">
        <v>177</v>
      </c>
      <c r="C186" s="36" t="s">
        <v>97</v>
      </c>
      <c r="D186" s="11">
        <v>0</v>
      </c>
      <c r="E186" s="11">
        <v>0</v>
      </c>
      <c r="F186" s="11">
        <v>0</v>
      </c>
      <c r="G186" s="11"/>
      <c r="H186" s="11">
        <v>0</v>
      </c>
      <c r="I186" s="11">
        <v>0</v>
      </c>
      <c r="J186" s="11">
        <v>0</v>
      </c>
      <c r="K186" s="11">
        <v>0</v>
      </c>
      <c r="L186" s="198"/>
      <c r="M186" s="11"/>
      <c r="N186" s="11">
        <v>0</v>
      </c>
      <c r="O186" s="11">
        <v>0</v>
      </c>
      <c r="P186" s="11">
        <v>0</v>
      </c>
      <c r="Q186" s="11">
        <v>0</v>
      </c>
      <c r="R186" s="11"/>
      <c r="S186" s="11">
        <v>0</v>
      </c>
      <c r="T186" s="11">
        <v>0</v>
      </c>
      <c r="U186" s="11">
        <v>0</v>
      </c>
      <c r="V186" s="11">
        <v>0</v>
      </c>
      <c r="W186" s="11"/>
      <c r="X186" s="11"/>
    </row>
    <row r="187" spans="1:24" hidden="1" outlineLevel="1" x14ac:dyDescent="0.25">
      <c r="A187" s="19" t="str">
        <f>A174 &amp; ".7"</f>
        <v>16.5.7</v>
      </c>
      <c r="B187" s="35" t="s">
        <v>178</v>
      </c>
      <c r="C187" s="36" t="s">
        <v>99</v>
      </c>
      <c r="D187" s="14">
        <f t="shared" ref="D187:I187" si="166">D186*D185/1000</f>
        <v>0</v>
      </c>
      <c r="E187" s="14">
        <f t="shared" si="166"/>
        <v>0</v>
      </c>
      <c r="F187" s="14">
        <f t="shared" si="166"/>
        <v>0</v>
      </c>
      <c r="G187" s="14"/>
      <c r="H187" s="14">
        <f t="shared" si="166"/>
        <v>0</v>
      </c>
      <c r="I187" s="14">
        <f t="shared" si="166"/>
        <v>0</v>
      </c>
      <c r="J187" s="14">
        <f>J186*J185/1000</f>
        <v>0</v>
      </c>
      <c r="K187" s="14">
        <f>K186*K185/1000</f>
        <v>0</v>
      </c>
      <c r="L187" s="201"/>
      <c r="M187" s="14"/>
      <c r="N187" s="14">
        <f t="shared" ref="N187:O187" si="167">N186*N185/1000</f>
        <v>0</v>
      </c>
      <c r="O187" s="14">
        <f t="shared" si="167"/>
        <v>0</v>
      </c>
      <c r="P187" s="14">
        <f>P186*P185/1000</f>
        <v>0</v>
      </c>
      <c r="Q187" s="14">
        <f>Q186*Q185/1000</f>
        <v>0</v>
      </c>
      <c r="R187" s="14"/>
      <c r="S187" s="14">
        <f t="shared" ref="S187:T187" si="168">S186*S185/1000</f>
        <v>0</v>
      </c>
      <c r="T187" s="14">
        <f t="shared" si="168"/>
        <v>0</v>
      </c>
      <c r="U187" s="14">
        <f>U186*U185/1000</f>
        <v>0</v>
      </c>
      <c r="V187" s="14">
        <f>V186*V185/1000</f>
        <v>0</v>
      </c>
      <c r="W187" s="14"/>
      <c r="X187" s="14"/>
    </row>
    <row r="188" spans="1:24" hidden="1" outlineLevel="1" x14ac:dyDescent="0.25">
      <c r="A188" s="19" t="str">
        <f>A174 &amp; ".8"</f>
        <v>16.5.8</v>
      </c>
      <c r="B188" s="35" t="s">
        <v>179</v>
      </c>
      <c r="C188" s="36"/>
      <c r="D188" s="11">
        <v>0</v>
      </c>
      <c r="E188" s="11">
        <v>0</v>
      </c>
      <c r="F188" s="11">
        <v>0</v>
      </c>
      <c r="G188" s="11"/>
      <c r="H188" s="11">
        <v>0</v>
      </c>
      <c r="I188" s="11">
        <v>0</v>
      </c>
      <c r="J188" s="11">
        <v>0</v>
      </c>
      <c r="K188" s="11">
        <v>0</v>
      </c>
      <c r="L188" s="198"/>
      <c r="M188" s="11"/>
      <c r="N188" s="11">
        <v>0</v>
      </c>
      <c r="O188" s="11">
        <v>0</v>
      </c>
      <c r="P188" s="11">
        <v>0</v>
      </c>
      <c r="Q188" s="11">
        <v>0</v>
      </c>
      <c r="R188" s="11"/>
      <c r="S188" s="11">
        <v>0</v>
      </c>
      <c r="T188" s="11">
        <v>0</v>
      </c>
      <c r="U188" s="11">
        <v>0</v>
      </c>
      <c r="V188" s="11">
        <v>0</v>
      </c>
      <c r="W188" s="11"/>
      <c r="X188" s="11"/>
    </row>
    <row r="189" spans="1:24" hidden="1" outlineLevel="1" x14ac:dyDescent="0.25">
      <c r="A189" s="19" t="str">
        <f>A174 &amp; ".9"</f>
        <v>16.5.9</v>
      </c>
      <c r="B189" s="35" t="s">
        <v>180</v>
      </c>
      <c r="C189" s="36" t="s">
        <v>102</v>
      </c>
      <c r="D189" s="14">
        <f t="shared" ref="D189:I189" si="169">IF(D188=0,0,D187/D188)</f>
        <v>0</v>
      </c>
      <c r="E189" s="14">
        <f t="shared" si="169"/>
        <v>0</v>
      </c>
      <c r="F189" s="14">
        <f t="shared" si="169"/>
        <v>0</v>
      </c>
      <c r="G189" s="14"/>
      <c r="H189" s="14">
        <f t="shared" si="169"/>
        <v>0</v>
      </c>
      <c r="I189" s="14">
        <f t="shared" si="169"/>
        <v>0</v>
      </c>
      <c r="J189" s="14">
        <f>IF(J188=0,0,J187/J188)</f>
        <v>0</v>
      </c>
      <c r="K189" s="14">
        <f>IF(K188=0,0,K187/K188)</f>
        <v>0</v>
      </c>
      <c r="L189" s="201"/>
      <c r="M189" s="14"/>
      <c r="N189" s="14">
        <f t="shared" ref="N189:O189" si="170">IF(N188=0,0,N187/N188)</f>
        <v>0</v>
      </c>
      <c r="O189" s="14">
        <f t="shared" si="170"/>
        <v>0</v>
      </c>
      <c r="P189" s="14">
        <f>IF(P188=0,0,P187/P188)</f>
        <v>0</v>
      </c>
      <c r="Q189" s="14">
        <f>IF(Q188=0,0,Q187/Q188)</f>
        <v>0</v>
      </c>
      <c r="R189" s="14"/>
      <c r="S189" s="14">
        <f t="shared" ref="S189:T189" si="171">IF(S188=0,0,S187/S188)</f>
        <v>0</v>
      </c>
      <c r="T189" s="14">
        <f t="shared" si="171"/>
        <v>0</v>
      </c>
      <c r="U189" s="14">
        <f>IF(U188=0,0,U187/U188)</f>
        <v>0</v>
      </c>
      <c r="V189" s="14">
        <f>IF(V188=0,0,V187/V188)</f>
        <v>0</v>
      </c>
      <c r="W189" s="14"/>
      <c r="X189" s="14"/>
    </row>
    <row r="190" spans="1:24" hidden="1" outlineLevel="1" x14ac:dyDescent="0.25">
      <c r="A190" s="19" t="str">
        <f>A174 &amp; ".10"</f>
        <v>16.5.10</v>
      </c>
      <c r="B190" s="35" t="s">
        <v>181</v>
      </c>
      <c r="C190" s="36" t="s">
        <v>104</v>
      </c>
      <c r="D190" s="14">
        <f t="shared" ref="D190:I190" si="172">IF(D185=0,0,D189/D185*1000)</f>
        <v>0</v>
      </c>
      <c r="E190" s="14">
        <f t="shared" si="172"/>
        <v>0</v>
      </c>
      <c r="F190" s="14">
        <f t="shared" si="172"/>
        <v>0</v>
      </c>
      <c r="G190" s="14"/>
      <c r="H190" s="14">
        <f t="shared" si="172"/>
        <v>0</v>
      </c>
      <c r="I190" s="14">
        <f t="shared" si="172"/>
        <v>0</v>
      </c>
      <c r="J190" s="14">
        <f>IF(J185=0,0,J189/J185*1000)</f>
        <v>0</v>
      </c>
      <c r="K190" s="14">
        <f>IF(K185=0,0,K189/K185*1000)</f>
        <v>0</v>
      </c>
      <c r="L190" s="201"/>
      <c r="M190" s="14"/>
      <c r="N190" s="14">
        <f t="shared" ref="N190:O190" si="173">IF(N185=0,0,N189/N185*1000)</f>
        <v>0</v>
      </c>
      <c r="O190" s="14">
        <f t="shared" si="173"/>
        <v>0</v>
      </c>
      <c r="P190" s="14">
        <f>IF(P185=0,0,P189/P185*1000)</f>
        <v>0</v>
      </c>
      <c r="Q190" s="14">
        <f>IF(Q185=0,0,Q189/Q185*1000)</f>
        <v>0</v>
      </c>
      <c r="R190" s="14"/>
      <c r="S190" s="14">
        <f t="shared" ref="S190:T190" si="174">IF(S185=0,0,S189/S185*1000)</f>
        <v>0</v>
      </c>
      <c r="T190" s="14">
        <f t="shared" si="174"/>
        <v>0</v>
      </c>
      <c r="U190" s="14">
        <f>IF(U185=0,0,U189/U185*1000)</f>
        <v>0</v>
      </c>
      <c r="V190" s="14">
        <f>IF(V185=0,0,V189/V185*1000)</f>
        <v>0</v>
      </c>
      <c r="W190" s="14"/>
      <c r="X190" s="14"/>
    </row>
    <row r="191" spans="1:24" hidden="1" outlineLevel="1" x14ac:dyDescent="0.25">
      <c r="A191" s="19" t="str">
        <f>A174 &amp; ".11"</f>
        <v>16.5.11</v>
      </c>
      <c r="B191" s="35" t="s">
        <v>182</v>
      </c>
      <c r="C191" s="36" t="s">
        <v>106</v>
      </c>
      <c r="D191" s="14">
        <f t="shared" ref="D191:V191" si="175">IF(D189=0,0,D174/D189*1000)</f>
        <v>0</v>
      </c>
      <c r="E191" s="14">
        <f t="shared" si="175"/>
        <v>0</v>
      </c>
      <c r="F191" s="14">
        <f t="shared" si="175"/>
        <v>0</v>
      </c>
      <c r="G191" s="14"/>
      <c r="H191" s="14">
        <f t="shared" si="175"/>
        <v>0</v>
      </c>
      <c r="I191" s="14">
        <f t="shared" si="175"/>
        <v>0</v>
      </c>
      <c r="J191" s="14">
        <f t="shared" si="175"/>
        <v>0</v>
      </c>
      <c r="K191" s="14">
        <f t="shared" si="175"/>
        <v>0</v>
      </c>
      <c r="L191" s="201"/>
      <c r="M191" s="14"/>
      <c r="N191" s="14">
        <f t="shared" si="175"/>
        <v>0</v>
      </c>
      <c r="O191" s="14">
        <f t="shared" si="175"/>
        <v>0</v>
      </c>
      <c r="P191" s="14">
        <f t="shared" si="175"/>
        <v>0</v>
      </c>
      <c r="Q191" s="14">
        <f t="shared" si="175"/>
        <v>0</v>
      </c>
      <c r="R191" s="14"/>
      <c r="S191" s="14">
        <f t="shared" si="175"/>
        <v>0</v>
      </c>
      <c r="T191" s="14">
        <f t="shared" si="175"/>
        <v>0</v>
      </c>
      <c r="U191" s="14">
        <f t="shared" si="175"/>
        <v>0</v>
      </c>
      <c r="V191" s="14">
        <f t="shared" si="175"/>
        <v>0</v>
      </c>
      <c r="W191" s="14"/>
      <c r="X191" s="14"/>
    </row>
    <row r="192" spans="1:24" ht="27" collapsed="1" x14ac:dyDescent="0.25">
      <c r="A192" s="18" t="s">
        <v>183</v>
      </c>
      <c r="B192" s="33" t="s">
        <v>184</v>
      </c>
      <c r="C192" s="32" t="s">
        <v>71</v>
      </c>
      <c r="D192" s="14">
        <f t="shared" ref="D192:V192" si="176">D196+D199+D202+D205</f>
        <v>0</v>
      </c>
      <c r="E192" s="14">
        <f t="shared" si="176"/>
        <v>0</v>
      </c>
      <c r="F192" s="14">
        <f t="shared" si="176"/>
        <v>0</v>
      </c>
      <c r="G192" s="14">
        <v>0</v>
      </c>
      <c r="H192" s="14">
        <f t="shared" si="176"/>
        <v>0</v>
      </c>
      <c r="I192" s="14">
        <f t="shared" si="176"/>
        <v>0</v>
      </c>
      <c r="J192" s="14">
        <f t="shared" si="176"/>
        <v>0</v>
      </c>
      <c r="K192" s="14">
        <f t="shared" si="176"/>
        <v>0</v>
      </c>
      <c r="L192" s="201">
        <f t="shared" si="176"/>
        <v>0</v>
      </c>
      <c r="M192" s="14">
        <f t="shared" si="176"/>
        <v>0</v>
      </c>
      <c r="N192" s="14">
        <f t="shared" si="176"/>
        <v>0</v>
      </c>
      <c r="O192" s="14">
        <f t="shared" si="176"/>
        <v>0</v>
      </c>
      <c r="P192" s="14">
        <f t="shared" si="176"/>
        <v>0</v>
      </c>
      <c r="Q192" s="14">
        <f t="shared" si="176"/>
        <v>0</v>
      </c>
      <c r="R192" s="14">
        <f t="shared" si="176"/>
        <v>0</v>
      </c>
      <c r="S192" s="14">
        <f t="shared" si="176"/>
        <v>0</v>
      </c>
      <c r="T192" s="14">
        <f t="shared" si="176"/>
        <v>0</v>
      </c>
      <c r="U192" s="14">
        <f t="shared" si="176"/>
        <v>0</v>
      </c>
      <c r="V192" s="14">
        <f t="shared" si="176"/>
        <v>0</v>
      </c>
      <c r="W192" s="14"/>
      <c r="X192" s="14">
        <f t="shared" ref="X192" si="177">X196+X199+X202+X205</f>
        <v>0</v>
      </c>
    </row>
    <row r="193" spans="1:24" hidden="1" outlineLevel="1" x14ac:dyDescent="0.25">
      <c r="A193" s="19" t="str">
        <f>A192 &amp; ".0.1"</f>
        <v>16.6.0.1</v>
      </c>
      <c r="B193" s="40" t="s">
        <v>185</v>
      </c>
      <c r="C193" s="36" t="s">
        <v>186</v>
      </c>
      <c r="D193" s="14">
        <f>D198+D201+D204+D207</f>
        <v>0</v>
      </c>
      <c r="E193" s="14">
        <f t="shared" ref="E193:V193" si="178">E198+E201+E204+E207</f>
        <v>0</v>
      </c>
      <c r="F193" s="14">
        <f t="shared" si="178"/>
        <v>0</v>
      </c>
      <c r="G193" s="14"/>
      <c r="H193" s="14">
        <f t="shared" si="178"/>
        <v>0</v>
      </c>
      <c r="I193" s="14">
        <f t="shared" si="178"/>
        <v>0</v>
      </c>
      <c r="J193" s="14">
        <f t="shared" si="178"/>
        <v>0</v>
      </c>
      <c r="K193" s="14">
        <f t="shared" si="178"/>
        <v>0</v>
      </c>
      <c r="L193" s="201"/>
      <c r="M193" s="165"/>
      <c r="N193" s="14">
        <f t="shared" si="178"/>
        <v>0</v>
      </c>
      <c r="O193" s="14">
        <f t="shared" si="178"/>
        <v>0</v>
      </c>
      <c r="P193" s="14">
        <f t="shared" si="178"/>
        <v>0</v>
      </c>
      <c r="Q193" s="14">
        <f t="shared" si="178"/>
        <v>0</v>
      </c>
      <c r="R193" s="14"/>
      <c r="S193" s="14">
        <f t="shared" si="178"/>
        <v>0</v>
      </c>
      <c r="T193" s="14">
        <f t="shared" si="178"/>
        <v>0</v>
      </c>
      <c r="U193" s="14">
        <f t="shared" si="178"/>
        <v>0</v>
      </c>
      <c r="V193" s="14">
        <f t="shared" si="178"/>
        <v>0</v>
      </c>
      <c r="W193" s="14"/>
      <c r="X193" s="14"/>
    </row>
    <row r="194" spans="1:24" hidden="1" outlineLevel="1" x14ac:dyDescent="0.25">
      <c r="A194" s="19" t="str">
        <f>A192 &amp; ".0.2"</f>
        <v>16.6.0.2</v>
      </c>
      <c r="B194" s="40" t="s">
        <v>187</v>
      </c>
      <c r="C194" s="36" t="s">
        <v>188</v>
      </c>
      <c r="D194" s="41">
        <f>IF(D192=0,0,D192/D193)</f>
        <v>0</v>
      </c>
      <c r="E194" s="41">
        <f t="shared" ref="E194:V194" si="179">IF(E192=0,0,E192/E193)</f>
        <v>0</v>
      </c>
      <c r="F194" s="41">
        <f t="shared" si="179"/>
        <v>0</v>
      </c>
      <c r="G194" s="41"/>
      <c r="H194" s="41">
        <f t="shared" si="179"/>
        <v>0</v>
      </c>
      <c r="I194" s="41">
        <f t="shared" si="179"/>
        <v>0</v>
      </c>
      <c r="J194" s="41">
        <f t="shared" si="179"/>
        <v>0</v>
      </c>
      <c r="K194" s="41">
        <f t="shared" si="179"/>
        <v>0</v>
      </c>
      <c r="L194" s="203"/>
      <c r="M194" s="167"/>
      <c r="N194" s="41">
        <f t="shared" si="179"/>
        <v>0</v>
      </c>
      <c r="O194" s="41">
        <f t="shared" si="179"/>
        <v>0</v>
      </c>
      <c r="P194" s="41">
        <f t="shared" si="179"/>
        <v>0</v>
      </c>
      <c r="Q194" s="41">
        <f t="shared" si="179"/>
        <v>0</v>
      </c>
      <c r="R194" s="41"/>
      <c r="S194" s="41">
        <f t="shared" si="179"/>
        <v>0</v>
      </c>
      <c r="T194" s="41">
        <f t="shared" si="179"/>
        <v>0</v>
      </c>
      <c r="U194" s="41">
        <f t="shared" si="179"/>
        <v>0</v>
      </c>
      <c r="V194" s="41">
        <f t="shared" si="179"/>
        <v>0</v>
      </c>
      <c r="W194" s="41"/>
      <c r="X194" s="41"/>
    </row>
    <row r="195" spans="1:24" hidden="1" outlineLevel="1" x14ac:dyDescent="0.25">
      <c r="A195" s="19" t="str">
        <f>A192 &amp; ".0.3"</f>
        <v>16.6.0.3</v>
      </c>
      <c r="B195" s="40" t="s">
        <v>189</v>
      </c>
      <c r="C195" s="36" t="s">
        <v>190</v>
      </c>
      <c r="D195" s="11">
        <v>0</v>
      </c>
      <c r="E195" s="11">
        <v>0</v>
      </c>
      <c r="F195" s="11">
        <v>0</v>
      </c>
      <c r="G195" s="11"/>
      <c r="H195" s="11">
        <v>0</v>
      </c>
      <c r="I195" s="11">
        <v>0</v>
      </c>
      <c r="J195" s="11">
        <v>0</v>
      </c>
      <c r="K195" s="11">
        <v>0</v>
      </c>
      <c r="L195" s="198"/>
      <c r="M195" s="164"/>
      <c r="N195" s="11">
        <v>0</v>
      </c>
      <c r="O195" s="11">
        <v>0</v>
      </c>
      <c r="P195" s="11">
        <v>0</v>
      </c>
      <c r="Q195" s="11">
        <v>0</v>
      </c>
      <c r="R195" s="11"/>
      <c r="S195" s="11">
        <v>0</v>
      </c>
      <c r="T195" s="11">
        <v>0</v>
      </c>
      <c r="U195" s="11">
        <v>0</v>
      </c>
      <c r="V195" s="11">
        <v>0</v>
      </c>
      <c r="W195" s="11"/>
      <c r="X195" s="11"/>
    </row>
    <row r="196" spans="1:24" hidden="1" outlineLevel="1" x14ac:dyDescent="0.25">
      <c r="A196" s="19" t="str">
        <f>A192 &amp; ".1"</f>
        <v>16.6.1</v>
      </c>
      <c r="B196" s="40" t="s">
        <v>191</v>
      </c>
      <c r="C196" s="36" t="s">
        <v>71</v>
      </c>
      <c r="D196" s="14">
        <f>D197*D198</f>
        <v>0</v>
      </c>
      <c r="E196" s="14">
        <f t="shared" ref="E196:V196" si="180">E197*E198</f>
        <v>0</v>
      </c>
      <c r="F196" s="14">
        <f t="shared" si="180"/>
        <v>0</v>
      </c>
      <c r="G196" s="14"/>
      <c r="H196" s="14">
        <f t="shared" si="180"/>
        <v>0</v>
      </c>
      <c r="I196" s="14">
        <f t="shared" si="180"/>
        <v>0</v>
      </c>
      <c r="J196" s="14">
        <f t="shared" si="180"/>
        <v>0</v>
      </c>
      <c r="K196" s="14">
        <f t="shared" si="180"/>
        <v>0</v>
      </c>
      <c r="L196" s="201"/>
      <c r="M196" s="165"/>
      <c r="N196" s="14">
        <f t="shared" si="180"/>
        <v>0</v>
      </c>
      <c r="O196" s="14">
        <f t="shared" si="180"/>
        <v>0</v>
      </c>
      <c r="P196" s="14">
        <f t="shared" si="180"/>
        <v>0</v>
      </c>
      <c r="Q196" s="14">
        <f t="shared" si="180"/>
        <v>0</v>
      </c>
      <c r="R196" s="14"/>
      <c r="S196" s="14">
        <f t="shared" si="180"/>
        <v>0</v>
      </c>
      <c r="T196" s="14">
        <f t="shared" si="180"/>
        <v>0</v>
      </c>
      <c r="U196" s="14">
        <f t="shared" si="180"/>
        <v>0</v>
      </c>
      <c r="V196" s="14">
        <f t="shared" si="180"/>
        <v>0</v>
      </c>
      <c r="W196" s="14"/>
      <c r="X196" s="14"/>
    </row>
    <row r="197" spans="1:24" hidden="1" outlineLevel="1" x14ac:dyDescent="0.25">
      <c r="A197" s="19" t="str">
        <f>A194 &amp; ".1"</f>
        <v>16.6.0.2.1</v>
      </c>
      <c r="B197" s="40" t="s">
        <v>192</v>
      </c>
      <c r="C197" s="36" t="s">
        <v>188</v>
      </c>
      <c r="D197" s="42">
        <v>0</v>
      </c>
      <c r="E197" s="42">
        <v>0</v>
      </c>
      <c r="F197" s="42">
        <v>0</v>
      </c>
      <c r="G197" s="42"/>
      <c r="H197" s="42">
        <v>0</v>
      </c>
      <c r="I197" s="42">
        <v>0</v>
      </c>
      <c r="J197" s="42">
        <v>0</v>
      </c>
      <c r="K197" s="42">
        <v>0</v>
      </c>
      <c r="L197" s="204"/>
      <c r="M197" s="168"/>
      <c r="N197" s="42">
        <v>0</v>
      </c>
      <c r="O197" s="42">
        <v>0</v>
      </c>
      <c r="P197" s="42">
        <v>0</v>
      </c>
      <c r="Q197" s="42">
        <v>0</v>
      </c>
      <c r="R197" s="42"/>
      <c r="S197" s="42">
        <v>0</v>
      </c>
      <c r="T197" s="42">
        <v>0</v>
      </c>
      <c r="U197" s="42">
        <v>0</v>
      </c>
      <c r="V197" s="42">
        <v>0</v>
      </c>
      <c r="W197" s="42"/>
      <c r="X197" s="42"/>
    </row>
    <row r="198" spans="1:24" hidden="1" outlineLevel="1" x14ac:dyDescent="0.25">
      <c r="A198" s="19" t="str">
        <f>A193 &amp; ".1"</f>
        <v>16.6.0.1.1</v>
      </c>
      <c r="B198" s="40" t="s">
        <v>193</v>
      </c>
      <c r="C198" s="36" t="s">
        <v>186</v>
      </c>
      <c r="D198" s="11">
        <v>0</v>
      </c>
      <c r="E198" s="11">
        <v>0</v>
      </c>
      <c r="F198" s="11">
        <v>0</v>
      </c>
      <c r="G198" s="11"/>
      <c r="H198" s="11">
        <v>0</v>
      </c>
      <c r="I198" s="11">
        <v>0</v>
      </c>
      <c r="J198" s="11">
        <v>0</v>
      </c>
      <c r="K198" s="11">
        <v>0</v>
      </c>
      <c r="L198" s="198"/>
      <c r="M198" s="164"/>
      <c r="N198" s="11">
        <v>0</v>
      </c>
      <c r="O198" s="11">
        <v>0</v>
      </c>
      <c r="P198" s="11">
        <v>0</v>
      </c>
      <c r="Q198" s="11">
        <v>0</v>
      </c>
      <c r="R198" s="11"/>
      <c r="S198" s="11">
        <v>0</v>
      </c>
      <c r="T198" s="11">
        <v>0</v>
      </c>
      <c r="U198" s="11">
        <v>0</v>
      </c>
      <c r="V198" s="11">
        <v>0</v>
      </c>
      <c r="W198" s="11"/>
      <c r="X198" s="11"/>
    </row>
    <row r="199" spans="1:24" hidden="1" outlineLevel="1" x14ac:dyDescent="0.25">
      <c r="A199" s="19" t="str">
        <f>A192 &amp; ".2"</f>
        <v>16.6.2</v>
      </c>
      <c r="B199" s="40" t="s">
        <v>194</v>
      </c>
      <c r="C199" s="36" t="s">
        <v>71</v>
      </c>
      <c r="D199" s="14">
        <f>D200*D201</f>
        <v>0</v>
      </c>
      <c r="E199" s="14">
        <f t="shared" ref="E199:V199" si="181">E200*E201</f>
        <v>0</v>
      </c>
      <c r="F199" s="14">
        <f t="shared" si="181"/>
        <v>0</v>
      </c>
      <c r="G199" s="14"/>
      <c r="H199" s="14">
        <f t="shared" si="181"/>
        <v>0</v>
      </c>
      <c r="I199" s="14">
        <f t="shared" si="181"/>
        <v>0</v>
      </c>
      <c r="J199" s="14">
        <f t="shared" si="181"/>
        <v>0</v>
      </c>
      <c r="K199" s="14">
        <f t="shared" si="181"/>
        <v>0</v>
      </c>
      <c r="L199" s="201"/>
      <c r="M199" s="165"/>
      <c r="N199" s="14">
        <f t="shared" si="181"/>
        <v>0</v>
      </c>
      <c r="O199" s="14">
        <f t="shared" si="181"/>
        <v>0</v>
      </c>
      <c r="P199" s="14">
        <f t="shared" si="181"/>
        <v>0</v>
      </c>
      <c r="Q199" s="14">
        <f t="shared" si="181"/>
        <v>0</v>
      </c>
      <c r="R199" s="14"/>
      <c r="S199" s="14">
        <f t="shared" si="181"/>
        <v>0</v>
      </c>
      <c r="T199" s="14">
        <f t="shared" si="181"/>
        <v>0</v>
      </c>
      <c r="U199" s="14">
        <f t="shared" si="181"/>
        <v>0</v>
      </c>
      <c r="V199" s="14">
        <f t="shared" si="181"/>
        <v>0</v>
      </c>
      <c r="W199" s="14"/>
      <c r="X199" s="14"/>
    </row>
    <row r="200" spans="1:24" hidden="1" outlineLevel="1" x14ac:dyDescent="0.25">
      <c r="A200" s="19" t="str">
        <f>A194 &amp; ".2"</f>
        <v>16.6.0.2.2</v>
      </c>
      <c r="B200" s="40" t="s">
        <v>195</v>
      </c>
      <c r="C200" s="36" t="s">
        <v>188</v>
      </c>
      <c r="D200" s="42">
        <v>0</v>
      </c>
      <c r="E200" s="42">
        <v>0</v>
      </c>
      <c r="F200" s="42">
        <v>0</v>
      </c>
      <c r="G200" s="42"/>
      <c r="H200" s="42">
        <v>0</v>
      </c>
      <c r="I200" s="42">
        <v>0</v>
      </c>
      <c r="J200" s="42">
        <v>0</v>
      </c>
      <c r="K200" s="42">
        <v>0</v>
      </c>
      <c r="L200" s="204"/>
      <c r="M200" s="168"/>
      <c r="N200" s="42">
        <v>0</v>
      </c>
      <c r="O200" s="42">
        <v>0</v>
      </c>
      <c r="P200" s="42">
        <v>0</v>
      </c>
      <c r="Q200" s="42">
        <v>0</v>
      </c>
      <c r="R200" s="42"/>
      <c r="S200" s="42">
        <v>0</v>
      </c>
      <c r="T200" s="42">
        <v>0</v>
      </c>
      <c r="U200" s="42">
        <v>0</v>
      </c>
      <c r="V200" s="42">
        <v>0</v>
      </c>
      <c r="W200" s="42"/>
      <c r="X200" s="42"/>
    </row>
    <row r="201" spans="1:24" hidden="1" outlineLevel="1" x14ac:dyDescent="0.25">
      <c r="A201" s="19" t="str">
        <f>A193 &amp; ".2"</f>
        <v>16.6.0.1.2</v>
      </c>
      <c r="B201" s="40" t="s">
        <v>196</v>
      </c>
      <c r="C201" s="36" t="s">
        <v>186</v>
      </c>
      <c r="D201" s="43">
        <v>0</v>
      </c>
      <c r="E201" s="43">
        <v>0</v>
      </c>
      <c r="F201" s="43">
        <v>0</v>
      </c>
      <c r="G201" s="43"/>
      <c r="H201" s="43">
        <v>0</v>
      </c>
      <c r="I201" s="43">
        <v>0</v>
      </c>
      <c r="J201" s="43">
        <v>0</v>
      </c>
      <c r="K201" s="43">
        <v>0</v>
      </c>
      <c r="L201" s="205"/>
      <c r="M201" s="280"/>
      <c r="N201" s="43">
        <v>0</v>
      </c>
      <c r="O201" s="43">
        <v>0</v>
      </c>
      <c r="P201" s="43">
        <v>0</v>
      </c>
      <c r="Q201" s="43">
        <v>0</v>
      </c>
      <c r="R201" s="43"/>
      <c r="S201" s="43">
        <v>0</v>
      </c>
      <c r="T201" s="43">
        <v>0</v>
      </c>
      <c r="U201" s="43">
        <v>0</v>
      </c>
      <c r="V201" s="43">
        <v>0</v>
      </c>
      <c r="W201" s="43"/>
      <c r="X201" s="43"/>
    </row>
    <row r="202" spans="1:24" hidden="1" outlineLevel="1" x14ac:dyDescent="0.25">
      <c r="A202" s="19" t="str">
        <f>A192 &amp; ".3"</f>
        <v>16.6.3</v>
      </c>
      <c r="B202" s="40" t="s">
        <v>197</v>
      </c>
      <c r="C202" s="36" t="s">
        <v>71</v>
      </c>
      <c r="D202" s="14">
        <f>D203*D204</f>
        <v>0</v>
      </c>
      <c r="E202" s="14">
        <f t="shared" ref="E202:V202" si="182">E203*E204</f>
        <v>0</v>
      </c>
      <c r="F202" s="14">
        <f t="shared" si="182"/>
        <v>0</v>
      </c>
      <c r="G202" s="14"/>
      <c r="H202" s="14">
        <f t="shared" si="182"/>
        <v>0</v>
      </c>
      <c r="I202" s="14">
        <f t="shared" si="182"/>
        <v>0</v>
      </c>
      <c r="J202" s="14">
        <f t="shared" si="182"/>
        <v>0</v>
      </c>
      <c r="K202" s="14">
        <f t="shared" si="182"/>
        <v>0</v>
      </c>
      <c r="L202" s="201"/>
      <c r="M202" s="165"/>
      <c r="N202" s="14">
        <f t="shared" si="182"/>
        <v>0</v>
      </c>
      <c r="O202" s="14">
        <f t="shared" si="182"/>
        <v>0</v>
      </c>
      <c r="P202" s="14">
        <f t="shared" si="182"/>
        <v>0</v>
      </c>
      <c r="Q202" s="14">
        <f t="shared" si="182"/>
        <v>0</v>
      </c>
      <c r="R202" s="14"/>
      <c r="S202" s="14">
        <f t="shared" si="182"/>
        <v>0</v>
      </c>
      <c r="T202" s="14">
        <f t="shared" si="182"/>
        <v>0</v>
      </c>
      <c r="U202" s="14">
        <f t="shared" si="182"/>
        <v>0</v>
      </c>
      <c r="V202" s="14">
        <f t="shared" si="182"/>
        <v>0</v>
      </c>
      <c r="W202" s="14"/>
      <c r="X202" s="14"/>
    </row>
    <row r="203" spans="1:24" hidden="1" outlineLevel="1" x14ac:dyDescent="0.25">
      <c r="A203" s="19" t="str">
        <f>A194 &amp; ".3"</f>
        <v>16.6.0.2.3</v>
      </c>
      <c r="B203" s="40" t="s">
        <v>198</v>
      </c>
      <c r="C203" s="36" t="s">
        <v>188</v>
      </c>
      <c r="D203" s="42">
        <v>0</v>
      </c>
      <c r="E203" s="42">
        <v>0</v>
      </c>
      <c r="F203" s="42">
        <v>0</v>
      </c>
      <c r="G203" s="42"/>
      <c r="H203" s="42">
        <v>0</v>
      </c>
      <c r="I203" s="42">
        <v>0</v>
      </c>
      <c r="J203" s="42">
        <v>0</v>
      </c>
      <c r="K203" s="42">
        <v>0</v>
      </c>
      <c r="L203" s="204"/>
      <c r="M203" s="168"/>
      <c r="N203" s="42">
        <v>0</v>
      </c>
      <c r="O203" s="42">
        <v>0</v>
      </c>
      <c r="P203" s="42">
        <v>0</v>
      </c>
      <c r="Q203" s="42">
        <v>0</v>
      </c>
      <c r="R203" s="42"/>
      <c r="S203" s="42">
        <v>0</v>
      </c>
      <c r="T203" s="42">
        <v>0</v>
      </c>
      <c r="U203" s="42">
        <v>0</v>
      </c>
      <c r="V203" s="42">
        <v>0</v>
      </c>
      <c r="W203" s="42"/>
      <c r="X203" s="42"/>
    </row>
    <row r="204" spans="1:24" hidden="1" outlineLevel="1" x14ac:dyDescent="0.25">
      <c r="A204" s="19" t="str">
        <f>A193 &amp; ".3"</f>
        <v>16.6.0.1.3</v>
      </c>
      <c r="B204" s="40" t="s">
        <v>199</v>
      </c>
      <c r="C204" s="36" t="s">
        <v>186</v>
      </c>
      <c r="D204" s="11">
        <v>0</v>
      </c>
      <c r="E204" s="11">
        <v>0</v>
      </c>
      <c r="F204" s="11">
        <v>0</v>
      </c>
      <c r="G204" s="11"/>
      <c r="H204" s="11">
        <v>0</v>
      </c>
      <c r="I204" s="11">
        <v>0</v>
      </c>
      <c r="J204" s="11">
        <v>0</v>
      </c>
      <c r="K204" s="11">
        <v>0</v>
      </c>
      <c r="L204" s="198"/>
      <c r="M204" s="164"/>
      <c r="N204" s="11">
        <v>0</v>
      </c>
      <c r="O204" s="11">
        <v>0</v>
      </c>
      <c r="P204" s="11">
        <v>0</v>
      </c>
      <c r="Q204" s="11">
        <v>0</v>
      </c>
      <c r="R204" s="11"/>
      <c r="S204" s="11">
        <v>0</v>
      </c>
      <c r="T204" s="11">
        <v>0</v>
      </c>
      <c r="U204" s="11">
        <v>0</v>
      </c>
      <c r="V204" s="11">
        <v>0</v>
      </c>
      <c r="W204" s="11"/>
      <c r="X204" s="11"/>
    </row>
    <row r="205" spans="1:24" hidden="1" outlineLevel="1" x14ac:dyDescent="0.25">
      <c r="A205" s="19" t="str">
        <f>A192 &amp; ".4"</f>
        <v>16.6.4</v>
      </c>
      <c r="B205" s="40" t="s">
        <v>200</v>
      </c>
      <c r="C205" s="36" t="s">
        <v>71</v>
      </c>
      <c r="D205" s="14">
        <f>D206*D207</f>
        <v>0</v>
      </c>
      <c r="E205" s="14">
        <f t="shared" ref="E205:V205" si="183">E206*E207</f>
        <v>0</v>
      </c>
      <c r="F205" s="14">
        <f t="shared" si="183"/>
        <v>0</v>
      </c>
      <c r="G205" s="14"/>
      <c r="H205" s="14">
        <f t="shared" si="183"/>
        <v>0</v>
      </c>
      <c r="I205" s="14">
        <f t="shared" si="183"/>
        <v>0</v>
      </c>
      <c r="J205" s="14">
        <f t="shared" si="183"/>
        <v>0</v>
      </c>
      <c r="K205" s="14">
        <f t="shared" si="183"/>
        <v>0</v>
      </c>
      <c r="L205" s="201"/>
      <c r="M205" s="165"/>
      <c r="N205" s="14">
        <f t="shared" si="183"/>
        <v>0</v>
      </c>
      <c r="O205" s="14">
        <f t="shared" si="183"/>
        <v>0</v>
      </c>
      <c r="P205" s="14">
        <f t="shared" si="183"/>
        <v>0</v>
      </c>
      <c r="Q205" s="14">
        <f t="shared" si="183"/>
        <v>0</v>
      </c>
      <c r="R205" s="14"/>
      <c r="S205" s="14">
        <f t="shared" si="183"/>
        <v>0</v>
      </c>
      <c r="T205" s="14">
        <f t="shared" si="183"/>
        <v>0</v>
      </c>
      <c r="U205" s="14">
        <f t="shared" si="183"/>
        <v>0</v>
      </c>
      <c r="V205" s="14">
        <f t="shared" si="183"/>
        <v>0</v>
      </c>
      <c r="W205" s="14"/>
      <c r="X205" s="14"/>
    </row>
    <row r="206" spans="1:24" hidden="1" outlineLevel="1" x14ac:dyDescent="0.25">
      <c r="A206" s="19" t="str">
        <f>A194 &amp; ".4"</f>
        <v>16.6.0.2.4</v>
      </c>
      <c r="B206" s="40" t="s">
        <v>201</v>
      </c>
      <c r="C206" s="36" t="s">
        <v>188</v>
      </c>
      <c r="D206" s="42">
        <v>0</v>
      </c>
      <c r="E206" s="42">
        <v>0</v>
      </c>
      <c r="F206" s="42">
        <v>0</v>
      </c>
      <c r="G206" s="42"/>
      <c r="H206" s="42">
        <v>0</v>
      </c>
      <c r="I206" s="42">
        <v>0</v>
      </c>
      <c r="J206" s="42">
        <v>0</v>
      </c>
      <c r="K206" s="42">
        <v>0</v>
      </c>
      <c r="L206" s="204"/>
      <c r="M206" s="168"/>
      <c r="N206" s="42">
        <v>0</v>
      </c>
      <c r="O206" s="42">
        <v>0</v>
      </c>
      <c r="P206" s="42">
        <v>0</v>
      </c>
      <c r="Q206" s="42">
        <v>0</v>
      </c>
      <c r="R206" s="42"/>
      <c r="S206" s="42">
        <v>0</v>
      </c>
      <c r="T206" s="42">
        <v>0</v>
      </c>
      <c r="U206" s="42">
        <v>0</v>
      </c>
      <c r="V206" s="42">
        <v>0</v>
      </c>
      <c r="W206" s="42"/>
      <c r="X206" s="42"/>
    </row>
    <row r="207" spans="1:24" hidden="1" outlineLevel="1" x14ac:dyDescent="0.25">
      <c r="A207" s="19" t="str">
        <f>A193 &amp; ".4"</f>
        <v>16.6.0.1.4</v>
      </c>
      <c r="B207" s="40" t="s">
        <v>202</v>
      </c>
      <c r="C207" s="36" t="s">
        <v>186</v>
      </c>
      <c r="D207" s="11">
        <v>0</v>
      </c>
      <c r="E207" s="11">
        <v>0</v>
      </c>
      <c r="F207" s="11">
        <v>0</v>
      </c>
      <c r="G207" s="11"/>
      <c r="H207" s="11">
        <v>0</v>
      </c>
      <c r="I207" s="11">
        <v>0</v>
      </c>
      <c r="J207" s="11">
        <v>0</v>
      </c>
      <c r="K207" s="11">
        <v>0</v>
      </c>
      <c r="L207" s="198"/>
      <c r="M207" s="164"/>
      <c r="N207" s="11">
        <v>0</v>
      </c>
      <c r="O207" s="11">
        <v>0</v>
      </c>
      <c r="P207" s="11">
        <v>0</v>
      </c>
      <c r="Q207" s="11">
        <v>0</v>
      </c>
      <c r="R207" s="11"/>
      <c r="S207" s="11">
        <v>0</v>
      </c>
      <c r="T207" s="11">
        <v>0</v>
      </c>
      <c r="U207" s="11">
        <v>0</v>
      </c>
      <c r="V207" s="11">
        <v>0</v>
      </c>
      <c r="W207" s="11"/>
      <c r="X207" s="11"/>
    </row>
    <row r="208" spans="1:24" collapsed="1" x14ac:dyDescent="0.25">
      <c r="A208" s="44" t="s">
        <v>203</v>
      </c>
      <c r="B208" s="15" t="s">
        <v>204</v>
      </c>
      <c r="C208" s="32" t="s">
        <v>71</v>
      </c>
      <c r="D208" s="31">
        <f t="shared" ref="D208:V208" si="184">D209+D229</f>
        <v>2856.05</v>
      </c>
      <c r="E208" s="31">
        <f t="shared" si="184"/>
        <v>3140.1800000000003</v>
      </c>
      <c r="F208" s="31">
        <f t="shared" si="184"/>
        <v>3121.77</v>
      </c>
      <c r="G208" s="123">
        <f t="shared" si="184"/>
        <v>3023.8805899999998</v>
      </c>
      <c r="H208" s="31">
        <f t="shared" si="184"/>
        <v>3683.6289809788723</v>
      </c>
      <c r="I208" s="31">
        <f t="shared" si="184"/>
        <v>0</v>
      </c>
      <c r="J208" s="31">
        <f t="shared" si="184"/>
        <v>0</v>
      </c>
      <c r="K208" s="31">
        <f t="shared" si="184"/>
        <v>0</v>
      </c>
      <c r="L208" s="199">
        <f t="shared" si="184"/>
        <v>2625.8192862999999</v>
      </c>
      <c r="M208" s="31">
        <f t="shared" si="184"/>
        <v>2948.4343100000001</v>
      </c>
      <c r="N208" s="31">
        <f t="shared" si="184"/>
        <v>3856.7595430848796</v>
      </c>
      <c r="O208" s="31">
        <f t="shared" si="184"/>
        <v>0</v>
      </c>
      <c r="P208" s="31">
        <f t="shared" si="184"/>
        <v>0</v>
      </c>
      <c r="Q208" s="31">
        <f t="shared" si="184"/>
        <v>0</v>
      </c>
      <c r="R208" s="31">
        <f t="shared" si="184"/>
        <v>2711.4786988000001</v>
      </c>
      <c r="S208" s="31">
        <f t="shared" si="184"/>
        <v>4038.0272416098678</v>
      </c>
      <c r="T208" s="31">
        <f t="shared" si="184"/>
        <v>0</v>
      </c>
      <c r="U208" s="31">
        <f t="shared" si="184"/>
        <v>0</v>
      </c>
      <c r="V208" s="31">
        <f t="shared" si="184"/>
        <v>0</v>
      </c>
      <c r="W208" s="31"/>
      <c r="X208" s="31">
        <f t="shared" ref="X208" si="185">X209+X229</f>
        <v>3485.0146468698631</v>
      </c>
    </row>
    <row r="209" spans="1:24" x14ac:dyDescent="0.25">
      <c r="A209" s="45" t="s">
        <v>205</v>
      </c>
      <c r="B209" s="15" t="s">
        <v>206</v>
      </c>
      <c r="C209" s="32" t="s">
        <v>71</v>
      </c>
      <c r="D209" s="31">
        <f t="shared" ref="D209:V209" si="186">D210+D212+D213</f>
        <v>2856.05</v>
      </c>
      <c r="E209" s="31">
        <f t="shared" si="186"/>
        <v>3140.1800000000003</v>
      </c>
      <c r="F209" s="31">
        <f t="shared" si="186"/>
        <v>3121.77</v>
      </c>
      <c r="G209" s="31">
        <f t="shared" si="186"/>
        <v>3023.8805899999998</v>
      </c>
      <c r="H209" s="31">
        <f t="shared" si="186"/>
        <v>3683.6289809788723</v>
      </c>
      <c r="I209" s="31">
        <f t="shared" si="186"/>
        <v>0</v>
      </c>
      <c r="J209" s="31">
        <f t="shared" si="186"/>
        <v>0</v>
      </c>
      <c r="K209" s="31">
        <f t="shared" si="186"/>
        <v>0</v>
      </c>
      <c r="L209" s="199">
        <f t="shared" si="186"/>
        <v>2625.8192862999999</v>
      </c>
      <c r="M209" s="31">
        <f t="shared" si="186"/>
        <v>2948.4343100000001</v>
      </c>
      <c r="N209" s="31">
        <f t="shared" si="186"/>
        <v>3856.7595430848796</v>
      </c>
      <c r="O209" s="31">
        <f t="shared" si="186"/>
        <v>0</v>
      </c>
      <c r="P209" s="31">
        <f t="shared" si="186"/>
        <v>0</v>
      </c>
      <c r="Q209" s="31">
        <f t="shared" si="186"/>
        <v>0</v>
      </c>
      <c r="R209" s="31">
        <f t="shared" si="186"/>
        <v>2711.4786988000001</v>
      </c>
      <c r="S209" s="31">
        <f t="shared" si="186"/>
        <v>4038.0272416098678</v>
      </c>
      <c r="T209" s="31">
        <f t="shared" si="186"/>
        <v>0</v>
      </c>
      <c r="U209" s="31">
        <f t="shared" si="186"/>
        <v>0</v>
      </c>
      <c r="V209" s="31">
        <f t="shared" si="186"/>
        <v>0</v>
      </c>
      <c r="W209" s="31"/>
      <c r="X209" s="31">
        <f t="shared" ref="X209" si="187">X210+X212+X213</f>
        <v>3485.0146468698631</v>
      </c>
    </row>
    <row r="210" spans="1:24" x14ac:dyDescent="0.25">
      <c r="A210" s="45" t="s">
        <v>207</v>
      </c>
      <c r="B210" s="15" t="s">
        <v>208</v>
      </c>
      <c r="C210" s="32" t="s">
        <v>71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98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/>
      <c r="X210" s="11">
        <v>0</v>
      </c>
    </row>
    <row r="211" spans="1:24" x14ac:dyDescent="0.25">
      <c r="A211" s="45" t="s">
        <v>209</v>
      </c>
      <c r="B211" s="34" t="s">
        <v>210</v>
      </c>
      <c r="C211" s="36" t="s">
        <v>71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98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/>
      <c r="X211" s="11">
        <v>0</v>
      </c>
    </row>
    <row r="212" spans="1:24" ht="26.25" x14ac:dyDescent="0.25">
      <c r="A212" s="45" t="s">
        <v>211</v>
      </c>
      <c r="B212" s="46" t="s">
        <v>212</v>
      </c>
      <c r="C212" s="32" t="s">
        <v>71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98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/>
      <c r="X212" s="11">
        <v>0</v>
      </c>
    </row>
    <row r="213" spans="1:24" x14ac:dyDescent="0.25">
      <c r="A213" s="47" t="s">
        <v>213</v>
      </c>
      <c r="B213" s="46" t="s">
        <v>214</v>
      </c>
      <c r="C213" s="32" t="s">
        <v>71</v>
      </c>
      <c r="D213" s="31">
        <f t="shared" ref="D213:V214" si="188">D217+D220+D223+D226</f>
        <v>2856.05</v>
      </c>
      <c r="E213" s="31">
        <f t="shared" si="188"/>
        <v>3140.1800000000003</v>
      </c>
      <c r="F213" s="31">
        <f t="shared" si="188"/>
        <v>3121.77</v>
      </c>
      <c r="G213" s="31">
        <f t="shared" si="188"/>
        <v>3023.8805899999998</v>
      </c>
      <c r="H213" s="31">
        <f t="shared" si="188"/>
        <v>3683.6289809788723</v>
      </c>
      <c r="I213" s="31">
        <f t="shared" si="188"/>
        <v>0</v>
      </c>
      <c r="J213" s="31">
        <f t="shared" si="188"/>
        <v>0</v>
      </c>
      <c r="K213" s="31">
        <f t="shared" si="188"/>
        <v>0</v>
      </c>
      <c r="L213" s="199">
        <f t="shared" si="188"/>
        <v>2625.8192862999999</v>
      </c>
      <c r="M213" s="31">
        <f t="shared" si="188"/>
        <v>2948.4343100000001</v>
      </c>
      <c r="N213" s="31">
        <f t="shared" si="188"/>
        <v>3856.7595430848796</v>
      </c>
      <c r="O213" s="31">
        <f t="shared" si="188"/>
        <v>0</v>
      </c>
      <c r="P213" s="31">
        <f t="shared" si="188"/>
        <v>0</v>
      </c>
      <c r="Q213" s="31">
        <f t="shared" si="188"/>
        <v>0</v>
      </c>
      <c r="R213" s="31">
        <f t="shared" si="188"/>
        <v>2711.4786988000001</v>
      </c>
      <c r="S213" s="31">
        <f t="shared" si="188"/>
        <v>4038.0272416098678</v>
      </c>
      <c r="T213" s="31">
        <f t="shared" si="188"/>
        <v>0</v>
      </c>
      <c r="U213" s="31">
        <f t="shared" si="188"/>
        <v>0</v>
      </c>
      <c r="V213" s="31">
        <f t="shared" si="188"/>
        <v>0</v>
      </c>
      <c r="W213" s="31"/>
      <c r="X213" s="31">
        <f t="shared" ref="X213" si="189">X217+X220+X223+X226</f>
        <v>3485.0146468698631</v>
      </c>
    </row>
    <row r="214" spans="1:24" x14ac:dyDescent="0.25">
      <c r="A214" s="19" t="str">
        <f>A213 &amp; ".0.1"</f>
        <v>17.1.3.0.1</v>
      </c>
      <c r="B214" s="35" t="s">
        <v>215</v>
      </c>
      <c r="C214" s="36" t="s">
        <v>186</v>
      </c>
      <c r="D214" s="14">
        <f t="shared" si="188"/>
        <v>613.94000000000005</v>
      </c>
      <c r="E214" s="14">
        <f t="shared" si="188"/>
        <v>689.51170000000002</v>
      </c>
      <c r="F214" s="31">
        <f t="shared" si="188"/>
        <v>617.16</v>
      </c>
      <c r="G214" s="123">
        <f t="shared" si="188"/>
        <v>916.73087999999996</v>
      </c>
      <c r="H214" s="14">
        <f t="shared" si="188"/>
        <v>640.04923000000008</v>
      </c>
      <c r="I214" s="14">
        <f t="shared" si="188"/>
        <v>0</v>
      </c>
      <c r="J214" s="14">
        <f t="shared" si="188"/>
        <v>0</v>
      </c>
      <c r="K214" s="14">
        <f t="shared" si="188"/>
        <v>0</v>
      </c>
      <c r="L214" s="201">
        <f t="shared" si="188"/>
        <v>524.51</v>
      </c>
      <c r="M214" s="14">
        <f t="shared" si="188"/>
        <v>618.31563929875051</v>
      </c>
      <c r="N214" s="14">
        <f t="shared" si="188"/>
        <v>640.04923000000008</v>
      </c>
      <c r="O214" s="14">
        <f t="shared" si="188"/>
        <v>0</v>
      </c>
      <c r="P214" s="14">
        <f t="shared" si="188"/>
        <v>0</v>
      </c>
      <c r="Q214" s="14">
        <f t="shared" si="188"/>
        <v>0</v>
      </c>
      <c r="R214" s="14">
        <f t="shared" si="188"/>
        <v>525.15</v>
      </c>
      <c r="S214" s="14">
        <f t="shared" si="188"/>
        <v>640.04923000000008</v>
      </c>
      <c r="T214" s="14">
        <f t="shared" si="188"/>
        <v>0</v>
      </c>
      <c r="U214" s="14">
        <f t="shared" si="188"/>
        <v>0</v>
      </c>
      <c r="V214" s="14">
        <f t="shared" si="188"/>
        <v>0</v>
      </c>
      <c r="W214" s="14"/>
      <c r="X214" s="14">
        <f t="shared" ref="X214" si="190">X218+X221+X224+X227</f>
        <v>618.31563929875051</v>
      </c>
    </row>
    <row r="215" spans="1:24" x14ac:dyDescent="0.25">
      <c r="A215" s="19" t="str">
        <f>A213 &amp; ".0.2"</f>
        <v>17.1.3.0.2</v>
      </c>
      <c r="B215" s="35" t="s">
        <v>216</v>
      </c>
      <c r="C215" s="36" t="s">
        <v>188</v>
      </c>
      <c r="D215" s="41">
        <f t="shared" ref="D215:V215" si="191">IF(D213=0,0,D213/D214)</f>
        <v>4.652001824282503</v>
      </c>
      <c r="E215" s="41">
        <f t="shared" si="191"/>
        <v>4.5542084347517235</v>
      </c>
      <c r="F215" s="31">
        <f t="shared" si="191"/>
        <v>5.058283103247132</v>
      </c>
      <c r="G215" s="123">
        <f t="shared" si="191"/>
        <v>3.2985477591853347</v>
      </c>
      <c r="H215" s="41">
        <f t="shared" si="191"/>
        <v>5.7552275798829911</v>
      </c>
      <c r="I215" s="41">
        <f t="shared" si="191"/>
        <v>0</v>
      </c>
      <c r="J215" s="41">
        <f t="shared" si="191"/>
        <v>0</v>
      </c>
      <c r="K215" s="41">
        <f t="shared" si="191"/>
        <v>0</v>
      </c>
      <c r="L215" s="203">
        <f t="shared" si="191"/>
        <v>5.0062330294941946</v>
      </c>
      <c r="M215" s="41">
        <f t="shared" si="191"/>
        <v>4.7684938284011444</v>
      </c>
      <c r="N215" s="41">
        <f t="shared" si="191"/>
        <v>6.0257232761374917</v>
      </c>
      <c r="O215" s="41">
        <f t="shared" si="191"/>
        <v>0</v>
      </c>
      <c r="P215" s="41">
        <f t="shared" si="191"/>
        <v>0</v>
      </c>
      <c r="Q215" s="41">
        <f t="shared" si="191"/>
        <v>0</v>
      </c>
      <c r="R215" s="41">
        <f t="shared" si="191"/>
        <v>5.1632461178710845</v>
      </c>
      <c r="S215" s="41">
        <f t="shared" si="191"/>
        <v>6.3089322701159523</v>
      </c>
      <c r="T215" s="41">
        <f t="shared" si="191"/>
        <v>0</v>
      </c>
      <c r="U215" s="41">
        <f t="shared" si="191"/>
        <v>0</v>
      </c>
      <c r="V215" s="41">
        <f t="shared" si="191"/>
        <v>0</v>
      </c>
      <c r="W215" s="41"/>
      <c r="X215" s="41">
        <f t="shared" ref="X215" si="192">IF(X213=0,0,X213/X214)</f>
        <v>5.6363035727550379</v>
      </c>
    </row>
    <row r="216" spans="1:24" x14ac:dyDescent="0.25">
      <c r="A216" s="19" t="str">
        <f>A213 &amp; ".0.3"</f>
        <v>17.1.3.0.3</v>
      </c>
      <c r="B216" s="35" t="s">
        <v>217</v>
      </c>
      <c r="C216" s="36" t="s">
        <v>190</v>
      </c>
      <c r="D216" s="14">
        <f t="shared" ref="D216:V216" si="193">IF(D10=0,0,IF(D7=0,D214/D10*1000,D214/D7*1000))</f>
        <v>24.584390374649846</v>
      </c>
      <c r="E216" s="14">
        <f t="shared" si="193"/>
        <v>32.394765545746928</v>
      </c>
      <c r="F216" s="31">
        <f t="shared" si="193"/>
        <v>24.584246826983836</v>
      </c>
      <c r="G216" s="124">
        <f t="shared" si="193"/>
        <v>46.776312868956339</v>
      </c>
      <c r="H216" s="14">
        <f t="shared" si="193"/>
        <v>29.994431573547576</v>
      </c>
      <c r="I216" s="14">
        <f t="shared" si="193"/>
        <v>0</v>
      </c>
      <c r="J216" s="14">
        <f t="shared" si="193"/>
        <v>0</v>
      </c>
      <c r="K216" s="14">
        <f t="shared" si="193"/>
        <v>0</v>
      </c>
      <c r="L216" s="201">
        <f t="shared" si="193"/>
        <v>24.579951927512575</v>
      </c>
      <c r="M216" s="14">
        <f t="shared" si="193"/>
        <v>29.086022466314272</v>
      </c>
      <c r="N216" s="14">
        <f t="shared" si="193"/>
        <v>29.994431573547576</v>
      </c>
      <c r="O216" s="14">
        <f t="shared" si="193"/>
        <v>0</v>
      </c>
      <c r="P216" s="14">
        <f t="shared" si="193"/>
        <v>0</v>
      </c>
      <c r="Q216" s="14">
        <f t="shared" si="193"/>
        <v>0</v>
      </c>
      <c r="R216" s="14">
        <f t="shared" si="193"/>
        <v>24.609944052035665</v>
      </c>
      <c r="S216" s="14">
        <f t="shared" si="193"/>
        <v>29.994431573547576</v>
      </c>
      <c r="T216" s="14">
        <f t="shared" si="193"/>
        <v>0</v>
      </c>
      <c r="U216" s="14">
        <f t="shared" si="193"/>
        <v>0</v>
      </c>
      <c r="V216" s="14">
        <f t="shared" si="193"/>
        <v>0</v>
      </c>
      <c r="W216" s="14"/>
      <c r="X216" s="14">
        <f t="shared" ref="X216" si="194">IF(X10=0,0,IF(X7=0,X214/X10*1000,X214/X7*1000))</f>
        <v>28.97593695066346</v>
      </c>
    </row>
    <row r="217" spans="1:24" x14ac:dyDescent="0.25">
      <c r="A217" s="19" t="str">
        <f>A213 &amp; ".1"</f>
        <v>17.1.3.1</v>
      </c>
      <c r="B217" s="35" t="s">
        <v>218</v>
      </c>
      <c r="C217" s="36" t="s">
        <v>71</v>
      </c>
      <c r="D217" s="14">
        <f t="shared" ref="D217:V217" si="195">D218*D219</f>
        <v>0</v>
      </c>
      <c r="E217" s="14">
        <f>E218*E219</f>
        <v>1739.93</v>
      </c>
      <c r="F217" s="31">
        <f t="shared" si="195"/>
        <v>1747.48</v>
      </c>
      <c r="G217" s="123">
        <f>G218*G219</f>
        <v>1243.0744</v>
      </c>
      <c r="H217" s="14">
        <f t="shared" si="195"/>
        <v>2037.3362297386566</v>
      </c>
      <c r="I217" s="14">
        <f t="shared" si="195"/>
        <v>0</v>
      </c>
      <c r="J217" s="14">
        <f t="shared" si="195"/>
        <v>0</v>
      </c>
      <c r="K217" s="14">
        <f t="shared" si="195"/>
        <v>0</v>
      </c>
      <c r="L217" s="201">
        <f t="shared" si="195"/>
        <v>1355.5412563</v>
      </c>
      <c r="M217" s="14">
        <f t="shared" si="195"/>
        <v>1900.14</v>
      </c>
      <c r="N217" s="14">
        <f t="shared" si="195"/>
        <v>2133.0910325363734</v>
      </c>
      <c r="O217" s="14">
        <f t="shared" si="195"/>
        <v>0</v>
      </c>
      <c r="P217" s="14">
        <f t="shared" si="195"/>
        <v>0</v>
      </c>
      <c r="Q217" s="14">
        <f t="shared" si="195"/>
        <v>0</v>
      </c>
      <c r="R217" s="14">
        <f t="shared" si="195"/>
        <v>1366.1967692000001</v>
      </c>
      <c r="S217" s="14">
        <f t="shared" si="195"/>
        <v>2233.3463110655825</v>
      </c>
      <c r="T217" s="14">
        <f t="shared" si="195"/>
        <v>0</v>
      </c>
      <c r="U217" s="14">
        <f t="shared" si="195"/>
        <v>0</v>
      </c>
      <c r="V217" s="14">
        <f t="shared" si="195"/>
        <v>0</v>
      </c>
      <c r="W217" s="14"/>
      <c r="X217" s="14">
        <f t="shared" ref="X217" si="196">X218*X219</f>
        <v>2244.3338190713989</v>
      </c>
    </row>
    <row r="218" spans="1:24" x14ac:dyDescent="0.25">
      <c r="A218" s="19" t="str">
        <f>A217 &amp; ".1"</f>
        <v>17.1.3.1.1</v>
      </c>
      <c r="B218" s="35" t="s">
        <v>219</v>
      </c>
      <c r="C218" s="36" t="s">
        <v>186</v>
      </c>
      <c r="D218" s="11">
        <v>0</v>
      </c>
      <c r="E218" s="11">
        <f>336.87+31.9213</f>
        <v>368.79129999999998</v>
      </c>
      <c r="F218" s="11">
        <v>334.83</v>
      </c>
      <c r="G218" s="42">
        <v>520.11479999999995</v>
      </c>
      <c r="H218" s="11">
        <v>342.95</v>
      </c>
      <c r="I218" s="11"/>
      <c r="J218" s="11"/>
      <c r="K218" s="11"/>
      <c r="L218" s="198">
        <v>262.57</v>
      </c>
      <c r="M218" s="11">
        <f>1900.14/M219</f>
        <v>396.68893528183719</v>
      </c>
      <c r="N218" s="11">
        <f>H218</f>
        <v>342.95</v>
      </c>
      <c r="O218" s="11"/>
      <c r="P218" s="11"/>
      <c r="Q218" s="11"/>
      <c r="R218" s="11">
        <v>263.20999999999998</v>
      </c>
      <c r="S218" s="11">
        <f>N218</f>
        <v>342.95</v>
      </c>
      <c r="T218" s="11"/>
      <c r="U218" s="11"/>
      <c r="V218" s="11"/>
      <c r="W218" s="11"/>
      <c r="X218" s="11">
        <f>M218</f>
        <v>396.68893528183719</v>
      </c>
    </row>
    <row r="219" spans="1:24" x14ac:dyDescent="0.25">
      <c r="A219" s="19" t="str">
        <f>A217 &amp; ".2"</f>
        <v>17.1.3.1.2</v>
      </c>
      <c r="B219" s="35" t="s">
        <v>220</v>
      </c>
      <c r="C219" s="36" t="s">
        <v>188</v>
      </c>
      <c r="D219" s="42">
        <v>0</v>
      </c>
      <c r="E219" s="42">
        <f>1739.93/E218</f>
        <v>4.7179258295952211</v>
      </c>
      <c r="F219" s="11">
        <f>1747.48/F218</f>
        <v>5.2190066600961682</v>
      </c>
      <c r="G219" s="42">
        <f>1243.0744/G218</f>
        <v>2.3900000538342692</v>
      </c>
      <c r="H219" s="42">
        <v>5.9406217516800019</v>
      </c>
      <c r="I219" s="42"/>
      <c r="J219" s="42"/>
      <c r="K219" s="42"/>
      <c r="L219" s="204">
        <v>5.1625899999999998</v>
      </c>
      <c r="M219" s="42">
        <v>4.79</v>
      </c>
      <c r="N219" s="42">
        <f>H219*1.047</f>
        <v>6.2198309740089615</v>
      </c>
      <c r="O219" s="42"/>
      <c r="P219" s="42"/>
      <c r="Q219" s="42"/>
      <c r="R219" s="42">
        <v>5.1905200000000002</v>
      </c>
      <c r="S219" s="42">
        <f>N219*1.047</f>
        <v>6.5121630297873825</v>
      </c>
      <c r="T219" s="42"/>
      <c r="U219" s="42"/>
      <c r="V219" s="42"/>
      <c r="W219" s="42"/>
      <c r="X219" s="42">
        <f>5.19052*1.09</f>
        <v>5.6576668000000003</v>
      </c>
    </row>
    <row r="220" spans="1:24" x14ac:dyDescent="0.25">
      <c r="A220" s="19" t="str">
        <f>A213 &amp; ".2"</f>
        <v>17.1.3.2</v>
      </c>
      <c r="B220" s="35" t="s">
        <v>221</v>
      </c>
      <c r="C220" s="36" t="s">
        <v>71</v>
      </c>
      <c r="D220" s="14">
        <f>D221*D222</f>
        <v>2856.05</v>
      </c>
      <c r="E220" s="14">
        <f t="shared" ref="E220:V220" si="197">E221*E222</f>
        <v>1400.25</v>
      </c>
      <c r="F220" s="31">
        <f t="shared" si="197"/>
        <v>1374.29</v>
      </c>
      <c r="G220" s="123">
        <f>G221*G222</f>
        <v>1780.80619</v>
      </c>
      <c r="H220" s="14">
        <f t="shared" si="197"/>
        <v>1646.2927512402159</v>
      </c>
      <c r="I220" s="14">
        <f t="shared" si="197"/>
        <v>0</v>
      </c>
      <c r="J220" s="14">
        <f t="shared" si="197"/>
        <v>0</v>
      </c>
      <c r="K220" s="14">
        <f t="shared" si="197"/>
        <v>0</v>
      </c>
      <c r="L220" s="201">
        <f t="shared" si="197"/>
        <v>1270.2780299999999</v>
      </c>
      <c r="M220" s="14">
        <f t="shared" si="197"/>
        <v>1048.29431</v>
      </c>
      <c r="N220" s="14">
        <f t="shared" si="197"/>
        <v>1723.668510548506</v>
      </c>
      <c r="O220" s="14">
        <f t="shared" si="197"/>
        <v>0</v>
      </c>
      <c r="P220" s="14">
        <f t="shared" si="197"/>
        <v>0</v>
      </c>
      <c r="Q220" s="14">
        <f t="shared" si="197"/>
        <v>0</v>
      </c>
      <c r="R220" s="14">
        <f t="shared" si="197"/>
        <v>1345.2819296</v>
      </c>
      <c r="S220" s="14">
        <f t="shared" si="197"/>
        <v>1804.6809305442855</v>
      </c>
      <c r="T220" s="14">
        <f t="shared" si="197"/>
        <v>0</v>
      </c>
      <c r="U220" s="14">
        <f t="shared" si="197"/>
        <v>0</v>
      </c>
      <c r="V220" s="14">
        <f t="shared" si="197"/>
        <v>0</v>
      </c>
      <c r="W220" s="14"/>
      <c r="X220" s="14">
        <f t="shared" ref="X220" si="198">X221*X222</f>
        <v>1240.6808277984642</v>
      </c>
    </row>
    <row r="221" spans="1:24" x14ac:dyDescent="0.25">
      <c r="A221" s="19" t="str">
        <f>A220 &amp; ".1"</f>
        <v>17.1.3.2.1</v>
      </c>
      <c r="B221" s="35" t="s">
        <v>222</v>
      </c>
      <c r="C221" s="36" t="s">
        <v>186</v>
      </c>
      <c r="D221" s="11">
        <v>613.94000000000005</v>
      </c>
      <c r="E221" s="11">
        <f>292.96+27.7604</f>
        <v>320.72039999999998</v>
      </c>
      <c r="F221" s="11">
        <v>282.33</v>
      </c>
      <c r="G221" s="42">
        <v>396.61608000000001</v>
      </c>
      <c r="H221" s="11">
        <v>297.09923000000003</v>
      </c>
      <c r="I221" s="11"/>
      <c r="J221" s="11"/>
      <c r="K221" s="11"/>
      <c r="L221" s="198">
        <v>261.94</v>
      </c>
      <c r="M221" s="11">
        <f>1048.29431/M222</f>
        <v>221.62670401691329</v>
      </c>
      <c r="N221" s="11">
        <f>H221</f>
        <v>297.09923000000003</v>
      </c>
      <c r="O221" s="11"/>
      <c r="P221" s="11"/>
      <c r="Q221" s="11"/>
      <c r="R221" s="11">
        <v>261.94</v>
      </c>
      <c r="S221" s="11">
        <f>N221</f>
        <v>297.09923000000003</v>
      </c>
      <c r="T221" s="11"/>
      <c r="U221" s="11"/>
      <c r="V221" s="11"/>
      <c r="W221" s="11"/>
      <c r="X221" s="11">
        <f>M221</f>
        <v>221.62670401691329</v>
      </c>
    </row>
    <row r="222" spans="1:24" x14ac:dyDescent="0.25">
      <c r="A222" s="19" t="str">
        <f>A220 &amp; ".2"</f>
        <v>17.1.3.2.2</v>
      </c>
      <c r="B222" s="35" t="s">
        <v>223</v>
      </c>
      <c r="C222" s="36" t="s">
        <v>188</v>
      </c>
      <c r="D222" s="11">
        <f>2856.05/D221</f>
        <v>4.652001824282503</v>
      </c>
      <c r="E222" s="42">
        <f>1400.25/E221</f>
        <v>4.3659523996602649</v>
      </c>
      <c r="F222" s="43">
        <f>1374.29/F221</f>
        <v>4.8676725817305995</v>
      </c>
      <c r="G222" s="42">
        <f>1780.80619/G221</f>
        <v>4.4899999768037642</v>
      </c>
      <c r="H222" s="42">
        <v>5.5412218713600021</v>
      </c>
      <c r="I222" s="42"/>
      <c r="J222" s="42"/>
      <c r="K222" s="42"/>
      <c r="L222" s="204">
        <v>4.8494999999999999</v>
      </c>
      <c r="M222" s="42">
        <v>4.7300000000000004</v>
      </c>
      <c r="N222" s="42">
        <f>H222*1.047</f>
        <v>5.801659299313922</v>
      </c>
      <c r="O222" s="42"/>
      <c r="P222" s="42"/>
      <c r="Q222" s="42"/>
      <c r="R222" s="42">
        <v>5.13584</v>
      </c>
      <c r="S222" s="42">
        <f>N222*1.047</f>
        <v>6.0743372863816756</v>
      </c>
      <c r="T222" s="42"/>
      <c r="U222" s="42"/>
      <c r="V222" s="42"/>
      <c r="W222" s="42"/>
      <c r="X222" s="42">
        <f>5.13584*1.09</f>
        <v>5.5980656</v>
      </c>
    </row>
    <row r="223" spans="1:24" x14ac:dyDescent="0.25">
      <c r="A223" s="19" t="str">
        <f>A213 &amp; ".3"</f>
        <v>17.1.3.3</v>
      </c>
      <c r="B223" s="35" t="s">
        <v>224</v>
      </c>
      <c r="C223" s="36" t="s">
        <v>71</v>
      </c>
      <c r="D223" s="14">
        <f>D224*D225</f>
        <v>0</v>
      </c>
      <c r="E223" s="14">
        <f t="shared" ref="E223:V223" si="199">E224*E225</f>
        <v>0</v>
      </c>
      <c r="F223" s="14">
        <f t="shared" si="199"/>
        <v>0</v>
      </c>
      <c r="G223" s="14">
        <f t="shared" si="199"/>
        <v>0</v>
      </c>
      <c r="H223" s="14">
        <f t="shared" si="199"/>
        <v>0</v>
      </c>
      <c r="I223" s="14">
        <f t="shared" si="199"/>
        <v>0</v>
      </c>
      <c r="J223" s="14">
        <f t="shared" si="199"/>
        <v>0</v>
      </c>
      <c r="K223" s="14">
        <f t="shared" si="199"/>
        <v>0</v>
      </c>
      <c r="L223" s="201">
        <f t="shared" si="199"/>
        <v>0</v>
      </c>
      <c r="M223" s="14">
        <f t="shared" si="199"/>
        <v>0</v>
      </c>
      <c r="N223" s="14">
        <f t="shared" si="199"/>
        <v>0</v>
      </c>
      <c r="O223" s="14">
        <f t="shared" si="199"/>
        <v>0</v>
      </c>
      <c r="P223" s="14">
        <f t="shared" si="199"/>
        <v>0</v>
      </c>
      <c r="Q223" s="14">
        <f t="shared" si="199"/>
        <v>0</v>
      </c>
      <c r="R223" s="14">
        <f t="shared" ref="R223" si="200">R224*R225</f>
        <v>0</v>
      </c>
      <c r="S223" s="14">
        <f t="shared" si="199"/>
        <v>0</v>
      </c>
      <c r="T223" s="14">
        <f t="shared" si="199"/>
        <v>0</v>
      </c>
      <c r="U223" s="14">
        <f t="shared" si="199"/>
        <v>0</v>
      </c>
      <c r="V223" s="14">
        <f t="shared" si="199"/>
        <v>0</v>
      </c>
      <c r="W223" s="14"/>
      <c r="X223" s="14">
        <f t="shared" ref="X223" si="201">X224*X225</f>
        <v>0</v>
      </c>
    </row>
    <row r="224" spans="1:24" x14ac:dyDescent="0.25">
      <c r="A224" s="19" t="str">
        <f>A223 &amp; ".1"</f>
        <v>17.1.3.3.1</v>
      </c>
      <c r="B224" s="35" t="s">
        <v>225</v>
      </c>
      <c r="C224" s="36" t="s">
        <v>186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98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/>
      <c r="U224" s="11"/>
      <c r="V224" s="11"/>
      <c r="W224" s="11"/>
      <c r="X224" s="11">
        <v>0</v>
      </c>
    </row>
    <row r="225" spans="1:24" x14ac:dyDescent="0.25">
      <c r="A225" s="19" t="str">
        <f>A223 &amp; ".2"</f>
        <v>17.1.3.3.2</v>
      </c>
      <c r="B225" s="35" t="s">
        <v>226</v>
      </c>
      <c r="C225" s="36" t="s">
        <v>188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98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42"/>
      <c r="U225" s="42"/>
      <c r="V225" s="42"/>
      <c r="W225" s="42"/>
      <c r="X225" s="11">
        <v>0</v>
      </c>
    </row>
    <row r="226" spans="1:24" x14ac:dyDescent="0.25">
      <c r="A226" s="19" t="str">
        <f>A213 &amp; ".4"</f>
        <v>17.1.3.4</v>
      </c>
      <c r="B226" s="35" t="s">
        <v>227</v>
      </c>
      <c r="C226" s="36" t="s">
        <v>71</v>
      </c>
      <c r="D226" s="14">
        <f>D227*D228</f>
        <v>0</v>
      </c>
      <c r="E226" s="14">
        <f t="shared" ref="E226:V226" si="202">E227*E228</f>
        <v>0</v>
      </c>
      <c r="F226" s="14">
        <f t="shared" si="202"/>
        <v>0</v>
      </c>
      <c r="G226" s="14">
        <f t="shared" si="202"/>
        <v>0</v>
      </c>
      <c r="H226" s="14">
        <f t="shared" si="202"/>
        <v>0</v>
      </c>
      <c r="I226" s="14">
        <f t="shared" si="202"/>
        <v>0</v>
      </c>
      <c r="J226" s="14">
        <f t="shared" si="202"/>
        <v>0</v>
      </c>
      <c r="K226" s="14">
        <f t="shared" si="202"/>
        <v>0</v>
      </c>
      <c r="L226" s="201">
        <f t="shared" si="202"/>
        <v>0</v>
      </c>
      <c r="M226" s="14">
        <f t="shared" si="202"/>
        <v>0</v>
      </c>
      <c r="N226" s="14">
        <f t="shared" si="202"/>
        <v>0</v>
      </c>
      <c r="O226" s="14">
        <f t="shared" si="202"/>
        <v>0</v>
      </c>
      <c r="P226" s="14">
        <f t="shared" si="202"/>
        <v>0</v>
      </c>
      <c r="Q226" s="14">
        <f t="shared" si="202"/>
        <v>0</v>
      </c>
      <c r="R226" s="14">
        <f t="shared" ref="R226" si="203">R227*R228</f>
        <v>0</v>
      </c>
      <c r="S226" s="14">
        <f t="shared" si="202"/>
        <v>0</v>
      </c>
      <c r="T226" s="14">
        <f t="shared" si="202"/>
        <v>0</v>
      </c>
      <c r="U226" s="14">
        <f t="shared" si="202"/>
        <v>0</v>
      </c>
      <c r="V226" s="14">
        <f t="shared" si="202"/>
        <v>0</v>
      </c>
      <c r="W226" s="14"/>
      <c r="X226" s="14">
        <f t="shared" ref="X226" si="204">X227*X228</f>
        <v>0</v>
      </c>
    </row>
    <row r="227" spans="1:24" x14ac:dyDescent="0.25">
      <c r="A227" s="19" t="str">
        <f>A226 &amp; ".1"</f>
        <v>17.1.3.4.1</v>
      </c>
      <c r="B227" s="35" t="s">
        <v>228</v>
      </c>
      <c r="C227" s="36" t="s">
        <v>186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98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/>
      <c r="U227" s="11"/>
      <c r="V227" s="11"/>
      <c r="W227" s="11"/>
      <c r="X227" s="11">
        <v>0</v>
      </c>
    </row>
    <row r="228" spans="1:24" x14ac:dyDescent="0.25">
      <c r="A228" s="19" t="str">
        <f>A226 &amp; ".2"</f>
        <v>17.1.3.4.2</v>
      </c>
      <c r="B228" s="35" t="s">
        <v>229</v>
      </c>
      <c r="C228" s="36" t="s">
        <v>188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98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42"/>
      <c r="U228" s="42"/>
      <c r="V228" s="42"/>
      <c r="W228" s="42"/>
      <c r="X228" s="11">
        <v>0</v>
      </c>
    </row>
    <row r="229" spans="1:24" x14ac:dyDescent="0.25">
      <c r="A229" s="47" t="s">
        <v>230</v>
      </c>
      <c r="B229" s="15" t="s">
        <v>539</v>
      </c>
      <c r="C229" s="48" t="s">
        <v>71</v>
      </c>
      <c r="D229" s="31">
        <f>D230+D231</f>
        <v>0</v>
      </c>
      <c r="E229" s="31">
        <f t="shared" ref="E229:V229" si="205">E230+E231</f>
        <v>0</v>
      </c>
      <c r="F229" s="31">
        <f t="shared" si="205"/>
        <v>0</v>
      </c>
      <c r="G229" s="31">
        <f t="shared" si="205"/>
        <v>0</v>
      </c>
      <c r="H229" s="31">
        <f t="shared" si="205"/>
        <v>0</v>
      </c>
      <c r="I229" s="31">
        <f t="shared" si="205"/>
        <v>0</v>
      </c>
      <c r="J229" s="31">
        <f t="shared" si="205"/>
        <v>0</v>
      </c>
      <c r="K229" s="31">
        <f t="shared" si="205"/>
        <v>0</v>
      </c>
      <c r="L229" s="199">
        <f t="shared" si="205"/>
        <v>0</v>
      </c>
      <c r="M229" s="31">
        <f t="shared" si="205"/>
        <v>0</v>
      </c>
      <c r="N229" s="31">
        <f t="shared" si="205"/>
        <v>0</v>
      </c>
      <c r="O229" s="31">
        <f t="shared" si="205"/>
        <v>0</v>
      </c>
      <c r="P229" s="31">
        <f t="shared" si="205"/>
        <v>0</v>
      </c>
      <c r="Q229" s="31">
        <f t="shared" si="205"/>
        <v>0</v>
      </c>
      <c r="R229" s="31">
        <f t="shared" ref="R229" si="206">R230+R231</f>
        <v>0</v>
      </c>
      <c r="S229" s="31">
        <f t="shared" si="205"/>
        <v>0</v>
      </c>
      <c r="T229" s="31">
        <f t="shared" si="205"/>
        <v>0</v>
      </c>
      <c r="U229" s="31">
        <f t="shared" si="205"/>
        <v>0</v>
      </c>
      <c r="V229" s="31">
        <f t="shared" si="205"/>
        <v>0</v>
      </c>
      <c r="W229" s="31"/>
      <c r="X229" s="31">
        <f t="shared" ref="X229" si="207">X230+X231</f>
        <v>0</v>
      </c>
    </row>
    <row r="230" spans="1:24" x14ac:dyDescent="0.25">
      <c r="A230" s="47" t="s">
        <v>232</v>
      </c>
      <c r="B230" s="15" t="s">
        <v>233</v>
      </c>
      <c r="C230" s="32" t="s">
        <v>71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98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/>
      <c r="U230" s="11"/>
      <c r="V230" s="11"/>
      <c r="W230" s="11"/>
      <c r="X230" s="11">
        <v>0</v>
      </c>
    </row>
    <row r="231" spans="1:24" x14ac:dyDescent="0.25">
      <c r="A231" s="47" t="s">
        <v>234</v>
      </c>
      <c r="B231" s="46" t="s">
        <v>235</v>
      </c>
      <c r="C231" s="32" t="s">
        <v>71</v>
      </c>
      <c r="D231" s="31">
        <f t="shared" ref="D231:V232" si="208">D235+D238+D241+D244</f>
        <v>0</v>
      </c>
      <c r="E231" s="31">
        <f t="shared" si="208"/>
        <v>0</v>
      </c>
      <c r="F231" s="31">
        <f t="shared" si="208"/>
        <v>0</v>
      </c>
      <c r="G231" s="31">
        <f t="shared" si="208"/>
        <v>0</v>
      </c>
      <c r="H231" s="31">
        <f t="shared" si="208"/>
        <v>0</v>
      </c>
      <c r="I231" s="31">
        <f t="shared" si="208"/>
        <v>0</v>
      </c>
      <c r="J231" s="31">
        <f t="shared" si="208"/>
        <v>0</v>
      </c>
      <c r="K231" s="31">
        <f t="shared" si="208"/>
        <v>0</v>
      </c>
      <c r="L231" s="199">
        <f t="shared" si="208"/>
        <v>0</v>
      </c>
      <c r="M231" s="31">
        <f t="shared" si="208"/>
        <v>0</v>
      </c>
      <c r="N231" s="31">
        <f t="shared" si="208"/>
        <v>0</v>
      </c>
      <c r="O231" s="31">
        <f t="shared" si="208"/>
        <v>0</v>
      </c>
      <c r="P231" s="31">
        <f t="shared" si="208"/>
        <v>0</v>
      </c>
      <c r="Q231" s="31">
        <f t="shared" si="208"/>
        <v>0</v>
      </c>
      <c r="R231" s="31">
        <f t="shared" ref="R231" si="209">R235+R238+R241+R244</f>
        <v>0</v>
      </c>
      <c r="S231" s="31">
        <f t="shared" si="208"/>
        <v>0</v>
      </c>
      <c r="T231" s="31">
        <f t="shared" si="208"/>
        <v>0</v>
      </c>
      <c r="U231" s="31">
        <f t="shared" si="208"/>
        <v>0</v>
      </c>
      <c r="V231" s="31">
        <f t="shared" si="208"/>
        <v>0</v>
      </c>
      <c r="W231" s="31"/>
      <c r="X231" s="31">
        <f t="shared" ref="X231" si="210">X235+X238+X241+X244</f>
        <v>0</v>
      </c>
    </row>
    <row r="232" spans="1:24" hidden="1" x14ac:dyDescent="0.25">
      <c r="A232" s="19" t="str">
        <f>A231 &amp; ".0.1"</f>
        <v>17.2.2.0.1</v>
      </c>
      <c r="B232" s="35" t="s">
        <v>215</v>
      </c>
      <c r="C232" s="36" t="s">
        <v>186</v>
      </c>
      <c r="D232" s="14">
        <f t="shared" si="208"/>
        <v>0</v>
      </c>
      <c r="E232" s="14">
        <f t="shared" si="208"/>
        <v>0</v>
      </c>
      <c r="F232" s="14">
        <f t="shared" si="208"/>
        <v>0</v>
      </c>
      <c r="G232" s="14"/>
      <c r="H232" s="14">
        <f t="shared" si="208"/>
        <v>0</v>
      </c>
      <c r="I232" s="14">
        <f t="shared" si="208"/>
        <v>0</v>
      </c>
      <c r="J232" s="14">
        <f t="shared" si="208"/>
        <v>0</v>
      </c>
      <c r="K232" s="14">
        <f t="shared" si="208"/>
        <v>0</v>
      </c>
      <c r="L232" s="201"/>
      <c r="M232" s="165"/>
      <c r="N232" s="14">
        <f t="shared" si="208"/>
        <v>0</v>
      </c>
      <c r="O232" s="14">
        <f t="shared" si="208"/>
        <v>0</v>
      </c>
      <c r="P232" s="14">
        <f t="shared" si="208"/>
        <v>0</v>
      </c>
      <c r="Q232" s="14">
        <f t="shared" si="208"/>
        <v>0</v>
      </c>
      <c r="R232" s="14"/>
      <c r="S232" s="14">
        <f t="shared" si="208"/>
        <v>0</v>
      </c>
      <c r="T232" s="14">
        <f t="shared" si="208"/>
        <v>0</v>
      </c>
      <c r="U232" s="14">
        <f t="shared" si="208"/>
        <v>0</v>
      </c>
      <c r="V232" s="14">
        <f t="shared" si="208"/>
        <v>0</v>
      </c>
      <c r="W232" s="14"/>
      <c r="X232" s="14"/>
    </row>
    <row r="233" spans="1:24" hidden="1" x14ac:dyDescent="0.25">
      <c r="A233" s="19" t="str">
        <f>A231 &amp; ".0.2"</f>
        <v>17.2.2.0.2</v>
      </c>
      <c r="B233" s="35" t="s">
        <v>216</v>
      </c>
      <c r="C233" s="36" t="s">
        <v>188</v>
      </c>
      <c r="D233" s="41">
        <f t="shared" ref="D233:V233" si="211">IF(D231=0,0,D231/D232)</f>
        <v>0</v>
      </c>
      <c r="E233" s="41">
        <f t="shared" si="211"/>
        <v>0</v>
      </c>
      <c r="F233" s="41">
        <f t="shared" si="211"/>
        <v>0</v>
      </c>
      <c r="G233" s="41"/>
      <c r="H233" s="41">
        <f t="shared" si="211"/>
        <v>0</v>
      </c>
      <c r="I233" s="41">
        <f t="shared" si="211"/>
        <v>0</v>
      </c>
      <c r="J233" s="41">
        <f t="shared" si="211"/>
        <v>0</v>
      </c>
      <c r="K233" s="41">
        <f t="shared" si="211"/>
        <v>0</v>
      </c>
      <c r="L233" s="203"/>
      <c r="M233" s="167"/>
      <c r="N233" s="41">
        <f t="shared" si="211"/>
        <v>0</v>
      </c>
      <c r="O233" s="41">
        <f t="shared" si="211"/>
        <v>0</v>
      </c>
      <c r="P233" s="41">
        <f t="shared" si="211"/>
        <v>0</v>
      </c>
      <c r="Q233" s="41">
        <f t="shared" si="211"/>
        <v>0</v>
      </c>
      <c r="R233" s="41"/>
      <c r="S233" s="41">
        <f t="shared" si="211"/>
        <v>0</v>
      </c>
      <c r="T233" s="41">
        <f t="shared" si="211"/>
        <v>0</v>
      </c>
      <c r="U233" s="41">
        <f t="shared" si="211"/>
        <v>0</v>
      </c>
      <c r="V233" s="41">
        <f t="shared" si="211"/>
        <v>0</v>
      </c>
      <c r="W233" s="41"/>
      <c r="X233" s="41"/>
    </row>
    <row r="234" spans="1:24" hidden="1" x14ac:dyDescent="0.25">
      <c r="A234" s="19" t="str">
        <f>A231 &amp; ".0.3"</f>
        <v>17.2.2.0.3</v>
      </c>
      <c r="B234" s="35" t="s">
        <v>217</v>
      </c>
      <c r="C234" s="36" t="s">
        <v>190</v>
      </c>
      <c r="D234" s="14">
        <f t="shared" ref="D234:V234" si="212">IF(D10=0,0,IF(D7=0,D232/D28*1000,D232/D7*1000))</f>
        <v>0</v>
      </c>
      <c r="E234" s="14">
        <f t="shared" si="212"/>
        <v>0</v>
      </c>
      <c r="F234" s="14">
        <f t="shared" si="212"/>
        <v>0</v>
      </c>
      <c r="G234" s="14"/>
      <c r="H234" s="14">
        <f t="shared" si="212"/>
        <v>0</v>
      </c>
      <c r="I234" s="14">
        <f t="shared" si="212"/>
        <v>0</v>
      </c>
      <c r="J234" s="14">
        <f t="shared" si="212"/>
        <v>0</v>
      </c>
      <c r="K234" s="14">
        <f t="shared" si="212"/>
        <v>0</v>
      </c>
      <c r="L234" s="201"/>
      <c r="M234" s="165"/>
      <c r="N234" s="14">
        <f t="shared" si="212"/>
        <v>0</v>
      </c>
      <c r="O234" s="14">
        <f t="shared" si="212"/>
        <v>0</v>
      </c>
      <c r="P234" s="14">
        <f t="shared" si="212"/>
        <v>0</v>
      </c>
      <c r="Q234" s="14">
        <f t="shared" si="212"/>
        <v>0</v>
      </c>
      <c r="R234" s="14"/>
      <c r="S234" s="14">
        <f t="shared" si="212"/>
        <v>0</v>
      </c>
      <c r="T234" s="14">
        <f t="shared" si="212"/>
        <v>0</v>
      </c>
      <c r="U234" s="14">
        <f t="shared" si="212"/>
        <v>0</v>
      </c>
      <c r="V234" s="14">
        <f t="shared" si="212"/>
        <v>0</v>
      </c>
      <c r="W234" s="14"/>
      <c r="X234" s="14"/>
    </row>
    <row r="235" spans="1:24" hidden="1" x14ac:dyDescent="0.25">
      <c r="A235" s="19" t="str">
        <f>A231 &amp; ".1"</f>
        <v>17.2.2.1</v>
      </c>
      <c r="B235" s="35" t="s">
        <v>218</v>
      </c>
      <c r="C235" s="36" t="s">
        <v>71</v>
      </c>
      <c r="D235" s="14">
        <f t="shared" ref="D235:V235" si="213">D236*D237</f>
        <v>0</v>
      </c>
      <c r="E235" s="14">
        <f t="shared" si="213"/>
        <v>0</v>
      </c>
      <c r="F235" s="14">
        <f t="shared" si="213"/>
        <v>0</v>
      </c>
      <c r="G235" s="14"/>
      <c r="H235" s="14">
        <f t="shared" si="213"/>
        <v>0</v>
      </c>
      <c r="I235" s="14">
        <f t="shared" si="213"/>
        <v>0</v>
      </c>
      <c r="J235" s="14">
        <f t="shared" si="213"/>
        <v>0</v>
      </c>
      <c r="K235" s="14">
        <f t="shared" si="213"/>
        <v>0</v>
      </c>
      <c r="L235" s="201"/>
      <c r="M235" s="165"/>
      <c r="N235" s="14">
        <f t="shared" si="213"/>
        <v>0</v>
      </c>
      <c r="O235" s="14">
        <f t="shared" si="213"/>
        <v>0</v>
      </c>
      <c r="P235" s="14">
        <f t="shared" si="213"/>
        <v>0</v>
      </c>
      <c r="Q235" s="14">
        <f t="shared" si="213"/>
        <v>0</v>
      </c>
      <c r="R235" s="14"/>
      <c r="S235" s="14">
        <f t="shared" si="213"/>
        <v>0</v>
      </c>
      <c r="T235" s="14">
        <f t="shared" si="213"/>
        <v>0</v>
      </c>
      <c r="U235" s="14">
        <f t="shared" si="213"/>
        <v>0</v>
      </c>
      <c r="V235" s="14">
        <f t="shared" si="213"/>
        <v>0</v>
      </c>
      <c r="W235" s="14"/>
      <c r="X235" s="14"/>
    </row>
    <row r="236" spans="1:24" hidden="1" x14ac:dyDescent="0.25">
      <c r="A236" s="19" t="str">
        <f>A235 &amp; ".1"</f>
        <v>17.2.2.1.1</v>
      </c>
      <c r="B236" s="35" t="s">
        <v>219</v>
      </c>
      <c r="C236" s="36" t="s">
        <v>186</v>
      </c>
      <c r="D236" s="11">
        <v>0</v>
      </c>
      <c r="E236" s="11">
        <v>0</v>
      </c>
      <c r="F236" s="11">
        <v>0</v>
      </c>
      <c r="G236" s="11"/>
      <c r="H236" s="11">
        <v>0</v>
      </c>
      <c r="I236" s="11">
        <v>0</v>
      </c>
      <c r="J236" s="11">
        <v>0</v>
      </c>
      <c r="K236" s="11">
        <v>0</v>
      </c>
      <c r="L236" s="198"/>
      <c r="M236" s="164"/>
      <c r="N236" s="11">
        <v>0</v>
      </c>
      <c r="O236" s="11">
        <v>0</v>
      </c>
      <c r="P236" s="11">
        <v>0</v>
      </c>
      <c r="Q236" s="11">
        <v>0</v>
      </c>
      <c r="R236" s="11"/>
      <c r="S236" s="11">
        <v>0</v>
      </c>
      <c r="T236" s="11">
        <v>0</v>
      </c>
      <c r="U236" s="11">
        <v>0</v>
      </c>
      <c r="V236" s="11">
        <v>0</v>
      </c>
      <c r="W236" s="11"/>
      <c r="X236" s="11"/>
    </row>
    <row r="237" spans="1:24" hidden="1" x14ac:dyDescent="0.25">
      <c r="A237" s="19" t="str">
        <f>A235 &amp; ".2"</f>
        <v>17.2.2.1.2</v>
      </c>
      <c r="B237" s="35" t="s">
        <v>220</v>
      </c>
      <c r="C237" s="36" t="s">
        <v>188</v>
      </c>
      <c r="D237" s="11">
        <v>0</v>
      </c>
      <c r="E237" s="11">
        <v>0</v>
      </c>
      <c r="F237" s="11">
        <v>0</v>
      </c>
      <c r="G237" s="11"/>
      <c r="H237" s="11">
        <v>0</v>
      </c>
      <c r="I237" s="11">
        <v>0</v>
      </c>
      <c r="J237" s="11">
        <v>0</v>
      </c>
      <c r="K237" s="11">
        <v>0</v>
      </c>
      <c r="L237" s="198"/>
      <c r="M237" s="164"/>
      <c r="N237" s="11">
        <v>0</v>
      </c>
      <c r="O237" s="11">
        <v>0</v>
      </c>
      <c r="P237" s="11">
        <v>0</v>
      </c>
      <c r="Q237" s="11">
        <v>0</v>
      </c>
      <c r="R237" s="11"/>
      <c r="S237" s="11">
        <v>0</v>
      </c>
      <c r="T237" s="11">
        <v>0</v>
      </c>
      <c r="U237" s="11">
        <v>0</v>
      </c>
      <c r="V237" s="11">
        <v>0</v>
      </c>
      <c r="W237" s="11"/>
      <c r="X237" s="11"/>
    </row>
    <row r="238" spans="1:24" hidden="1" x14ac:dyDescent="0.25">
      <c r="A238" s="19" t="str">
        <f>A231 &amp; ".2"</f>
        <v>17.2.2.2</v>
      </c>
      <c r="B238" s="35" t="s">
        <v>221</v>
      </c>
      <c r="C238" s="36" t="s">
        <v>71</v>
      </c>
      <c r="D238" s="14">
        <f>D239*D240</f>
        <v>0</v>
      </c>
      <c r="E238" s="14">
        <f t="shared" ref="E238:I238" si="214">E239*E240</f>
        <v>0</v>
      </c>
      <c r="F238" s="14">
        <f t="shared" si="214"/>
        <v>0</v>
      </c>
      <c r="G238" s="14"/>
      <c r="H238" s="14">
        <f t="shared" si="214"/>
        <v>0</v>
      </c>
      <c r="I238" s="14">
        <f t="shared" si="214"/>
        <v>0</v>
      </c>
      <c r="J238" s="14">
        <f>J239*J240</f>
        <v>0</v>
      </c>
      <c r="K238" s="14">
        <f>K239*K240</f>
        <v>0</v>
      </c>
      <c r="L238" s="201"/>
      <c r="M238" s="165"/>
      <c r="N238" s="14">
        <f t="shared" ref="N238:O238" si="215">N239*N240</f>
        <v>0</v>
      </c>
      <c r="O238" s="14">
        <f t="shared" si="215"/>
        <v>0</v>
      </c>
      <c r="P238" s="14">
        <f>P239*P240</f>
        <v>0</v>
      </c>
      <c r="Q238" s="14">
        <f>Q239*Q240</f>
        <v>0</v>
      </c>
      <c r="R238" s="14"/>
      <c r="S238" s="14">
        <f t="shared" ref="S238:T238" si="216">S239*S240</f>
        <v>0</v>
      </c>
      <c r="T238" s="14">
        <f t="shared" si="216"/>
        <v>0</v>
      </c>
      <c r="U238" s="14">
        <f>U239*U240</f>
        <v>0</v>
      </c>
      <c r="V238" s="14">
        <f>V239*V240</f>
        <v>0</v>
      </c>
      <c r="W238" s="14"/>
      <c r="X238" s="14"/>
    </row>
    <row r="239" spans="1:24" hidden="1" x14ac:dyDescent="0.25">
      <c r="A239" s="19" t="str">
        <f>A238 &amp; ".1"</f>
        <v>17.2.2.2.1</v>
      </c>
      <c r="B239" s="35" t="s">
        <v>222</v>
      </c>
      <c r="C239" s="36" t="s">
        <v>186</v>
      </c>
      <c r="D239" s="11">
        <v>0</v>
      </c>
      <c r="E239" s="11">
        <v>0</v>
      </c>
      <c r="F239" s="11">
        <v>0</v>
      </c>
      <c r="G239" s="11"/>
      <c r="H239" s="11">
        <v>0</v>
      </c>
      <c r="I239" s="11">
        <v>0</v>
      </c>
      <c r="J239" s="11">
        <v>0</v>
      </c>
      <c r="K239" s="11">
        <v>0</v>
      </c>
      <c r="L239" s="198"/>
      <c r="M239" s="164"/>
      <c r="N239" s="11">
        <v>0</v>
      </c>
      <c r="O239" s="11">
        <v>0</v>
      </c>
      <c r="P239" s="11">
        <v>0</v>
      </c>
      <c r="Q239" s="11">
        <v>0</v>
      </c>
      <c r="R239" s="11"/>
      <c r="S239" s="11">
        <v>0</v>
      </c>
      <c r="T239" s="11">
        <v>0</v>
      </c>
      <c r="U239" s="11">
        <v>0</v>
      </c>
      <c r="V239" s="11">
        <v>0</v>
      </c>
      <c r="W239" s="11"/>
      <c r="X239" s="11"/>
    </row>
    <row r="240" spans="1:24" hidden="1" x14ac:dyDescent="0.25">
      <c r="A240" s="19" t="str">
        <f>A238 &amp; ".2"</f>
        <v>17.2.2.2.2</v>
      </c>
      <c r="B240" s="35" t="s">
        <v>223</v>
      </c>
      <c r="C240" s="36" t="s">
        <v>188</v>
      </c>
      <c r="D240" s="11">
        <v>0</v>
      </c>
      <c r="E240" s="11">
        <v>0</v>
      </c>
      <c r="F240" s="11">
        <v>0</v>
      </c>
      <c r="G240" s="11"/>
      <c r="H240" s="11">
        <v>0</v>
      </c>
      <c r="I240" s="11">
        <v>0</v>
      </c>
      <c r="J240" s="11">
        <v>0</v>
      </c>
      <c r="K240" s="11">
        <v>0</v>
      </c>
      <c r="L240" s="198"/>
      <c r="M240" s="164"/>
      <c r="N240" s="11">
        <v>0</v>
      </c>
      <c r="O240" s="11">
        <v>0</v>
      </c>
      <c r="P240" s="11">
        <v>0</v>
      </c>
      <c r="Q240" s="11">
        <v>0</v>
      </c>
      <c r="R240" s="11"/>
      <c r="S240" s="11">
        <v>0</v>
      </c>
      <c r="T240" s="11">
        <v>0</v>
      </c>
      <c r="U240" s="11">
        <v>0</v>
      </c>
      <c r="V240" s="11">
        <v>0</v>
      </c>
      <c r="W240" s="11"/>
      <c r="X240" s="11"/>
    </row>
    <row r="241" spans="1:24" hidden="1" x14ac:dyDescent="0.25">
      <c r="A241" s="19" t="str">
        <f>A231 &amp; ".3"</f>
        <v>17.2.2.3</v>
      </c>
      <c r="B241" s="35" t="s">
        <v>224</v>
      </c>
      <c r="C241" s="36" t="s">
        <v>71</v>
      </c>
      <c r="D241" s="14">
        <f>D242*D243</f>
        <v>0</v>
      </c>
      <c r="E241" s="14">
        <f t="shared" ref="E241:I241" si="217">E242*E243</f>
        <v>0</v>
      </c>
      <c r="F241" s="14">
        <f t="shared" si="217"/>
        <v>0</v>
      </c>
      <c r="G241" s="14"/>
      <c r="H241" s="14">
        <f t="shared" si="217"/>
        <v>0</v>
      </c>
      <c r="I241" s="14">
        <f t="shared" si="217"/>
        <v>0</v>
      </c>
      <c r="J241" s="14">
        <f>J242*J243</f>
        <v>0</v>
      </c>
      <c r="K241" s="14">
        <f>K242*K243</f>
        <v>0</v>
      </c>
      <c r="L241" s="201"/>
      <c r="M241" s="165"/>
      <c r="N241" s="14">
        <f t="shared" ref="N241:O241" si="218">N242*N243</f>
        <v>0</v>
      </c>
      <c r="O241" s="14">
        <f t="shared" si="218"/>
        <v>0</v>
      </c>
      <c r="P241" s="14">
        <f>P242*P243</f>
        <v>0</v>
      </c>
      <c r="Q241" s="14">
        <f>Q242*Q243</f>
        <v>0</v>
      </c>
      <c r="R241" s="14"/>
      <c r="S241" s="14">
        <f t="shared" ref="S241:T241" si="219">S242*S243</f>
        <v>0</v>
      </c>
      <c r="T241" s="14">
        <f t="shared" si="219"/>
        <v>0</v>
      </c>
      <c r="U241" s="14">
        <f>U242*U243</f>
        <v>0</v>
      </c>
      <c r="V241" s="14">
        <f>V242*V243</f>
        <v>0</v>
      </c>
      <c r="W241" s="14"/>
      <c r="X241" s="14"/>
    </row>
    <row r="242" spans="1:24" hidden="1" x14ac:dyDescent="0.25">
      <c r="A242" s="19" t="str">
        <f>A241 &amp; ".1"</f>
        <v>17.2.2.3.1</v>
      </c>
      <c r="B242" s="35" t="s">
        <v>225</v>
      </c>
      <c r="C242" s="36" t="s">
        <v>186</v>
      </c>
      <c r="D242" s="11">
        <v>0</v>
      </c>
      <c r="E242" s="11">
        <v>0</v>
      </c>
      <c r="F242" s="11">
        <v>0</v>
      </c>
      <c r="G242" s="11"/>
      <c r="H242" s="11">
        <v>0</v>
      </c>
      <c r="I242" s="11">
        <v>0</v>
      </c>
      <c r="J242" s="11">
        <v>0</v>
      </c>
      <c r="K242" s="11">
        <v>0</v>
      </c>
      <c r="L242" s="198"/>
      <c r="M242" s="164"/>
      <c r="N242" s="11">
        <v>0</v>
      </c>
      <c r="O242" s="11">
        <v>0</v>
      </c>
      <c r="P242" s="11">
        <v>0</v>
      </c>
      <c r="Q242" s="11">
        <v>0</v>
      </c>
      <c r="R242" s="11"/>
      <c r="S242" s="11">
        <v>0</v>
      </c>
      <c r="T242" s="11">
        <v>0</v>
      </c>
      <c r="U242" s="11">
        <v>0</v>
      </c>
      <c r="V242" s="11">
        <v>0</v>
      </c>
      <c r="W242" s="11"/>
      <c r="X242" s="11"/>
    </row>
    <row r="243" spans="1:24" hidden="1" x14ac:dyDescent="0.25">
      <c r="A243" s="19" t="str">
        <f>A241 &amp; ".2"</f>
        <v>17.2.2.3.2</v>
      </c>
      <c r="B243" s="35" t="s">
        <v>226</v>
      </c>
      <c r="C243" s="36" t="s">
        <v>188</v>
      </c>
      <c r="D243" s="11">
        <v>0</v>
      </c>
      <c r="E243" s="11">
        <v>0</v>
      </c>
      <c r="F243" s="11">
        <v>0</v>
      </c>
      <c r="G243" s="11"/>
      <c r="H243" s="11">
        <v>0</v>
      </c>
      <c r="I243" s="11">
        <v>0</v>
      </c>
      <c r="J243" s="11">
        <v>0</v>
      </c>
      <c r="K243" s="11">
        <v>0</v>
      </c>
      <c r="L243" s="198"/>
      <c r="M243" s="164"/>
      <c r="N243" s="11">
        <v>0</v>
      </c>
      <c r="O243" s="11">
        <v>0</v>
      </c>
      <c r="P243" s="11">
        <v>0</v>
      </c>
      <c r="Q243" s="11">
        <v>0</v>
      </c>
      <c r="R243" s="11"/>
      <c r="S243" s="11">
        <v>0</v>
      </c>
      <c r="T243" s="11">
        <v>0</v>
      </c>
      <c r="U243" s="11">
        <v>0</v>
      </c>
      <c r="V243" s="11">
        <v>0</v>
      </c>
      <c r="W243" s="11"/>
      <c r="X243" s="11"/>
    </row>
    <row r="244" spans="1:24" hidden="1" x14ac:dyDescent="0.25">
      <c r="A244" s="19" t="str">
        <f>A231 &amp; ".4"</f>
        <v>17.2.2.4</v>
      </c>
      <c r="B244" s="35" t="s">
        <v>227</v>
      </c>
      <c r="C244" s="36" t="s">
        <v>71</v>
      </c>
      <c r="D244" s="14">
        <f>D245*D246</f>
        <v>0</v>
      </c>
      <c r="E244" s="14">
        <f t="shared" ref="E244:I244" si="220">E245*E246</f>
        <v>0</v>
      </c>
      <c r="F244" s="14">
        <f t="shared" si="220"/>
        <v>0</v>
      </c>
      <c r="G244" s="14"/>
      <c r="H244" s="14">
        <f t="shared" si="220"/>
        <v>0</v>
      </c>
      <c r="I244" s="14">
        <f t="shared" si="220"/>
        <v>0</v>
      </c>
      <c r="J244" s="14">
        <f>J245*J246</f>
        <v>0</v>
      </c>
      <c r="K244" s="14">
        <f>K245*K246</f>
        <v>0</v>
      </c>
      <c r="L244" s="201"/>
      <c r="M244" s="165"/>
      <c r="N244" s="14">
        <f t="shared" ref="N244:O244" si="221">N245*N246</f>
        <v>0</v>
      </c>
      <c r="O244" s="14">
        <f t="shared" si="221"/>
        <v>0</v>
      </c>
      <c r="P244" s="14">
        <f>P245*P246</f>
        <v>0</v>
      </c>
      <c r="Q244" s="14">
        <f>Q245*Q246</f>
        <v>0</v>
      </c>
      <c r="R244" s="14"/>
      <c r="S244" s="14">
        <f t="shared" ref="S244:T244" si="222">S245*S246</f>
        <v>0</v>
      </c>
      <c r="T244" s="14">
        <f t="shared" si="222"/>
        <v>0</v>
      </c>
      <c r="U244" s="14">
        <f>U245*U246</f>
        <v>0</v>
      </c>
      <c r="V244" s="14">
        <f>V245*V246</f>
        <v>0</v>
      </c>
      <c r="W244" s="14"/>
      <c r="X244" s="14"/>
    </row>
    <row r="245" spans="1:24" hidden="1" x14ac:dyDescent="0.25">
      <c r="A245" s="19" t="str">
        <f>A244 &amp; ".1"</f>
        <v>17.2.2.4.1</v>
      </c>
      <c r="B245" s="35" t="s">
        <v>228</v>
      </c>
      <c r="C245" s="36" t="s">
        <v>186</v>
      </c>
      <c r="D245" s="11">
        <v>0</v>
      </c>
      <c r="E245" s="11">
        <v>0</v>
      </c>
      <c r="F245" s="11">
        <v>0</v>
      </c>
      <c r="G245" s="11"/>
      <c r="H245" s="11">
        <v>0</v>
      </c>
      <c r="I245" s="11">
        <v>0</v>
      </c>
      <c r="J245" s="11">
        <v>0</v>
      </c>
      <c r="K245" s="11">
        <v>0</v>
      </c>
      <c r="L245" s="198"/>
      <c r="M245" s="164"/>
      <c r="N245" s="11">
        <v>0</v>
      </c>
      <c r="O245" s="11">
        <v>0</v>
      </c>
      <c r="P245" s="11">
        <v>0</v>
      </c>
      <c r="Q245" s="11">
        <v>0</v>
      </c>
      <c r="R245" s="11"/>
      <c r="S245" s="11">
        <v>0</v>
      </c>
      <c r="T245" s="11">
        <v>0</v>
      </c>
      <c r="U245" s="11">
        <v>0</v>
      </c>
      <c r="V245" s="11">
        <v>0</v>
      </c>
      <c r="W245" s="11"/>
      <c r="X245" s="11"/>
    </row>
    <row r="246" spans="1:24" hidden="1" x14ac:dyDescent="0.25">
      <c r="A246" s="19" t="str">
        <f>A244 &amp; ".2"</f>
        <v>17.2.2.4.2</v>
      </c>
      <c r="B246" s="35" t="s">
        <v>229</v>
      </c>
      <c r="C246" s="36" t="s">
        <v>188</v>
      </c>
      <c r="D246" s="11">
        <v>0</v>
      </c>
      <c r="E246" s="11">
        <v>0</v>
      </c>
      <c r="F246" s="11">
        <v>0</v>
      </c>
      <c r="G246" s="11"/>
      <c r="H246" s="11">
        <v>0</v>
      </c>
      <c r="I246" s="11">
        <v>0</v>
      </c>
      <c r="J246" s="11">
        <v>0</v>
      </c>
      <c r="K246" s="11">
        <v>0</v>
      </c>
      <c r="L246" s="198"/>
      <c r="M246" s="164"/>
      <c r="N246" s="11">
        <v>0</v>
      </c>
      <c r="O246" s="11">
        <v>0</v>
      </c>
      <c r="P246" s="11">
        <v>0</v>
      </c>
      <c r="Q246" s="11">
        <v>0</v>
      </c>
      <c r="R246" s="11"/>
      <c r="S246" s="11">
        <v>0</v>
      </c>
      <c r="T246" s="11">
        <v>0</v>
      </c>
      <c r="U246" s="11">
        <v>0</v>
      </c>
      <c r="V246" s="11">
        <v>0</v>
      </c>
      <c r="W246" s="11"/>
      <c r="X246" s="11"/>
    </row>
    <row r="247" spans="1:24" x14ac:dyDescent="0.25">
      <c r="A247" s="47" t="s">
        <v>236</v>
      </c>
      <c r="B247" s="15" t="s">
        <v>237</v>
      </c>
      <c r="C247" s="32" t="s">
        <v>71</v>
      </c>
      <c r="D247" s="31">
        <f>D248*D249</f>
        <v>79.901970000000006</v>
      </c>
      <c r="E247" s="31">
        <f t="shared" ref="E247:R247" si="223">E248*E249</f>
        <v>61.840870000000002</v>
      </c>
      <c r="F247" s="31">
        <f t="shared" si="223"/>
        <v>89.043899999999994</v>
      </c>
      <c r="G247" s="123">
        <f>ROUND(G248*G249,5)</f>
        <v>52.27608</v>
      </c>
      <c r="H247" s="31">
        <f t="shared" si="223"/>
        <v>101.97948221319839</v>
      </c>
      <c r="I247" s="31">
        <f t="shared" si="223"/>
        <v>0</v>
      </c>
      <c r="J247" s="31">
        <f t="shared" si="223"/>
        <v>0</v>
      </c>
      <c r="K247" s="31">
        <f t="shared" si="223"/>
        <v>0</v>
      </c>
      <c r="L247" s="199">
        <f t="shared" si="223"/>
        <v>70.860799999999998</v>
      </c>
      <c r="M247" s="31">
        <f t="shared" si="223"/>
        <v>51.806779999999996</v>
      </c>
      <c r="N247" s="31">
        <f t="shared" si="223"/>
        <v>106.7725178772187</v>
      </c>
      <c r="O247" s="31">
        <f t="shared" si="223"/>
        <v>0</v>
      </c>
      <c r="P247" s="31">
        <f t="shared" si="223"/>
        <v>0</v>
      </c>
      <c r="Q247" s="31">
        <f t="shared" si="223"/>
        <v>0</v>
      </c>
      <c r="R247" s="31">
        <f t="shared" si="223"/>
        <v>72.369509999999991</v>
      </c>
      <c r="S247" s="31">
        <f t="shared" ref="S247:T247" si="224">S248*S249</f>
        <v>111.79082621744797</v>
      </c>
      <c r="T247" s="31">
        <f t="shared" si="224"/>
        <v>0</v>
      </c>
      <c r="U247" s="31">
        <f>U248*U249</f>
        <v>0</v>
      </c>
      <c r="V247" s="31">
        <f>V248*V249</f>
        <v>0</v>
      </c>
      <c r="W247" s="31"/>
      <c r="X247" s="31">
        <f t="shared" ref="X247" si="225">X248*X249</f>
        <v>77.363006189999993</v>
      </c>
    </row>
    <row r="248" spans="1:24" x14ac:dyDescent="0.25">
      <c r="A248" s="49" t="s">
        <v>238</v>
      </c>
      <c r="B248" s="35" t="s">
        <v>239</v>
      </c>
      <c r="C248" s="36" t="s">
        <v>240</v>
      </c>
      <c r="D248" s="43">
        <v>4.8810000000000002</v>
      </c>
      <c r="E248" s="43">
        <f>61.84087/E249</f>
        <v>3.454797206703911</v>
      </c>
      <c r="F248" s="125">
        <v>4.9059999999999997</v>
      </c>
      <c r="G248" s="43">
        <f>2880.22479/1000</f>
        <v>2.8802247900000002</v>
      </c>
      <c r="H248" s="43">
        <v>4.1752000000000002</v>
      </c>
      <c r="I248" s="43"/>
      <c r="J248" s="43"/>
      <c r="K248" s="43"/>
      <c r="L248" s="205">
        <v>3.46</v>
      </c>
      <c r="M248" s="43">
        <f>51.80678/M249</f>
        <v>2.547039331366765</v>
      </c>
      <c r="N248" s="11">
        <f>H248</f>
        <v>4.1752000000000002</v>
      </c>
      <c r="O248" s="11"/>
      <c r="P248" s="11"/>
      <c r="Q248" s="11"/>
      <c r="R248" s="11">
        <v>3.4609999999999999</v>
      </c>
      <c r="S248" s="11">
        <f>N248</f>
        <v>4.1752000000000002</v>
      </c>
      <c r="T248" s="43"/>
      <c r="U248" s="43"/>
      <c r="V248" s="43"/>
      <c r="W248" s="43"/>
      <c r="X248" s="11">
        <v>3.4609999999999999</v>
      </c>
    </row>
    <row r="249" spans="1:24" x14ac:dyDescent="0.25">
      <c r="A249" s="49" t="s">
        <v>241</v>
      </c>
      <c r="B249" s="35" t="s">
        <v>242</v>
      </c>
      <c r="C249" s="36" t="s">
        <v>243</v>
      </c>
      <c r="D249" s="11">
        <v>16.37</v>
      </c>
      <c r="E249" s="11">
        <v>17.899999999999999</v>
      </c>
      <c r="F249" s="53">
        <v>18.149999999999999</v>
      </c>
      <c r="G249" s="11">
        <v>18.149999999999999</v>
      </c>
      <c r="H249" s="11">
        <v>24.425053222168611</v>
      </c>
      <c r="I249" s="11"/>
      <c r="J249" s="11"/>
      <c r="K249" s="11"/>
      <c r="L249" s="198">
        <v>20.48</v>
      </c>
      <c r="M249" s="11">
        <v>20.34</v>
      </c>
      <c r="N249" s="42">
        <f>H249*1.047</f>
        <v>25.573030723610533</v>
      </c>
      <c r="O249" s="42"/>
      <c r="P249" s="42"/>
      <c r="Q249" s="42"/>
      <c r="R249" s="42">
        <v>20.91</v>
      </c>
      <c r="S249" s="42">
        <f>N249*1.047</f>
        <v>26.774963167620225</v>
      </c>
      <c r="T249" s="11"/>
      <c r="U249" s="11"/>
      <c r="V249" s="11"/>
      <c r="W249" s="11"/>
      <c r="X249" s="42">
        <f>20.91*1.069</f>
        <v>22.352789999999999</v>
      </c>
    </row>
    <row r="250" spans="1:24" x14ac:dyDescent="0.25">
      <c r="A250" s="49" t="s">
        <v>244</v>
      </c>
      <c r="B250" s="35" t="s">
        <v>245</v>
      </c>
      <c r="C250" s="36" t="s">
        <v>246</v>
      </c>
      <c r="D250" s="50">
        <f t="shared" ref="D250:V250" si="226">IF(D10=0,0,IF(D7=0,D248/D10*1000,D248/D7*1000))</f>
        <v>0.19545299120217918</v>
      </c>
      <c r="E250" s="50">
        <f t="shared" si="226"/>
        <v>0.16231391797887487</v>
      </c>
      <c r="F250" s="50">
        <f t="shared" si="226"/>
        <v>0.19542795212454259</v>
      </c>
      <c r="G250" s="50">
        <f t="shared" si="226"/>
        <v>0.14696384604166937</v>
      </c>
      <c r="H250" s="50">
        <f t="shared" si="226"/>
        <v>0.19566112235753463</v>
      </c>
      <c r="I250" s="50">
        <f t="shared" si="226"/>
        <v>0</v>
      </c>
      <c r="J250" s="50">
        <f t="shared" si="226"/>
        <v>0</v>
      </c>
      <c r="K250" s="50">
        <f t="shared" si="226"/>
        <v>0</v>
      </c>
      <c r="L250" s="206">
        <f t="shared" si="226"/>
        <v>0.16214492320297708</v>
      </c>
      <c r="M250" s="50">
        <f t="shared" si="226"/>
        <v>0.11981460358780467</v>
      </c>
      <c r="N250" s="50">
        <f t="shared" si="226"/>
        <v>0.19566112235753463</v>
      </c>
      <c r="O250" s="50">
        <f t="shared" si="226"/>
        <v>0</v>
      </c>
      <c r="P250" s="50">
        <f t="shared" si="226"/>
        <v>0</v>
      </c>
      <c r="Q250" s="50">
        <f t="shared" si="226"/>
        <v>0</v>
      </c>
      <c r="R250" s="50">
        <f t="shared" si="226"/>
        <v>0.1621917858975444</v>
      </c>
      <c r="S250" s="50">
        <f t="shared" si="226"/>
        <v>0.19566112235753463</v>
      </c>
      <c r="T250" s="50">
        <f t="shared" si="226"/>
        <v>0</v>
      </c>
      <c r="U250" s="50">
        <f t="shared" si="226"/>
        <v>0</v>
      </c>
      <c r="V250" s="50">
        <f t="shared" si="226"/>
        <v>0</v>
      </c>
      <c r="W250" s="50"/>
      <c r="X250" s="50">
        <f t="shared" ref="X250" si="227">IF(X10=0,0,IF(X7=0,X248/X10*1000,X248/X7*1000))</f>
        <v>0.1621917858975444</v>
      </c>
    </row>
    <row r="251" spans="1:24" x14ac:dyDescent="0.25">
      <c r="A251" s="47" t="s">
        <v>247</v>
      </c>
      <c r="B251" s="15" t="s">
        <v>248</v>
      </c>
      <c r="C251" s="32" t="s">
        <v>71</v>
      </c>
      <c r="D251" s="31">
        <f t="shared" ref="D251:V251" si="228">D252*D253</f>
        <v>19.19988</v>
      </c>
      <c r="E251" s="31">
        <f t="shared" si="228"/>
        <v>17.02</v>
      </c>
      <c r="F251" s="31">
        <f t="shared" si="228"/>
        <v>26.537549999999996</v>
      </c>
      <c r="G251" s="123">
        <f>ROUND(G252*G253,5)</f>
        <v>12.82601</v>
      </c>
      <c r="H251" s="31">
        <f t="shared" si="228"/>
        <v>48.744149226534404</v>
      </c>
      <c r="I251" s="31">
        <f t="shared" si="228"/>
        <v>0</v>
      </c>
      <c r="J251" s="31">
        <f t="shared" si="228"/>
        <v>0</v>
      </c>
      <c r="K251" s="31">
        <f t="shared" si="228"/>
        <v>0</v>
      </c>
      <c r="L251" s="199">
        <f t="shared" si="228"/>
        <v>19.5776</v>
      </c>
      <c r="M251" s="31">
        <f t="shared" si="228"/>
        <v>11.2499</v>
      </c>
      <c r="N251" s="31">
        <f t="shared" si="228"/>
        <v>51.035124240181517</v>
      </c>
      <c r="O251" s="31">
        <f t="shared" si="228"/>
        <v>0</v>
      </c>
      <c r="P251" s="31">
        <f t="shared" si="228"/>
        <v>0</v>
      </c>
      <c r="Q251" s="31">
        <f t="shared" si="228"/>
        <v>0</v>
      </c>
      <c r="R251" s="31">
        <f t="shared" si="228"/>
        <v>20.792000000000002</v>
      </c>
      <c r="S251" s="31">
        <f t="shared" si="228"/>
        <v>53.433775079470038</v>
      </c>
      <c r="T251" s="31">
        <f t="shared" si="228"/>
        <v>0</v>
      </c>
      <c r="U251" s="31">
        <f t="shared" si="228"/>
        <v>0</v>
      </c>
      <c r="V251" s="31">
        <f t="shared" si="228"/>
        <v>0</v>
      </c>
      <c r="W251" s="31"/>
      <c r="X251" s="31">
        <f t="shared" ref="X251" si="229">X252*X253</f>
        <v>22.226648000000001</v>
      </c>
    </row>
    <row r="252" spans="1:24" x14ac:dyDescent="0.25">
      <c r="A252" s="49" t="s">
        <v>249</v>
      </c>
      <c r="B252" s="35" t="s">
        <v>250</v>
      </c>
      <c r="C252" s="36" t="s">
        <v>240</v>
      </c>
      <c r="D252" s="43">
        <v>1.1970000000000001</v>
      </c>
      <c r="E252" s="43">
        <f>17.02/E253</f>
        <v>0.91851052347544515</v>
      </c>
      <c r="F252" s="125">
        <v>1.3169999999999999</v>
      </c>
      <c r="G252" s="125">
        <f>682.597658/1000</f>
        <v>0.68259765800000005</v>
      </c>
      <c r="H252" s="43">
        <v>2.6209600000000002</v>
      </c>
      <c r="I252" s="43"/>
      <c r="J252" s="43"/>
      <c r="K252" s="43"/>
      <c r="L252" s="205">
        <v>0.92</v>
      </c>
      <c r="M252" s="43">
        <f>11.2499/M253</f>
        <v>0.534437054631829</v>
      </c>
      <c r="N252" s="11">
        <f>H252</f>
        <v>2.6209600000000002</v>
      </c>
      <c r="O252" s="11"/>
      <c r="P252" s="11"/>
      <c r="Q252" s="11"/>
      <c r="R252" s="11">
        <v>0.92</v>
      </c>
      <c r="S252" s="11">
        <f>N252</f>
        <v>2.6209600000000002</v>
      </c>
      <c r="T252" s="43"/>
      <c r="U252" s="43"/>
      <c r="V252" s="43"/>
      <c r="W252" s="43"/>
      <c r="X252" s="11">
        <v>0.92</v>
      </c>
    </row>
    <row r="253" spans="1:24" x14ac:dyDescent="0.25">
      <c r="A253" s="49" t="s">
        <v>251</v>
      </c>
      <c r="B253" s="35" t="s">
        <v>252</v>
      </c>
      <c r="C253" s="36" t="s">
        <v>243</v>
      </c>
      <c r="D253" s="11">
        <v>16.04</v>
      </c>
      <c r="E253" s="11">
        <v>18.53</v>
      </c>
      <c r="F253" s="53">
        <v>20.149999999999999</v>
      </c>
      <c r="G253" s="11">
        <v>18.79</v>
      </c>
      <c r="H253" s="11">
        <v>18.59782264</v>
      </c>
      <c r="I253" s="11"/>
      <c r="J253" s="11"/>
      <c r="K253" s="11"/>
      <c r="L253" s="198">
        <v>21.28</v>
      </c>
      <c r="M253" s="11">
        <v>21.05</v>
      </c>
      <c r="N253" s="42">
        <f>H253*1.047</f>
        <v>19.471920304079998</v>
      </c>
      <c r="O253" s="42"/>
      <c r="P253" s="42"/>
      <c r="Q253" s="42"/>
      <c r="R253" s="42">
        <v>22.6</v>
      </c>
      <c r="S253" s="42">
        <f>N253*1.047</f>
        <v>20.387100558371756</v>
      </c>
      <c r="T253" s="11"/>
      <c r="U253" s="11"/>
      <c r="V253" s="11"/>
      <c r="W253" s="11"/>
      <c r="X253" s="42">
        <f>22.6*1.069</f>
        <v>24.159400000000002</v>
      </c>
    </row>
    <row r="254" spans="1:24" x14ac:dyDescent="0.25">
      <c r="A254" s="49" t="s">
        <v>253</v>
      </c>
      <c r="B254" s="35" t="s">
        <v>254</v>
      </c>
      <c r="C254" s="36" t="s">
        <v>246</v>
      </c>
      <c r="D254" s="50">
        <f>IF(D10=0,0,IF(D7=0,D252/D10*1000,D252/D7*1000))</f>
        <v>4.7932233245033498E-2</v>
      </c>
      <c r="E254" s="50">
        <f t="shared" ref="E254:V254" si="230">IF(E10=0,0,IF(E7=0,E252/E10*1000,E252/E7*1000))</f>
        <v>4.3153630401468641E-2</v>
      </c>
      <c r="F254" s="50">
        <f t="shared" si="230"/>
        <v>5.2462008346519082E-2</v>
      </c>
      <c r="G254" s="50">
        <f t="shared" si="230"/>
        <v>3.4829634640675414E-2</v>
      </c>
      <c r="H254" s="50">
        <f t="shared" si="230"/>
        <v>0.12282524795320082</v>
      </c>
      <c r="I254" s="50">
        <f t="shared" si="230"/>
        <v>0</v>
      </c>
      <c r="J254" s="50">
        <f t="shared" si="230"/>
        <v>0</v>
      </c>
      <c r="K254" s="50">
        <f t="shared" si="230"/>
        <v>0</v>
      </c>
      <c r="L254" s="50">
        <f t="shared" si="230"/>
        <v>4.3113679001947666E-2</v>
      </c>
      <c r="M254" s="50">
        <f t="shared" si="230"/>
        <v>2.5140312147824431E-2</v>
      </c>
      <c r="N254" s="50">
        <f t="shared" si="230"/>
        <v>0.12282524795320082</v>
      </c>
      <c r="O254" s="50">
        <f t="shared" si="230"/>
        <v>0</v>
      </c>
      <c r="P254" s="50">
        <f t="shared" si="230"/>
        <v>0</v>
      </c>
      <c r="Q254" s="50">
        <f t="shared" si="230"/>
        <v>0</v>
      </c>
      <c r="R254" s="50">
        <f t="shared" si="230"/>
        <v>4.3113679001947666E-2</v>
      </c>
      <c r="S254" s="50">
        <f t="shared" si="230"/>
        <v>0.12282524795320082</v>
      </c>
      <c r="T254" s="50">
        <f t="shared" si="230"/>
        <v>0</v>
      </c>
      <c r="U254" s="50">
        <f t="shared" si="230"/>
        <v>0</v>
      </c>
      <c r="V254" s="50">
        <f t="shared" si="230"/>
        <v>0</v>
      </c>
      <c r="W254" s="50"/>
      <c r="X254" s="50">
        <f t="shared" ref="X254" si="231">IF(X10=0,0,IF(X7=0,X252/X10*1000,X252/X7*1000))</f>
        <v>4.3113679001947666E-2</v>
      </c>
    </row>
    <row r="255" spans="1:24" x14ac:dyDescent="0.25">
      <c r="A255" s="47" t="s">
        <v>255</v>
      </c>
      <c r="B255" s="15" t="s">
        <v>256</v>
      </c>
      <c r="C255" s="48" t="s">
        <v>71</v>
      </c>
      <c r="D255" s="53">
        <v>1246.18</v>
      </c>
      <c r="E255" s="53">
        <v>1267.1199999999999</v>
      </c>
      <c r="F255" s="53">
        <v>872.22</v>
      </c>
      <c r="G255" s="53">
        <f>1210.68298</f>
        <v>1210.68298</v>
      </c>
      <c r="H255" s="53">
        <v>1212.2486133333332</v>
      </c>
      <c r="I255" s="53"/>
      <c r="J255" s="53"/>
      <c r="K255" s="53"/>
      <c r="L255" s="200">
        <v>920.73</v>
      </c>
      <c r="M255" s="53">
        <v>1313.3211200000001</v>
      </c>
      <c r="N255" s="53">
        <f>H255</f>
        <v>1212.2486133333332</v>
      </c>
      <c r="O255" s="53"/>
      <c r="P255" s="53"/>
      <c r="Q255" s="53"/>
      <c r="R255" s="53">
        <v>1014.51</v>
      </c>
      <c r="S255" s="53">
        <f>N255</f>
        <v>1212.2486133333332</v>
      </c>
      <c r="T255" s="53"/>
      <c r="U255" s="53"/>
      <c r="V255" s="53"/>
      <c r="W255" s="53"/>
      <c r="X255" s="53">
        <f>M255</f>
        <v>1313.3211200000001</v>
      </c>
    </row>
    <row r="256" spans="1:24" ht="51" customHeight="1" x14ac:dyDescent="0.25">
      <c r="A256" s="49" t="s">
        <v>257</v>
      </c>
      <c r="B256" s="51" t="s">
        <v>258</v>
      </c>
      <c r="C256" s="52" t="s">
        <v>71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98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/>
      <c r="U256" s="11"/>
      <c r="V256" s="11"/>
      <c r="W256" s="11"/>
      <c r="X256" s="11">
        <v>0</v>
      </c>
    </row>
    <row r="257" spans="1:24" x14ac:dyDescent="0.25">
      <c r="A257" s="47" t="s">
        <v>259</v>
      </c>
      <c r="B257" s="15" t="s">
        <v>260</v>
      </c>
      <c r="C257" s="48" t="s">
        <v>71</v>
      </c>
      <c r="D257" s="31">
        <f>D258+D259+D260</f>
        <v>0</v>
      </c>
      <c r="E257" s="31">
        <f t="shared" ref="E257:R257" si="232">E258+E259+E260</f>
        <v>0</v>
      </c>
      <c r="F257" s="31">
        <f t="shared" si="232"/>
        <v>0</v>
      </c>
      <c r="G257" s="31">
        <f t="shared" si="232"/>
        <v>0</v>
      </c>
      <c r="H257" s="31">
        <f t="shared" si="232"/>
        <v>0</v>
      </c>
      <c r="I257" s="31">
        <f t="shared" si="232"/>
        <v>0</v>
      </c>
      <c r="J257" s="31">
        <f t="shared" si="232"/>
        <v>0</v>
      </c>
      <c r="K257" s="31">
        <f t="shared" si="232"/>
        <v>0</v>
      </c>
      <c r="L257" s="199">
        <f t="shared" si="232"/>
        <v>0</v>
      </c>
      <c r="M257" s="31">
        <f t="shared" si="232"/>
        <v>204.60828000000001</v>
      </c>
      <c r="N257" s="31">
        <f t="shared" si="232"/>
        <v>0</v>
      </c>
      <c r="O257" s="31">
        <f t="shared" si="232"/>
        <v>0</v>
      </c>
      <c r="P257" s="31">
        <f t="shared" si="232"/>
        <v>0</v>
      </c>
      <c r="Q257" s="31">
        <f t="shared" si="232"/>
        <v>0</v>
      </c>
      <c r="R257" s="31">
        <f t="shared" si="232"/>
        <v>0</v>
      </c>
      <c r="S257" s="31">
        <f t="shared" ref="S257:T257" si="233">S258+S259+S260</f>
        <v>0</v>
      </c>
      <c r="T257" s="31">
        <f t="shared" si="233"/>
        <v>0</v>
      </c>
      <c r="U257" s="31">
        <f>U258+U259+U260</f>
        <v>0</v>
      </c>
      <c r="V257" s="31">
        <f>V258+V259+V260</f>
        <v>0</v>
      </c>
      <c r="W257" s="31"/>
      <c r="X257" s="31">
        <f t="shared" ref="X257" si="234">X258+X259+X260</f>
        <v>204.60828000000001</v>
      </c>
    </row>
    <row r="258" spans="1:24" x14ac:dyDescent="0.25">
      <c r="A258" s="49" t="s">
        <v>261</v>
      </c>
      <c r="B258" s="38" t="s">
        <v>262</v>
      </c>
      <c r="C258" s="13" t="s">
        <v>71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98">
        <v>0</v>
      </c>
      <c r="M258" s="11">
        <v>204.60828000000001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/>
      <c r="X258" s="11">
        <f>M258</f>
        <v>204.60828000000001</v>
      </c>
    </row>
    <row r="259" spans="1:24" x14ac:dyDescent="0.25">
      <c r="A259" s="49" t="s">
        <v>263</v>
      </c>
      <c r="B259" s="38" t="s">
        <v>264</v>
      </c>
      <c r="C259" s="13" t="s">
        <v>71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98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/>
      <c r="X259" s="11">
        <v>0</v>
      </c>
    </row>
    <row r="260" spans="1:24" x14ac:dyDescent="0.25">
      <c r="A260" s="49" t="s">
        <v>265</v>
      </c>
      <c r="B260" s="34" t="s">
        <v>266</v>
      </c>
      <c r="C260" s="13" t="s">
        <v>71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98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/>
      <c r="X260" s="11">
        <v>0</v>
      </c>
    </row>
    <row r="261" spans="1:24" x14ac:dyDescent="0.25">
      <c r="A261" s="47" t="s">
        <v>267</v>
      </c>
      <c r="B261" s="46" t="s">
        <v>268</v>
      </c>
      <c r="C261" s="48" t="s">
        <v>71</v>
      </c>
      <c r="D261" s="53">
        <v>17168.91</v>
      </c>
      <c r="E261" s="53">
        <v>15145.09</v>
      </c>
      <c r="F261" s="53">
        <v>18319.22</v>
      </c>
      <c r="G261" s="53">
        <f>13476.15549+1592.70453</f>
        <v>15068.86002</v>
      </c>
      <c r="H261" s="53">
        <v>37309.760000000002</v>
      </c>
      <c r="I261" s="53"/>
      <c r="J261" s="53"/>
      <c r="K261" s="53"/>
      <c r="L261" s="200">
        <v>22851.69</v>
      </c>
      <c r="M261" s="53">
        <f>14689.31642+1347.0197-4.91931</f>
        <v>16031.416810000001</v>
      </c>
      <c r="N261" s="53">
        <f>H261*1.047</f>
        <v>39063.318720000003</v>
      </c>
      <c r="O261" s="53"/>
      <c r="P261" s="53"/>
      <c r="Q261" s="53"/>
      <c r="R261" s="53">
        <v>23960.6</v>
      </c>
      <c r="S261" s="53">
        <f>N261*1.047</f>
        <v>40899.29469984</v>
      </c>
      <c r="T261" s="53"/>
      <c r="U261" s="53"/>
      <c r="V261" s="53"/>
      <c r="W261" s="53"/>
      <c r="X261" s="53">
        <f>23960.6*1.069</f>
        <v>25613.881399999998</v>
      </c>
    </row>
    <row r="262" spans="1:24" x14ac:dyDescent="0.25">
      <c r="A262" s="49" t="s">
        <v>269</v>
      </c>
      <c r="B262" s="34" t="s">
        <v>270</v>
      </c>
      <c r="C262" s="13" t="s">
        <v>271</v>
      </c>
      <c r="D262" s="11">
        <v>7040.09</v>
      </c>
      <c r="E262" s="11">
        <v>6656.09</v>
      </c>
      <c r="F262" s="53">
        <v>7458</v>
      </c>
      <c r="G262" s="53">
        <v>6668.93</v>
      </c>
      <c r="H262" s="11">
        <v>8819</v>
      </c>
      <c r="I262" s="11"/>
      <c r="J262" s="11"/>
      <c r="K262" s="11"/>
      <c r="L262" s="198">
        <v>8010</v>
      </c>
      <c r="M262" s="53">
        <v>6668.93</v>
      </c>
      <c r="N262" s="11">
        <f>H262*1.047</f>
        <v>9233.4929999999986</v>
      </c>
      <c r="O262" s="11"/>
      <c r="P262" s="11"/>
      <c r="Q262" s="11"/>
      <c r="R262" s="11">
        <v>8202.66</v>
      </c>
      <c r="S262" s="11">
        <f>N262*1.047</f>
        <v>9667.4671709999984</v>
      </c>
      <c r="T262" s="11"/>
      <c r="U262" s="11"/>
      <c r="V262" s="11"/>
      <c r="W262" s="11"/>
      <c r="X262" s="11">
        <f>8202.66*1.069</f>
        <v>8768.6435399999991</v>
      </c>
    </row>
    <row r="263" spans="1:24" x14ac:dyDescent="0.25">
      <c r="A263" s="49" t="s">
        <v>272</v>
      </c>
      <c r="B263" s="35" t="s">
        <v>273</v>
      </c>
      <c r="C263" s="36" t="s">
        <v>274</v>
      </c>
      <c r="D263" s="11">
        <v>48.27</v>
      </c>
      <c r="E263" s="11">
        <v>47</v>
      </c>
      <c r="F263" s="53">
        <v>50</v>
      </c>
      <c r="G263" s="11">
        <v>41</v>
      </c>
      <c r="H263" s="11">
        <v>84.5</v>
      </c>
      <c r="I263" s="11"/>
      <c r="J263" s="11"/>
      <c r="K263" s="11"/>
      <c r="L263" s="198">
        <v>57.5</v>
      </c>
      <c r="M263" s="11">
        <v>39.75</v>
      </c>
      <c r="N263" s="11">
        <f>H263</f>
        <v>84.5</v>
      </c>
      <c r="O263" s="11"/>
      <c r="P263" s="11"/>
      <c r="Q263" s="11"/>
      <c r="R263" s="11">
        <v>58.214100000000002</v>
      </c>
      <c r="S263" s="11">
        <f>N263</f>
        <v>84.5</v>
      </c>
      <c r="T263" s="11"/>
      <c r="U263" s="11"/>
      <c r="V263" s="11"/>
      <c r="W263" s="11"/>
      <c r="X263" s="11">
        <v>58.214100000000002</v>
      </c>
    </row>
    <row r="264" spans="1:24" x14ac:dyDescent="0.25">
      <c r="A264" s="49" t="s">
        <v>275</v>
      </c>
      <c r="B264" s="35" t="s">
        <v>276</v>
      </c>
      <c r="C264" s="36" t="s">
        <v>277</v>
      </c>
      <c r="D264" s="14">
        <f>IF(D263=0,0,D261/D263/12*1000)</f>
        <v>29640.408120986118</v>
      </c>
      <c r="E264" s="14">
        <f t="shared" ref="E264:V264" si="235">IF(E263=0,0,E261/E263/12*1000)</f>
        <v>26852.996453900712</v>
      </c>
      <c r="F264" s="31">
        <f>IF(F263=0,0,F261/F263/12*1000)+0.01</f>
        <v>30532.043333333331</v>
      </c>
      <c r="G264" s="31">
        <f>IF(G263=0,0,G261/G263/12*1000)</f>
        <v>30627.764268292682</v>
      </c>
      <c r="H264" s="14">
        <f>IF(H263=0,0,H261/H263/12*1000)</f>
        <v>36794.635108481263</v>
      </c>
      <c r="I264" s="14">
        <f t="shared" ref="I264:L264" si="236">IF(I263=0,0,I261/I263/12*1000)</f>
        <v>0</v>
      </c>
      <c r="J264" s="14">
        <f t="shared" si="236"/>
        <v>0</v>
      </c>
      <c r="K264" s="14">
        <f t="shared" si="236"/>
        <v>0</v>
      </c>
      <c r="L264" s="201">
        <f t="shared" si="236"/>
        <v>33118.391304347824</v>
      </c>
      <c r="M264" s="14">
        <f>IF(M263=0,0,M261/M263/12*1000)</f>
        <v>33608.84027253669</v>
      </c>
      <c r="N264" s="14">
        <f t="shared" ref="N264:Q264" si="237">IF(N263=0,0,N261/N263/12*1000)</f>
        <v>38523.982958579887</v>
      </c>
      <c r="O264" s="14">
        <f t="shared" si="237"/>
        <v>0</v>
      </c>
      <c r="P264" s="14">
        <f t="shared" si="237"/>
        <v>0</v>
      </c>
      <c r="Q264" s="14">
        <f t="shared" si="237"/>
        <v>0</v>
      </c>
      <c r="R264" s="14">
        <f>IF(R263=0,0,R261/R263/12*1000)+0.32</f>
        <v>34299.856824698254</v>
      </c>
      <c r="S264" s="14">
        <f t="shared" si="235"/>
        <v>40334.610157633135</v>
      </c>
      <c r="T264" s="14">
        <f t="shared" si="235"/>
        <v>0</v>
      </c>
      <c r="U264" s="14">
        <f t="shared" si="235"/>
        <v>0</v>
      </c>
      <c r="V264" s="14">
        <f t="shared" si="235"/>
        <v>0</v>
      </c>
      <c r="W264" s="14"/>
      <c r="X264" s="14">
        <f>IF(X263=0,0,X261/X263/12*1000)+0.32</f>
        <v>36666.524865602434</v>
      </c>
    </row>
    <row r="265" spans="1:24" x14ac:dyDescent="0.25">
      <c r="A265" s="47" t="s">
        <v>278</v>
      </c>
      <c r="B265" s="46" t="s">
        <v>279</v>
      </c>
      <c r="C265" s="48" t="s">
        <v>71</v>
      </c>
      <c r="D265" s="53">
        <v>5185.01</v>
      </c>
      <c r="E265" s="53">
        <v>5026.3999999999996</v>
      </c>
      <c r="F265" s="53">
        <v>5532.41</v>
      </c>
      <c r="G265" s="53">
        <f>4483.27276+29.27177+480.99679</f>
        <v>4993.5413200000003</v>
      </c>
      <c r="H265" s="53">
        <f>H261*30.2%</f>
        <v>11267.54752</v>
      </c>
      <c r="I265" s="53">
        <f t="shared" ref="I265:L265" si="238">I261*30.2%</f>
        <v>0</v>
      </c>
      <c r="J265" s="53">
        <f t="shared" si="238"/>
        <v>0</v>
      </c>
      <c r="K265" s="53">
        <f t="shared" si="238"/>
        <v>0</v>
      </c>
      <c r="L265" s="200">
        <f t="shared" si="238"/>
        <v>6901.2103799999995</v>
      </c>
      <c r="M265" s="53">
        <f>5086.40869+31.49529+444.62064</f>
        <v>5562.5246200000001</v>
      </c>
      <c r="N265" s="53">
        <f t="shared" ref="N265:V265" si="239">N261*30.2%</f>
        <v>11797.12225344</v>
      </c>
      <c r="O265" s="53">
        <f t="shared" si="239"/>
        <v>0</v>
      </c>
      <c r="P265" s="53">
        <f t="shared" si="239"/>
        <v>0</v>
      </c>
      <c r="Q265" s="53">
        <f t="shared" si="239"/>
        <v>0</v>
      </c>
      <c r="R265" s="53">
        <f t="shared" si="239"/>
        <v>7236.1011999999992</v>
      </c>
      <c r="S265" s="53">
        <f t="shared" si="239"/>
        <v>12351.586999351679</v>
      </c>
      <c r="T265" s="53">
        <f t="shared" si="239"/>
        <v>0</v>
      </c>
      <c r="U265" s="53">
        <f t="shared" si="239"/>
        <v>0</v>
      </c>
      <c r="V265" s="53">
        <f t="shared" si="239"/>
        <v>0</v>
      </c>
      <c r="W265" s="53"/>
      <c r="X265" s="53">
        <f t="shared" ref="X265" si="240">X261*30.2%</f>
        <v>7735.3921827999993</v>
      </c>
    </row>
    <row r="266" spans="1:24" x14ac:dyDescent="0.25">
      <c r="A266" s="54" t="s">
        <v>280</v>
      </c>
      <c r="B266" s="35" t="s">
        <v>281</v>
      </c>
      <c r="C266" s="36" t="s">
        <v>29</v>
      </c>
      <c r="D266" s="14">
        <f t="shared" ref="D266:V266" si="241">IF(D261=0,0,D265/D261*100)</f>
        <v>30.199995223925107</v>
      </c>
      <c r="E266" s="14">
        <f t="shared" si="241"/>
        <v>33.188313836365445</v>
      </c>
      <c r="F266" s="14">
        <f t="shared" si="241"/>
        <v>30.200030350637196</v>
      </c>
      <c r="G266" s="14">
        <f t="shared" si="241"/>
        <v>33.138149225438227</v>
      </c>
      <c r="H266" s="14">
        <f t="shared" si="241"/>
        <v>30.2</v>
      </c>
      <c r="I266" s="14">
        <f t="shared" si="241"/>
        <v>0</v>
      </c>
      <c r="J266" s="14">
        <f t="shared" si="241"/>
        <v>0</v>
      </c>
      <c r="K266" s="14">
        <f t="shared" si="241"/>
        <v>0</v>
      </c>
      <c r="L266" s="201">
        <f t="shared" si="241"/>
        <v>30.2</v>
      </c>
      <c r="M266" s="14">
        <f t="shared" si="241"/>
        <v>34.697648286021952</v>
      </c>
      <c r="N266" s="14">
        <f t="shared" si="241"/>
        <v>30.2</v>
      </c>
      <c r="O266" s="14">
        <f t="shared" si="241"/>
        <v>0</v>
      </c>
      <c r="P266" s="14">
        <f t="shared" si="241"/>
        <v>0</v>
      </c>
      <c r="Q266" s="14">
        <f t="shared" si="241"/>
        <v>0</v>
      </c>
      <c r="R266" s="14">
        <f t="shared" si="241"/>
        <v>30.2</v>
      </c>
      <c r="S266" s="14">
        <f t="shared" si="241"/>
        <v>30.2</v>
      </c>
      <c r="T266" s="14">
        <f t="shared" si="241"/>
        <v>0</v>
      </c>
      <c r="U266" s="14">
        <f t="shared" si="241"/>
        <v>0</v>
      </c>
      <c r="V266" s="14">
        <f t="shared" si="241"/>
        <v>0</v>
      </c>
      <c r="W266" s="14"/>
      <c r="X266" s="14">
        <f t="shared" ref="X266" si="242">IF(X261=0,0,X265/X261*100)</f>
        <v>30.2</v>
      </c>
    </row>
    <row r="267" spans="1:24" x14ac:dyDescent="0.25">
      <c r="A267" s="18" t="s">
        <v>282</v>
      </c>
      <c r="B267" s="15" t="s">
        <v>283</v>
      </c>
      <c r="C267" s="48" t="s">
        <v>71</v>
      </c>
      <c r="D267" s="31">
        <f t="shared" ref="D267:V267" si="243">D268+D269</f>
        <v>1673.2</v>
      </c>
      <c r="E267" s="31">
        <f t="shared" si="243"/>
        <v>2120.52</v>
      </c>
      <c r="F267" s="31">
        <f t="shared" si="243"/>
        <v>1755.19</v>
      </c>
      <c r="G267" s="31">
        <f t="shared" si="243"/>
        <v>318.17349000000002</v>
      </c>
      <c r="H267" s="31">
        <f t="shared" si="243"/>
        <v>2037.5129999999999</v>
      </c>
      <c r="I267" s="31">
        <f t="shared" si="243"/>
        <v>0</v>
      </c>
      <c r="J267" s="31">
        <f t="shared" si="243"/>
        <v>0</v>
      </c>
      <c r="K267" s="31">
        <f t="shared" si="243"/>
        <v>0</v>
      </c>
      <c r="L267" s="199">
        <f t="shared" si="243"/>
        <v>1801.88</v>
      </c>
      <c r="M267" s="31">
        <f t="shared" si="243"/>
        <v>17.898800000000001</v>
      </c>
      <c r="N267" s="31">
        <f t="shared" si="243"/>
        <v>2176.0638840000001</v>
      </c>
      <c r="O267" s="31">
        <f t="shared" si="243"/>
        <v>0</v>
      </c>
      <c r="P267" s="31">
        <f t="shared" si="243"/>
        <v>0</v>
      </c>
      <c r="Q267" s="31">
        <f t="shared" si="243"/>
        <v>0</v>
      </c>
      <c r="R267" s="31">
        <f t="shared" si="243"/>
        <v>1866.24</v>
      </c>
      <c r="S267" s="31">
        <f t="shared" si="243"/>
        <v>2324.0362281120001</v>
      </c>
      <c r="T267" s="31">
        <f t="shared" si="243"/>
        <v>0</v>
      </c>
      <c r="U267" s="31">
        <f t="shared" si="243"/>
        <v>0</v>
      </c>
      <c r="V267" s="31">
        <f t="shared" si="243"/>
        <v>0</v>
      </c>
      <c r="W267" s="31"/>
      <c r="X267" s="31">
        <f t="shared" ref="X267" si="244">X268+X269</f>
        <v>1995.0105599999999</v>
      </c>
    </row>
    <row r="268" spans="1:24" x14ac:dyDescent="0.25">
      <c r="A268" s="19" t="str">
        <f>A267 &amp; ".1"</f>
        <v>24.1</v>
      </c>
      <c r="B268" s="38" t="s">
        <v>284</v>
      </c>
      <c r="C268" s="13" t="s">
        <v>71</v>
      </c>
      <c r="D268" s="11">
        <v>0</v>
      </c>
      <c r="E268" s="11">
        <v>0</v>
      </c>
      <c r="F268" s="11">
        <v>0</v>
      </c>
      <c r="G268" s="11">
        <f>285.88049+32.293</f>
        <v>318.17349000000002</v>
      </c>
      <c r="H268" s="11">
        <v>0</v>
      </c>
      <c r="I268" s="11">
        <v>0</v>
      </c>
      <c r="J268" s="11">
        <v>0</v>
      </c>
      <c r="K268" s="11">
        <v>0</v>
      </c>
      <c r="L268" s="198">
        <v>0</v>
      </c>
      <c r="M268" s="11"/>
      <c r="N268" s="11">
        <v>0</v>
      </c>
      <c r="O268" s="11">
        <v>0</v>
      </c>
      <c r="P268" s="11">
        <v>0</v>
      </c>
      <c r="Q268" s="11">
        <v>0</v>
      </c>
      <c r="R268" s="11"/>
      <c r="S268" s="11">
        <v>0</v>
      </c>
      <c r="T268" s="11"/>
      <c r="U268" s="11"/>
      <c r="V268" s="11"/>
      <c r="W268" s="11"/>
      <c r="X268" s="11"/>
    </row>
    <row r="269" spans="1:24" x14ac:dyDescent="0.25">
      <c r="A269" s="19" t="str">
        <f>A267 &amp; ".2"</f>
        <v>24.2</v>
      </c>
      <c r="B269" s="38" t="s">
        <v>285</v>
      </c>
      <c r="C269" s="13" t="s">
        <v>71</v>
      </c>
      <c r="D269" s="14">
        <f>D270+D273+D274</f>
        <v>1673.2</v>
      </c>
      <c r="E269" s="14">
        <f t="shared" ref="E269:R269" si="245">E270+E273+E274</f>
        <v>2120.52</v>
      </c>
      <c r="F269" s="14">
        <f t="shared" si="245"/>
        <v>1755.19</v>
      </c>
      <c r="G269" s="14">
        <f t="shared" si="245"/>
        <v>0</v>
      </c>
      <c r="H269" s="14">
        <f t="shared" si="245"/>
        <v>2037.5129999999999</v>
      </c>
      <c r="I269" s="14">
        <f t="shared" si="245"/>
        <v>0</v>
      </c>
      <c r="J269" s="14">
        <f t="shared" si="245"/>
        <v>0</v>
      </c>
      <c r="K269" s="14">
        <f t="shared" si="245"/>
        <v>0</v>
      </c>
      <c r="L269" s="201">
        <f t="shared" si="245"/>
        <v>1801.88</v>
      </c>
      <c r="M269" s="14">
        <f t="shared" si="245"/>
        <v>17.898800000000001</v>
      </c>
      <c r="N269" s="14">
        <f t="shared" si="245"/>
        <v>2176.0638840000001</v>
      </c>
      <c r="O269" s="14">
        <f t="shared" si="245"/>
        <v>0</v>
      </c>
      <c r="P269" s="14">
        <f t="shared" si="245"/>
        <v>0</v>
      </c>
      <c r="Q269" s="14">
        <f t="shared" si="245"/>
        <v>0</v>
      </c>
      <c r="R269" s="14">
        <f t="shared" si="245"/>
        <v>1866.24</v>
      </c>
      <c r="S269" s="14">
        <f t="shared" ref="S269:T269" si="246">S270+S273+S274</f>
        <v>2324.0362281120001</v>
      </c>
      <c r="T269" s="14">
        <f t="shared" si="246"/>
        <v>0</v>
      </c>
      <c r="U269" s="14">
        <f>U270+U273+U274</f>
        <v>0</v>
      </c>
      <c r="V269" s="14">
        <f>V270+V273+V274</f>
        <v>0</v>
      </c>
      <c r="W269" s="14"/>
      <c r="X269" s="14">
        <f t="shared" ref="X269" si="247">X270+X273+X274</f>
        <v>1995.0105599999999</v>
      </c>
    </row>
    <row r="270" spans="1:24" x14ac:dyDescent="0.25">
      <c r="A270" s="19" t="str">
        <f>A269 &amp; ".1"</f>
        <v>24.2.1</v>
      </c>
      <c r="B270" s="38" t="s">
        <v>286</v>
      </c>
      <c r="C270" s="13" t="s">
        <v>71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98"/>
      <c r="M270" s="11"/>
      <c r="N270" s="11">
        <v>0</v>
      </c>
      <c r="O270" s="11">
        <v>0</v>
      </c>
      <c r="P270" s="11">
        <v>0</v>
      </c>
      <c r="Q270" s="11">
        <v>0</v>
      </c>
      <c r="R270" s="11"/>
      <c r="S270" s="11">
        <v>0</v>
      </c>
      <c r="T270" s="11"/>
      <c r="U270" s="11"/>
      <c r="V270" s="11"/>
      <c r="W270" s="11"/>
      <c r="X270" s="11"/>
    </row>
    <row r="271" spans="1:24" x14ac:dyDescent="0.25">
      <c r="A271" s="19" t="str">
        <f>A270 &amp; ".1"</f>
        <v>24.2.1.1</v>
      </c>
      <c r="B271" s="55" t="s">
        <v>287</v>
      </c>
      <c r="C271" s="36" t="s">
        <v>274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98"/>
      <c r="M271" s="11"/>
      <c r="N271" s="11">
        <v>0</v>
      </c>
      <c r="O271" s="11">
        <v>0</v>
      </c>
      <c r="P271" s="11">
        <v>0</v>
      </c>
      <c r="Q271" s="11">
        <v>0</v>
      </c>
      <c r="R271" s="11"/>
      <c r="S271" s="11">
        <v>0</v>
      </c>
      <c r="T271" s="11"/>
      <c r="U271" s="11"/>
      <c r="V271" s="11"/>
      <c r="W271" s="11"/>
      <c r="X271" s="11"/>
    </row>
    <row r="272" spans="1:24" x14ac:dyDescent="0.25">
      <c r="A272" s="19" t="str">
        <f>A270 &amp; ".2"</f>
        <v>24.2.1.2</v>
      </c>
      <c r="B272" s="55" t="s">
        <v>288</v>
      </c>
      <c r="C272" s="36" t="s">
        <v>277</v>
      </c>
      <c r="D272" s="14">
        <f>IF(D271=0,0,D270/D271/12*1000)</f>
        <v>0</v>
      </c>
      <c r="E272" s="14">
        <f t="shared" ref="E272:V272" si="248">IF(E271=0,0,E270/E271/12*1000)</f>
        <v>0</v>
      </c>
      <c r="F272" s="14">
        <f t="shared" si="248"/>
        <v>0</v>
      </c>
      <c r="G272" s="14">
        <f t="shared" si="248"/>
        <v>0</v>
      </c>
      <c r="H272" s="14">
        <f t="shared" si="248"/>
        <v>0</v>
      </c>
      <c r="I272" s="14">
        <f t="shared" si="248"/>
        <v>0</v>
      </c>
      <c r="J272" s="14">
        <f t="shared" si="248"/>
        <v>0</v>
      </c>
      <c r="K272" s="14">
        <f t="shared" si="248"/>
        <v>0</v>
      </c>
      <c r="L272" s="201">
        <f t="shared" si="248"/>
        <v>0</v>
      </c>
      <c r="M272" s="14">
        <f t="shared" si="248"/>
        <v>0</v>
      </c>
      <c r="N272" s="14">
        <f t="shared" si="248"/>
        <v>0</v>
      </c>
      <c r="O272" s="14">
        <f t="shared" si="248"/>
        <v>0</v>
      </c>
      <c r="P272" s="14">
        <f t="shared" si="248"/>
        <v>0</v>
      </c>
      <c r="Q272" s="14">
        <f t="shared" si="248"/>
        <v>0</v>
      </c>
      <c r="R272" s="14">
        <f t="shared" si="248"/>
        <v>0</v>
      </c>
      <c r="S272" s="14">
        <f t="shared" si="248"/>
        <v>0</v>
      </c>
      <c r="T272" s="14">
        <f t="shared" si="248"/>
        <v>0</v>
      </c>
      <c r="U272" s="14">
        <f t="shared" si="248"/>
        <v>0</v>
      </c>
      <c r="V272" s="14">
        <f t="shared" si="248"/>
        <v>0</v>
      </c>
      <c r="W272" s="14"/>
      <c r="X272" s="14">
        <f t="shared" ref="X272" si="249">IF(X271=0,0,X270/X271/12*1000)</f>
        <v>0</v>
      </c>
    </row>
    <row r="273" spans="1:24" x14ac:dyDescent="0.25">
      <c r="A273" s="19" t="str">
        <f>A269 &amp; ".2"</f>
        <v>24.2.2</v>
      </c>
      <c r="B273" s="38" t="s">
        <v>289</v>
      </c>
      <c r="C273" s="13" t="s">
        <v>71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98"/>
      <c r="M273" s="11"/>
      <c r="N273" s="11">
        <v>0</v>
      </c>
      <c r="O273" s="11">
        <v>0</v>
      </c>
      <c r="P273" s="11">
        <v>0</v>
      </c>
      <c r="Q273" s="11">
        <v>0</v>
      </c>
      <c r="R273" s="11"/>
      <c r="S273" s="11">
        <v>0</v>
      </c>
      <c r="T273" s="11"/>
      <c r="U273" s="11"/>
      <c r="V273" s="11"/>
      <c r="W273" s="11"/>
      <c r="X273" s="11"/>
    </row>
    <row r="274" spans="1:24" x14ac:dyDescent="0.25">
      <c r="A274" s="19" t="str">
        <f>A269 &amp; ".3"</f>
        <v>24.2.3</v>
      </c>
      <c r="B274" s="38" t="s">
        <v>290</v>
      </c>
      <c r="C274" s="13" t="s">
        <v>71</v>
      </c>
      <c r="D274" s="11">
        <v>1673.2</v>
      </c>
      <c r="E274" s="11">
        <v>2120.52</v>
      </c>
      <c r="F274" s="53">
        <v>1755.19</v>
      </c>
      <c r="G274" s="53">
        <v>0</v>
      </c>
      <c r="H274" s="11">
        <v>2037.5129999999999</v>
      </c>
      <c r="I274" s="11"/>
      <c r="J274" s="11"/>
      <c r="K274" s="11"/>
      <c r="L274" s="198">
        <v>1801.88</v>
      </c>
      <c r="M274" s="11">
        <f>3.7288+14.17</f>
        <v>17.898800000000001</v>
      </c>
      <c r="N274" s="11">
        <f>H274*1.068</f>
        <v>2176.0638840000001</v>
      </c>
      <c r="O274" s="11"/>
      <c r="P274" s="11"/>
      <c r="Q274" s="11"/>
      <c r="R274" s="11">
        <v>1866.24</v>
      </c>
      <c r="S274" s="11">
        <f>N274*1.068</f>
        <v>2324.0362281120001</v>
      </c>
      <c r="T274" s="11"/>
      <c r="U274" s="11"/>
      <c r="V274" s="11"/>
      <c r="W274" s="11"/>
      <c r="X274" s="11">
        <f>1866.24*1.069</f>
        <v>1995.0105599999999</v>
      </c>
    </row>
    <row r="275" spans="1:24" x14ac:dyDescent="0.25">
      <c r="A275" s="18" t="s">
        <v>291</v>
      </c>
      <c r="B275" s="15" t="s">
        <v>292</v>
      </c>
      <c r="C275" s="48" t="s">
        <v>71</v>
      </c>
      <c r="D275" s="31">
        <f>D276+D279+D280+D281</f>
        <v>1754.95</v>
      </c>
      <c r="E275" s="31">
        <f t="shared" ref="E275:R275" si="250">E276+E279+E280+E281</f>
        <v>4995.3599999999997</v>
      </c>
      <c r="F275" s="31">
        <f t="shared" si="250"/>
        <v>1884.2400000000002</v>
      </c>
      <c r="G275" s="31">
        <f t="shared" si="250"/>
        <v>1187.2836400000001</v>
      </c>
      <c r="H275" s="31">
        <f t="shared" si="250"/>
        <v>8110.1517199999998</v>
      </c>
      <c r="I275" s="31">
        <f t="shared" si="250"/>
        <v>0</v>
      </c>
      <c r="J275" s="31">
        <f t="shared" si="250"/>
        <v>0</v>
      </c>
      <c r="K275" s="31">
        <f t="shared" si="250"/>
        <v>0</v>
      </c>
      <c r="L275" s="199">
        <f t="shared" si="250"/>
        <v>1981.5237999999999</v>
      </c>
      <c r="M275" s="31">
        <f t="shared" si="250"/>
        <v>3739.8511499999995</v>
      </c>
      <c r="N275" s="31">
        <f t="shared" si="250"/>
        <v>8535.6003385200002</v>
      </c>
      <c r="O275" s="31">
        <f t="shared" si="250"/>
        <v>0</v>
      </c>
      <c r="P275" s="31">
        <f t="shared" si="250"/>
        <v>0</v>
      </c>
      <c r="Q275" s="31">
        <f t="shared" si="250"/>
        <v>0</v>
      </c>
      <c r="R275" s="31">
        <f t="shared" si="250"/>
        <v>2068.6824799999999</v>
      </c>
      <c r="S275" s="31">
        <f t="shared" ref="S275:T275" si="251">S276+S279+S280+S281</f>
        <v>8984.0555032726788</v>
      </c>
      <c r="T275" s="31">
        <f t="shared" si="251"/>
        <v>0</v>
      </c>
      <c r="U275" s="31">
        <f>U276+U279+U280+U281</f>
        <v>0</v>
      </c>
      <c r="V275" s="31">
        <f>V276+V279+V280+V281</f>
        <v>0</v>
      </c>
      <c r="W275" s="31"/>
      <c r="X275" s="31">
        <f t="shared" ref="X275" si="252">X276+X279+X280+X281</f>
        <v>3717.7379950201598</v>
      </c>
    </row>
    <row r="276" spans="1:24" x14ac:dyDescent="0.25">
      <c r="A276" s="19" t="str">
        <f>A275 &amp; ".1"</f>
        <v>25.1</v>
      </c>
      <c r="B276" s="38" t="s">
        <v>293</v>
      </c>
      <c r="C276" s="13" t="s">
        <v>71</v>
      </c>
      <c r="D276" s="11">
        <v>1237.75</v>
      </c>
      <c r="E276" s="11">
        <v>2406.2199999999998</v>
      </c>
      <c r="F276" s="53">
        <v>1320.68</v>
      </c>
      <c r="G276" s="53">
        <v>871.86960999999997</v>
      </c>
      <c r="H276" s="11">
        <v>4609.82</v>
      </c>
      <c r="I276" s="11"/>
      <c r="J276" s="11"/>
      <c r="K276" s="11"/>
      <c r="L276" s="198">
        <v>1371.9</v>
      </c>
      <c r="M276" s="11">
        <v>1696.2535499999999</v>
      </c>
      <c r="N276" s="11">
        <f>H276*1.047</f>
        <v>4826.4815399999998</v>
      </c>
      <c r="O276" s="11"/>
      <c r="P276" s="11"/>
      <c r="Q276" s="11"/>
      <c r="R276" s="11">
        <v>1435.24</v>
      </c>
      <c r="S276" s="11">
        <f>N276*1.047</f>
        <v>5053.3261723799997</v>
      </c>
      <c r="T276" s="11"/>
      <c r="U276" s="11"/>
      <c r="V276" s="11"/>
      <c r="W276" s="11"/>
      <c r="X276" s="11">
        <f>1435.24*1.069</f>
        <v>1534.2715599999999</v>
      </c>
    </row>
    <row r="277" spans="1:24" x14ac:dyDescent="0.25">
      <c r="A277" s="19" t="str">
        <f>A276 &amp; ".1"</f>
        <v>25.1.1</v>
      </c>
      <c r="B277" s="55" t="s">
        <v>294</v>
      </c>
      <c r="C277" s="36" t="s">
        <v>274</v>
      </c>
      <c r="D277" s="11">
        <v>0</v>
      </c>
      <c r="E277" s="11">
        <v>8</v>
      </c>
      <c r="F277" s="11">
        <v>0</v>
      </c>
      <c r="G277" s="11">
        <v>3</v>
      </c>
      <c r="H277" s="11">
        <v>8</v>
      </c>
      <c r="I277" s="11"/>
      <c r="J277" s="11"/>
      <c r="K277" s="11"/>
      <c r="L277" s="198">
        <v>3.4</v>
      </c>
      <c r="M277" s="11">
        <v>2.945899209486166</v>
      </c>
      <c r="N277" s="11">
        <f>H277</f>
        <v>8</v>
      </c>
      <c r="O277" s="11"/>
      <c r="P277" s="11"/>
      <c r="Q277" s="11"/>
      <c r="R277" s="11">
        <v>3.43</v>
      </c>
      <c r="S277" s="11">
        <f>N277</f>
        <v>8</v>
      </c>
      <c r="T277" s="11"/>
      <c r="U277" s="11"/>
      <c r="V277" s="11"/>
      <c r="W277" s="11"/>
      <c r="X277" s="11">
        <v>3.43</v>
      </c>
    </row>
    <row r="278" spans="1:24" x14ac:dyDescent="0.25">
      <c r="A278" s="19" t="str">
        <f>A276 &amp; ".2"</f>
        <v>25.1.2</v>
      </c>
      <c r="B278" s="55" t="s">
        <v>295</v>
      </c>
      <c r="C278" s="36" t="s">
        <v>277</v>
      </c>
      <c r="D278" s="14">
        <f>IF(D277=0,0,D276/D277*1000/12)</f>
        <v>0</v>
      </c>
      <c r="E278" s="14">
        <f t="shared" ref="E278:V278" si="253">IF(E277=0,0,E276/E277*1000/12)</f>
        <v>25064.791666666668</v>
      </c>
      <c r="F278" s="14">
        <f t="shared" si="253"/>
        <v>0</v>
      </c>
      <c r="G278" s="14">
        <f t="shared" si="253"/>
        <v>24218.600277777776</v>
      </c>
      <c r="H278" s="14">
        <f t="shared" si="253"/>
        <v>48018.958333333336</v>
      </c>
      <c r="I278" s="14">
        <f t="shared" si="253"/>
        <v>0</v>
      </c>
      <c r="J278" s="14">
        <f t="shared" si="253"/>
        <v>0</v>
      </c>
      <c r="K278" s="14">
        <f t="shared" si="253"/>
        <v>0</v>
      </c>
      <c r="L278" s="201">
        <f t="shared" si="253"/>
        <v>33625.000000000007</v>
      </c>
      <c r="M278" s="14">
        <f>IF(M277=0,0,M276/M277*1000/12)</f>
        <v>47983.468696016767</v>
      </c>
      <c r="N278" s="14">
        <f t="shared" ref="N278:R278" si="254">IF(N277=0,0,N276/N277*1000/12)</f>
        <v>50275.849374999998</v>
      </c>
      <c r="O278" s="14">
        <f t="shared" si="254"/>
        <v>0</v>
      </c>
      <c r="P278" s="14">
        <f t="shared" si="254"/>
        <v>0</v>
      </c>
      <c r="Q278" s="14">
        <f t="shared" si="254"/>
        <v>0</v>
      </c>
      <c r="R278" s="14">
        <f t="shared" si="254"/>
        <v>34869.776482021378</v>
      </c>
      <c r="S278" s="14">
        <f t="shared" si="253"/>
        <v>52638.814295624994</v>
      </c>
      <c r="T278" s="14">
        <f t="shared" si="253"/>
        <v>0</v>
      </c>
      <c r="U278" s="14">
        <f t="shared" si="253"/>
        <v>0</v>
      </c>
      <c r="V278" s="14">
        <f t="shared" si="253"/>
        <v>0</v>
      </c>
      <c r="W278" s="14"/>
      <c r="X278" s="14">
        <f t="shared" ref="X278" si="255">IF(X277=0,0,X276/X277*1000/12)</f>
        <v>37275.791059280855</v>
      </c>
    </row>
    <row r="279" spans="1:24" x14ac:dyDescent="0.25">
      <c r="A279" s="19" t="str">
        <f>A275 &amp; ".2"</f>
        <v>25.2</v>
      </c>
      <c r="B279" s="38" t="s">
        <v>296</v>
      </c>
      <c r="C279" s="13" t="s">
        <v>71</v>
      </c>
      <c r="D279" s="11">
        <v>373.8</v>
      </c>
      <c r="E279" s="11">
        <v>725.14</v>
      </c>
      <c r="F279" s="53">
        <v>398.85</v>
      </c>
      <c r="G279" s="53">
        <f>260.5659+2.73872</f>
        <v>263.30462</v>
      </c>
      <c r="H279" s="11">
        <f>H276*30.2%</f>
        <v>1392.1656399999999</v>
      </c>
      <c r="I279" s="11">
        <f t="shared" ref="I279:L279" si="256">I276*30.2%</f>
        <v>0</v>
      </c>
      <c r="J279" s="11">
        <f t="shared" si="256"/>
        <v>0</v>
      </c>
      <c r="K279" s="11">
        <f t="shared" si="256"/>
        <v>0</v>
      </c>
      <c r="L279" s="198">
        <f t="shared" si="256"/>
        <v>414.31380000000001</v>
      </c>
      <c r="M279" s="11">
        <f>507.83732+3.2269</f>
        <v>511.06421999999998</v>
      </c>
      <c r="N279" s="11">
        <f t="shared" ref="N279:S279" si="257">N276*30.2%</f>
        <v>1457.59742508</v>
      </c>
      <c r="O279" s="11">
        <f t="shared" si="257"/>
        <v>0</v>
      </c>
      <c r="P279" s="11">
        <f t="shared" si="257"/>
        <v>0</v>
      </c>
      <c r="Q279" s="11">
        <f t="shared" si="257"/>
        <v>0</v>
      </c>
      <c r="R279" s="11">
        <f t="shared" si="257"/>
        <v>433.44247999999999</v>
      </c>
      <c r="S279" s="11">
        <f t="shared" si="257"/>
        <v>1526.1045040587599</v>
      </c>
      <c r="T279" s="11"/>
      <c r="U279" s="11"/>
      <c r="V279" s="11"/>
      <c r="W279" s="11"/>
      <c r="X279" s="11">
        <f t="shared" ref="X279" si="258">X276*30.2%</f>
        <v>463.35001111999998</v>
      </c>
    </row>
    <row r="280" spans="1:24" x14ac:dyDescent="0.25">
      <c r="A280" s="19" t="str">
        <f>A275 &amp; ".3"</f>
        <v>25.3</v>
      </c>
      <c r="B280" s="38" t="s">
        <v>297</v>
      </c>
      <c r="C280" s="13" t="s">
        <v>71</v>
      </c>
      <c r="D280" s="11">
        <v>0</v>
      </c>
      <c r="E280" s="11">
        <v>8.2200000000000006</v>
      </c>
      <c r="F280" s="11">
        <v>0</v>
      </c>
      <c r="G280" s="11">
        <v>31.725429999999999</v>
      </c>
      <c r="H280" s="11">
        <v>0</v>
      </c>
      <c r="I280" s="11">
        <v>0</v>
      </c>
      <c r="J280" s="11">
        <v>0</v>
      </c>
      <c r="K280" s="11">
        <v>0</v>
      </c>
      <c r="L280" s="198"/>
      <c r="M280" s="11">
        <v>24.483460000000001</v>
      </c>
      <c r="N280" s="11">
        <v>0</v>
      </c>
      <c r="O280" s="11"/>
      <c r="P280" s="11"/>
      <c r="Q280" s="11"/>
      <c r="R280" s="11"/>
      <c r="S280" s="11">
        <v>0</v>
      </c>
      <c r="T280" s="11"/>
      <c r="U280" s="11"/>
      <c r="V280" s="11"/>
      <c r="W280" s="11"/>
      <c r="X280" s="11"/>
    </row>
    <row r="281" spans="1:24" x14ac:dyDescent="0.25">
      <c r="A281" s="19" t="str">
        <f>A275 &amp; ".4"</f>
        <v>25.4</v>
      </c>
      <c r="B281" s="38" t="s">
        <v>298</v>
      </c>
      <c r="C281" s="13" t="s">
        <v>71</v>
      </c>
      <c r="D281" s="11">
        <v>143.4</v>
      </c>
      <c r="E281" s="53">
        <f>1841.84+13.94</f>
        <v>1855.78</v>
      </c>
      <c r="F281" s="53">
        <v>164.71</v>
      </c>
      <c r="G281" s="53">
        <v>20.383980000000001</v>
      </c>
      <c r="H281" s="11">
        <f>E281*1.136</f>
        <v>2108.16608</v>
      </c>
      <c r="I281" s="11"/>
      <c r="J281" s="11"/>
      <c r="K281" s="11"/>
      <c r="L281" s="198">
        <v>195.31</v>
      </c>
      <c r="M281" s="11">
        <f>3739.85115-M276-M279-M280</f>
        <v>1508.0499200000002</v>
      </c>
      <c r="N281" s="11">
        <f>H281*1.068</f>
        <v>2251.5213734399999</v>
      </c>
      <c r="O281" s="11"/>
      <c r="P281" s="11"/>
      <c r="Q281" s="11"/>
      <c r="R281" s="11">
        <v>200</v>
      </c>
      <c r="S281" s="11">
        <f>N281*1.068</f>
        <v>2404.62482683392</v>
      </c>
      <c r="T281" s="11"/>
      <c r="U281" s="11"/>
      <c r="V281" s="11"/>
      <c r="W281" s="11"/>
      <c r="X281" s="11">
        <f>M281*1.067*1.069</f>
        <v>1720.11642390016</v>
      </c>
    </row>
    <row r="282" spans="1:24" x14ac:dyDescent="0.25">
      <c r="A282" s="18" t="s">
        <v>299</v>
      </c>
      <c r="B282" s="15" t="s">
        <v>300</v>
      </c>
      <c r="C282" s="48" t="s">
        <v>71</v>
      </c>
      <c r="D282" s="31">
        <f>D283+D286+D287+D288+D289+D290+D291+D292+D294+D293+D295+D296+D297+D298</f>
        <v>3861.7999999999997</v>
      </c>
      <c r="E282" s="31">
        <f>E283+E286+E287+E288+E289+E290+E291+E292+E294+E293+E295+E296+E297+E298</f>
        <v>4849.2700000000004</v>
      </c>
      <c r="F282" s="31">
        <f t="shared" ref="F282:R282" si="259">F283+F286+F287+F288+F289+F290+F291+F292+F294+F293+F295+F296+F297+F298</f>
        <v>4152.6399999999994</v>
      </c>
      <c r="G282" s="31">
        <f t="shared" si="259"/>
        <v>4945.2942599999997</v>
      </c>
      <c r="H282" s="31">
        <f t="shared" si="259"/>
        <v>14563.63062</v>
      </c>
      <c r="I282" s="31">
        <f t="shared" si="259"/>
        <v>0</v>
      </c>
      <c r="J282" s="31">
        <f t="shared" si="259"/>
        <v>0</v>
      </c>
      <c r="K282" s="31">
        <f t="shared" si="259"/>
        <v>0</v>
      </c>
      <c r="L282" s="199">
        <f t="shared" si="259"/>
        <v>7441.2507399999995</v>
      </c>
      <c r="M282" s="31">
        <f t="shared" si="259"/>
        <v>12821.20226</v>
      </c>
      <c r="N282" s="31">
        <f t="shared" si="259"/>
        <v>15297.385369139998</v>
      </c>
      <c r="O282" s="31">
        <f t="shared" si="259"/>
        <v>0</v>
      </c>
      <c r="P282" s="31">
        <f t="shared" si="259"/>
        <v>0</v>
      </c>
      <c r="Q282" s="31">
        <f t="shared" si="259"/>
        <v>0</v>
      </c>
      <c r="R282" s="31">
        <f t="shared" si="259"/>
        <v>7777.9818999999989</v>
      </c>
      <c r="S282" s="31">
        <f t="shared" ref="S282:T282" si="260">S283+S286+S287+S288+S289+S290+S291+S292+S294+S293+S295+S296+S297+S298</f>
        <v>16068.976550969575</v>
      </c>
      <c r="T282" s="31">
        <f t="shared" si="260"/>
        <v>0</v>
      </c>
      <c r="U282" s="31">
        <f>U283+U286+U287+U288+U289+U290+U291+U292+U294+U293+U295+U296+U297+U298</f>
        <v>0</v>
      </c>
      <c r="V282" s="31">
        <f>V283+V286+V287+V288+V289+V290+V291+V292+V294+V293+V295+V296+V297+V298</f>
        <v>0</v>
      </c>
      <c r="W282" s="31"/>
      <c r="X282" s="31">
        <f t="shared" ref="X282" si="261">X283+X286+X287+X288+X289+X290+X291+X292+X294+X293+X295+X296+X297+X298</f>
        <v>14639.575301036</v>
      </c>
    </row>
    <row r="283" spans="1:24" x14ac:dyDescent="0.25">
      <c r="A283" s="19" t="str">
        <f>A282 &amp; ".1"</f>
        <v>26.1</v>
      </c>
      <c r="B283" s="38" t="s">
        <v>301</v>
      </c>
      <c r="C283" s="13" t="s">
        <v>71</v>
      </c>
      <c r="D283" s="11">
        <v>1622.02</v>
      </c>
      <c r="E283" s="11">
        <v>2794.54</v>
      </c>
      <c r="F283" s="53">
        <v>1730.7</v>
      </c>
      <c r="G283" s="53">
        <f>3134.7925</f>
        <v>3134.7925</v>
      </c>
      <c r="H283" s="11">
        <v>9383.81</v>
      </c>
      <c r="I283" s="11"/>
      <c r="J283" s="11"/>
      <c r="K283" s="11"/>
      <c r="L283" s="198">
        <v>4034.87</v>
      </c>
      <c r="M283" s="11">
        <v>8091.41248</v>
      </c>
      <c r="N283" s="11">
        <f>H283*1.047</f>
        <v>9824.8490699999984</v>
      </c>
      <c r="O283" s="11"/>
      <c r="P283" s="11"/>
      <c r="Q283" s="11"/>
      <c r="R283" s="11">
        <v>4218.45</v>
      </c>
      <c r="S283" s="11">
        <f>N283*1.047</f>
        <v>10286.616976289997</v>
      </c>
      <c r="T283" s="11"/>
      <c r="U283" s="11"/>
      <c r="V283" s="11"/>
      <c r="W283" s="11"/>
      <c r="X283" s="11">
        <v>8820.1754199999996</v>
      </c>
    </row>
    <row r="284" spans="1:24" x14ac:dyDescent="0.25">
      <c r="A284" s="19" t="str">
        <f>A283 &amp; ".1"</f>
        <v>26.1.1</v>
      </c>
      <c r="B284" s="55" t="s">
        <v>302</v>
      </c>
      <c r="C284" s="36" t="s">
        <v>274</v>
      </c>
      <c r="D284" s="11"/>
      <c r="E284" s="11">
        <v>4</v>
      </c>
      <c r="F284" s="11"/>
      <c r="G284" s="11">
        <v>5.6002830000000001</v>
      </c>
      <c r="H284" s="11">
        <v>10.56</v>
      </c>
      <c r="I284" s="11"/>
      <c r="J284" s="11"/>
      <c r="K284" s="11"/>
      <c r="L284" s="198">
        <v>8.9600000000000009</v>
      </c>
      <c r="M284" s="11">
        <v>11.319311588157094</v>
      </c>
      <c r="N284" s="11">
        <f>H284</f>
        <v>10.56</v>
      </c>
      <c r="O284" s="11"/>
      <c r="P284" s="11"/>
      <c r="Q284" s="11"/>
      <c r="R284" s="11">
        <v>9.0399999999999991</v>
      </c>
      <c r="S284" s="11">
        <f>N284</f>
        <v>10.56</v>
      </c>
      <c r="T284" s="11"/>
      <c r="U284" s="11"/>
      <c r="V284" s="11"/>
      <c r="W284" s="11"/>
      <c r="X284" s="11">
        <v>11.32</v>
      </c>
    </row>
    <row r="285" spans="1:24" x14ac:dyDescent="0.25">
      <c r="A285" s="19" t="str">
        <f>A283 &amp; ".2"</f>
        <v>26.1.2</v>
      </c>
      <c r="B285" s="55" t="s">
        <v>303</v>
      </c>
      <c r="C285" s="36" t="s">
        <v>277</v>
      </c>
      <c r="D285" s="14">
        <f>IF(D284=0,0,D283/D284/12*1000)</f>
        <v>0</v>
      </c>
      <c r="E285" s="14">
        <f t="shared" ref="E285:V285" si="262">IF(E284=0,0,E283/E284/12*1000)</f>
        <v>58219.583333333336</v>
      </c>
      <c r="F285" s="14">
        <f>IF(F284=0,0,F283/F284/12*1000)</f>
        <v>0</v>
      </c>
      <c r="G285" s="14">
        <f>IF(G284=0,0,G283/G284/12*1000)</f>
        <v>46646.340610525098</v>
      </c>
      <c r="H285" s="14">
        <f>IF(H284=0,0,H283/H284/12*1000)</f>
        <v>74051.530934343435</v>
      </c>
      <c r="I285" s="14">
        <f t="shared" ref="I285:L285" si="263">IF(I284=0,0,I283/I284/12*1000)</f>
        <v>0</v>
      </c>
      <c r="J285" s="14">
        <f t="shared" si="263"/>
        <v>0</v>
      </c>
      <c r="K285" s="14">
        <f t="shared" si="263"/>
        <v>0</v>
      </c>
      <c r="L285" s="201">
        <f t="shared" si="263"/>
        <v>37526.692708333328</v>
      </c>
      <c r="M285" s="14">
        <f>IF(M284=0,0,M283/M284/12*1000)</f>
        <v>59569.38</v>
      </c>
      <c r="N285" s="14">
        <f t="shared" ref="N285:R285" si="264">IF(N284=0,0,N283/N284/12*1000)</f>
        <v>77531.952888257569</v>
      </c>
      <c r="O285" s="14">
        <f t="shared" si="264"/>
        <v>0</v>
      </c>
      <c r="P285" s="14">
        <f t="shared" si="264"/>
        <v>0</v>
      </c>
      <c r="Q285" s="14">
        <f t="shared" si="264"/>
        <v>0</v>
      </c>
      <c r="R285" s="14">
        <f t="shared" si="264"/>
        <v>38886.891592920358</v>
      </c>
      <c r="S285" s="14">
        <f t="shared" si="262"/>
        <v>81175.954674005654</v>
      </c>
      <c r="T285" s="14">
        <f t="shared" si="262"/>
        <v>0</v>
      </c>
      <c r="U285" s="14">
        <f t="shared" si="262"/>
        <v>0</v>
      </c>
      <c r="V285" s="14">
        <f t="shared" si="262"/>
        <v>0</v>
      </c>
      <c r="W285" s="14"/>
      <c r="X285" s="14">
        <f t="shared" ref="X285" si="265">IF(X284=0,0,X283/X284/12*1000)</f>
        <v>64930.619994110712</v>
      </c>
    </row>
    <row r="286" spans="1:24" x14ac:dyDescent="0.25">
      <c r="A286" s="19" t="str">
        <f>A282 &amp; ".2"</f>
        <v>26.2</v>
      </c>
      <c r="B286" s="38" t="s">
        <v>304</v>
      </c>
      <c r="C286" s="13" t="s">
        <v>71</v>
      </c>
      <c r="D286" s="11">
        <v>467.95</v>
      </c>
      <c r="E286" s="11">
        <v>787.39</v>
      </c>
      <c r="F286" s="53">
        <v>522.66999999999996</v>
      </c>
      <c r="G286" s="53">
        <f>842.85786+6.11568</f>
        <v>848.97353999999996</v>
      </c>
      <c r="H286" s="11">
        <f>H283*30.2%</f>
        <v>2833.9106199999997</v>
      </c>
      <c r="I286" s="11">
        <f t="shared" ref="I286:L286" si="266">I283*30.2%</f>
        <v>0</v>
      </c>
      <c r="J286" s="11">
        <f t="shared" si="266"/>
        <v>0</v>
      </c>
      <c r="K286" s="11">
        <f t="shared" si="266"/>
        <v>0</v>
      </c>
      <c r="L286" s="198">
        <f t="shared" si="266"/>
        <v>1218.5307399999999</v>
      </c>
      <c r="M286" s="11">
        <f>1948.0134+15.12438</f>
        <v>1963.13778</v>
      </c>
      <c r="N286" s="11">
        <f t="shared" ref="N286:S286" si="267">N283*30.2%</f>
        <v>2967.1044191399992</v>
      </c>
      <c r="O286" s="11">
        <f t="shared" si="267"/>
        <v>0</v>
      </c>
      <c r="P286" s="11">
        <f t="shared" si="267"/>
        <v>0</v>
      </c>
      <c r="Q286" s="11">
        <f t="shared" si="267"/>
        <v>0</v>
      </c>
      <c r="R286" s="11">
        <f t="shared" si="267"/>
        <v>1273.9719</v>
      </c>
      <c r="S286" s="11">
        <f t="shared" si="267"/>
        <v>3106.558326839579</v>
      </c>
      <c r="T286" s="11"/>
      <c r="U286" s="11"/>
      <c r="V286" s="11"/>
      <c r="W286" s="11"/>
      <c r="X286" s="11">
        <f t="shared" ref="X286" si="268">X283*30.2%</f>
        <v>2663.6929768399996</v>
      </c>
    </row>
    <row r="287" spans="1:24" x14ac:dyDescent="0.25">
      <c r="A287" s="19" t="str">
        <f>A282 &amp; ".3"</f>
        <v>26.3</v>
      </c>
      <c r="B287" s="38" t="s">
        <v>305</v>
      </c>
      <c r="C287" s="13" t="s">
        <v>71</v>
      </c>
      <c r="D287" s="11">
        <v>0</v>
      </c>
      <c r="E287" s="11">
        <v>35.49</v>
      </c>
      <c r="F287" s="11">
        <v>0</v>
      </c>
      <c r="G287" s="11">
        <v>29.263739999999999</v>
      </c>
      <c r="H287" s="11"/>
      <c r="I287" s="11"/>
      <c r="J287" s="11"/>
      <c r="K287" s="11"/>
      <c r="L287" s="198"/>
      <c r="M287" s="164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</row>
    <row r="288" spans="1:24" x14ac:dyDescent="0.25">
      <c r="A288" s="19" t="str">
        <f>A282 &amp; ".4"</f>
        <v>26.4</v>
      </c>
      <c r="B288" s="38" t="s">
        <v>306</v>
      </c>
      <c r="C288" s="13" t="s">
        <v>71</v>
      </c>
      <c r="D288" s="11">
        <v>0</v>
      </c>
      <c r="E288" s="11">
        <v>31.68</v>
      </c>
      <c r="F288" s="11">
        <v>0</v>
      </c>
      <c r="G288" s="11">
        <v>20.911460000000002</v>
      </c>
      <c r="H288" s="11"/>
      <c r="I288" s="11"/>
      <c r="J288" s="11"/>
      <c r="K288" s="11"/>
      <c r="L288" s="198"/>
      <c r="M288" s="164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</row>
    <row r="289" spans="1:24" x14ac:dyDescent="0.25">
      <c r="A289" s="19" t="str">
        <f>A282 &amp; ".5"</f>
        <v>26.5</v>
      </c>
      <c r="B289" s="38" t="s">
        <v>307</v>
      </c>
      <c r="C289" s="13" t="s">
        <v>71</v>
      </c>
      <c r="D289" s="11">
        <v>0</v>
      </c>
      <c r="E289" s="11">
        <v>10.14</v>
      </c>
      <c r="F289" s="11">
        <v>0</v>
      </c>
      <c r="G289" s="11">
        <v>35.5535</v>
      </c>
      <c r="H289" s="11"/>
      <c r="I289" s="11"/>
      <c r="J289" s="11"/>
      <c r="K289" s="11"/>
      <c r="L289" s="198"/>
      <c r="M289" s="164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</row>
    <row r="290" spans="1:24" x14ac:dyDescent="0.25">
      <c r="A290" s="19" t="str">
        <f>A282 &amp; ".6"</f>
        <v>26.6</v>
      </c>
      <c r="B290" s="38" t="s">
        <v>308</v>
      </c>
      <c r="C290" s="13" t="s">
        <v>71</v>
      </c>
      <c r="D290" s="11">
        <v>0</v>
      </c>
      <c r="E290" s="11">
        <v>8.66</v>
      </c>
      <c r="F290" s="11">
        <v>0</v>
      </c>
      <c r="G290" s="11">
        <v>0.86670999999999998</v>
      </c>
      <c r="H290" s="11"/>
      <c r="I290" s="11"/>
      <c r="J290" s="11"/>
      <c r="K290" s="11"/>
      <c r="L290" s="198"/>
      <c r="M290" s="164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</row>
    <row r="291" spans="1:24" x14ac:dyDescent="0.25">
      <c r="A291" s="19" t="str">
        <f>A282 &amp; ".7"</f>
        <v>26.7</v>
      </c>
      <c r="B291" s="38" t="s">
        <v>309</v>
      </c>
      <c r="C291" s="13" t="s">
        <v>71</v>
      </c>
      <c r="D291" s="11">
        <v>0</v>
      </c>
      <c r="E291" s="11">
        <v>52.78</v>
      </c>
      <c r="F291" s="11">
        <v>0</v>
      </c>
      <c r="G291" s="11">
        <v>51.827820000000003</v>
      </c>
      <c r="H291" s="11"/>
      <c r="I291" s="11"/>
      <c r="J291" s="11"/>
      <c r="K291" s="11"/>
      <c r="L291" s="198"/>
      <c r="M291" s="164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</row>
    <row r="292" spans="1:24" x14ac:dyDescent="0.25">
      <c r="A292" s="19" t="str">
        <f>A282 &amp; ".8"</f>
        <v>26.8</v>
      </c>
      <c r="B292" s="38" t="s">
        <v>310</v>
      </c>
      <c r="C292" s="13" t="s">
        <v>71</v>
      </c>
      <c r="D292" s="11">
        <v>0</v>
      </c>
      <c r="E292" s="11">
        <v>0</v>
      </c>
      <c r="F292" s="11">
        <v>0</v>
      </c>
      <c r="G292" s="11">
        <v>0</v>
      </c>
      <c r="H292" s="11"/>
      <c r="I292" s="11"/>
      <c r="J292" s="11"/>
      <c r="K292" s="11"/>
      <c r="L292" s="198"/>
      <c r="M292" s="164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</row>
    <row r="293" spans="1:24" x14ac:dyDescent="0.25">
      <c r="A293" s="19" t="str">
        <f>A282 &amp; ".9"</f>
        <v>26.9</v>
      </c>
      <c r="B293" s="38" t="s">
        <v>311</v>
      </c>
      <c r="C293" s="13" t="s">
        <v>71</v>
      </c>
      <c r="D293" s="11">
        <v>0</v>
      </c>
      <c r="E293" s="11">
        <f>11.06+2.71+2.49+2.04</f>
        <v>18.299999999999997</v>
      </c>
      <c r="F293" s="11">
        <v>0</v>
      </c>
      <c r="G293" s="11">
        <f>82.69779+30.29154</f>
        <v>112.98933</v>
      </c>
      <c r="H293" s="11"/>
      <c r="I293" s="11"/>
      <c r="J293" s="11"/>
      <c r="K293" s="11"/>
      <c r="L293" s="198"/>
      <c r="M293" s="164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</row>
    <row r="294" spans="1:24" x14ac:dyDescent="0.25">
      <c r="A294" s="19" t="str">
        <f>A282 &amp; ".10"</f>
        <v>26.10</v>
      </c>
      <c r="B294" s="38" t="s">
        <v>312</v>
      </c>
      <c r="C294" s="13" t="s">
        <v>71</v>
      </c>
      <c r="D294" s="11">
        <v>0</v>
      </c>
      <c r="E294" s="11">
        <v>0</v>
      </c>
      <c r="F294" s="11">
        <v>0</v>
      </c>
      <c r="G294" s="11">
        <v>0</v>
      </c>
      <c r="H294" s="11"/>
      <c r="I294" s="11"/>
      <c r="J294" s="11"/>
      <c r="K294" s="11"/>
      <c r="L294" s="198"/>
      <c r="M294" s="164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</row>
    <row r="295" spans="1:24" x14ac:dyDescent="0.25">
      <c r="A295" s="19" t="str">
        <f>A282 &amp; ".11"</f>
        <v>26.11</v>
      </c>
      <c r="B295" s="38" t="s">
        <v>313</v>
      </c>
      <c r="C295" s="13" t="s">
        <v>71</v>
      </c>
      <c r="D295" s="11">
        <v>0</v>
      </c>
      <c r="E295" s="11">
        <f>14.68+2.05</f>
        <v>16.73</v>
      </c>
      <c r="F295" s="11">
        <v>0</v>
      </c>
      <c r="G295" s="11">
        <v>24.48846</v>
      </c>
      <c r="H295" s="11"/>
      <c r="I295" s="11"/>
      <c r="J295" s="11"/>
      <c r="K295" s="11"/>
      <c r="L295" s="198"/>
      <c r="M295" s="164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</row>
    <row r="296" spans="1:24" x14ac:dyDescent="0.25">
      <c r="A296" s="19" t="str">
        <f>A282 &amp; ".12"</f>
        <v>26.12</v>
      </c>
      <c r="B296" s="38" t="s">
        <v>314</v>
      </c>
      <c r="C296" s="13" t="s">
        <v>71</v>
      </c>
      <c r="D296" s="11">
        <v>0</v>
      </c>
      <c r="E296" s="11">
        <v>0.19</v>
      </c>
      <c r="F296" s="11">
        <v>0</v>
      </c>
      <c r="G296" s="11">
        <v>3.1592600000000002</v>
      </c>
      <c r="H296" s="11"/>
      <c r="I296" s="11"/>
      <c r="J296" s="11"/>
      <c r="K296" s="11"/>
      <c r="L296" s="198"/>
      <c r="M296" s="164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</row>
    <row r="297" spans="1:24" x14ac:dyDescent="0.25">
      <c r="A297" s="19" t="str">
        <f>A282 &amp; ".13"</f>
        <v>26.13</v>
      </c>
      <c r="B297" s="38" t="s">
        <v>315</v>
      </c>
      <c r="C297" s="13" t="s">
        <v>71</v>
      </c>
      <c r="D297" s="11">
        <v>0</v>
      </c>
      <c r="E297" s="11">
        <v>77.709999999999994</v>
      </c>
      <c r="F297" s="11">
        <v>0</v>
      </c>
      <c r="G297" s="11">
        <v>88.75958</v>
      </c>
      <c r="H297" s="11"/>
      <c r="I297" s="11"/>
      <c r="J297" s="11"/>
      <c r="K297" s="11"/>
      <c r="L297" s="198"/>
      <c r="M297" s="164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</row>
    <row r="298" spans="1:24" x14ac:dyDescent="0.25">
      <c r="A298" s="19" t="str">
        <f>A282 &amp; ".14"</f>
        <v>26.14</v>
      </c>
      <c r="B298" s="38" t="s">
        <v>316</v>
      </c>
      <c r="C298" s="13" t="s">
        <v>71</v>
      </c>
      <c r="D298" s="11">
        <v>1771.83</v>
      </c>
      <c r="E298" s="53">
        <f>4849.27-E283-E286-E287-E288-E289-E290-E291-E292-E293-E294-E295-E296-E297</f>
        <v>1015.6600000000003</v>
      </c>
      <c r="F298" s="53">
        <f>1890.55+8.72</f>
        <v>1899.27</v>
      </c>
      <c r="G298" s="53">
        <v>593.70835999999997</v>
      </c>
      <c r="H298" s="11">
        <v>2345.91</v>
      </c>
      <c r="I298" s="11"/>
      <c r="J298" s="11"/>
      <c r="K298" s="11"/>
      <c r="L298" s="198">
        <v>2187.85</v>
      </c>
      <c r="M298" s="11">
        <f>12821.20226-M283-M286</f>
        <v>2766.652</v>
      </c>
      <c r="N298" s="11">
        <f>H298*1.068</f>
        <v>2505.4318800000001</v>
      </c>
      <c r="O298" s="11"/>
      <c r="P298" s="11"/>
      <c r="Q298" s="11"/>
      <c r="R298" s="11">
        <v>2285.56</v>
      </c>
      <c r="S298" s="11">
        <f>N298*1.068</f>
        <v>2675.8012478400001</v>
      </c>
      <c r="T298" s="11"/>
      <c r="U298" s="11"/>
      <c r="V298" s="11"/>
      <c r="W298" s="11"/>
      <c r="X298" s="11">
        <f>M298*1.067*1.069</f>
        <v>3155.7069041959999</v>
      </c>
    </row>
    <row r="299" spans="1:24" x14ac:dyDescent="0.25">
      <c r="A299" s="47" t="s">
        <v>317</v>
      </c>
      <c r="B299" s="15" t="s">
        <v>318</v>
      </c>
      <c r="C299" s="48" t="s">
        <v>71</v>
      </c>
      <c r="D299" s="31">
        <f>D300+D301+D302+D303+D304+D305+D306+D307+D308</f>
        <v>2888.34</v>
      </c>
      <c r="E299" s="31">
        <f t="shared" ref="E299:R299" si="269">E300+E301+E302+E303+E304+E305+E306+E307+E308</f>
        <v>1910.8</v>
      </c>
      <c r="F299" s="31">
        <f t="shared" si="269"/>
        <v>1376.51</v>
      </c>
      <c r="G299" s="31">
        <f t="shared" si="269"/>
        <v>7883.3546800000004</v>
      </c>
      <c r="H299" s="31">
        <f t="shared" si="269"/>
        <v>1816.1414290514299</v>
      </c>
      <c r="I299" s="31">
        <f t="shared" si="269"/>
        <v>0</v>
      </c>
      <c r="J299" s="31">
        <f t="shared" si="269"/>
        <v>0</v>
      </c>
      <c r="K299" s="31">
        <f t="shared" si="269"/>
        <v>0</v>
      </c>
      <c r="L299" s="199">
        <f t="shared" si="269"/>
        <v>1480.18</v>
      </c>
      <c r="M299" s="31">
        <f t="shared" si="269"/>
        <v>9245.8563700000032</v>
      </c>
      <c r="N299" s="31">
        <f t="shared" si="269"/>
        <v>1939.6390462269273</v>
      </c>
      <c r="O299" s="31">
        <f t="shared" si="269"/>
        <v>0</v>
      </c>
      <c r="P299" s="31">
        <f t="shared" si="269"/>
        <v>0</v>
      </c>
      <c r="Q299" s="31">
        <f t="shared" si="269"/>
        <v>0</v>
      </c>
      <c r="R299" s="31">
        <f t="shared" si="269"/>
        <v>1551.79</v>
      </c>
      <c r="S299" s="31">
        <f t="shared" ref="S299:T299" si="270">S300+S301+S302+S303+S304+S305+S306+S307+S308</f>
        <v>2071.5345013703582</v>
      </c>
      <c r="T299" s="31">
        <f t="shared" si="270"/>
        <v>0</v>
      </c>
      <c r="U299" s="31">
        <f>U300+U301+U302+U303+U304+U305+U306+U307+U308</f>
        <v>0</v>
      </c>
      <c r="V299" s="31">
        <f>V300+V301+V302+V303+V304+V305+V306+V307+V308</f>
        <v>0</v>
      </c>
      <c r="W299" s="31"/>
      <c r="X299" s="31">
        <f t="shared" ref="X299" si="271">X300+X301+X302+X303+X304+X305+X306+X307+X308</f>
        <v>10451.30800954295</v>
      </c>
    </row>
    <row r="300" spans="1:24" ht="25.5" x14ac:dyDescent="0.25">
      <c r="A300" s="19" t="str">
        <f>A299 &amp; ".1"</f>
        <v>27.1</v>
      </c>
      <c r="B300" s="51" t="s">
        <v>319</v>
      </c>
      <c r="C300" s="52" t="s">
        <v>71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98"/>
      <c r="M300" s="164"/>
      <c r="N300" s="11">
        <v>0</v>
      </c>
      <c r="O300" s="11">
        <v>0</v>
      </c>
      <c r="P300" s="11">
        <v>0</v>
      </c>
      <c r="Q300" s="11">
        <v>0</v>
      </c>
      <c r="R300" s="11"/>
      <c r="S300" s="11">
        <v>0</v>
      </c>
      <c r="T300" s="11"/>
      <c r="U300" s="11"/>
      <c r="V300" s="11"/>
      <c r="W300" s="11"/>
      <c r="X300" s="11"/>
    </row>
    <row r="301" spans="1:24" x14ac:dyDescent="0.25">
      <c r="A301" s="19" t="str">
        <f>A299 &amp; ".2"</f>
        <v>27.2</v>
      </c>
      <c r="B301" s="51" t="s">
        <v>320</v>
      </c>
      <c r="C301" s="52" t="s">
        <v>71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98"/>
      <c r="M301" s="164"/>
      <c r="N301" s="11">
        <v>0</v>
      </c>
      <c r="O301" s="11">
        <v>0</v>
      </c>
      <c r="P301" s="11">
        <v>0</v>
      </c>
      <c r="Q301" s="11">
        <v>0</v>
      </c>
      <c r="R301" s="11"/>
      <c r="S301" s="11">
        <v>0</v>
      </c>
      <c r="T301" s="11"/>
      <c r="U301" s="11"/>
      <c r="V301" s="11"/>
      <c r="W301" s="11"/>
      <c r="X301" s="11"/>
    </row>
    <row r="302" spans="1:24" ht="40.5" customHeight="1" x14ac:dyDescent="0.25">
      <c r="A302" s="19" t="str">
        <f>A299 &amp; ".3"</f>
        <v>27.3</v>
      </c>
      <c r="B302" s="51" t="s">
        <v>321</v>
      </c>
      <c r="C302" s="52" t="s">
        <v>71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98"/>
      <c r="M302" s="164"/>
      <c r="N302" s="11">
        <v>0</v>
      </c>
      <c r="O302" s="11">
        <v>0</v>
      </c>
      <c r="P302" s="11">
        <v>0</v>
      </c>
      <c r="Q302" s="11">
        <v>0</v>
      </c>
      <c r="R302" s="11"/>
      <c r="S302" s="11">
        <v>0</v>
      </c>
      <c r="T302" s="11"/>
      <c r="U302" s="11"/>
      <c r="V302" s="11"/>
      <c r="W302" s="11"/>
      <c r="X302" s="11"/>
    </row>
    <row r="303" spans="1:24" ht="25.5" x14ac:dyDescent="0.25">
      <c r="A303" s="19" t="str">
        <f>A299 &amp; ".4"</f>
        <v>27.4</v>
      </c>
      <c r="B303" s="51" t="s">
        <v>322</v>
      </c>
      <c r="C303" s="52" t="s">
        <v>71</v>
      </c>
      <c r="D303" s="11">
        <v>31.05</v>
      </c>
      <c r="E303" s="11">
        <v>10.81</v>
      </c>
      <c r="F303" s="11">
        <v>0</v>
      </c>
      <c r="G303" s="11">
        <v>65.830010000000001</v>
      </c>
      <c r="H303" s="11">
        <v>47.626559999999998</v>
      </c>
      <c r="I303" s="11"/>
      <c r="J303" s="11"/>
      <c r="K303" s="11"/>
      <c r="L303" s="198"/>
      <c r="M303" s="164"/>
      <c r="N303" s="59">
        <f>H303*1.068</f>
        <v>50.865166080000002</v>
      </c>
      <c r="O303" s="59"/>
      <c r="P303" s="59"/>
      <c r="Q303" s="59"/>
      <c r="R303" s="59"/>
      <c r="S303" s="59">
        <f>N303*1.068</f>
        <v>54.323997373440008</v>
      </c>
      <c r="T303" s="11"/>
      <c r="U303" s="11"/>
      <c r="V303" s="11"/>
      <c r="W303" s="11"/>
      <c r="X303" s="59"/>
    </row>
    <row r="304" spans="1:24" ht="22.5" customHeight="1" x14ac:dyDescent="0.25">
      <c r="A304" s="19" t="str">
        <f>A299 &amp; ".5"</f>
        <v>27.5</v>
      </c>
      <c r="B304" s="51" t="s">
        <v>323</v>
      </c>
      <c r="C304" s="52" t="s">
        <v>71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98"/>
      <c r="M304" s="164"/>
      <c r="N304" s="11">
        <v>0</v>
      </c>
      <c r="O304" s="11">
        <v>0</v>
      </c>
      <c r="P304" s="11">
        <v>0</v>
      </c>
      <c r="Q304" s="11">
        <v>0</v>
      </c>
      <c r="R304" s="11"/>
      <c r="S304" s="11">
        <v>0</v>
      </c>
      <c r="T304" s="11"/>
      <c r="U304" s="11"/>
      <c r="V304" s="11"/>
      <c r="W304" s="11"/>
      <c r="X304" s="11"/>
    </row>
    <row r="305" spans="1:24" x14ac:dyDescent="0.25">
      <c r="A305" s="19" t="str">
        <f>A299 &amp; ".6"</f>
        <v>27.6</v>
      </c>
      <c r="B305" s="51" t="s">
        <v>324</v>
      </c>
      <c r="C305" s="52" t="s">
        <v>71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98"/>
      <c r="M305" s="164"/>
      <c r="N305" s="11">
        <v>0</v>
      </c>
      <c r="O305" s="11">
        <v>0</v>
      </c>
      <c r="P305" s="11">
        <v>0</v>
      </c>
      <c r="Q305" s="11">
        <v>0</v>
      </c>
      <c r="R305" s="11"/>
      <c r="S305" s="11">
        <v>0</v>
      </c>
      <c r="T305" s="11"/>
      <c r="U305" s="11"/>
      <c r="V305" s="11"/>
      <c r="W305" s="11"/>
      <c r="X305" s="11"/>
    </row>
    <row r="306" spans="1:24" x14ac:dyDescent="0.25">
      <c r="A306" s="19" t="str">
        <f>A299 &amp; ".7"</f>
        <v>27.7</v>
      </c>
      <c r="B306" s="51" t="s">
        <v>325</v>
      </c>
      <c r="C306" s="52" t="s">
        <v>71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98"/>
      <c r="M306" s="164"/>
      <c r="N306" s="11">
        <v>0</v>
      </c>
      <c r="O306" s="11">
        <v>0</v>
      </c>
      <c r="P306" s="11">
        <v>0</v>
      </c>
      <c r="Q306" s="11">
        <v>0</v>
      </c>
      <c r="R306" s="11"/>
      <c r="S306" s="11">
        <v>0</v>
      </c>
      <c r="T306" s="11"/>
      <c r="U306" s="11"/>
      <c r="V306" s="11"/>
      <c r="W306" s="11"/>
      <c r="X306" s="11"/>
    </row>
    <row r="307" spans="1:24" x14ac:dyDescent="0.25">
      <c r="A307" s="19" t="str">
        <f>A299 &amp; ".8"</f>
        <v>27.8</v>
      </c>
      <c r="B307" s="51" t="s">
        <v>326</v>
      </c>
      <c r="C307" s="52" t="s">
        <v>71</v>
      </c>
      <c r="D307" s="11"/>
      <c r="E307" s="11">
        <v>0</v>
      </c>
      <c r="F307" s="11"/>
      <c r="G307" s="11">
        <v>0</v>
      </c>
      <c r="H307" s="11"/>
      <c r="I307" s="11"/>
      <c r="J307" s="11"/>
      <c r="K307" s="11"/>
      <c r="L307" s="198"/>
      <c r="M307" s="164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</row>
    <row r="308" spans="1:24" ht="25.5" x14ac:dyDescent="0.25">
      <c r="A308" s="19" t="str">
        <f>A299 &amp; ".9"</f>
        <v>27.9</v>
      </c>
      <c r="B308" s="51" t="s">
        <v>327</v>
      </c>
      <c r="C308" s="52" t="s">
        <v>71</v>
      </c>
      <c r="D308" s="14">
        <f>D309+D310+D311+D312+D313</f>
        <v>2857.29</v>
      </c>
      <c r="E308" s="14">
        <f t="shared" ref="E308:V308" si="272">E309+E310+E311+E312+E313</f>
        <v>1899.99</v>
      </c>
      <c r="F308" s="14">
        <f t="shared" si="272"/>
        <v>1376.51</v>
      </c>
      <c r="G308" s="14">
        <f t="shared" si="272"/>
        <v>7817.5246700000007</v>
      </c>
      <c r="H308" s="14">
        <f t="shared" si="272"/>
        <v>1768.51486905143</v>
      </c>
      <c r="I308" s="14">
        <f t="shared" si="272"/>
        <v>0</v>
      </c>
      <c r="J308" s="14">
        <f t="shared" si="272"/>
        <v>0</v>
      </c>
      <c r="K308" s="14">
        <f t="shared" si="272"/>
        <v>0</v>
      </c>
      <c r="L308" s="201">
        <f t="shared" si="272"/>
        <v>1480.18</v>
      </c>
      <c r="M308" s="14">
        <f t="shared" si="272"/>
        <v>9245.8563700000032</v>
      </c>
      <c r="N308" s="14">
        <f t="shared" si="272"/>
        <v>1888.7738801469272</v>
      </c>
      <c r="O308" s="14">
        <f t="shared" si="272"/>
        <v>0</v>
      </c>
      <c r="P308" s="14">
        <f t="shared" si="272"/>
        <v>0</v>
      </c>
      <c r="Q308" s="14">
        <f t="shared" si="272"/>
        <v>0</v>
      </c>
      <c r="R308" s="14">
        <f t="shared" si="272"/>
        <v>1551.79</v>
      </c>
      <c r="S308" s="14">
        <f t="shared" si="272"/>
        <v>2017.2105039969183</v>
      </c>
      <c r="T308" s="14">
        <f t="shared" si="272"/>
        <v>0</v>
      </c>
      <c r="U308" s="14">
        <f t="shared" si="272"/>
        <v>0</v>
      </c>
      <c r="V308" s="14">
        <f t="shared" si="272"/>
        <v>0</v>
      </c>
      <c r="W308" s="14"/>
      <c r="X308" s="14">
        <f t="shared" ref="X308" si="273">X309+X310+X311+X312+X313</f>
        <v>10451.30800954295</v>
      </c>
    </row>
    <row r="309" spans="1:24" x14ac:dyDescent="0.25">
      <c r="A309" s="56" t="str">
        <f>A308 &amp; ".1"</f>
        <v>27.9.1</v>
      </c>
      <c r="B309" s="57" t="s">
        <v>328</v>
      </c>
      <c r="C309" s="58" t="s">
        <v>71</v>
      </c>
      <c r="D309" s="59">
        <v>0</v>
      </c>
      <c r="E309" s="59">
        <v>0</v>
      </c>
      <c r="F309" s="59">
        <v>0</v>
      </c>
      <c r="G309" s="59">
        <v>189.16586000000001</v>
      </c>
      <c r="H309" s="59">
        <v>0</v>
      </c>
      <c r="I309" s="59">
        <v>0</v>
      </c>
      <c r="J309" s="59">
        <v>0</v>
      </c>
      <c r="K309" s="59">
        <v>0</v>
      </c>
      <c r="L309" s="207">
        <v>0</v>
      </c>
      <c r="M309" s="59">
        <v>33.691000000000003</v>
      </c>
      <c r="N309" s="59">
        <v>0</v>
      </c>
      <c r="O309" s="59">
        <v>0</v>
      </c>
      <c r="P309" s="59">
        <v>0</v>
      </c>
      <c r="Q309" s="59">
        <v>0</v>
      </c>
      <c r="R309" s="59"/>
      <c r="S309" s="59">
        <v>0</v>
      </c>
      <c r="T309" s="59"/>
      <c r="U309" s="59"/>
      <c r="V309" s="59"/>
      <c r="W309" s="59"/>
      <c r="X309" s="59"/>
    </row>
    <row r="310" spans="1:24" x14ac:dyDescent="0.25">
      <c r="A310" s="56" t="str">
        <f>A308 &amp; ".2"</f>
        <v>27.9.2</v>
      </c>
      <c r="B310" s="57" t="s">
        <v>329</v>
      </c>
      <c r="C310" s="58" t="s">
        <v>71</v>
      </c>
      <c r="D310" s="59">
        <v>0</v>
      </c>
      <c r="E310" s="59">
        <v>0</v>
      </c>
      <c r="F310" s="59">
        <v>0</v>
      </c>
      <c r="G310" s="59">
        <v>1.26</v>
      </c>
      <c r="H310" s="59">
        <v>0</v>
      </c>
      <c r="I310" s="59">
        <v>0</v>
      </c>
      <c r="J310" s="59">
        <v>0</v>
      </c>
      <c r="K310" s="59">
        <v>0</v>
      </c>
      <c r="L310" s="207">
        <v>0</v>
      </c>
      <c r="M310" s="283"/>
      <c r="N310" s="59">
        <v>0</v>
      </c>
      <c r="O310" s="59">
        <v>0</v>
      </c>
      <c r="P310" s="59">
        <v>0</v>
      </c>
      <c r="Q310" s="59">
        <v>0</v>
      </c>
      <c r="R310" s="59"/>
      <c r="S310" s="59">
        <v>0</v>
      </c>
      <c r="T310" s="59"/>
      <c r="U310" s="59"/>
      <c r="V310" s="59"/>
      <c r="W310" s="59"/>
      <c r="X310" s="59"/>
    </row>
    <row r="311" spans="1:24" x14ac:dyDescent="0.25">
      <c r="A311" s="56" t="str">
        <f>A308 &amp; ".3"</f>
        <v>27.9.3</v>
      </c>
      <c r="B311" s="57" t="s">
        <v>330</v>
      </c>
      <c r="C311" s="58" t="s">
        <v>71</v>
      </c>
      <c r="D311" s="59">
        <v>0</v>
      </c>
      <c r="E311" s="59">
        <v>0</v>
      </c>
      <c r="F311" s="59">
        <v>0</v>
      </c>
      <c r="G311" s="59">
        <v>0</v>
      </c>
      <c r="H311" s="59">
        <v>0</v>
      </c>
      <c r="I311" s="59">
        <v>0</v>
      </c>
      <c r="J311" s="59">
        <v>0</v>
      </c>
      <c r="K311" s="59">
        <v>0</v>
      </c>
      <c r="L311" s="207">
        <v>0</v>
      </c>
      <c r="M311" s="283"/>
      <c r="N311" s="59">
        <v>0</v>
      </c>
      <c r="O311" s="59">
        <v>0</v>
      </c>
      <c r="P311" s="59">
        <v>0</v>
      </c>
      <c r="Q311" s="59">
        <v>0</v>
      </c>
      <c r="R311" s="59"/>
      <c r="S311" s="59">
        <v>0</v>
      </c>
      <c r="T311" s="59"/>
      <c r="U311" s="59"/>
      <c r="V311" s="59"/>
      <c r="W311" s="59"/>
      <c r="X311" s="59"/>
    </row>
    <row r="312" spans="1:24" x14ac:dyDescent="0.25">
      <c r="A312" s="56" t="str">
        <f>A308 &amp; ".4"</f>
        <v>27.9.4</v>
      </c>
      <c r="B312" s="57" t="s">
        <v>331</v>
      </c>
      <c r="C312" s="58" t="s">
        <v>71</v>
      </c>
      <c r="D312" s="59">
        <v>0</v>
      </c>
      <c r="E312" s="59">
        <v>0</v>
      </c>
      <c r="F312" s="59">
        <v>0</v>
      </c>
      <c r="G312" s="59">
        <v>0</v>
      </c>
      <c r="H312" s="59">
        <v>0</v>
      </c>
      <c r="I312" s="59">
        <v>0</v>
      </c>
      <c r="J312" s="59">
        <v>0</v>
      </c>
      <c r="K312" s="59">
        <v>0</v>
      </c>
      <c r="L312" s="207">
        <v>0</v>
      </c>
      <c r="M312" s="59">
        <v>49.358719999999998</v>
      </c>
      <c r="N312" s="59">
        <v>0</v>
      </c>
      <c r="O312" s="59">
        <v>0</v>
      </c>
      <c r="P312" s="59">
        <v>0</v>
      </c>
      <c r="Q312" s="59">
        <v>0</v>
      </c>
      <c r="R312" s="59"/>
      <c r="S312" s="59">
        <v>0</v>
      </c>
      <c r="T312" s="59"/>
      <c r="U312" s="59"/>
      <c r="V312" s="59"/>
      <c r="W312" s="59"/>
      <c r="X312" s="59"/>
    </row>
    <row r="313" spans="1:24" x14ac:dyDescent="0.25">
      <c r="A313" s="56" t="str">
        <f>A308 &amp; ".5"</f>
        <v>27.9.5</v>
      </c>
      <c r="B313" s="57" t="s">
        <v>332</v>
      </c>
      <c r="C313" s="58" t="s">
        <v>71</v>
      </c>
      <c r="D313" s="59">
        <v>2857.29</v>
      </c>
      <c r="E313" s="59">
        <f>1904.05+6.75-E300-E301-E302-E303-E304-E305-E306-E307-E309-E310-E311-E312</f>
        <v>1899.99</v>
      </c>
      <c r="F313" s="121">
        <v>1376.51</v>
      </c>
      <c r="G313" s="121">
        <f>7595.35578+31.64782+0.09521</f>
        <v>7627.0988100000004</v>
      </c>
      <c r="H313" s="59">
        <f>1816.14142905143-H303</f>
        <v>1768.51486905143</v>
      </c>
      <c r="I313" s="59"/>
      <c r="J313" s="59"/>
      <c r="K313" s="59"/>
      <c r="L313" s="207">
        <v>1480.18</v>
      </c>
      <c r="M313" s="59">
        <f>64.95094+629.57864+73.67781+25.56189-283.84534+7759.08526+514.08538+165.03347-17.8988+64.54+133.618+34.4194</f>
        <v>9162.8066500000023</v>
      </c>
      <c r="N313" s="59">
        <f>H313*1.068</f>
        <v>1888.7738801469272</v>
      </c>
      <c r="O313" s="59"/>
      <c r="P313" s="59"/>
      <c r="Q313" s="59"/>
      <c r="R313" s="59">
        <v>1551.79</v>
      </c>
      <c r="S313" s="59">
        <f>N313*1.068</f>
        <v>2017.2105039969183</v>
      </c>
      <c r="T313" s="59"/>
      <c r="U313" s="59"/>
      <c r="V313" s="59"/>
      <c r="W313" s="59"/>
      <c r="X313" s="59">
        <f>M313*1.067*1.069</f>
        <v>10451.30800954295</v>
      </c>
    </row>
    <row r="314" spans="1:24" x14ac:dyDescent="0.25">
      <c r="A314" s="18" t="s">
        <v>333</v>
      </c>
      <c r="B314" s="30" t="s">
        <v>334</v>
      </c>
      <c r="C314" s="2" t="s">
        <v>71</v>
      </c>
      <c r="D314" s="31">
        <f>D315+D316+D317+D318</f>
        <v>0</v>
      </c>
      <c r="E314" s="31">
        <f t="shared" ref="E314:R314" si="274">E315+E316+E317+E318</f>
        <v>0</v>
      </c>
      <c r="F314" s="31">
        <f t="shared" si="274"/>
        <v>0</v>
      </c>
      <c r="G314" s="31">
        <f t="shared" si="274"/>
        <v>0</v>
      </c>
      <c r="H314" s="31">
        <f t="shared" si="274"/>
        <v>405.27</v>
      </c>
      <c r="I314" s="31">
        <f t="shared" si="274"/>
        <v>0</v>
      </c>
      <c r="J314" s="31">
        <f t="shared" si="274"/>
        <v>0</v>
      </c>
      <c r="K314" s="31">
        <f t="shared" si="274"/>
        <v>0</v>
      </c>
      <c r="L314" s="199">
        <f t="shared" si="274"/>
        <v>0</v>
      </c>
      <c r="M314" s="31">
        <f t="shared" si="274"/>
        <v>0</v>
      </c>
      <c r="N314" s="31">
        <f t="shared" si="274"/>
        <v>0</v>
      </c>
      <c r="O314" s="31">
        <f t="shared" si="274"/>
        <v>0</v>
      </c>
      <c r="P314" s="31">
        <f t="shared" si="274"/>
        <v>0</v>
      </c>
      <c r="Q314" s="31">
        <f t="shared" si="274"/>
        <v>0</v>
      </c>
      <c r="R314" s="31">
        <f t="shared" si="274"/>
        <v>0</v>
      </c>
      <c r="S314" s="31">
        <f t="shared" ref="S314:T314" si="275">S315+S316+S317+S318</f>
        <v>0</v>
      </c>
      <c r="T314" s="31">
        <f t="shared" si="275"/>
        <v>0</v>
      </c>
      <c r="U314" s="31">
        <f>U315+U316+U317+U318</f>
        <v>0</v>
      </c>
      <c r="V314" s="31">
        <f>V315+V316+V317+V318</f>
        <v>0</v>
      </c>
      <c r="W314" s="31"/>
      <c r="X314" s="31">
        <f t="shared" ref="X314" si="276">X315+X316+X317+X318</f>
        <v>0</v>
      </c>
    </row>
    <row r="315" spans="1:24" ht="25.5" x14ac:dyDescent="0.25">
      <c r="A315" s="19" t="str">
        <f>A314 &amp; ".1"</f>
        <v>28.1</v>
      </c>
      <c r="B315" s="51" t="s">
        <v>335</v>
      </c>
      <c r="C315" s="52" t="s">
        <v>71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98"/>
      <c r="M315" s="11"/>
      <c r="N315" s="11">
        <v>0</v>
      </c>
      <c r="O315" s="11">
        <v>0</v>
      </c>
      <c r="P315" s="11">
        <v>0</v>
      </c>
      <c r="Q315" s="11">
        <v>0</v>
      </c>
      <c r="R315" s="11"/>
      <c r="S315" s="11">
        <v>0</v>
      </c>
      <c r="T315" s="11"/>
      <c r="U315" s="11"/>
      <c r="V315" s="11"/>
      <c r="W315" s="11"/>
      <c r="X315" s="11"/>
    </row>
    <row r="316" spans="1:24" x14ac:dyDescent="0.25">
      <c r="A316" s="19" t="str">
        <f>A314 &amp; ".2"</f>
        <v>28.2</v>
      </c>
      <c r="B316" s="51" t="s">
        <v>336</v>
      </c>
      <c r="C316" s="52" t="s">
        <v>71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98"/>
      <c r="M316" s="11"/>
      <c r="N316" s="11">
        <v>0</v>
      </c>
      <c r="O316" s="11">
        <v>0</v>
      </c>
      <c r="P316" s="11">
        <v>0</v>
      </c>
      <c r="Q316" s="11">
        <v>0</v>
      </c>
      <c r="R316" s="11"/>
      <c r="S316" s="11">
        <v>0</v>
      </c>
      <c r="T316" s="11"/>
      <c r="U316" s="11"/>
      <c r="V316" s="11"/>
      <c r="W316" s="11"/>
      <c r="X316" s="11"/>
    </row>
    <row r="317" spans="1:24" ht="25.5" x14ac:dyDescent="0.25">
      <c r="A317" s="19" t="str">
        <f>A314 &amp; ".3"</f>
        <v>28.3</v>
      </c>
      <c r="B317" s="51" t="s">
        <v>337</v>
      </c>
      <c r="C317" s="52" t="s">
        <v>71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98"/>
      <c r="M317" s="11"/>
      <c r="N317" s="11">
        <v>0</v>
      </c>
      <c r="O317" s="11">
        <v>0</v>
      </c>
      <c r="P317" s="11">
        <v>0</v>
      </c>
      <c r="Q317" s="11">
        <v>0</v>
      </c>
      <c r="R317" s="11"/>
      <c r="S317" s="11">
        <v>0</v>
      </c>
      <c r="T317" s="11"/>
      <c r="U317" s="11"/>
      <c r="V317" s="11"/>
      <c r="W317" s="11"/>
      <c r="X317" s="11"/>
    </row>
    <row r="318" spans="1:24" x14ac:dyDescent="0.25">
      <c r="A318" s="19" t="str">
        <f>A314 &amp; ".4"</f>
        <v>28.4</v>
      </c>
      <c r="B318" s="51" t="s">
        <v>338</v>
      </c>
      <c r="C318" s="52" t="s">
        <v>71</v>
      </c>
      <c r="D318" s="14">
        <f>D319+D320</f>
        <v>0</v>
      </c>
      <c r="E318" s="14">
        <f t="shared" ref="E318:R318" si="277">E319+E320</f>
        <v>0</v>
      </c>
      <c r="F318" s="14">
        <f t="shared" si="277"/>
        <v>0</v>
      </c>
      <c r="G318" s="14">
        <f t="shared" si="277"/>
        <v>0</v>
      </c>
      <c r="H318" s="14">
        <f t="shared" si="277"/>
        <v>405.27</v>
      </c>
      <c r="I318" s="14">
        <f t="shared" si="277"/>
        <v>0</v>
      </c>
      <c r="J318" s="14">
        <f t="shared" si="277"/>
        <v>0</v>
      </c>
      <c r="K318" s="14">
        <f t="shared" si="277"/>
        <v>0</v>
      </c>
      <c r="L318" s="201">
        <f t="shared" si="277"/>
        <v>0</v>
      </c>
      <c r="M318" s="14">
        <f t="shared" si="277"/>
        <v>0</v>
      </c>
      <c r="N318" s="14">
        <f t="shared" si="277"/>
        <v>0</v>
      </c>
      <c r="O318" s="14">
        <f t="shared" si="277"/>
        <v>0</v>
      </c>
      <c r="P318" s="14">
        <f t="shared" si="277"/>
        <v>0</v>
      </c>
      <c r="Q318" s="14">
        <f t="shared" si="277"/>
        <v>0</v>
      </c>
      <c r="R318" s="14">
        <f t="shared" si="277"/>
        <v>0</v>
      </c>
      <c r="S318" s="14">
        <f t="shared" ref="S318:T318" si="278">S319+S320</f>
        <v>0</v>
      </c>
      <c r="T318" s="14">
        <f t="shared" si="278"/>
        <v>0</v>
      </c>
      <c r="U318" s="14">
        <f>U319+U320</f>
        <v>0</v>
      </c>
      <c r="V318" s="14">
        <f>V319+V320</f>
        <v>0</v>
      </c>
      <c r="W318" s="14"/>
      <c r="X318" s="14">
        <f t="shared" ref="X318" si="279">X319+X320</f>
        <v>0</v>
      </c>
    </row>
    <row r="319" spans="1:24" x14ac:dyDescent="0.25">
      <c r="A319" s="19" t="str">
        <f>A318 &amp; ".1"</f>
        <v>28.4.1</v>
      </c>
      <c r="B319" s="51" t="s">
        <v>339</v>
      </c>
      <c r="C319" s="52" t="s">
        <v>71</v>
      </c>
      <c r="D319" s="11"/>
      <c r="E319" s="11"/>
      <c r="F319" s="11"/>
      <c r="G319" s="11">
        <v>0</v>
      </c>
      <c r="H319" s="11"/>
      <c r="I319" s="11"/>
      <c r="J319" s="11"/>
      <c r="K319" s="11"/>
      <c r="L319" s="198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</row>
    <row r="320" spans="1:24" x14ac:dyDescent="0.25">
      <c r="A320" s="19" t="str">
        <f>A318 &amp; ".2"</f>
        <v>28.4.2</v>
      </c>
      <c r="B320" s="51" t="s">
        <v>340</v>
      </c>
      <c r="C320" s="52" t="s">
        <v>71</v>
      </c>
      <c r="D320" s="11"/>
      <c r="E320" s="11"/>
      <c r="F320" s="11"/>
      <c r="G320" s="11">
        <v>0</v>
      </c>
      <c r="H320" s="53">
        <v>405.27</v>
      </c>
      <c r="I320" s="11"/>
      <c r="J320" s="11"/>
      <c r="K320" s="11"/>
      <c r="L320" s="198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</row>
    <row r="321" spans="1:24" x14ac:dyDescent="0.25">
      <c r="A321" s="18" t="s">
        <v>341</v>
      </c>
      <c r="B321" s="30" t="s">
        <v>342</v>
      </c>
      <c r="C321" s="2" t="s">
        <v>71</v>
      </c>
      <c r="D321" s="31">
        <f>D322+D323+D324+D325</f>
        <v>0</v>
      </c>
      <c r="E321" s="31">
        <f t="shared" ref="E321:R321" si="280">E322+E323+E324+E325</f>
        <v>0</v>
      </c>
      <c r="F321" s="31">
        <f t="shared" si="280"/>
        <v>0</v>
      </c>
      <c r="G321" s="31">
        <f t="shared" si="280"/>
        <v>12244.91</v>
      </c>
      <c r="H321" s="31">
        <f t="shared" si="280"/>
        <v>31048.18</v>
      </c>
      <c r="I321" s="31">
        <f t="shared" si="280"/>
        <v>0</v>
      </c>
      <c r="J321" s="31">
        <f t="shared" si="280"/>
        <v>0</v>
      </c>
      <c r="K321" s="31">
        <f t="shared" si="280"/>
        <v>0</v>
      </c>
      <c r="L321" s="199">
        <f t="shared" si="280"/>
        <v>0</v>
      </c>
      <c r="M321" s="31">
        <f t="shared" si="280"/>
        <v>10398.799999999999</v>
      </c>
      <c r="N321" s="31">
        <f t="shared" si="280"/>
        <v>0</v>
      </c>
      <c r="O321" s="31">
        <f t="shared" si="280"/>
        <v>0</v>
      </c>
      <c r="P321" s="31">
        <f t="shared" si="280"/>
        <v>0</v>
      </c>
      <c r="Q321" s="31">
        <f t="shared" si="280"/>
        <v>0</v>
      </c>
      <c r="R321" s="31">
        <f t="shared" si="280"/>
        <v>7142.31</v>
      </c>
      <c r="S321" s="31">
        <f t="shared" ref="S321:T321" si="281">S322+S323+S324+S325</f>
        <v>0</v>
      </c>
      <c r="T321" s="31">
        <f t="shared" si="281"/>
        <v>0</v>
      </c>
      <c r="U321" s="31">
        <f>U322+U323+U324+U325</f>
        <v>0</v>
      </c>
      <c r="V321" s="31">
        <f>V322+V323+V324+V325</f>
        <v>0</v>
      </c>
      <c r="W321" s="31"/>
      <c r="X321" s="31">
        <f t="shared" ref="X321" si="282">X322+X323+X324+X325</f>
        <v>54818.273421599995</v>
      </c>
    </row>
    <row r="322" spans="1:24" ht="25.5" x14ac:dyDescent="0.25">
      <c r="A322" s="19" t="str">
        <f>A321 &amp; ".1"</f>
        <v>29.1</v>
      </c>
      <c r="B322" s="51" t="s">
        <v>343</v>
      </c>
      <c r="C322" s="52" t="s">
        <v>71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98"/>
      <c r="M322" s="11"/>
      <c r="N322" s="11">
        <v>0</v>
      </c>
      <c r="O322" s="11">
        <v>0</v>
      </c>
      <c r="P322" s="11">
        <v>0</v>
      </c>
      <c r="Q322" s="11">
        <v>0</v>
      </c>
      <c r="R322" s="11"/>
      <c r="S322" s="11">
        <v>0</v>
      </c>
      <c r="T322" s="11"/>
      <c r="U322" s="11"/>
      <c r="V322" s="11"/>
      <c r="W322" s="11"/>
      <c r="X322" s="11"/>
    </row>
    <row r="323" spans="1:24" ht="25.5" x14ac:dyDescent="0.25">
      <c r="A323" s="19" t="str">
        <f>A321 &amp; ".2"</f>
        <v>29.2</v>
      </c>
      <c r="B323" s="51" t="s">
        <v>344</v>
      </c>
      <c r="C323" s="52" t="s">
        <v>71</v>
      </c>
      <c r="D323" s="11">
        <v>0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98"/>
      <c r="M323" s="11"/>
      <c r="N323" s="11">
        <v>0</v>
      </c>
      <c r="O323" s="11">
        <v>0</v>
      </c>
      <c r="P323" s="11">
        <v>0</v>
      </c>
      <c r="Q323" s="11">
        <v>0</v>
      </c>
      <c r="R323" s="11"/>
      <c r="S323" s="11">
        <v>0</v>
      </c>
      <c r="T323" s="11"/>
      <c r="U323" s="11"/>
      <c r="V323" s="11"/>
      <c r="W323" s="11"/>
      <c r="X323" s="11"/>
    </row>
    <row r="324" spans="1:24" ht="25.5" x14ac:dyDescent="0.25">
      <c r="A324" s="19" t="str">
        <f>A321 &amp; ".3"</f>
        <v>29.3</v>
      </c>
      <c r="B324" s="51" t="s">
        <v>345</v>
      </c>
      <c r="C324" s="52" t="s">
        <v>71</v>
      </c>
      <c r="D324" s="11">
        <v>0</v>
      </c>
      <c r="E324" s="11">
        <v>0</v>
      </c>
      <c r="F324" s="11">
        <v>0</v>
      </c>
      <c r="G324" s="11">
        <v>0</v>
      </c>
      <c r="H324" s="53">
        <v>6617.03</v>
      </c>
      <c r="I324" s="11"/>
      <c r="J324" s="11"/>
      <c r="K324" s="11"/>
      <c r="L324" s="198"/>
      <c r="M324" s="11"/>
      <c r="N324" s="11">
        <v>0</v>
      </c>
      <c r="O324" s="11">
        <v>0</v>
      </c>
      <c r="P324" s="11">
        <v>0</v>
      </c>
      <c r="Q324" s="11">
        <v>0</v>
      </c>
      <c r="R324" s="11">
        <v>7142.31</v>
      </c>
      <c r="S324" s="11">
        <v>0</v>
      </c>
      <c r="T324" s="11"/>
      <c r="U324" s="11"/>
      <c r="V324" s="11"/>
      <c r="W324" s="11"/>
      <c r="X324" s="11">
        <f>(M95-L95)+(M97-L97)+(M208-L208)+(M255-L255)+M257+(M275-L275)+(M282-L282)+(M299-L299)</f>
        <v>20193.703421600003</v>
      </c>
    </row>
    <row r="325" spans="1:24" ht="38.25" x14ac:dyDescent="0.25">
      <c r="A325" s="19" t="str">
        <f>A321 &amp; ".4"</f>
        <v>29.4</v>
      </c>
      <c r="B325" s="51" t="s">
        <v>346</v>
      </c>
      <c r="C325" s="52" t="s">
        <v>71</v>
      </c>
      <c r="D325" s="11">
        <v>0</v>
      </c>
      <c r="E325" s="11">
        <v>0</v>
      </c>
      <c r="F325" s="11">
        <v>0</v>
      </c>
      <c r="G325" s="11">
        <v>12244.91</v>
      </c>
      <c r="H325" s="53">
        <v>24431.15</v>
      </c>
      <c r="I325" s="11"/>
      <c r="J325" s="11"/>
      <c r="K325" s="11"/>
      <c r="L325" s="198"/>
      <c r="M325" s="11">
        <v>10398.799999999999</v>
      </c>
      <c r="N325" s="11">
        <v>0</v>
      </c>
      <c r="O325" s="11">
        <v>0</v>
      </c>
      <c r="P325" s="11">
        <v>0</v>
      </c>
      <c r="Q325" s="11">
        <v>0</v>
      </c>
      <c r="R325" s="11"/>
      <c r="S325" s="11">
        <v>0</v>
      </c>
      <c r="T325" s="11"/>
      <c r="U325" s="11"/>
      <c r="V325" s="11"/>
      <c r="W325" s="11"/>
      <c r="X325" s="11">
        <f>11980.88+12244.89+10398.8</f>
        <v>34624.569999999992</v>
      </c>
    </row>
    <row r="326" spans="1:24" ht="25.5" x14ac:dyDescent="0.25">
      <c r="A326" s="47" t="s">
        <v>347</v>
      </c>
      <c r="B326" s="30" t="s">
        <v>348</v>
      </c>
      <c r="C326" s="2" t="s">
        <v>71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11"/>
      <c r="J326" s="11"/>
      <c r="K326" s="11"/>
      <c r="L326" s="198">
        <v>0</v>
      </c>
      <c r="M326" s="11"/>
      <c r="N326" s="11">
        <v>0</v>
      </c>
      <c r="O326" s="11">
        <v>0</v>
      </c>
      <c r="P326" s="11">
        <v>0</v>
      </c>
      <c r="Q326" s="11">
        <v>0</v>
      </c>
      <c r="R326" s="11">
        <v>7255.24</v>
      </c>
      <c r="S326" s="11">
        <v>0</v>
      </c>
      <c r="T326" s="11"/>
      <c r="U326" s="11"/>
      <c r="V326" s="11"/>
      <c r="W326" s="11"/>
      <c r="X326" s="11">
        <f>(L247-M247)+(L251-M251)+(L261-M261)+(L265-M265)+(L267-M267)+(L329-M329)</f>
        <v>11428.141869999998</v>
      </c>
    </row>
    <row r="327" spans="1:24" x14ac:dyDescent="0.25">
      <c r="A327" s="47" t="s">
        <v>349</v>
      </c>
      <c r="B327" s="30" t="s">
        <v>350</v>
      </c>
      <c r="C327" s="2" t="s">
        <v>351</v>
      </c>
      <c r="D327" s="31">
        <f t="shared" ref="D327:V327" si="283">IF(D16=0,0,D94/D16*1000)</f>
        <v>2285.4341655322046</v>
      </c>
      <c r="E327" s="31">
        <f t="shared" si="283"/>
        <v>2691.3872128808193</v>
      </c>
      <c r="F327" s="31">
        <f t="shared" si="283"/>
        <v>2449.303919339131</v>
      </c>
      <c r="G327" s="31">
        <f t="shared" si="283"/>
        <v>2993.8524401534228</v>
      </c>
      <c r="H327" s="31">
        <f>IF(H42=0,0,H94/H42*1000)</f>
        <v>5709.4641876047644</v>
      </c>
      <c r="I327" s="31" t="e">
        <f t="shared" ref="I327:R327" si="284">IF(I42=0,0,I94/I42*1000)</f>
        <v>#DIV/0!</v>
      </c>
      <c r="J327" s="31" t="e">
        <f t="shared" si="284"/>
        <v>#DIV/0!</v>
      </c>
      <c r="K327" s="31" t="e">
        <f t="shared" si="284"/>
        <v>#DIV/0!</v>
      </c>
      <c r="L327" s="199">
        <f t="shared" si="284"/>
        <v>3195.991042165891</v>
      </c>
      <c r="M327" s="31">
        <f t="shared" si="284"/>
        <v>4320.4157584200557</v>
      </c>
      <c r="N327" s="31">
        <f t="shared" si="284"/>
        <v>6104.1613638161662</v>
      </c>
      <c r="O327" s="31" t="e">
        <f t="shared" si="284"/>
        <v>#DIV/0!</v>
      </c>
      <c r="P327" s="31" t="e">
        <f t="shared" si="284"/>
        <v>#DIV/0!</v>
      </c>
      <c r="Q327" s="31" t="e">
        <f t="shared" si="284"/>
        <v>#DIV/0!</v>
      </c>
      <c r="R327" s="31">
        <f t="shared" si="284"/>
        <v>3344.8141773977818</v>
      </c>
      <c r="S327" s="31">
        <f t="shared" ref="S327" si="285">IF(S42=0,0,S94/S42*1000)</f>
        <v>6432.9303912361729</v>
      </c>
      <c r="T327" s="31" t="e">
        <f t="shared" si="283"/>
        <v>#DIV/0!</v>
      </c>
      <c r="U327" s="31" t="e">
        <f t="shared" si="283"/>
        <v>#DIV/0!</v>
      </c>
      <c r="V327" s="31" t="e">
        <f t="shared" si="283"/>
        <v>#DIV/0!</v>
      </c>
      <c r="W327" s="31"/>
      <c r="X327" s="31">
        <f t="shared" ref="X327" si="286">IF(X42=0,0,X94/X42*1000)</f>
        <v>4739.0731093286131</v>
      </c>
    </row>
    <row r="328" spans="1:24" x14ac:dyDescent="0.25">
      <c r="A328" s="47" t="s">
        <v>352</v>
      </c>
      <c r="B328" s="30" t="s">
        <v>353</v>
      </c>
      <c r="C328" s="2" t="s">
        <v>29</v>
      </c>
      <c r="D328" s="31">
        <f t="shared" ref="D328:V328" si="287">IF(D329=0,0,D329/D94*100)</f>
        <v>1.6147145012574051</v>
      </c>
      <c r="E328" s="31">
        <f t="shared" si="287"/>
        <v>1.0340744585868267</v>
      </c>
      <c r="F328" s="31">
        <f t="shared" si="287"/>
        <v>1.0458825090082982</v>
      </c>
      <c r="G328" s="31">
        <f t="shared" si="287"/>
        <v>0.10719195511271273</v>
      </c>
      <c r="H328" s="31">
        <f t="shared" si="287"/>
        <v>10.362298003594834</v>
      </c>
      <c r="I328" s="31">
        <f t="shared" si="287"/>
        <v>0</v>
      </c>
      <c r="J328" s="31">
        <f t="shared" si="287"/>
        <v>0</v>
      </c>
      <c r="K328" s="31">
        <f t="shared" si="287"/>
        <v>0</v>
      </c>
      <c r="L328" s="199">
        <f t="shared" si="287"/>
        <v>2.4773802433568091</v>
      </c>
      <c r="M328" s="31">
        <f t="shared" si="287"/>
        <v>5.368389870110668E-2</v>
      </c>
      <c r="N328" s="31">
        <f t="shared" si="287"/>
        <v>9.6047287294030816</v>
      </c>
      <c r="O328" s="31">
        <f t="shared" si="287"/>
        <v>0</v>
      </c>
      <c r="P328" s="31">
        <f t="shared" si="287"/>
        <v>0</v>
      </c>
      <c r="Q328" s="31">
        <f t="shared" si="287"/>
        <v>0</v>
      </c>
      <c r="R328" s="31">
        <f t="shared" si="287"/>
        <v>5.1536035396695681</v>
      </c>
      <c r="S328" s="31">
        <f t="shared" si="287"/>
        <v>9.1138579860633495</v>
      </c>
      <c r="T328" s="31">
        <f t="shared" si="287"/>
        <v>0</v>
      </c>
      <c r="U328" s="31">
        <f t="shared" si="287"/>
        <v>0</v>
      </c>
      <c r="V328" s="31">
        <f t="shared" si="287"/>
        <v>0</v>
      </c>
      <c r="W328" s="31"/>
      <c r="X328" s="31">
        <f t="shared" ref="X328" si="288">IF(X329=0,0,X329/X94*100)</f>
        <v>0.9256491537935938</v>
      </c>
    </row>
    <row r="329" spans="1:24" x14ac:dyDescent="0.25">
      <c r="A329" s="18" t="s">
        <v>354</v>
      </c>
      <c r="B329" s="60" t="s">
        <v>355</v>
      </c>
      <c r="C329" s="2" t="s">
        <v>271</v>
      </c>
      <c r="D329" s="31">
        <f>D330+D331+D332+D333+D335+D334</f>
        <v>832.5</v>
      </c>
      <c r="E329" s="31">
        <f t="shared" ref="E329:V329" si="289">E330+E331+E332+E333+E335+E334</f>
        <v>523.23</v>
      </c>
      <c r="F329" s="31">
        <f t="shared" si="289"/>
        <v>577.98</v>
      </c>
      <c r="G329" s="31">
        <f t="shared" si="289"/>
        <v>57.818750000000001</v>
      </c>
      <c r="H329" s="31">
        <f t="shared" si="289"/>
        <v>9964.69</v>
      </c>
      <c r="I329" s="31">
        <f t="shared" si="289"/>
        <v>0</v>
      </c>
      <c r="J329" s="31">
        <f t="shared" si="289"/>
        <v>0</v>
      </c>
      <c r="K329" s="31">
        <f t="shared" si="289"/>
        <v>0</v>
      </c>
      <c r="L329" s="199">
        <f t="shared" si="289"/>
        <v>1495.72</v>
      </c>
      <c r="M329" s="31">
        <f t="shared" si="289"/>
        <v>37.9</v>
      </c>
      <c r="N329" s="31">
        <f t="shared" si="289"/>
        <v>9874.69</v>
      </c>
      <c r="O329" s="31">
        <f t="shared" si="289"/>
        <v>0</v>
      </c>
      <c r="P329" s="31">
        <f t="shared" si="289"/>
        <v>0</v>
      </c>
      <c r="Q329" s="31">
        <f t="shared" si="289"/>
        <v>0</v>
      </c>
      <c r="R329" s="31">
        <f t="shared" si="289"/>
        <v>3256.38</v>
      </c>
      <c r="S329" s="31">
        <f t="shared" si="289"/>
        <v>9874.69</v>
      </c>
      <c r="T329" s="31">
        <f t="shared" si="289"/>
        <v>0</v>
      </c>
      <c r="U329" s="31">
        <f t="shared" si="289"/>
        <v>0</v>
      </c>
      <c r="V329" s="31">
        <f t="shared" si="289"/>
        <v>0</v>
      </c>
      <c r="W329" s="31"/>
      <c r="X329" s="31">
        <f t="shared" ref="X329" si="290">X330+X331+X332+X333+X335+X334</f>
        <v>828.6896117</v>
      </c>
    </row>
    <row r="330" spans="1:24" ht="25.5" x14ac:dyDescent="0.25">
      <c r="A330" s="19" t="str">
        <f>A329 &amp; ".1"</f>
        <v>33.1</v>
      </c>
      <c r="B330" s="61" t="s">
        <v>356</v>
      </c>
      <c r="C330" s="52" t="s">
        <v>71</v>
      </c>
      <c r="D330" s="11">
        <v>0</v>
      </c>
      <c r="E330" s="11">
        <v>0</v>
      </c>
      <c r="F330" s="11">
        <v>0</v>
      </c>
      <c r="G330" s="11">
        <v>0</v>
      </c>
      <c r="H330" s="11">
        <v>194.41</v>
      </c>
      <c r="I330" s="11"/>
      <c r="J330" s="11"/>
      <c r="K330" s="11"/>
      <c r="L330" s="198"/>
      <c r="M330" s="164"/>
      <c r="N330" s="11">
        <f>H330</f>
        <v>194.41</v>
      </c>
      <c r="O330" s="11"/>
      <c r="P330" s="11"/>
      <c r="Q330" s="11"/>
      <c r="R330" s="11"/>
      <c r="S330" s="11">
        <f>N330</f>
        <v>194.41</v>
      </c>
      <c r="T330" s="11"/>
      <c r="U330" s="11"/>
      <c r="V330" s="11"/>
      <c r="W330" s="11"/>
      <c r="X330" s="11"/>
    </row>
    <row r="331" spans="1:24" x14ac:dyDescent="0.25">
      <c r="A331" s="19" t="str">
        <f>A329 &amp; ".2"</f>
        <v>33.2</v>
      </c>
      <c r="B331" s="34" t="s">
        <v>357</v>
      </c>
      <c r="C331" s="13" t="s">
        <v>71</v>
      </c>
      <c r="D331" s="11">
        <v>176.58</v>
      </c>
      <c r="E331" s="11">
        <v>77.739999999999995</v>
      </c>
      <c r="F331" s="53">
        <v>70.67</v>
      </c>
      <c r="G331" s="53">
        <v>57.818750000000001</v>
      </c>
      <c r="H331" s="11">
        <v>3526.95</v>
      </c>
      <c r="I331" s="11"/>
      <c r="J331" s="11"/>
      <c r="K331" s="11"/>
      <c r="L331" s="198"/>
      <c r="M331" s="11">
        <v>37.9</v>
      </c>
      <c r="N331" s="11">
        <f>H331</f>
        <v>3526.95</v>
      </c>
      <c r="O331" s="11"/>
      <c r="P331" s="11"/>
      <c r="Q331" s="11"/>
      <c r="R331" s="11"/>
      <c r="S331" s="11">
        <f>N331</f>
        <v>3526.95</v>
      </c>
      <c r="T331" s="11"/>
      <c r="U331" s="11"/>
      <c r="V331" s="11"/>
      <c r="W331" s="11"/>
      <c r="X331" s="11">
        <f>M331*1.067*1.069</f>
        <v>43.229611699999992</v>
      </c>
    </row>
    <row r="332" spans="1:24" x14ac:dyDescent="0.25">
      <c r="A332" s="19" t="str">
        <f>A329 &amp; ".3"</f>
        <v>33.3</v>
      </c>
      <c r="B332" s="34" t="s">
        <v>358</v>
      </c>
      <c r="C332" s="13" t="s">
        <v>71</v>
      </c>
      <c r="D332" s="11">
        <v>0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98"/>
      <c r="M332" s="11"/>
      <c r="N332" s="11">
        <v>0</v>
      </c>
      <c r="O332" s="11">
        <v>0</v>
      </c>
      <c r="P332" s="11">
        <v>0</v>
      </c>
      <c r="Q332" s="11">
        <v>0</v>
      </c>
      <c r="R332" s="11"/>
      <c r="S332" s="11">
        <v>0</v>
      </c>
      <c r="T332" s="11"/>
      <c r="U332" s="11"/>
      <c r="V332" s="11"/>
      <c r="W332" s="11"/>
      <c r="X332" s="11"/>
    </row>
    <row r="333" spans="1:24" x14ac:dyDescent="0.25">
      <c r="A333" s="19" t="str">
        <f>A329 &amp; ".4"</f>
        <v>33.4</v>
      </c>
      <c r="B333" s="34" t="s">
        <v>359</v>
      </c>
      <c r="C333" s="13" t="s">
        <v>71</v>
      </c>
      <c r="D333" s="11">
        <v>0</v>
      </c>
      <c r="E333" s="11">
        <v>0</v>
      </c>
      <c r="F333" s="53">
        <v>31.12</v>
      </c>
      <c r="G333" s="53">
        <v>0</v>
      </c>
      <c r="H333" s="11">
        <f>31.12+135.74+3355.61</f>
        <v>3522.4700000000003</v>
      </c>
      <c r="I333" s="11"/>
      <c r="J333" s="11"/>
      <c r="K333" s="11"/>
      <c r="L333" s="198">
        <v>1056.78</v>
      </c>
      <c r="M333" s="11"/>
      <c r="N333" s="11">
        <f>H333</f>
        <v>3522.4700000000003</v>
      </c>
      <c r="O333" s="11"/>
      <c r="P333" s="11"/>
      <c r="Q333" s="11"/>
      <c r="R333" s="11">
        <v>2470.92</v>
      </c>
      <c r="S333" s="11">
        <f>N333</f>
        <v>3522.4700000000003</v>
      </c>
      <c r="T333" s="11"/>
      <c r="U333" s="11"/>
      <c r="V333" s="11"/>
      <c r="W333" s="11"/>
      <c r="X333" s="11"/>
    </row>
    <row r="334" spans="1:24" x14ac:dyDescent="0.25">
      <c r="A334" s="19" t="str">
        <f>A330 &amp; ".4"</f>
        <v>33.1.4</v>
      </c>
      <c r="B334" s="34" t="s">
        <v>540</v>
      </c>
      <c r="C334" s="13"/>
      <c r="D334" s="11">
        <v>0</v>
      </c>
      <c r="E334" s="11">
        <v>90</v>
      </c>
      <c r="F334" s="11"/>
      <c r="G334" s="11">
        <v>0</v>
      </c>
      <c r="H334" s="11">
        <v>90</v>
      </c>
      <c r="I334" s="11"/>
      <c r="J334" s="11"/>
      <c r="K334" s="11"/>
      <c r="L334" s="198"/>
      <c r="M334" s="11"/>
      <c r="N334" s="11">
        <v>0</v>
      </c>
      <c r="O334" s="11"/>
      <c r="P334" s="11"/>
      <c r="Q334" s="11"/>
      <c r="R334" s="11"/>
      <c r="S334" s="11">
        <v>0</v>
      </c>
      <c r="T334" s="11"/>
      <c r="U334" s="11"/>
      <c r="V334" s="11"/>
      <c r="W334" s="11"/>
      <c r="X334" s="11"/>
    </row>
    <row r="335" spans="1:24" x14ac:dyDescent="0.25">
      <c r="A335" s="19" t="str">
        <f>A329 &amp; ".5"</f>
        <v>33.5</v>
      </c>
      <c r="B335" s="34" t="s">
        <v>360</v>
      </c>
      <c r="C335" s="13" t="s">
        <v>71</v>
      </c>
      <c r="D335" s="14">
        <f>D336+D337+D338</f>
        <v>655.92</v>
      </c>
      <c r="E335" s="14">
        <f t="shared" ref="E335:R335" si="291">E336+E337+E338</f>
        <v>355.49</v>
      </c>
      <c r="F335" s="14">
        <f>F336+F337+F338</f>
        <v>476.19</v>
      </c>
      <c r="G335" s="14">
        <f>G336+G337+G338</f>
        <v>0</v>
      </c>
      <c r="H335" s="14">
        <f t="shared" si="291"/>
        <v>2630.86</v>
      </c>
      <c r="I335" s="14">
        <f t="shared" si="291"/>
        <v>0</v>
      </c>
      <c r="J335" s="14">
        <f t="shared" si="291"/>
        <v>0</v>
      </c>
      <c r="K335" s="14">
        <f t="shared" si="291"/>
        <v>0</v>
      </c>
      <c r="L335" s="201">
        <f t="shared" si="291"/>
        <v>438.94</v>
      </c>
      <c r="M335" s="14">
        <f t="shared" si="291"/>
        <v>0</v>
      </c>
      <c r="N335" s="14">
        <f t="shared" si="291"/>
        <v>2630.86</v>
      </c>
      <c r="O335" s="14">
        <f t="shared" si="291"/>
        <v>0</v>
      </c>
      <c r="P335" s="14">
        <f t="shared" si="291"/>
        <v>0</v>
      </c>
      <c r="Q335" s="14">
        <f t="shared" si="291"/>
        <v>0</v>
      </c>
      <c r="R335" s="14">
        <f t="shared" si="291"/>
        <v>785.46</v>
      </c>
      <c r="S335" s="14">
        <f t="shared" ref="S335:T335" si="292">S336+S337+S338</f>
        <v>2630.86</v>
      </c>
      <c r="T335" s="14">
        <f t="shared" si="292"/>
        <v>0</v>
      </c>
      <c r="U335" s="14">
        <f>U336+U337+U338</f>
        <v>0</v>
      </c>
      <c r="V335" s="14">
        <f>V336+V337+V338</f>
        <v>0</v>
      </c>
      <c r="W335" s="14"/>
      <c r="X335" s="14">
        <f t="shared" ref="X335" si="293">X336+X337+X338</f>
        <v>785.46</v>
      </c>
    </row>
    <row r="336" spans="1:24" x14ac:dyDescent="0.25">
      <c r="A336" s="19" t="str">
        <f>A335 &amp; ".1"</f>
        <v>33.5.1</v>
      </c>
      <c r="B336" s="35" t="s">
        <v>361</v>
      </c>
      <c r="C336" s="36" t="s">
        <v>71</v>
      </c>
      <c r="D336" s="11"/>
      <c r="E336" s="11"/>
      <c r="F336" s="11"/>
      <c r="G336" s="11">
        <v>0</v>
      </c>
      <c r="H336" s="11">
        <v>1974.94</v>
      </c>
      <c r="I336" s="11"/>
      <c r="J336" s="11"/>
      <c r="K336" s="11"/>
      <c r="L336" s="198">
        <v>264.2</v>
      </c>
      <c r="M336" s="11"/>
      <c r="N336" s="11">
        <f>H336</f>
        <v>1974.94</v>
      </c>
      <c r="O336" s="11"/>
      <c r="P336" s="11"/>
      <c r="Q336" s="11"/>
      <c r="R336" s="11">
        <v>617.73</v>
      </c>
      <c r="S336" s="11">
        <f>N336</f>
        <v>1974.94</v>
      </c>
      <c r="T336" s="11"/>
      <c r="U336" s="11"/>
      <c r="V336" s="11"/>
      <c r="W336" s="11"/>
      <c r="X336" s="11">
        <v>617.73</v>
      </c>
    </row>
    <row r="337" spans="1:24" x14ac:dyDescent="0.25">
      <c r="A337" s="19" t="str">
        <f>A335 &amp; ".2"</f>
        <v>33.5.2</v>
      </c>
      <c r="B337" s="35" t="s">
        <v>362</v>
      </c>
      <c r="C337" s="36" t="s">
        <v>71</v>
      </c>
      <c r="D337" s="11">
        <v>655.92</v>
      </c>
      <c r="E337" s="11">
        <v>355.49</v>
      </c>
      <c r="F337" s="53">
        <v>476.19</v>
      </c>
      <c r="G337" s="53">
        <v>0</v>
      </c>
      <c r="H337" s="11">
        <v>655.92</v>
      </c>
      <c r="I337" s="11"/>
      <c r="J337" s="11"/>
      <c r="K337" s="11"/>
      <c r="L337" s="198">
        <v>174.74</v>
      </c>
      <c r="M337" s="11"/>
      <c r="N337" s="11">
        <f>H337</f>
        <v>655.92</v>
      </c>
      <c r="O337" s="11"/>
      <c r="P337" s="11"/>
      <c r="Q337" s="11"/>
      <c r="R337" s="11">
        <v>167.73</v>
      </c>
      <c r="S337" s="11">
        <f>N337</f>
        <v>655.92</v>
      </c>
      <c r="T337" s="11"/>
      <c r="U337" s="11"/>
      <c r="V337" s="11"/>
      <c r="W337" s="11"/>
      <c r="X337" s="11">
        <v>167.73</v>
      </c>
    </row>
    <row r="338" spans="1:24" x14ac:dyDescent="0.25">
      <c r="A338" s="19" t="str">
        <f>A335 &amp; ".3"</f>
        <v>33.5.3</v>
      </c>
      <c r="B338" s="35" t="s">
        <v>363</v>
      </c>
      <c r="C338" s="36" t="s">
        <v>71</v>
      </c>
      <c r="D338" s="11">
        <v>0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98"/>
      <c r="M338" s="11"/>
      <c r="N338" s="11">
        <v>0</v>
      </c>
      <c r="O338" s="11">
        <v>0</v>
      </c>
      <c r="P338" s="11">
        <v>0</v>
      </c>
      <c r="Q338" s="11">
        <v>0</v>
      </c>
      <c r="R338" s="11"/>
      <c r="S338" s="11">
        <v>0</v>
      </c>
      <c r="T338" s="11"/>
      <c r="U338" s="11"/>
      <c r="V338" s="11"/>
      <c r="W338" s="11"/>
      <c r="X338" s="11"/>
    </row>
    <row r="339" spans="1:24" x14ac:dyDescent="0.25">
      <c r="A339" s="47" t="s">
        <v>364</v>
      </c>
      <c r="B339" s="12" t="s">
        <v>365</v>
      </c>
      <c r="C339" s="12" t="s">
        <v>71</v>
      </c>
      <c r="D339" s="31">
        <f t="shared" ref="D339:V339" si="294">D94+D314+D321-D326+D329</f>
        <v>52389.601850000006</v>
      </c>
      <c r="E339" s="31">
        <f t="shared" si="294"/>
        <v>51122.100870000002</v>
      </c>
      <c r="F339" s="31">
        <f t="shared" si="294"/>
        <v>55840.401450000012</v>
      </c>
      <c r="G339" s="31">
        <f t="shared" si="294"/>
        <v>66242.177787200024</v>
      </c>
      <c r="H339" s="31">
        <f t="shared" si="294"/>
        <v>137581.07602580337</v>
      </c>
      <c r="I339" s="31" t="e">
        <f t="shared" si="294"/>
        <v>#DIV/0!</v>
      </c>
      <c r="J339" s="31" t="e">
        <f t="shared" si="294"/>
        <v>#DIV/0!</v>
      </c>
      <c r="K339" s="31" t="e">
        <f t="shared" si="294"/>
        <v>#DIV/0!</v>
      </c>
      <c r="L339" s="199">
        <f t="shared" si="294"/>
        <v>61870.78773579999</v>
      </c>
      <c r="M339" s="31">
        <f t="shared" si="294"/>
        <v>81035.149287400011</v>
      </c>
      <c r="N339" s="31">
        <f t="shared" si="294"/>
        <v>112685.40207946232</v>
      </c>
      <c r="O339" s="31" t="e">
        <f t="shared" si="294"/>
        <v>#DIV/0!</v>
      </c>
      <c r="P339" s="31" t="e">
        <f t="shared" si="294"/>
        <v>#DIV/0!</v>
      </c>
      <c r="Q339" s="31" t="e">
        <f t="shared" si="294"/>
        <v>#DIV/0!</v>
      </c>
      <c r="R339" s="31">
        <f t="shared" si="294"/>
        <v>66329.917001859998</v>
      </c>
      <c r="S339" s="31">
        <f t="shared" si="294"/>
        <v>118222.76844383897</v>
      </c>
      <c r="T339" s="31" t="e">
        <f t="shared" si="294"/>
        <v>#DIV/0!</v>
      </c>
      <c r="U339" s="31" t="e">
        <f t="shared" si="294"/>
        <v>#DIV/0!</v>
      </c>
      <c r="V339" s="31" t="e">
        <f t="shared" si="294"/>
        <v>#DIV/0!</v>
      </c>
      <c r="W339" s="31"/>
      <c r="X339" s="31">
        <f t="shared" ref="X339" si="295">X94+X314+X321-X326+X329</f>
        <v>133744.05956532049</v>
      </c>
    </row>
    <row r="340" spans="1:24" x14ac:dyDescent="0.25">
      <c r="A340" s="47" t="s">
        <v>366</v>
      </c>
      <c r="B340" s="12" t="s">
        <v>367</v>
      </c>
      <c r="C340" s="12" t="s">
        <v>71</v>
      </c>
      <c r="D340" s="31">
        <f t="shared" ref="D340:V340" si="296">IF(D3="да",D339*1.18,D339)</f>
        <v>61819.730183000007</v>
      </c>
      <c r="E340" s="31">
        <f t="shared" si="296"/>
        <v>60324.079026599997</v>
      </c>
      <c r="F340" s="31">
        <f t="shared" si="296"/>
        <v>65891.67371100001</v>
      </c>
      <c r="G340" s="31">
        <f t="shared" si="296"/>
        <v>78165.769788896025</v>
      </c>
      <c r="H340" s="31">
        <f t="shared" si="296"/>
        <v>162345.66971044795</v>
      </c>
      <c r="I340" s="31" t="e">
        <f t="shared" si="296"/>
        <v>#DIV/0!</v>
      </c>
      <c r="J340" s="31" t="e">
        <f t="shared" si="296"/>
        <v>#DIV/0!</v>
      </c>
      <c r="K340" s="31" t="e">
        <f t="shared" si="296"/>
        <v>#DIV/0!</v>
      </c>
      <c r="L340" s="199">
        <f t="shared" si="296"/>
        <v>73007.529528243991</v>
      </c>
      <c r="M340" s="31">
        <f t="shared" si="296"/>
        <v>95621.476159132013</v>
      </c>
      <c r="N340" s="31">
        <f t="shared" si="296"/>
        <v>132968.77445376554</v>
      </c>
      <c r="O340" s="31" t="e">
        <f t="shared" si="296"/>
        <v>#DIV/0!</v>
      </c>
      <c r="P340" s="31" t="e">
        <f t="shared" si="296"/>
        <v>#DIV/0!</v>
      </c>
      <c r="Q340" s="31" t="e">
        <f t="shared" si="296"/>
        <v>#DIV/0!</v>
      </c>
      <c r="R340" s="31">
        <f t="shared" si="296"/>
        <v>78269.302062194794</v>
      </c>
      <c r="S340" s="31">
        <f t="shared" si="296"/>
        <v>139502.86676372998</v>
      </c>
      <c r="T340" s="31" t="e">
        <f t="shared" si="296"/>
        <v>#DIV/0!</v>
      </c>
      <c r="U340" s="31" t="e">
        <f t="shared" si="296"/>
        <v>#DIV/0!</v>
      </c>
      <c r="V340" s="31" t="e">
        <f t="shared" si="296"/>
        <v>#DIV/0!</v>
      </c>
      <c r="W340" s="31"/>
      <c r="X340" s="31">
        <f t="shared" ref="X340" si="297">IF(X3="да",X339*1.18,X339)</f>
        <v>157817.99028707817</v>
      </c>
    </row>
    <row r="341" spans="1:24" ht="36.75" customHeight="1" x14ac:dyDescent="0.25">
      <c r="A341" s="47" t="s">
        <v>368</v>
      </c>
      <c r="B341" s="30" t="s">
        <v>369</v>
      </c>
      <c r="C341" s="62" t="s">
        <v>71</v>
      </c>
      <c r="D341" s="31">
        <f t="shared" ref="D341:V341" si="298">D339-D210-D212</f>
        <v>52389.601850000006</v>
      </c>
      <c r="E341" s="31">
        <f t="shared" si="298"/>
        <v>51122.100870000002</v>
      </c>
      <c r="F341" s="31">
        <f t="shared" si="298"/>
        <v>55840.401450000012</v>
      </c>
      <c r="G341" s="31">
        <f t="shared" si="298"/>
        <v>66242.177787200024</v>
      </c>
      <c r="H341" s="31">
        <f t="shared" si="298"/>
        <v>137581.07602580337</v>
      </c>
      <c r="I341" s="31" t="e">
        <f t="shared" si="298"/>
        <v>#DIV/0!</v>
      </c>
      <c r="J341" s="31" t="e">
        <f t="shared" si="298"/>
        <v>#DIV/0!</v>
      </c>
      <c r="K341" s="31" t="e">
        <f t="shared" si="298"/>
        <v>#DIV/0!</v>
      </c>
      <c r="L341" s="199">
        <f t="shared" si="298"/>
        <v>61870.78773579999</v>
      </c>
      <c r="M341" s="31">
        <f t="shared" si="298"/>
        <v>81035.149287400011</v>
      </c>
      <c r="N341" s="31">
        <f t="shared" si="298"/>
        <v>112685.40207946232</v>
      </c>
      <c r="O341" s="31" t="e">
        <f t="shared" si="298"/>
        <v>#DIV/0!</v>
      </c>
      <c r="P341" s="31" t="e">
        <f t="shared" si="298"/>
        <v>#DIV/0!</v>
      </c>
      <c r="Q341" s="31" t="e">
        <f t="shared" si="298"/>
        <v>#DIV/0!</v>
      </c>
      <c r="R341" s="31">
        <f t="shared" si="298"/>
        <v>66329.917001859998</v>
      </c>
      <c r="S341" s="31">
        <f t="shared" si="298"/>
        <v>118222.76844383897</v>
      </c>
      <c r="T341" s="31" t="e">
        <f t="shared" si="298"/>
        <v>#DIV/0!</v>
      </c>
      <c r="U341" s="31" t="e">
        <f t="shared" si="298"/>
        <v>#DIV/0!</v>
      </c>
      <c r="V341" s="31" t="e">
        <f t="shared" si="298"/>
        <v>#DIV/0!</v>
      </c>
      <c r="W341" s="31"/>
      <c r="X341" s="31">
        <f t="shared" ref="X341" si="299">X339-X210-X212</f>
        <v>133744.05956532049</v>
      </c>
    </row>
    <row r="342" spans="1:24" x14ac:dyDescent="0.25">
      <c r="A342" s="63" t="s">
        <v>370</v>
      </c>
      <c r="B342" s="64" t="s">
        <v>371</v>
      </c>
      <c r="C342" s="65" t="s">
        <v>372</v>
      </c>
      <c r="D342" s="66">
        <f t="shared" ref="D342:V342" si="300">IF(D16=0,0,ROUND(D339/D16*1000,2))</f>
        <v>2322.34</v>
      </c>
      <c r="E342" s="66">
        <f t="shared" si="300"/>
        <v>2719.22</v>
      </c>
      <c r="F342" s="66">
        <f t="shared" si="300"/>
        <v>2474.92</v>
      </c>
      <c r="G342" s="66">
        <f t="shared" si="300"/>
        <v>3676.7</v>
      </c>
      <c r="H342" s="66">
        <f>IF(H42=0,0,ROUND(H339/H42*1000,2))</f>
        <v>8168.58</v>
      </c>
      <c r="I342" s="66" t="e">
        <f t="shared" ref="I342:R342" si="301">IF(I42=0,0,ROUND(I339/I42*1000,2))</f>
        <v>#DIV/0!</v>
      </c>
      <c r="J342" s="66" t="e">
        <f t="shared" si="301"/>
        <v>#DIV/0!</v>
      </c>
      <c r="K342" s="66" t="e">
        <f t="shared" si="301"/>
        <v>#DIV/0!</v>
      </c>
      <c r="L342" s="66">
        <f t="shared" si="301"/>
        <v>3275.17</v>
      </c>
      <c r="M342" s="66">
        <f t="shared" si="301"/>
        <v>4959.1099999999997</v>
      </c>
      <c r="N342" s="66">
        <f t="shared" si="301"/>
        <v>6690.45</v>
      </c>
      <c r="O342" s="66" t="e">
        <f t="shared" si="301"/>
        <v>#DIV/0!</v>
      </c>
      <c r="P342" s="66" t="e">
        <f t="shared" si="301"/>
        <v>#DIV/0!</v>
      </c>
      <c r="Q342" s="66" t="e">
        <f t="shared" si="301"/>
        <v>#DIV/0!</v>
      </c>
      <c r="R342" s="66">
        <f t="shared" si="301"/>
        <v>3511.21</v>
      </c>
      <c r="S342" s="66">
        <f t="shared" ref="S342" si="302">IF(S42=0,0,ROUND(S339/S42*1000,2))</f>
        <v>7019.22</v>
      </c>
      <c r="T342" s="66" t="e">
        <f t="shared" si="300"/>
        <v>#DIV/0!</v>
      </c>
      <c r="U342" s="66" t="e">
        <f t="shared" si="300"/>
        <v>#DIV/0!</v>
      </c>
      <c r="V342" s="66" t="e">
        <f t="shared" si="300"/>
        <v>#DIV/0!</v>
      </c>
      <c r="W342" s="66"/>
      <c r="X342" s="66">
        <f t="shared" ref="X342" si="303">IF(X42=0,0,ROUND(X339/X42*1000,2))</f>
        <v>7079.82</v>
      </c>
    </row>
    <row r="343" spans="1:24" x14ac:dyDescent="0.25">
      <c r="A343" s="63" t="s">
        <v>373</v>
      </c>
      <c r="B343" s="65" t="s">
        <v>374</v>
      </c>
      <c r="C343" s="65" t="s">
        <v>372</v>
      </c>
      <c r="D343" s="66">
        <f t="shared" ref="D343:V343" si="304">IF(D3="да",D342*1.18,D342)</f>
        <v>2740.3611999999998</v>
      </c>
      <c r="E343" s="66">
        <f t="shared" si="304"/>
        <v>3208.6795999999995</v>
      </c>
      <c r="F343" s="66">
        <f t="shared" si="304"/>
        <v>2920.4056</v>
      </c>
      <c r="G343" s="66">
        <f t="shared" si="304"/>
        <v>4338.5059999999994</v>
      </c>
      <c r="H343" s="66">
        <f t="shared" si="304"/>
        <v>9638.9243999999999</v>
      </c>
      <c r="I343" s="66" t="e">
        <f t="shared" si="304"/>
        <v>#DIV/0!</v>
      </c>
      <c r="J343" s="66" t="e">
        <f t="shared" si="304"/>
        <v>#DIV/0!</v>
      </c>
      <c r="K343" s="66" t="e">
        <f t="shared" si="304"/>
        <v>#DIV/0!</v>
      </c>
      <c r="L343" s="66">
        <f t="shared" si="304"/>
        <v>3864.7005999999997</v>
      </c>
      <c r="M343" s="66">
        <f t="shared" si="304"/>
        <v>5851.7497999999996</v>
      </c>
      <c r="N343" s="66">
        <f t="shared" si="304"/>
        <v>7894.7309999999998</v>
      </c>
      <c r="O343" s="66" t="e">
        <f t="shared" si="304"/>
        <v>#DIV/0!</v>
      </c>
      <c r="P343" s="66" t="e">
        <f t="shared" si="304"/>
        <v>#DIV/0!</v>
      </c>
      <c r="Q343" s="66" t="e">
        <f t="shared" si="304"/>
        <v>#DIV/0!</v>
      </c>
      <c r="R343" s="66">
        <f t="shared" si="304"/>
        <v>4143.2277999999997</v>
      </c>
      <c r="S343" s="66">
        <f t="shared" si="304"/>
        <v>8282.6795999999995</v>
      </c>
      <c r="T343" s="66" t="e">
        <f t="shared" si="304"/>
        <v>#DIV/0!</v>
      </c>
      <c r="U343" s="66" t="e">
        <f t="shared" si="304"/>
        <v>#DIV/0!</v>
      </c>
      <c r="V343" s="66" t="e">
        <f t="shared" si="304"/>
        <v>#DIV/0!</v>
      </c>
      <c r="W343" s="66"/>
      <c r="X343" s="66">
        <f t="shared" ref="X343" si="305">IF(X3="да",X342*1.18,X342)</f>
        <v>8354.1875999999993</v>
      </c>
    </row>
    <row r="344" spans="1:24" x14ac:dyDescent="0.25">
      <c r="A344" s="49" t="s">
        <v>375</v>
      </c>
      <c r="B344" s="12" t="s">
        <v>376</v>
      </c>
      <c r="C344" s="12" t="s">
        <v>71</v>
      </c>
      <c r="D344" s="31">
        <f t="shared" ref="D344:V344" si="306">D345+D346+D347</f>
        <v>52389.660448804454</v>
      </c>
      <c r="E344" s="31">
        <f t="shared" si="306"/>
        <v>40408.786850000004</v>
      </c>
      <c r="F344" s="31">
        <f t="shared" si="306"/>
        <v>55840.399112402854</v>
      </c>
      <c r="G344" s="123">
        <f t="shared" si="306"/>
        <v>43719.628819999998</v>
      </c>
      <c r="H344" s="31">
        <f t="shared" si="306"/>
        <v>137581.14774885666</v>
      </c>
      <c r="I344" s="31" t="e">
        <f t="shared" si="306"/>
        <v>#DIV/0!</v>
      </c>
      <c r="J344" s="31" t="e">
        <f t="shared" si="306"/>
        <v>#DIV/0!</v>
      </c>
      <c r="K344" s="31" t="e">
        <f t="shared" si="306"/>
        <v>#DIV/0!</v>
      </c>
      <c r="L344" s="199">
        <f t="shared" si="306"/>
        <v>61870.827542199433</v>
      </c>
      <c r="M344" s="31">
        <f t="shared" si="306"/>
        <v>51472.026989999998</v>
      </c>
      <c r="N344" s="31">
        <f t="shared" si="306"/>
        <v>112685.41043318888</v>
      </c>
      <c r="O344" s="31" t="e">
        <f t="shared" si="306"/>
        <v>#DIV/0!</v>
      </c>
      <c r="P344" s="31" t="e">
        <f t="shared" si="306"/>
        <v>#DIV/0!</v>
      </c>
      <c r="Q344" s="31" t="e">
        <f t="shared" si="306"/>
        <v>#DIV/0!</v>
      </c>
      <c r="R344" s="31">
        <f t="shared" si="306"/>
        <v>66329.829710960359</v>
      </c>
      <c r="S344" s="31">
        <f t="shared" si="306"/>
        <v>118222.79317846302</v>
      </c>
      <c r="T344" s="31" t="e">
        <f t="shared" si="306"/>
        <v>#DIV/0!</v>
      </c>
      <c r="U344" s="31" t="e">
        <f t="shared" si="306"/>
        <v>#DIV/0!</v>
      </c>
      <c r="V344" s="31" t="e">
        <f t="shared" si="306"/>
        <v>#DIV/0!</v>
      </c>
      <c r="W344" s="31"/>
      <c r="X344" s="31">
        <f t="shared" ref="X344" si="307">X345+X346+X347</f>
        <v>133743.99565513068</v>
      </c>
    </row>
    <row r="345" spans="1:24" x14ac:dyDescent="0.25">
      <c r="A345" s="49" t="s">
        <v>377</v>
      </c>
      <c r="B345" s="17" t="s">
        <v>378</v>
      </c>
      <c r="C345" s="17" t="s">
        <v>71</v>
      </c>
      <c r="D345" s="14">
        <f>D343*D55/1000/1.18</f>
        <v>33092.185721730137</v>
      </c>
      <c r="E345" s="14">
        <v>21531.53</v>
      </c>
      <c r="F345" s="31">
        <v>35943.269999999997</v>
      </c>
      <c r="G345" s="14">
        <v>28510.13</v>
      </c>
      <c r="H345" s="14">
        <f t="shared" ref="H345:V345" si="308">H343*H55/1000/1.18</f>
        <v>92288.903908656648</v>
      </c>
      <c r="I345" s="14" t="e">
        <f t="shared" si="308"/>
        <v>#DIV/0!</v>
      </c>
      <c r="J345" s="14" t="e">
        <f t="shared" si="308"/>
        <v>#DIV/0!</v>
      </c>
      <c r="K345" s="14" t="e">
        <f t="shared" si="308"/>
        <v>#DIV/0!</v>
      </c>
      <c r="L345" s="201">
        <f t="shared" si="308"/>
        <v>37002.985759399431</v>
      </c>
      <c r="M345" s="14">
        <v>32831.911610000003</v>
      </c>
      <c r="N345" s="14">
        <f t="shared" si="308"/>
        <v>75588.939222688874</v>
      </c>
      <c r="O345" s="14" t="e">
        <f t="shared" si="308"/>
        <v>#DIV/0!</v>
      </c>
      <c r="P345" s="14" t="e">
        <f t="shared" si="308"/>
        <v>#DIV/0!</v>
      </c>
      <c r="Q345" s="14" t="e">
        <f t="shared" si="308"/>
        <v>#DIV/0!</v>
      </c>
      <c r="R345" s="14">
        <f t="shared" si="308"/>
        <v>39669.773974560361</v>
      </c>
      <c r="S345" s="14">
        <f t="shared" si="308"/>
        <v>79303.394236663022</v>
      </c>
      <c r="T345" s="14" t="e">
        <f t="shared" si="308"/>
        <v>#DIV/0!</v>
      </c>
      <c r="U345" s="14" t="e">
        <f t="shared" si="308"/>
        <v>#DIV/0!</v>
      </c>
      <c r="V345" s="14" t="e">
        <f t="shared" si="308"/>
        <v>#DIV/0!</v>
      </c>
      <c r="W345" s="14"/>
      <c r="X345" s="14">
        <f t="shared" ref="X345" si="309">X343*X55/1000/1.18</f>
        <v>79988.055166330683</v>
      </c>
    </row>
    <row r="346" spans="1:24" x14ac:dyDescent="0.25">
      <c r="A346" s="49" t="s">
        <v>379</v>
      </c>
      <c r="B346" s="17" t="s">
        <v>380</v>
      </c>
      <c r="C346" s="17" t="s">
        <v>71</v>
      </c>
      <c r="D346" s="14">
        <f>D343*D68/1000/1.18</f>
        <v>12069.895968263892</v>
      </c>
      <c r="E346" s="14"/>
      <c r="F346" s="31">
        <f>F343*F68/1000/1.18</f>
        <v>12271.651401349764</v>
      </c>
      <c r="G346" s="14">
        <v>0</v>
      </c>
      <c r="H346" s="14">
        <f t="shared" ref="H346:V346" si="310">H343*H68/1000/1.18</f>
        <v>0</v>
      </c>
      <c r="I346" s="14" t="e">
        <f t="shared" si="310"/>
        <v>#DIV/0!</v>
      </c>
      <c r="J346" s="14" t="e">
        <f t="shared" si="310"/>
        <v>#DIV/0!</v>
      </c>
      <c r="K346" s="14" t="e">
        <f t="shared" si="310"/>
        <v>#DIV/0!</v>
      </c>
      <c r="L346" s="201">
        <f t="shared" si="310"/>
        <v>0</v>
      </c>
      <c r="M346" s="14">
        <v>0</v>
      </c>
      <c r="N346" s="14">
        <f t="shared" si="310"/>
        <v>0</v>
      </c>
      <c r="O346" s="14" t="e">
        <f t="shared" si="310"/>
        <v>#DIV/0!</v>
      </c>
      <c r="P346" s="14" t="e">
        <f t="shared" si="310"/>
        <v>#DIV/0!</v>
      </c>
      <c r="Q346" s="14" t="e">
        <f t="shared" si="310"/>
        <v>#DIV/0!</v>
      </c>
      <c r="R346" s="14">
        <f t="shared" si="310"/>
        <v>0</v>
      </c>
      <c r="S346" s="14">
        <f t="shared" si="310"/>
        <v>0</v>
      </c>
      <c r="T346" s="14" t="e">
        <f t="shared" si="310"/>
        <v>#DIV/0!</v>
      </c>
      <c r="U346" s="14" t="e">
        <f t="shared" si="310"/>
        <v>#DIV/0!</v>
      </c>
      <c r="V346" s="14" t="e">
        <f t="shared" si="310"/>
        <v>#DIV/0!</v>
      </c>
      <c r="W346" s="14"/>
      <c r="X346" s="14">
        <f t="shared" ref="X346" si="311">X343*X68/1000/1.18</f>
        <v>0</v>
      </c>
    </row>
    <row r="347" spans="1:24" x14ac:dyDescent="0.25">
      <c r="A347" s="49" t="s">
        <v>381</v>
      </c>
      <c r="B347" s="17" t="s">
        <v>382</v>
      </c>
      <c r="C347" s="17" t="s">
        <v>71</v>
      </c>
      <c r="D347" s="14">
        <f>D343*D81/1000/1.18</f>
        <v>7227.5787588104313</v>
      </c>
      <c r="E347" s="14">
        <v>18877.256850000002</v>
      </c>
      <c r="F347" s="31">
        <f>F343*F81/1000/1.18+0.01</f>
        <v>7625.4777110530922</v>
      </c>
      <c r="G347" s="14">
        <f>15085.36+124.13882</f>
        <v>15209.498820000001</v>
      </c>
      <c r="H347" s="14">
        <f t="shared" ref="H347:V347" si="312">H343*H81/1000/1.18</f>
        <v>45292.243840200004</v>
      </c>
      <c r="I347" s="14" t="e">
        <f t="shared" si="312"/>
        <v>#DIV/0!</v>
      </c>
      <c r="J347" s="14" t="e">
        <f t="shared" si="312"/>
        <v>#DIV/0!</v>
      </c>
      <c r="K347" s="14" t="e">
        <f t="shared" si="312"/>
        <v>#DIV/0!</v>
      </c>
      <c r="L347" s="201">
        <f t="shared" si="312"/>
        <v>24867.841782799998</v>
      </c>
      <c r="M347" s="14">
        <v>18640.115379999999</v>
      </c>
      <c r="N347" s="14">
        <f t="shared" si="312"/>
        <v>37096.471210500007</v>
      </c>
      <c r="O347" s="14" t="e">
        <f t="shared" si="312"/>
        <v>#DIV/0!</v>
      </c>
      <c r="P347" s="14" t="e">
        <f t="shared" si="312"/>
        <v>#DIV/0!</v>
      </c>
      <c r="Q347" s="14" t="e">
        <f t="shared" si="312"/>
        <v>#DIV/0!</v>
      </c>
      <c r="R347" s="14">
        <f t="shared" si="312"/>
        <v>26660.055736399998</v>
      </c>
      <c r="S347" s="14">
        <f t="shared" si="312"/>
        <v>38919.398941799998</v>
      </c>
      <c r="T347" s="14" t="e">
        <f t="shared" si="312"/>
        <v>#DIV/0!</v>
      </c>
      <c r="U347" s="14" t="e">
        <f t="shared" si="312"/>
        <v>#DIV/0!</v>
      </c>
      <c r="V347" s="14" t="e">
        <f t="shared" si="312"/>
        <v>#DIV/0!</v>
      </c>
      <c r="W347" s="14"/>
      <c r="X347" s="14">
        <f t="shared" ref="X347" si="313">X343*X81/1000/1.18</f>
        <v>53755.940488799999</v>
      </c>
    </row>
    <row r="348" spans="1:24" x14ac:dyDescent="0.25">
      <c r="A348" s="47" t="s">
        <v>383</v>
      </c>
      <c r="B348" s="12" t="s">
        <v>384</v>
      </c>
      <c r="C348" s="12" t="s">
        <v>71</v>
      </c>
      <c r="D348" s="11">
        <f>ROUND(D344-D94,2)</f>
        <v>832.56</v>
      </c>
      <c r="E348" s="11">
        <f>ROUND(E344-E94,2)</f>
        <v>-10190.08</v>
      </c>
      <c r="F348" s="11">
        <f>ROUND(F344-F94,2)</f>
        <v>577.98</v>
      </c>
      <c r="G348" s="11">
        <f>ROUND(G344-G94,2)</f>
        <v>-10219.82</v>
      </c>
      <c r="H348" s="11">
        <f t="shared" ref="H348:S348" si="314">ROUND(H344-H94,2)</f>
        <v>41418.21</v>
      </c>
      <c r="I348" s="11" t="e">
        <f t="shared" si="314"/>
        <v>#DIV/0!</v>
      </c>
      <c r="J348" s="11" t="e">
        <f t="shared" si="314"/>
        <v>#DIV/0!</v>
      </c>
      <c r="K348" s="11" t="e">
        <f t="shared" si="314"/>
        <v>#DIV/0!</v>
      </c>
      <c r="L348" s="198">
        <f t="shared" si="314"/>
        <v>1495.76</v>
      </c>
      <c r="M348" s="11">
        <f t="shared" si="314"/>
        <v>-19126.419999999998</v>
      </c>
      <c r="N348" s="11">
        <f t="shared" si="314"/>
        <v>9874.7000000000007</v>
      </c>
      <c r="O348" s="11" t="e">
        <f t="shared" si="314"/>
        <v>#DIV/0!</v>
      </c>
      <c r="P348" s="11" t="e">
        <f t="shared" si="314"/>
        <v>#DIV/0!</v>
      </c>
      <c r="Q348" s="11" t="e">
        <f t="shared" si="314"/>
        <v>#DIV/0!</v>
      </c>
      <c r="R348" s="11">
        <f t="shared" si="314"/>
        <v>3143.36</v>
      </c>
      <c r="S348" s="11">
        <f t="shared" si="314"/>
        <v>9874.7099999999991</v>
      </c>
      <c r="T348" s="11"/>
      <c r="U348" s="11"/>
      <c r="V348" s="11"/>
      <c r="W348" s="11"/>
      <c r="X348" s="11">
        <f t="shared" ref="X348" si="315">ROUND(X344-X94,2)</f>
        <v>44218.76</v>
      </c>
    </row>
    <row r="349" spans="1:24" x14ac:dyDescent="0.25">
      <c r="A349" s="47" t="s">
        <v>385</v>
      </c>
      <c r="B349" s="12" t="s">
        <v>386</v>
      </c>
      <c r="C349" s="12" t="s">
        <v>29</v>
      </c>
      <c r="D349" s="11"/>
      <c r="E349" s="11"/>
      <c r="F349" s="11"/>
      <c r="G349" s="11"/>
      <c r="H349" s="11"/>
      <c r="I349" s="11"/>
      <c r="J349" s="11"/>
      <c r="K349" s="11"/>
      <c r="L349" s="198"/>
      <c r="M349" s="198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</row>
    <row r="350" spans="1:24" ht="16.5" customHeight="1" x14ac:dyDescent="0.25">
      <c r="A350" s="67"/>
      <c r="B350" s="68"/>
      <c r="C350" s="69"/>
      <c r="D350" s="67"/>
      <c r="E350" s="68"/>
      <c r="F350" s="69"/>
      <c r="G350" s="69"/>
      <c r="H350" s="69"/>
      <c r="I350" s="69"/>
      <c r="J350" s="69"/>
      <c r="K350" s="67"/>
      <c r="L350" s="67"/>
      <c r="M350" s="67"/>
      <c r="N350" s="69"/>
      <c r="O350" s="69"/>
      <c r="P350" s="69"/>
      <c r="Q350" s="67"/>
      <c r="R350" s="67"/>
      <c r="S350" s="69"/>
      <c r="T350" s="69"/>
      <c r="U350" s="69"/>
      <c r="V350" s="67"/>
      <c r="W350" s="212"/>
      <c r="X350" s="67"/>
    </row>
    <row r="351" spans="1:24" ht="16.5" customHeight="1" x14ac:dyDescent="0.25">
      <c r="A351" s="67"/>
      <c r="B351" s="68"/>
      <c r="C351" s="69"/>
      <c r="D351" s="67"/>
      <c r="E351" s="68"/>
      <c r="F351" s="69"/>
      <c r="G351" s="69"/>
      <c r="H351" s="69"/>
      <c r="I351" s="69"/>
      <c r="J351" s="69"/>
      <c r="K351" s="67"/>
      <c r="L351" s="67"/>
      <c r="M351" s="67"/>
      <c r="N351" s="69"/>
      <c r="O351" s="69"/>
      <c r="P351" s="69"/>
      <c r="Q351" s="67"/>
      <c r="R351" s="67"/>
      <c r="S351" s="69"/>
      <c r="T351" s="69"/>
      <c r="U351" s="69"/>
      <c r="V351" s="67"/>
      <c r="W351" s="212"/>
      <c r="X351" s="67"/>
    </row>
    <row r="352" spans="1:24" ht="16.5" customHeight="1" x14ac:dyDescent="0.25">
      <c r="A352" s="67"/>
      <c r="B352" s="68"/>
      <c r="C352" s="69"/>
      <c r="D352" s="67"/>
      <c r="E352" s="68"/>
      <c r="F352" s="69"/>
      <c r="G352" s="69"/>
      <c r="H352" s="69"/>
      <c r="I352" s="69"/>
      <c r="J352" s="69"/>
      <c r="K352" s="67"/>
      <c r="L352" s="67"/>
      <c r="M352" s="67"/>
      <c r="N352" s="69"/>
      <c r="O352" s="69"/>
      <c r="P352" s="69"/>
      <c r="Q352" s="67"/>
      <c r="R352" s="67"/>
      <c r="S352" s="69"/>
      <c r="T352" s="69"/>
      <c r="U352" s="69"/>
      <c r="V352" s="67"/>
      <c r="W352" s="212"/>
      <c r="X352" s="67"/>
    </row>
    <row r="353" spans="1:24" ht="16.5" customHeight="1" x14ac:dyDescent="0.25">
      <c r="A353" s="67"/>
      <c r="B353" s="68"/>
      <c r="C353" s="69"/>
      <c r="D353" s="67"/>
      <c r="E353" s="68"/>
      <c r="F353" s="69"/>
      <c r="G353" s="69"/>
      <c r="H353" s="69"/>
      <c r="I353" s="69"/>
      <c r="J353" s="69"/>
      <c r="K353" s="67"/>
      <c r="L353" s="67"/>
      <c r="M353" s="67"/>
      <c r="N353" s="69"/>
      <c r="O353" s="69"/>
      <c r="P353" s="69"/>
      <c r="Q353" s="67"/>
      <c r="R353" s="67"/>
      <c r="S353" s="69"/>
      <c r="T353" s="69"/>
      <c r="U353" s="69"/>
      <c r="V353" s="67"/>
      <c r="W353" s="212"/>
      <c r="X353" s="67"/>
    </row>
    <row r="354" spans="1:24" ht="16.5" x14ac:dyDescent="0.25">
      <c r="A354" s="303" t="s">
        <v>387</v>
      </c>
      <c r="B354" s="304"/>
      <c r="C354" s="304"/>
      <c r="D354" s="304"/>
      <c r="E354" s="304"/>
      <c r="F354" s="304"/>
      <c r="G354" s="304"/>
      <c r="H354" s="304"/>
      <c r="I354" s="304"/>
      <c r="J354" s="304"/>
      <c r="K354" s="304"/>
      <c r="L354" s="304"/>
      <c r="M354" s="304"/>
      <c r="N354" s="262"/>
      <c r="O354" s="262"/>
      <c r="P354" s="262"/>
      <c r="Q354" s="262"/>
      <c r="R354" s="262"/>
      <c r="S354" s="262"/>
      <c r="T354" s="262"/>
      <c r="U354" s="262"/>
      <c r="V354" s="262"/>
      <c r="W354" s="262"/>
      <c r="X354" s="262"/>
    </row>
    <row r="355" spans="1:24" ht="38.25" x14ac:dyDescent="0.25">
      <c r="A355" s="74"/>
      <c r="B355" s="75" t="s">
        <v>0</v>
      </c>
      <c r="C355" s="76" t="s">
        <v>1</v>
      </c>
      <c r="D355" s="4" t="s">
        <v>603</v>
      </c>
      <c r="E355" s="4" t="s">
        <v>604</v>
      </c>
      <c r="F355" s="4" t="s">
        <v>605</v>
      </c>
      <c r="G355" s="4" t="s">
        <v>606</v>
      </c>
      <c r="H355" s="4" t="s">
        <v>5</v>
      </c>
      <c r="I355" s="4" t="s">
        <v>6</v>
      </c>
      <c r="J355" s="4" t="s">
        <v>7</v>
      </c>
      <c r="K355" s="4" t="s">
        <v>8</v>
      </c>
      <c r="L355" s="6" t="s">
        <v>542</v>
      </c>
      <c r="M355" s="6" t="s">
        <v>607</v>
      </c>
      <c r="N355" s="4" t="s">
        <v>9</v>
      </c>
      <c r="O355" s="4" t="s">
        <v>10</v>
      </c>
      <c r="P355" s="4" t="s">
        <v>11</v>
      </c>
      <c r="Q355" s="4" t="s">
        <v>12</v>
      </c>
      <c r="R355" s="4" t="s">
        <v>543</v>
      </c>
      <c r="S355" s="4" t="s">
        <v>13</v>
      </c>
      <c r="T355" s="4" t="s">
        <v>14</v>
      </c>
      <c r="U355" s="4" t="s">
        <v>15</v>
      </c>
      <c r="V355" s="4" t="s">
        <v>16</v>
      </c>
      <c r="W355" s="4" t="s">
        <v>544</v>
      </c>
      <c r="X355" s="4" t="s">
        <v>543</v>
      </c>
    </row>
    <row r="356" spans="1:24" ht="25.5" x14ac:dyDescent="0.25">
      <c r="A356" s="77" t="s">
        <v>388</v>
      </c>
      <c r="B356" s="78" t="s">
        <v>389</v>
      </c>
      <c r="C356" s="79" t="s">
        <v>71</v>
      </c>
      <c r="D356" s="80">
        <f>SUM(D357:D375)</f>
        <v>52213.021850000005</v>
      </c>
      <c r="E356" s="80">
        <f t="shared" ref="E356:W356" si="316">SUM(E357:E375)</f>
        <v>51044.360869999997</v>
      </c>
      <c r="F356" s="80">
        <f t="shared" si="316"/>
        <v>55738.611449999997</v>
      </c>
      <c r="G356" s="80">
        <f t="shared" si="316"/>
        <v>53939.449037200007</v>
      </c>
      <c r="H356" s="80">
        <f t="shared" si="316"/>
        <v>96908.856025803369</v>
      </c>
      <c r="I356" s="80" t="e">
        <f t="shared" si="316"/>
        <v>#DIV/0!</v>
      </c>
      <c r="J356" s="80" t="e">
        <f t="shared" si="316"/>
        <v>#DIV/0!</v>
      </c>
      <c r="K356" s="80" t="e">
        <f t="shared" si="316"/>
        <v>#DIV/0!</v>
      </c>
      <c r="L356" s="80">
        <f t="shared" si="316"/>
        <v>60549.807735799986</v>
      </c>
      <c r="M356" s="80">
        <f t="shared" si="316"/>
        <v>70598.449287399999</v>
      </c>
      <c r="N356" s="80">
        <f t="shared" si="316"/>
        <v>103466.6320794623</v>
      </c>
      <c r="O356" s="80" t="e">
        <f t="shared" si="316"/>
        <v>#DIV/0!</v>
      </c>
      <c r="P356" s="80" t="e">
        <f t="shared" si="316"/>
        <v>#DIV/0!</v>
      </c>
      <c r="Q356" s="80" t="e">
        <f t="shared" si="316"/>
        <v>#DIV/0!</v>
      </c>
      <c r="R356" s="80">
        <f t="shared" si="316"/>
        <v>63354.197001859997</v>
      </c>
      <c r="S356" s="80">
        <f t="shared" si="316"/>
        <v>109003.99844383897</v>
      </c>
      <c r="T356" s="80" t="e">
        <f t="shared" si="316"/>
        <v>#DIV/0!</v>
      </c>
      <c r="U356" s="80" t="e">
        <f t="shared" si="316"/>
        <v>#DIV/0!</v>
      </c>
      <c r="V356" s="80" t="e">
        <f t="shared" si="316"/>
        <v>#DIV/0!</v>
      </c>
      <c r="W356" s="80">
        <f t="shared" si="316"/>
        <v>0</v>
      </c>
      <c r="X356" s="80">
        <f t="shared" ref="X356" si="317">SUM(X357:X375)</f>
        <v>89692.968402020473</v>
      </c>
    </row>
    <row r="357" spans="1:24" x14ac:dyDescent="0.25">
      <c r="A357" s="74"/>
      <c r="B357" s="81" t="s">
        <v>390</v>
      </c>
      <c r="C357" s="82" t="s">
        <v>71</v>
      </c>
      <c r="D357" s="83">
        <f t="shared" ref="D357:W357" si="318">D95</f>
        <v>9.35</v>
      </c>
      <c r="E357" s="83">
        <f t="shared" si="318"/>
        <v>504.84</v>
      </c>
      <c r="F357" s="83">
        <f t="shared" si="318"/>
        <v>453.17</v>
      </c>
      <c r="G357" s="83">
        <f t="shared" si="318"/>
        <v>1702.1303</v>
      </c>
      <c r="H357" s="83">
        <f t="shared" si="318"/>
        <v>571.62594999999999</v>
      </c>
      <c r="I357" s="83">
        <f t="shared" si="318"/>
        <v>0</v>
      </c>
      <c r="J357" s="83">
        <f t="shared" si="318"/>
        <v>0</v>
      </c>
      <c r="K357" s="83">
        <f t="shared" si="318"/>
        <v>0</v>
      </c>
      <c r="L357" s="83">
        <f t="shared" si="318"/>
        <v>571.63</v>
      </c>
      <c r="M357" s="83">
        <f t="shared" si="318"/>
        <v>999.35417999999993</v>
      </c>
      <c r="N357" s="83">
        <f t="shared" si="318"/>
        <v>610.49651460000007</v>
      </c>
      <c r="O357" s="83">
        <f t="shared" si="318"/>
        <v>0</v>
      </c>
      <c r="P357" s="83">
        <f t="shared" si="318"/>
        <v>0</v>
      </c>
      <c r="Q357" s="83">
        <f t="shared" si="318"/>
        <v>0</v>
      </c>
      <c r="R357" s="83">
        <f t="shared" si="318"/>
        <v>585.39</v>
      </c>
      <c r="S357" s="83">
        <f t="shared" si="318"/>
        <v>652.01027759280009</v>
      </c>
      <c r="T357" s="83">
        <f t="shared" si="318"/>
        <v>0</v>
      </c>
      <c r="U357" s="83">
        <f t="shared" si="318"/>
        <v>0</v>
      </c>
      <c r="V357" s="83">
        <f t="shared" si="318"/>
        <v>0</v>
      </c>
      <c r="W357" s="83">
        <f t="shared" si="318"/>
        <v>0</v>
      </c>
      <c r="X357" s="83">
        <f t="shared" ref="X357" si="319">X95</f>
        <v>1162.4108067171599</v>
      </c>
    </row>
    <row r="358" spans="1:24" x14ac:dyDescent="0.25">
      <c r="A358" s="74"/>
      <c r="B358" s="81" t="s">
        <v>391</v>
      </c>
      <c r="C358" s="82" t="s">
        <v>71</v>
      </c>
      <c r="D358" s="83">
        <f t="shared" ref="D358:W358" si="320">D97</f>
        <v>14814.21</v>
      </c>
      <c r="E358" s="83">
        <f t="shared" si="320"/>
        <v>11560.43</v>
      </c>
      <c r="F358" s="83">
        <f t="shared" si="320"/>
        <v>17679.47</v>
      </c>
      <c r="G358" s="83">
        <f t="shared" si="320"/>
        <v>13541.145667200002</v>
      </c>
      <c r="H358" s="83">
        <f t="shared" si="320"/>
        <v>15439.964561000001</v>
      </c>
      <c r="I358" s="83" t="e">
        <f t="shared" si="320"/>
        <v>#DIV/0!</v>
      </c>
      <c r="J358" s="83" t="e">
        <f t="shared" si="320"/>
        <v>#DIV/0!</v>
      </c>
      <c r="K358" s="83" t="e">
        <f t="shared" si="320"/>
        <v>#DIV/0!</v>
      </c>
      <c r="L358" s="83">
        <f t="shared" si="320"/>
        <v>13708.7151295</v>
      </c>
      <c r="M358" s="83">
        <f t="shared" si="320"/>
        <v>17650.924707399998</v>
      </c>
      <c r="N358" s="83">
        <f t="shared" si="320"/>
        <v>18164.270154999758</v>
      </c>
      <c r="O358" s="83" t="e">
        <f t="shared" si="320"/>
        <v>#DIV/0!</v>
      </c>
      <c r="P358" s="83" t="e">
        <f t="shared" si="320"/>
        <v>#DIV/0!</v>
      </c>
      <c r="Q358" s="83" t="e">
        <f t="shared" si="320"/>
        <v>#DIV/0!</v>
      </c>
      <c r="R358" s="83">
        <f t="shared" si="320"/>
        <v>14320.53121306</v>
      </c>
      <c r="S358" s="83">
        <f t="shared" si="320"/>
        <v>19581.083227089741</v>
      </c>
      <c r="T358" s="83" t="e">
        <f t="shared" si="320"/>
        <v>#DIV/0!</v>
      </c>
      <c r="U358" s="83" t="e">
        <f t="shared" si="320"/>
        <v>#DIV/0!</v>
      </c>
      <c r="V358" s="83" t="e">
        <f t="shared" si="320"/>
        <v>#DIV/0!</v>
      </c>
      <c r="W358" s="83">
        <f t="shared" si="320"/>
        <v>0</v>
      </c>
      <c r="X358" s="83">
        <f t="shared" ref="X358" si="321">X97</f>
        <v>19107.388445844343</v>
      </c>
    </row>
    <row r="359" spans="1:24" ht="25.5" x14ac:dyDescent="0.25">
      <c r="A359" s="74"/>
      <c r="B359" s="81" t="s">
        <v>392</v>
      </c>
      <c r="C359" s="82" t="s">
        <v>71</v>
      </c>
      <c r="D359" s="83">
        <f t="shared" ref="D359:W359" si="322">D210+D213</f>
        <v>2856.05</v>
      </c>
      <c r="E359" s="83">
        <f t="shared" si="322"/>
        <v>3140.1800000000003</v>
      </c>
      <c r="F359" s="83">
        <f t="shared" si="322"/>
        <v>3121.77</v>
      </c>
      <c r="G359" s="83">
        <f t="shared" si="322"/>
        <v>3023.8805899999998</v>
      </c>
      <c r="H359" s="83">
        <f t="shared" si="322"/>
        <v>3683.6289809788723</v>
      </c>
      <c r="I359" s="83">
        <f t="shared" si="322"/>
        <v>0</v>
      </c>
      <c r="J359" s="83">
        <f t="shared" si="322"/>
        <v>0</v>
      </c>
      <c r="K359" s="83">
        <f t="shared" si="322"/>
        <v>0</v>
      </c>
      <c r="L359" s="83">
        <f t="shared" si="322"/>
        <v>2625.8192862999999</v>
      </c>
      <c r="M359" s="83">
        <f t="shared" si="322"/>
        <v>2948.4343100000001</v>
      </c>
      <c r="N359" s="83">
        <f t="shared" si="322"/>
        <v>3856.7595430848796</v>
      </c>
      <c r="O359" s="83">
        <f t="shared" si="322"/>
        <v>0</v>
      </c>
      <c r="P359" s="83">
        <f t="shared" si="322"/>
        <v>0</v>
      </c>
      <c r="Q359" s="83">
        <f t="shared" si="322"/>
        <v>0</v>
      </c>
      <c r="R359" s="83">
        <f t="shared" si="322"/>
        <v>2711.4786988000001</v>
      </c>
      <c r="S359" s="83">
        <f t="shared" si="322"/>
        <v>4038.0272416098678</v>
      </c>
      <c r="T359" s="83">
        <f t="shared" si="322"/>
        <v>0</v>
      </c>
      <c r="U359" s="83">
        <f t="shared" si="322"/>
        <v>0</v>
      </c>
      <c r="V359" s="83">
        <f t="shared" si="322"/>
        <v>0</v>
      </c>
      <c r="W359" s="83">
        <f t="shared" si="322"/>
        <v>0</v>
      </c>
      <c r="X359" s="83">
        <f t="shared" ref="X359" si="323">X210+X213</f>
        <v>3485.0146468698631</v>
      </c>
    </row>
    <row r="360" spans="1:24" x14ac:dyDescent="0.25">
      <c r="A360" s="74"/>
      <c r="B360" s="81" t="s">
        <v>393</v>
      </c>
      <c r="C360" s="82" t="s">
        <v>71</v>
      </c>
      <c r="D360" s="84">
        <f t="shared" ref="D360:W360" si="324">D247</f>
        <v>79.901970000000006</v>
      </c>
      <c r="E360" s="84">
        <f t="shared" si="324"/>
        <v>61.840870000000002</v>
      </c>
      <c r="F360" s="84">
        <f t="shared" si="324"/>
        <v>89.043899999999994</v>
      </c>
      <c r="G360" s="84">
        <f t="shared" si="324"/>
        <v>52.27608</v>
      </c>
      <c r="H360" s="84">
        <f t="shared" si="324"/>
        <v>101.97948221319839</v>
      </c>
      <c r="I360" s="84">
        <f t="shared" si="324"/>
        <v>0</v>
      </c>
      <c r="J360" s="84">
        <f t="shared" si="324"/>
        <v>0</v>
      </c>
      <c r="K360" s="84">
        <f t="shared" si="324"/>
        <v>0</v>
      </c>
      <c r="L360" s="84">
        <f t="shared" si="324"/>
        <v>70.860799999999998</v>
      </c>
      <c r="M360" s="84">
        <f t="shared" si="324"/>
        <v>51.806779999999996</v>
      </c>
      <c r="N360" s="84">
        <f t="shared" si="324"/>
        <v>106.7725178772187</v>
      </c>
      <c r="O360" s="84">
        <f t="shared" si="324"/>
        <v>0</v>
      </c>
      <c r="P360" s="84">
        <f t="shared" si="324"/>
        <v>0</v>
      </c>
      <c r="Q360" s="84">
        <f t="shared" si="324"/>
        <v>0</v>
      </c>
      <c r="R360" s="84">
        <f t="shared" si="324"/>
        <v>72.369509999999991</v>
      </c>
      <c r="S360" s="84">
        <f t="shared" si="324"/>
        <v>111.79082621744797</v>
      </c>
      <c r="T360" s="84">
        <f t="shared" si="324"/>
        <v>0</v>
      </c>
      <c r="U360" s="84">
        <f t="shared" si="324"/>
        <v>0</v>
      </c>
      <c r="V360" s="84">
        <f t="shared" si="324"/>
        <v>0</v>
      </c>
      <c r="W360" s="84">
        <f t="shared" si="324"/>
        <v>0</v>
      </c>
      <c r="X360" s="84">
        <f t="shared" ref="X360" si="325">X247</f>
        <v>77.363006189999993</v>
      </c>
    </row>
    <row r="361" spans="1:24" x14ac:dyDescent="0.25">
      <c r="A361" s="74"/>
      <c r="B361" s="81" t="s">
        <v>394</v>
      </c>
      <c r="C361" s="82" t="s">
        <v>71</v>
      </c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227"/>
      <c r="X361" s="84"/>
    </row>
    <row r="362" spans="1:24" ht="25.5" x14ac:dyDescent="0.25">
      <c r="A362" s="74"/>
      <c r="B362" s="81" t="s">
        <v>395</v>
      </c>
      <c r="C362" s="82" t="s">
        <v>71</v>
      </c>
      <c r="D362" s="84">
        <f t="shared" ref="D362:W362" si="326">D255</f>
        <v>1246.18</v>
      </c>
      <c r="E362" s="84">
        <f t="shared" si="326"/>
        <v>1267.1199999999999</v>
      </c>
      <c r="F362" s="84">
        <f t="shared" si="326"/>
        <v>872.22</v>
      </c>
      <c r="G362" s="84">
        <f t="shared" si="326"/>
        <v>1210.68298</v>
      </c>
      <c r="H362" s="84">
        <f t="shared" si="326"/>
        <v>1212.2486133333332</v>
      </c>
      <c r="I362" s="84">
        <f t="shared" si="326"/>
        <v>0</v>
      </c>
      <c r="J362" s="84">
        <f t="shared" si="326"/>
        <v>0</v>
      </c>
      <c r="K362" s="84">
        <f t="shared" si="326"/>
        <v>0</v>
      </c>
      <c r="L362" s="84">
        <f t="shared" si="326"/>
        <v>920.73</v>
      </c>
      <c r="M362" s="84">
        <f t="shared" si="326"/>
        <v>1313.3211200000001</v>
      </c>
      <c r="N362" s="84">
        <f t="shared" si="326"/>
        <v>1212.2486133333332</v>
      </c>
      <c r="O362" s="84">
        <f t="shared" si="326"/>
        <v>0</v>
      </c>
      <c r="P362" s="84">
        <f t="shared" si="326"/>
        <v>0</v>
      </c>
      <c r="Q362" s="84">
        <f t="shared" si="326"/>
        <v>0</v>
      </c>
      <c r="R362" s="84">
        <f t="shared" si="326"/>
        <v>1014.51</v>
      </c>
      <c r="S362" s="84">
        <f t="shared" si="326"/>
        <v>1212.2486133333332</v>
      </c>
      <c r="T362" s="84">
        <f t="shared" si="326"/>
        <v>0</v>
      </c>
      <c r="U362" s="84">
        <f t="shared" si="326"/>
        <v>0</v>
      </c>
      <c r="V362" s="84">
        <f t="shared" si="326"/>
        <v>0</v>
      </c>
      <c r="W362" s="84">
        <f t="shared" si="326"/>
        <v>0</v>
      </c>
      <c r="X362" s="84">
        <f t="shared" ref="X362" si="327">X255</f>
        <v>1313.3211200000001</v>
      </c>
    </row>
    <row r="363" spans="1:24" x14ac:dyDescent="0.25">
      <c r="A363" s="74"/>
      <c r="B363" s="81" t="s">
        <v>396</v>
      </c>
      <c r="C363" s="82" t="s">
        <v>71</v>
      </c>
      <c r="D363" s="84">
        <f t="shared" ref="D363:W363" si="328">D261+D270+D276+D283</f>
        <v>20028.68</v>
      </c>
      <c r="E363" s="84">
        <f t="shared" si="328"/>
        <v>20345.850000000002</v>
      </c>
      <c r="F363" s="84">
        <f t="shared" si="328"/>
        <v>21370.600000000002</v>
      </c>
      <c r="G363" s="84">
        <f t="shared" si="328"/>
        <v>19075.522130000001</v>
      </c>
      <c r="H363" s="84">
        <f t="shared" si="328"/>
        <v>51303.39</v>
      </c>
      <c r="I363" s="84">
        <f t="shared" si="328"/>
        <v>0</v>
      </c>
      <c r="J363" s="84">
        <f t="shared" si="328"/>
        <v>0</v>
      </c>
      <c r="K363" s="84">
        <f t="shared" si="328"/>
        <v>0</v>
      </c>
      <c r="L363" s="84">
        <f t="shared" si="328"/>
        <v>28258.46</v>
      </c>
      <c r="M363" s="84">
        <f t="shared" si="328"/>
        <v>25819.082839999999</v>
      </c>
      <c r="N363" s="84">
        <f t="shared" si="328"/>
        <v>53714.64933</v>
      </c>
      <c r="O363" s="84">
        <f t="shared" si="328"/>
        <v>0</v>
      </c>
      <c r="P363" s="84">
        <f t="shared" si="328"/>
        <v>0</v>
      </c>
      <c r="Q363" s="84">
        <f t="shared" si="328"/>
        <v>0</v>
      </c>
      <c r="R363" s="84">
        <f t="shared" si="328"/>
        <v>29614.29</v>
      </c>
      <c r="S363" s="84">
        <f t="shared" si="328"/>
        <v>56239.237848509998</v>
      </c>
      <c r="T363" s="84">
        <f t="shared" si="328"/>
        <v>0</v>
      </c>
      <c r="U363" s="84">
        <f t="shared" si="328"/>
        <v>0</v>
      </c>
      <c r="V363" s="84">
        <f t="shared" si="328"/>
        <v>0</v>
      </c>
      <c r="W363" s="84">
        <f t="shared" si="328"/>
        <v>0</v>
      </c>
      <c r="X363" s="84">
        <f t="shared" ref="X363" si="329">X261+X270+X276+X283</f>
        <v>35968.328379999999</v>
      </c>
    </row>
    <row r="364" spans="1:24" x14ac:dyDescent="0.25">
      <c r="A364" s="74"/>
      <c r="B364" s="81" t="s">
        <v>397</v>
      </c>
      <c r="C364" s="82" t="s">
        <v>71</v>
      </c>
      <c r="D364" s="84">
        <f t="shared" ref="D364:W364" si="330">D265+D273+D279+D286</f>
        <v>6026.76</v>
      </c>
      <c r="E364" s="84">
        <f t="shared" si="330"/>
        <v>6538.93</v>
      </c>
      <c r="F364" s="84">
        <f t="shared" si="330"/>
        <v>6453.93</v>
      </c>
      <c r="G364" s="84">
        <f t="shared" si="330"/>
        <v>6105.8194800000001</v>
      </c>
      <c r="H364" s="84">
        <f t="shared" si="330"/>
        <v>15493.623779999998</v>
      </c>
      <c r="I364" s="84">
        <f t="shared" si="330"/>
        <v>0</v>
      </c>
      <c r="J364" s="84">
        <f t="shared" si="330"/>
        <v>0</v>
      </c>
      <c r="K364" s="84">
        <f t="shared" si="330"/>
        <v>0</v>
      </c>
      <c r="L364" s="84">
        <f t="shared" si="330"/>
        <v>8534.0549199999987</v>
      </c>
      <c r="M364" s="84">
        <f t="shared" si="330"/>
        <v>8036.7266200000004</v>
      </c>
      <c r="N364" s="84">
        <f t="shared" si="330"/>
        <v>16221.824097659999</v>
      </c>
      <c r="O364" s="84">
        <f t="shared" si="330"/>
        <v>0</v>
      </c>
      <c r="P364" s="84">
        <f t="shared" si="330"/>
        <v>0</v>
      </c>
      <c r="Q364" s="84">
        <f t="shared" si="330"/>
        <v>0</v>
      </c>
      <c r="R364" s="84">
        <f t="shared" si="330"/>
        <v>8943.5155799999993</v>
      </c>
      <c r="S364" s="84">
        <f t="shared" si="330"/>
        <v>16984.249830250017</v>
      </c>
      <c r="T364" s="84">
        <f t="shared" si="330"/>
        <v>0</v>
      </c>
      <c r="U364" s="84">
        <f t="shared" si="330"/>
        <v>0</v>
      </c>
      <c r="V364" s="84">
        <f t="shared" si="330"/>
        <v>0</v>
      </c>
      <c r="W364" s="84">
        <f t="shared" si="330"/>
        <v>0</v>
      </c>
      <c r="X364" s="84">
        <f t="shared" ref="X364" si="331">X265+X273+X279+X286</f>
        <v>10862.43517076</v>
      </c>
    </row>
    <row r="365" spans="1:24" ht="25.5" x14ac:dyDescent="0.25">
      <c r="A365" s="74"/>
      <c r="B365" s="81" t="s">
        <v>398</v>
      </c>
      <c r="C365" s="82" t="s">
        <v>71</v>
      </c>
      <c r="D365" s="84">
        <f t="shared" ref="D365:W365" si="332">D268</f>
        <v>0</v>
      </c>
      <c r="E365" s="84">
        <f t="shared" si="332"/>
        <v>0</v>
      </c>
      <c r="F365" s="84">
        <f t="shared" si="332"/>
        <v>0</v>
      </c>
      <c r="G365" s="84">
        <f t="shared" si="332"/>
        <v>318.17349000000002</v>
      </c>
      <c r="H365" s="84">
        <f t="shared" si="332"/>
        <v>0</v>
      </c>
      <c r="I365" s="84">
        <f t="shared" si="332"/>
        <v>0</v>
      </c>
      <c r="J365" s="84">
        <f t="shared" si="332"/>
        <v>0</v>
      </c>
      <c r="K365" s="84">
        <f t="shared" si="332"/>
        <v>0</v>
      </c>
      <c r="L365" s="84">
        <f t="shared" si="332"/>
        <v>0</v>
      </c>
      <c r="M365" s="84">
        <f t="shared" si="332"/>
        <v>0</v>
      </c>
      <c r="N365" s="84">
        <f t="shared" si="332"/>
        <v>0</v>
      </c>
      <c r="O365" s="84">
        <f t="shared" si="332"/>
        <v>0</v>
      </c>
      <c r="P365" s="84">
        <f t="shared" si="332"/>
        <v>0</v>
      </c>
      <c r="Q365" s="84">
        <f t="shared" si="332"/>
        <v>0</v>
      </c>
      <c r="R365" s="84">
        <f t="shared" si="332"/>
        <v>0</v>
      </c>
      <c r="S365" s="84">
        <f t="shared" si="332"/>
        <v>0</v>
      </c>
      <c r="T365" s="84">
        <f t="shared" si="332"/>
        <v>0</v>
      </c>
      <c r="U365" s="84">
        <f t="shared" si="332"/>
        <v>0</v>
      </c>
      <c r="V365" s="84">
        <f t="shared" si="332"/>
        <v>0</v>
      </c>
      <c r="W365" s="84">
        <f t="shared" si="332"/>
        <v>0</v>
      </c>
      <c r="X365" s="84">
        <f t="shared" ref="X365" si="333">X268</f>
        <v>0</v>
      </c>
    </row>
    <row r="366" spans="1:24" ht="37.5" customHeight="1" x14ac:dyDescent="0.25">
      <c r="A366" s="74"/>
      <c r="B366" s="81" t="s">
        <v>399</v>
      </c>
      <c r="C366" s="82" t="s">
        <v>71</v>
      </c>
      <c r="D366" s="84">
        <f t="shared" ref="D366:W366" si="334">D251+D229+D212</f>
        <v>19.19988</v>
      </c>
      <c r="E366" s="84">
        <f t="shared" si="334"/>
        <v>17.02</v>
      </c>
      <c r="F366" s="84">
        <f t="shared" si="334"/>
        <v>26.537549999999996</v>
      </c>
      <c r="G366" s="84">
        <f t="shared" si="334"/>
        <v>12.82601</v>
      </c>
      <c r="H366" s="84">
        <f t="shared" si="334"/>
        <v>48.744149226534404</v>
      </c>
      <c r="I366" s="84">
        <f t="shared" si="334"/>
        <v>0</v>
      </c>
      <c r="J366" s="84">
        <f t="shared" si="334"/>
        <v>0</v>
      </c>
      <c r="K366" s="84">
        <f t="shared" si="334"/>
        <v>0</v>
      </c>
      <c r="L366" s="84">
        <f>L251+L229+L212</f>
        <v>19.5776</v>
      </c>
      <c r="M366" s="84">
        <f>M251+M229+M212</f>
        <v>11.2499</v>
      </c>
      <c r="N366" s="84">
        <f t="shared" si="334"/>
        <v>51.035124240181517</v>
      </c>
      <c r="O366" s="84">
        <f t="shared" si="334"/>
        <v>0</v>
      </c>
      <c r="P366" s="84">
        <f t="shared" si="334"/>
        <v>0</v>
      </c>
      <c r="Q366" s="84">
        <f t="shared" si="334"/>
        <v>0</v>
      </c>
      <c r="R366" s="84">
        <f t="shared" si="334"/>
        <v>20.792000000000002</v>
      </c>
      <c r="S366" s="84">
        <f t="shared" si="334"/>
        <v>53.433775079470038</v>
      </c>
      <c r="T366" s="84">
        <f t="shared" si="334"/>
        <v>0</v>
      </c>
      <c r="U366" s="84">
        <f t="shared" si="334"/>
        <v>0</v>
      </c>
      <c r="V366" s="84">
        <f t="shared" si="334"/>
        <v>0</v>
      </c>
      <c r="W366" s="84">
        <f t="shared" si="334"/>
        <v>0</v>
      </c>
      <c r="X366" s="84">
        <f t="shared" ref="X366" si="335">X251+X229+X212</f>
        <v>22.226648000000001</v>
      </c>
    </row>
    <row r="367" spans="1:24" ht="51" x14ac:dyDescent="0.25">
      <c r="A367" s="74"/>
      <c r="B367" s="81" t="s">
        <v>400</v>
      </c>
      <c r="C367" s="82" t="s">
        <v>71</v>
      </c>
      <c r="D367" s="84">
        <f t="shared" ref="D367:W367" si="336">D307+D300+D301+D313</f>
        <v>2857.29</v>
      </c>
      <c r="E367" s="84">
        <f t="shared" si="336"/>
        <v>1899.99</v>
      </c>
      <c r="F367" s="84">
        <f t="shared" si="336"/>
        <v>1376.51</v>
      </c>
      <c r="G367" s="84">
        <f t="shared" si="336"/>
        <v>7627.0988100000004</v>
      </c>
      <c r="H367" s="84">
        <f t="shared" si="336"/>
        <v>1768.51486905143</v>
      </c>
      <c r="I367" s="84">
        <f t="shared" si="336"/>
        <v>0</v>
      </c>
      <c r="J367" s="84">
        <f t="shared" si="336"/>
        <v>0</v>
      </c>
      <c r="K367" s="84">
        <f t="shared" si="336"/>
        <v>0</v>
      </c>
      <c r="L367" s="84">
        <f t="shared" si="336"/>
        <v>1480.18</v>
      </c>
      <c r="M367" s="84">
        <f t="shared" si="336"/>
        <v>9162.8066500000023</v>
      </c>
      <c r="N367" s="84">
        <f t="shared" si="336"/>
        <v>1888.7738801469272</v>
      </c>
      <c r="O367" s="84">
        <f t="shared" si="336"/>
        <v>0</v>
      </c>
      <c r="P367" s="84">
        <f t="shared" si="336"/>
        <v>0</v>
      </c>
      <c r="Q367" s="84">
        <f t="shared" si="336"/>
        <v>0</v>
      </c>
      <c r="R367" s="84">
        <f t="shared" si="336"/>
        <v>1551.79</v>
      </c>
      <c r="S367" s="84">
        <f t="shared" si="336"/>
        <v>2017.2105039969183</v>
      </c>
      <c r="T367" s="84">
        <f t="shared" si="336"/>
        <v>0</v>
      </c>
      <c r="U367" s="84">
        <f t="shared" si="336"/>
        <v>0</v>
      </c>
      <c r="V367" s="84">
        <f t="shared" si="336"/>
        <v>0</v>
      </c>
      <c r="W367" s="84">
        <f t="shared" si="336"/>
        <v>0</v>
      </c>
      <c r="X367" s="84">
        <f t="shared" ref="X367" si="337">X307+X300+X301+X313</f>
        <v>10451.30800954295</v>
      </c>
    </row>
    <row r="368" spans="1:24" ht="74.25" customHeight="1" x14ac:dyDescent="0.25">
      <c r="A368" s="74"/>
      <c r="B368" s="81" t="s">
        <v>401</v>
      </c>
      <c r="C368" s="82" t="s">
        <v>71</v>
      </c>
      <c r="D368" s="84">
        <f t="shared" ref="D368:W368" si="338">D291+D292+D293+D294+D295+D296+D297+D298</f>
        <v>1771.83</v>
      </c>
      <c r="E368" s="84">
        <f t="shared" si="338"/>
        <v>1181.3700000000003</v>
      </c>
      <c r="F368" s="84">
        <f t="shared" si="338"/>
        <v>1899.27</v>
      </c>
      <c r="G368" s="84">
        <f t="shared" si="338"/>
        <v>874.93281000000002</v>
      </c>
      <c r="H368" s="84">
        <f t="shared" si="338"/>
        <v>2345.91</v>
      </c>
      <c r="I368" s="84">
        <f t="shared" si="338"/>
        <v>0</v>
      </c>
      <c r="J368" s="84">
        <f t="shared" si="338"/>
        <v>0</v>
      </c>
      <c r="K368" s="84">
        <f t="shared" si="338"/>
        <v>0</v>
      </c>
      <c r="L368" s="84">
        <f t="shared" si="338"/>
        <v>2187.85</v>
      </c>
      <c r="M368" s="84">
        <f t="shared" si="338"/>
        <v>2766.652</v>
      </c>
      <c r="N368" s="84">
        <f t="shared" si="338"/>
        <v>2505.4318800000001</v>
      </c>
      <c r="O368" s="84">
        <f t="shared" si="338"/>
        <v>0</v>
      </c>
      <c r="P368" s="84">
        <f t="shared" si="338"/>
        <v>0</v>
      </c>
      <c r="Q368" s="84">
        <f t="shared" si="338"/>
        <v>0</v>
      </c>
      <c r="R368" s="84">
        <f t="shared" si="338"/>
        <v>2285.56</v>
      </c>
      <c r="S368" s="84">
        <f t="shared" si="338"/>
        <v>2675.8012478400001</v>
      </c>
      <c r="T368" s="84">
        <f t="shared" si="338"/>
        <v>0</v>
      </c>
      <c r="U368" s="84">
        <f t="shared" si="338"/>
        <v>0</v>
      </c>
      <c r="V368" s="84">
        <f t="shared" si="338"/>
        <v>0</v>
      </c>
      <c r="W368" s="84">
        <f t="shared" si="338"/>
        <v>0</v>
      </c>
      <c r="X368" s="84">
        <f t="shared" ref="X368" si="339">X291+X292+X293+X294+X295+X296+X297+X298</f>
        <v>3155.7069041959999</v>
      </c>
    </row>
    <row r="369" spans="1:24" ht="62.25" customHeight="1" x14ac:dyDescent="0.25">
      <c r="A369" s="74"/>
      <c r="B369" s="81" t="s">
        <v>402</v>
      </c>
      <c r="C369" s="82" t="s">
        <v>71</v>
      </c>
      <c r="D369" s="84">
        <f t="shared" ref="D369:W369" si="340">D303</f>
        <v>31.05</v>
      </c>
      <c r="E369" s="84">
        <f t="shared" si="340"/>
        <v>10.81</v>
      </c>
      <c r="F369" s="84">
        <f t="shared" si="340"/>
        <v>0</v>
      </c>
      <c r="G369" s="84">
        <f t="shared" si="340"/>
        <v>65.830010000000001</v>
      </c>
      <c r="H369" s="84">
        <f t="shared" si="340"/>
        <v>47.626559999999998</v>
      </c>
      <c r="I369" s="84">
        <f t="shared" si="340"/>
        <v>0</v>
      </c>
      <c r="J369" s="84">
        <f t="shared" si="340"/>
        <v>0</v>
      </c>
      <c r="K369" s="84">
        <f t="shared" si="340"/>
        <v>0</v>
      </c>
      <c r="L369" s="84">
        <f t="shared" si="340"/>
        <v>0</v>
      </c>
      <c r="M369" s="84">
        <f t="shared" si="340"/>
        <v>0</v>
      </c>
      <c r="N369" s="84">
        <f t="shared" si="340"/>
        <v>50.865166080000002</v>
      </c>
      <c r="O369" s="84">
        <f t="shared" si="340"/>
        <v>0</v>
      </c>
      <c r="P369" s="84">
        <f t="shared" si="340"/>
        <v>0</v>
      </c>
      <c r="Q369" s="84">
        <f t="shared" si="340"/>
        <v>0</v>
      </c>
      <c r="R369" s="84">
        <f t="shared" si="340"/>
        <v>0</v>
      </c>
      <c r="S369" s="84">
        <f t="shared" si="340"/>
        <v>54.323997373440008</v>
      </c>
      <c r="T369" s="84">
        <f t="shared" si="340"/>
        <v>0</v>
      </c>
      <c r="U369" s="84">
        <f t="shared" si="340"/>
        <v>0</v>
      </c>
      <c r="V369" s="84">
        <f t="shared" si="340"/>
        <v>0</v>
      </c>
      <c r="W369" s="84">
        <f t="shared" si="340"/>
        <v>0</v>
      </c>
      <c r="X369" s="84">
        <f t="shared" ref="X369" si="341">X303</f>
        <v>0</v>
      </c>
    </row>
    <row r="370" spans="1:24" ht="25.5" x14ac:dyDescent="0.25">
      <c r="A370" s="74"/>
      <c r="B370" s="81" t="s">
        <v>403</v>
      </c>
      <c r="C370" s="82" t="s">
        <v>71</v>
      </c>
      <c r="D370" s="84">
        <f t="shared" ref="D370:W370" si="342">D257+D289</f>
        <v>0</v>
      </c>
      <c r="E370" s="84">
        <f t="shared" si="342"/>
        <v>10.14</v>
      </c>
      <c r="F370" s="84">
        <f t="shared" si="342"/>
        <v>0</v>
      </c>
      <c r="G370" s="84">
        <f t="shared" si="342"/>
        <v>35.5535</v>
      </c>
      <c r="H370" s="84">
        <f t="shared" si="342"/>
        <v>0</v>
      </c>
      <c r="I370" s="84">
        <f t="shared" si="342"/>
        <v>0</v>
      </c>
      <c r="J370" s="84">
        <f t="shared" si="342"/>
        <v>0</v>
      </c>
      <c r="K370" s="84">
        <f t="shared" si="342"/>
        <v>0</v>
      </c>
      <c r="L370" s="84">
        <f t="shared" si="342"/>
        <v>0</v>
      </c>
      <c r="M370" s="84">
        <f t="shared" si="342"/>
        <v>204.60828000000001</v>
      </c>
      <c r="N370" s="84">
        <f t="shared" si="342"/>
        <v>0</v>
      </c>
      <c r="O370" s="84">
        <f t="shared" si="342"/>
        <v>0</v>
      </c>
      <c r="P370" s="84">
        <f t="shared" si="342"/>
        <v>0</v>
      </c>
      <c r="Q370" s="84">
        <f t="shared" si="342"/>
        <v>0</v>
      </c>
      <c r="R370" s="84">
        <f t="shared" si="342"/>
        <v>0</v>
      </c>
      <c r="S370" s="84">
        <f t="shared" si="342"/>
        <v>0</v>
      </c>
      <c r="T370" s="84">
        <f t="shared" si="342"/>
        <v>0</v>
      </c>
      <c r="U370" s="84">
        <f t="shared" si="342"/>
        <v>0</v>
      </c>
      <c r="V370" s="84">
        <f t="shared" si="342"/>
        <v>0</v>
      </c>
      <c r="W370" s="84">
        <f t="shared" si="342"/>
        <v>0</v>
      </c>
      <c r="X370" s="84">
        <f t="shared" ref="X370" si="343">X257+X289</f>
        <v>204.60828000000001</v>
      </c>
    </row>
    <row r="371" spans="1:24" x14ac:dyDescent="0.25">
      <c r="A371" s="74"/>
      <c r="B371" s="81" t="s">
        <v>404</v>
      </c>
      <c r="C371" s="82" t="s">
        <v>71</v>
      </c>
      <c r="D371" s="84">
        <f t="shared" ref="D371:W371" si="344">D288+D306</f>
        <v>0</v>
      </c>
      <c r="E371" s="84">
        <f t="shared" si="344"/>
        <v>31.68</v>
      </c>
      <c r="F371" s="84">
        <f t="shared" si="344"/>
        <v>0</v>
      </c>
      <c r="G371" s="84">
        <f t="shared" si="344"/>
        <v>20.911460000000002</v>
      </c>
      <c r="H371" s="84">
        <f t="shared" si="344"/>
        <v>0</v>
      </c>
      <c r="I371" s="84">
        <f t="shared" si="344"/>
        <v>0</v>
      </c>
      <c r="J371" s="84">
        <f t="shared" si="344"/>
        <v>0</v>
      </c>
      <c r="K371" s="84">
        <f t="shared" si="344"/>
        <v>0</v>
      </c>
      <c r="L371" s="84">
        <f t="shared" si="344"/>
        <v>0</v>
      </c>
      <c r="M371" s="84">
        <f t="shared" si="344"/>
        <v>0</v>
      </c>
      <c r="N371" s="84">
        <f t="shared" si="344"/>
        <v>0</v>
      </c>
      <c r="O371" s="84">
        <f t="shared" si="344"/>
        <v>0</v>
      </c>
      <c r="P371" s="84">
        <f t="shared" si="344"/>
        <v>0</v>
      </c>
      <c r="Q371" s="84">
        <f t="shared" si="344"/>
        <v>0</v>
      </c>
      <c r="R371" s="84">
        <f t="shared" si="344"/>
        <v>0</v>
      </c>
      <c r="S371" s="84">
        <f t="shared" si="344"/>
        <v>0</v>
      </c>
      <c r="T371" s="84">
        <f t="shared" si="344"/>
        <v>0</v>
      </c>
      <c r="U371" s="84">
        <f t="shared" si="344"/>
        <v>0</v>
      </c>
      <c r="V371" s="84">
        <f t="shared" si="344"/>
        <v>0</v>
      </c>
      <c r="W371" s="84">
        <f t="shared" si="344"/>
        <v>0</v>
      </c>
      <c r="X371" s="84">
        <f t="shared" ref="X371" si="345">X288+X306</f>
        <v>0</v>
      </c>
    </row>
    <row r="372" spans="1:24" x14ac:dyDescent="0.25">
      <c r="A372" s="74"/>
      <c r="B372" s="81" t="s">
        <v>405</v>
      </c>
      <c r="C372" s="82" t="s">
        <v>71</v>
      </c>
      <c r="D372" s="84">
        <f t="shared" ref="D372:W372" si="346">D305+D290</f>
        <v>0</v>
      </c>
      <c r="E372" s="84">
        <f t="shared" si="346"/>
        <v>8.66</v>
      </c>
      <c r="F372" s="84">
        <f t="shared" si="346"/>
        <v>0</v>
      </c>
      <c r="G372" s="84">
        <f t="shared" si="346"/>
        <v>0.86670999999999998</v>
      </c>
      <c r="H372" s="84">
        <f t="shared" si="346"/>
        <v>0</v>
      </c>
      <c r="I372" s="84">
        <f t="shared" si="346"/>
        <v>0</v>
      </c>
      <c r="J372" s="84">
        <f t="shared" si="346"/>
        <v>0</v>
      </c>
      <c r="K372" s="84">
        <f t="shared" si="346"/>
        <v>0</v>
      </c>
      <c r="L372" s="84">
        <f t="shared" si="346"/>
        <v>0</v>
      </c>
      <c r="M372" s="84">
        <f t="shared" si="346"/>
        <v>0</v>
      </c>
      <c r="N372" s="84">
        <f t="shared" si="346"/>
        <v>0</v>
      </c>
      <c r="O372" s="84">
        <f t="shared" si="346"/>
        <v>0</v>
      </c>
      <c r="P372" s="84">
        <f t="shared" si="346"/>
        <v>0</v>
      </c>
      <c r="Q372" s="84">
        <f t="shared" si="346"/>
        <v>0</v>
      </c>
      <c r="R372" s="84">
        <f t="shared" si="346"/>
        <v>0</v>
      </c>
      <c r="S372" s="84">
        <f t="shared" si="346"/>
        <v>0</v>
      </c>
      <c r="T372" s="84">
        <f t="shared" si="346"/>
        <v>0</v>
      </c>
      <c r="U372" s="84">
        <f t="shared" si="346"/>
        <v>0</v>
      </c>
      <c r="V372" s="84">
        <f t="shared" si="346"/>
        <v>0</v>
      </c>
      <c r="W372" s="84">
        <f t="shared" si="346"/>
        <v>0</v>
      </c>
      <c r="X372" s="84">
        <f t="shared" ref="X372" si="347">X305+X290</f>
        <v>0</v>
      </c>
    </row>
    <row r="373" spans="1:24" x14ac:dyDescent="0.25">
      <c r="A373" s="19"/>
      <c r="B373" s="81" t="s">
        <v>541</v>
      </c>
      <c r="C373" s="82" t="s">
        <v>71</v>
      </c>
      <c r="D373" s="11">
        <f>D334</f>
        <v>0</v>
      </c>
      <c r="E373" s="11">
        <f t="shared" ref="E373:W373" si="348">E334</f>
        <v>90</v>
      </c>
      <c r="F373" s="11">
        <f t="shared" si="348"/>
        <v>0</v>
      </c>
      <c r="G373" s="11">
        <f t="shared" si="348"/>
        <v>0</v>
      </c>
      <c r="H373" s="11">
        <f t="shared" si="348"/>
        <v>90</v>
      </c>
      <c r="I373" s="11">
        <f t="shared" si="348"/>
        <v>0</v>
      </c>
      <c r="J373" s="11">
        <f t="shared" si="348"/>
        <v>0</v>
      </c>
      <c r="K373" s="11">
        <f t="shared" si="348"/>
        <v>0</v>
      </c>
      <c r="L373" s="11">
        <f t="shared" si="348"/>
        <v>0</v>
      </c>
      <c r="M373" s="11">
        <f t="shared" si="348"/>
        <v>0</v>
      </c>
      <c r="N373" s="11">
        <f t="shared" si="348"/>
        <v>0</v>
      </c>
      <c r="O373" s="11">
        <f t="shared" si="348"/>
        <v>0</v>
      </c>
      <c r="P373" s="11">
        <f t="shared" si="348"/>
        <v>0</v>
      </c>
      <c r="Q373" s="11">
        <f t="shared" si="348"/>
        <v>0</v>
      </c>
      <c r="R373" s="11">
        <f t="shared" si="348"/>
        <v>0</v>
      </c>
      <c r="S373" s="11">
        <f t="shared" si="348"/>
        <v>0</v>
      </c>
      <c r="T373" s="11">
        <f t="shared" si="348"/>
        <v>0</v>
      </c>
      <c r="U373" s="11">
        <f t="shared" si="348"/>
        <v>0</v>
      </c>
      <c r="V373" s="11">
        <f t="shared" si="348"/>
        <v>0</v>
      </c>
      <c r="W373" s="11">
        <f t="shared" si="348"/>
        <v>0</v>
      </c>
      <c r="X373" s="11">
        <f t="shared" ref="X373" si="349">X334</f>
        <v>0</v>
      </c>
    </row>
    <row r="374" spans="1:24" ht="38.25" x14ac:dyDescent="0.25">
      <c r="A374" s="74"/>
      <c r="B374" s="81" t="s">
        <v>406</v>
      </c>
      <c r="C374" s="82" t="s">
        <v>71</v>
      </c>
      <c r="D374" s="84">
        <f t="shared" ref="D374:W374" si="350">D302</f>
        <v>0</v>
      </c>
      <c r="E374" s="84">
        <f t="shared" si="350"/>
        <v>0</v>
      </c>
      <c r="F374" s="84">
        <f t="shared" si="350"/>
        <v>0</v>
      </c>
      <c r="G374" s="84">
        <f t="shared" si="350"/>
        <v>0</v>
      </c>
      <c r="H374" s="84">
        <f t="shared" si="350"/>
        <v>0</v>
      </c>
      <c r="I374" s="84">
        <f t="shared" si="350"/>
        <v>0</v>
      </c>
      <c r="J374" s="84">
        <f t="shared" si="350"/>
        <v>0</v>
      </c>
      <c r="K374" s="84">
        <f t="shared" si="350"/>
        <v>0</v>
      </c>
      <c r="L374" s="84">
        <f t="shared" si="350"/>
        <v>0</v>
      </c>
      <c r="M374" s="84">
        <f t="shared" si="350"/>
        <v>0</v>
      </c>
      <c r="N374" s="84">
        <f t="shared" si="350"/>
        <v>0</v>
      </c>
      <c r="O374" s="84">
        <f t="shared" si="350"/>
        <v>0</v>
      </c>
      <c r="P374" s="84">
        <f t="shared" si="350"/>
        <v>0</v>
      </c>
      <c r="Q374" s="84">
        <f t="shared" si="350"/>
        <v>0</v>
      </c>
      <c r="R374" s="84">
        <f t="shared" si="350"/>
        <v>0</v>
      </c>
      <c r="S374" s="84">
        <f t="shared" si="350"/>
        <v>0</v>
      </c>
      <c r="T374" s="84">
        <f t="shared" si="350"/>
        <v>0</v>
      </c>
      <c r="U374" s="84">
        <f t="shared" si="350"/>
        <v>0</v>
      </c>
      <c r="V374" s="84">
        <f t="shared" si="350"/>
        <v>0</v>
      </c>
      <c r="W374" s="84">
        <f t="shared" si="350"/>
        <v>0</v>
      </c>
      <c r="X374" s="84">
        <f t="shared" ref="X374" si="351">X302</f>
        <v>0</v>
      </c>
    </row>
    <row r="375" spans="1:24" ht="25.5" x14ac:dyDescent="0.25">
      <c r="A375" s="74"/>
      <c r="B375" s="81" t="s">
        <v>407</v>
      </c>
      <c r="C375" s="82" t="s">
        <v>71</v>
      </c>
      <c r="D375" s="85">
        <f t="shared" ref="D375:W375" si="352">D376+D377+D378+D379+D380+D280+D287+D304+D281+D274</f>
        <v>2472.52</v>
      </c>
      <c r="E375" s="85">
        <f t="shared" si="352"/>
        <v>4375.5</v>
      </c>
      <c r="F375" s="85">
        <f t="shared" si="352"/>
        <v>2396.09</v>
      </c>
      <c r="G375" s="85">
        <f t="shared" si="352"/>
        <v>271.79901000000001</v>
      </c>
      <c r="H375" s="85">
        <f t="shared" si="352"/>
        <v>4801.59908</v>
      </c>
      <c r="I375" s="85">
        <f t="shared" si="352"/>
        <v>0</v>
      </c>
      <c r="J375" s="85">
        <f t="shared" si="352"/>
        <v>0</v>
      </c>
      <c r="K375" s="85">
        <f t="shared" si="352"/>
        <v>0</v>
      </c>
      <c r="L375" s="85">
        <f t="shared" si="352"/>
        <v>2171.9300000000003</v>
      </c>
      <c r="M375" s="85">
        <f t="shared" si="352"/>
        <v>1633.4819000000002</v>
      </c>
      <c r="N375" s="85">
        <f t="shared" si="352"/>
        <v>5083.5052574399997</v>
      </c>
      <c r="O375" s="85">
        <f t="shared" si="352"/>
        <v>0</v>
      </c>
      <c r="P375" s="85">
        <f t="shared" si="352"/>
        <v>0</v>
      </c>
      <c r="Q375" s="85">
        <f t="shared" si="352"/>
        <v>0</v>
      </c>
      <c r="R375" s="85">
        <f t="shared" si="352"/>
        <v>2233.9700000000003</v>
      </c>
      <c r="S375" s="85">
        <f t="shared" si="352"/>
        <v>5384.5810549459202</v>
      </c>
      <c r="T375" s="85">
        <f t="shared" si="352"/>
        <v>0</v>
      </c>
      <c r="U375" s="85">
        <f t="shared" si="352"/>
        <v>0</v>
      </c>
      <c r="V375" s="85">
        <f t="shared" si="352"/>
        <v>0</v>
      </c>
      <c r="W375" s="85">
        <f t="shared" si="352"/>
        <v>0</v>
      </c>
      <c r="X375" s="85">
        <f t="shared" ref="X375" si="353">X376+X377+X378+X379+X380+X280+X287+X304+X281+X274</f>
        <v>3882.8569839001602</v>
      </c>
    </row>
    <row r="376" spans="1:24" x14ac:dyDescent="0.25">
      <c r="A376" s="74"/>
      <c r="B376" s="81" t="s">
        <v>408</v>
      </c>
      <c r="C376" s="82" t="s">
        <v>71</v>
      </c>
      <c r="D376" s="84">
        <f>D337</f>
        <v>655.92</v>
      </c>
      <c r="E376" s="84">
        <f t="shared" ref="E376:W376" si="354">E337</f>
        <v>355.49</v>
      </c>
      <c r="F376" s="84">
        <f t="shared" si="354"/>
        <v>476.19</v>
      </c>
      <c r="G376" s="84">
        <f t="shared" si="354"/>
        <v>0</v>
      </c>
      <c r="H376" s="84">
        <f t="shared" si="354"/>
        <v>655.92</v>
      </c>
      <c r="I376" s="84">
        <f t="shared" si="354"/>
        <v>0</v>
      </c>
      <c r="J376" s="84">
        <f t="shared" si="354"/>
        <v>0</v>
      </c>
      <c r="K376" s="84">
        <f t="shared" si="354"/>
        <v>0</v>
      </c>
      <c r="L376" s="84">
        <f t="shared" si="354"/>
        <v>174.74</v>
      </c>
      <c r="M376" s="84">
        <f t="shared" si="354"/>
        <v>0</v>
      </c>
      <c r="N376" s="84">
        <f t="shared" si="354"/>
        <v>655.92</v>
      </c>
      <c r="O376" s="84">
        <f t="shared" si="354"/>
        <v>0</v>
      </c>
      <c r="P376" s="84">
        <f t="shared" si="354"/>
        <v>0</v>
      </c>
      <c r="Q376" s="84">
        <f t="shared" si="354"/>
        <v>0</v>
      </c>
      <c r="R376" s="84">
        <f t="shared" si="354"/>
        <v>167.73</v>
      </c>
      <c r="S376" s="84">
        <f t="shared" si="354"/>
        <v>655.92</v>
      </c>
      <c r="T376" s="84">
        <f t="shared" si="354"/>
        <v>0</v>
      </c>
      <c r="U376" s="84">
        <f t="shared" si="354"/>
        <v>0</v>
      </c>
      <c r="V376" s="84">
        <f t="shared" si="354"/>
        <v>0</v>
      </c>
      <c r="W376" s="84">
        <f t="shared" si="354"/>
        <v>0</v>
      </c>
      <c r="X376" s="84">
        <f t="shared" ref="X376" si="355">X337</f>
        <v>167.73</v>
      </c>
    </row>
    <row r="377" spans="1:24" x14ac:dyDescent="0.25">
      <c r="A377" s="74"/>
      <c r="B377" s="81" t="s">
        <v>409</v>
      </c>
      <c r="C377" s="82" t="s">
        <v>71</v>
      </c>
      <c r="D377" s="84">
        <f t="shared" ref="D377:W377" si="356">D309</f>
        <v>0</v>
      </c>
      <c r="E377" s="84">
        <f t="shared" si="356"/>
        <v>0</v>
      </c>
      <c r="F377" s="84">
        <f t="shared" si="356"/>
        <v>0</v>
      </c>
      <c r="G377" s="84">
        <f t="shared" si="356"/>
        <v>189.16586000000001</v>
      </c>
      <c r="H377" s="84">
        <f t="shared" si="356"/>
        <v>0</v>
      </c>
      <c r="I377" s="84">
        <f t="shared" si="356"/>
        <v>0</v>
      </c>
      <c r="J377" s="84">
        <f t="shared" si="356"/>
        <v>0</v>
      </c>
      <c r="K377" s="84">
        <f t="shared" si="356"/>
        <v>0</v>
      </c>
      <c r="L377" s="84">
        <f t="shared" si="356"/>
        <v>0</v>
      </c>
      <c r="M377" s="84">
        <f t="shared" si="356"/>
        <v>33.691000000000003</v>
      </c>
      <c r="N377" s="84">
        <f t="shared" si="356"/>
        <v>0</v>
      </c>
      <c r="O377" s="84">
        <f t="shared" si="356"/>
        <v>0</v>
      </c>
      <c r="P377" s="84">
        <f t="shared" si="356"/>
        <v>0</v>
      </c>
      <c r="Q377" s="84">
        <f t="shared" si="356"/>
        <v>0</v>
      </c>
      <c r="R377" s="84">
        <f t="shared" si="356"/>
        <v>0</v>
      </c>
      <c r="S377" s="84">
        <f t="shared" si="356"/>
        <v>0</v>
      </c>
      <c r="T377" s="84">
        <f t="shared" si="356"/>
        <v>0</v>
      </c>
      <c r="U377" s="84">
        <f t="shared" si="356"/>
        <v>0</v>
      </c>
      <c r="V377" s="84">
        <f t="shared" si="356"/>
        <v>0</v>
      </c>
      <c r="W377" s="84">
        <f t="shared" si="356"/>
        <v>0</v>
      </c>
      <c r="X377" s="84">
        <f t="shared" ref="X377" si="357">X309</f>
        <v>0</v>
      </c>
    </row>
    <row r="378" spans="1:24" x14ac:dyDescent="0.25">
      <c r="A378" s="74"/>
      <c r="B378" s="81" t="s">
        <v>410</v>
      </c>
      <c r="C378" s="82" t="s">
        <v>71</v>
      </c>
      <c r="D378" s="84">
        <f t="shared" ref="D378:W378" si="358">D310</f>
        <v>0</v>
      </c>
      <c r="E378" s="84">
        <f t="shared" si="358"/>
        <v>0</v>
      </c>
      <c r="F378" s="84">
        <f t="shared" si="358"/>
        <v>0</v>
      </c>
      <c r="G378" s="84">
        <f t="shared" si="358"/>
        <v>1.26</v>
      </c>
      <c r="H378" s="84">
        <f t="shared" si="358"/>
        <v>0</v>
      </c>
      <c r="I378" s="84">
        <f t="shared" si="358"/>
        <v>0</v>
      </c>
      <c r="J378" s="84">
        <f t="shared" si="358"/>
        <v>0</v>
      </c>
      <c r="K378" s="84">
        <f t="shared" si="358"/>
        <v>0</v>
      </c>
      <c r="L378" s="84">
        <f t="shared" si="358"/>
        <v>0</v>
      </c>
      <c r="M378" s="84">
        <f t="shared" si="358"/>
        <v>0</v>
      </c>
      <c r="N378" s="84">
        <f t="shared" si="358"/>
        <v>0</v>
      </c>
      <c r="O378" s="84">
        <f t="shared" si="358"/>
        <v>0</v>
      </c>
      <c r="P378" s="84">
        <f t="shared" si="358"/>
        <v>0</v>
      </c>
      <c r="Q378" s="84">
        <f t="shared" si="358"/>
        <v>0</v>
      </c>
      <c r="R378" s="84">
        <f t="shared" si="358"/>
        <v>0</v>
      </c>
      <c r="S378" s="84">
        <f t="shared" si="358"/>
        <v>0</v>
      </c>
      <c r="T378" s="84">
        <f t="shared" si="358"/>
        <v>0</v>
      </c>
      <c r="U378" s="84">
        <f t="shared" si="358"/>
        <v>0</v>
      </c>
      <c r="V378" s="84">
        <f t="shared" si="358"/>
        <v>0</v>
      </c>
      <c r="W378" s="84">
        <f t="shared" si="358"/>
        <v>0</v>
      </c>
      <c r="X378" s="84">
        <f t="shared" ref="X378" si="359">X310</f>
        <v>0</v>
      </c>
    </row>
    <row r="379" spans="1:24" x14ac:dyDescent="0.25">
      <c r="A379" s="74"/>
      <c r="B379" s="81" t="s">
        <v>411</v>
      </c>
      <c r="C379" s="82" t="s">
        <v>71</v>
      </c>
      <c r="D379" s="84">
        <f t="shared" ref="D379:W379" si="360">D311</f>
        <v>0</v>
      </c>
      <c r="E379" s="84">
        <f t="shared" si="360"/>
        <v>0</v>
      </c>
      <c r="F379" s="84">
        <f t="shared" si="360"/>
        <v>0</v>
      </c>
      <c r="G379" s="84">
        <f t="shared" si="360"/>
        <v>0</v>
      </c>
      <c r="H379" s="84">
        <f t="shared" si="360"/>
        <v>0</v>
      </c>
      <c r="I379" s="84">
        <f t="shared" si="360"/>
        <v>0</v>
      </c>
      <c r="J379" s="84">
        <f t="shared" si="360"/>
        <v>0</v>
      </c>
      <c r="K379" s="84">
        <f t="shared" si="360"/>
        <v>0</v>
      </c>
      <c r="L379" s="84">
        <f t="shared" si="360"/>
        <v>0</v>
      </c>
      <c r="M379" s="84">
        <f t="shared" si="360"/>
        <v>0</v>
      </c>
      <c r="N379" s="84">
        <f t="shared" si="360"/>
        <v>0</v>
      </c>
      <c r="O379" s="84">
        <f t="shared" si="360"/>
        <v>0</v>
      </c>
      <c r="P379" s="84">
        <f t="shared" si="360"/>
        <v>0</v>
      </c>
      <c r="Q379" s="84">
        <f t="shared" si="360"/>
        <v>0</v>
      </c>
      <c r="R379" s="84">
        <f t="shared" si="360"/>
        <v>0</v>
      </c>
      <c r="S379" s="84">
        <f t="shared" si="360"/>
        <v>0</v>
      </c>
      <c r="T379" s="84">
        <f t="shared" si="360"/>
        <v>0</v>
      </c>
      <c r="U379" s="84">
        <f t="shared" si="360"/>
        <v>0</v>
      </c>
      <c r="V379" s="84">
        <f t="shared" si="360"/>
        <v>0</v>
      </c>
      <c r="W379" s="84">
        <f t="shared" si="360"/>
        <v>0</v>
      </c>
      <c r="X379" s="84">
        <f t="shared" ref="X379" si="361">X311</f>
        <v>0</v>
      </c>
    </row>
    <row r="380" spans="1:24" x14ac:dyDescent="0.25">
      <c r="A380" s="74"/>
      <c r="B380" s="81" t="s">
        <v>412</v>
      </c>
      <c r="C380" s="82" t="s">
        <v>71</v>
      </c>
      <c r="D380" s="84">
        <f t="shared" ref="D380:W380" si="362">D312</f>
        <v>0</v>
      </c>
      <c r="E380" s="84">
        <f t="shared" si="362"/>
        <v>0</v>
      </c>
      <c r="F380" s="84">
        <f t="shared" si="362"/>
        <v>0</v>
      </c>
      <c r="G380" s="84">
        <f t="shared" si="362"/>
        <v>0</v>
      </c>
      <c r="H380" s="84">
        <f t="shared" si="362"/>
        <v>0</v>
      </c>
      <c r="I380" s="84">
        <f t="shared" si="362"/>
        <v>0</v>
      </c>
      <c r="J380" s="84">
        <f t="shared" si="362"/>
        <v>0</v>
      </c>
      <c r="K380" s="84">
        <f t="shared" si="362"/>
        <v>0</v>
      </c>
      <c r="L380" s="84">
        <f t="shared" si="362"/>
        <v>0</v>
      </c>
      <c r="M380" s="84">
        <f t="shared" si="362"/>
        <v>49.358719999999998</v>
      </c>
      <c r="N380" s="84">
        <f t="shared" si="362"/>
        <v>0</v>
      </c>
      <c r="O380" s="84">
        <f t="shared" si="362"/>
        <v>0</v>
      </c>
      <c r="P380" s="84">
        <f t="shared" si="362"/>
        <v>0</v>
      </c>
      <c r="Q380" s="84">
        <f t="shared" si="362"/>
        <v>0</v>
      </c>
      <c r="R380" s="84">
        <f t="shared" si="362"/>
        <v>0</v>
      </c>
      <c r="S380" s="84">
        <f t="shared" si="362"/>
        <v>0</v>
      </c>
      <c r="T380" s="84">
        <f t="shared" si="362"/>
        <v>0</v>
      </c>
      <c r="U380" s="84">
        <f t="shared" si="362"/>
        <v>0</v>
      </c>
      <c r="V380" s="84">
        <f t="shared" si="362"/>
        <v>0</v>
      </c>
      <c r="W380" s="84">
        <f t="shared" si="362"/>
        <v>0</v>
      </c>
      <c r="X380" s="84">
        <f t="shared" ref="X380" si="363">X312</f>
        <v>0</v>
      </c>
    </row>
    <row r="381" spans="1:24" x14ac:dyDescent="0.25">
      <c r="A381" s="77" t="s">
        <v>413</v>
      </c>
      <c r="B381" s="86" t="s">
        <v>414</v>
      </c>
      <c r="C381" s="79" t="s">
        <v>71</v>
      </c>
      <c r="D381" s="87">
        <f>D382+D383+D384+D385</f>
        <v>0</v>
      </c>
      <c r="E381" s="87">
        <f t="shared" ref="E381:W381" si="364">E382+E383+E384+E385</f>
        <v>0</v>
      </c>
      <c r="F381" s="87">
        <f t="shared" si="364"/>
        <v>0</v>
      </c>
      <c r="G381" s="87">
        <f t="shared" si="364"/>
        <v>0</v>
      </c>
      <c r="H381" s="87">
        <f t="shared" si="364"/>
        <v>405.27</v>
      </c>
      <c r="I381" s="87">
        <f t="shared" si="364"/>
        <v>0</v>
      </c>
      <c r="J381" s="87">
        <f t="shared" si="364"/>
        <v>0</v>
      </c>
      <c r="K381" s="87">
        <f t="shared" si="364"/>
        <v>0</v>
      </c>
      <c r="L381" s="87">
        <f t="shared" si="364"/>
        <v>0</v>
      </c>
      <c r="M381" s="87">
        <f t="shared" si="364"/>
        <v>0</v>
      </c>
      <c r="N381" s="87">
        <f t="shared" si="364"/>
        <v>0</v>
      </c>
      <c r="O381" s="87">
        <f t="shared" si="364"/>
        <v>0</v>
      </c>
      <c r="P381" s="87">
        <f t="shared" si="364"/>
        <v>0</v>
      </c>
      <c r="Q381" s="87">
        <f t="shared" si="364"/>
        <v>0</v>
      </c>
      <c r="R381" s="87">
        <f t="shared" si="364"/>
        <v>0</v>
      </c>
      <c r="S381" s="87">
        <f t="shared" si="364"/>
        <v>0</v>
      </c>
      <c r="T381" s="87">
        <f t="shared" si="364"/>
        <v>0</v>
      </c>
      <c r="U381" s="87">
        <f t="shared" si="364"/>
        <v>0</v>
      </c>
      <c r="V381" s="87">
        <f t="shared" si="364"/>
        <v>0</v>
      </c>
      <c r="W381" s="87">
        <f t="shared" si="364"/>
        <v>0</v>
      </c>
      <c r="X381" s="87">
        <f t="shared" ref="X381" si="365">X382+X383+X384+X385</f>
        <v>0</v>
      </c>
    </row>
    <row r="382" spans="1:24" ht="25.5" x14ac:dyDescent="0.25">
      <c r="A382" s="74"/>
      <c r="B382" s="81" t="s">
        <v>415</v>
      </c>
      <c r="C382" s="82" t="s">
        <v>71</v>
      </c>
      <c r="D382" s="84">
        <f t="shared" ref="D382:W382" si="366">D315</f>
        <v>0</v>
      </c>
      <c r="E382" s="84">
        <f t="shared" si="366"/>
        <v>0</v>
      </c>
      <c r="F382" s="84">
        <f t="shared" si="366"/>
        <v>0</v>
      </c>
      <c r="G382" s="84">
        <f t="shared" si="366"/>
        <v>0</v>
      </c>
      <c r="H382" s="84">
        <f t="shared" si="366"/>
        <v>0</v>
      </c>
      <c r="I382" s="84">
        <f t="shared" si="366"/>
        <v>0</v>
      </c>
      <c r="J382" s="84">
        <f t="shared" si="366"/>
        <v>0</v>
      </c>
      <c r="K382" s="84">
        <f t="shared" si="366"/>
        <v>0</v>
      </c>
      <c r="L382" s="84">
        <f t="shared" si="366"/>
        <v>0</v>
      </c>
      <c r="M382" s="84">
        <f t="shared" si="366"/>
        <v>0</v>
      </c>
      <c r="N382" s="84">
        <f t="shared" si="366"/>
        <v>0</v>
      </c>
      <c r="O382" s="84">
        <f t="shared" si="366"/>
        <v>0</v>
      </c>
      <c r="P382" s="84">
        <f t="shared" si="366"/>
        <v>0</v>
      </c>
      <c r="Q382" s="84">
        <f t="shared" si="366"/>
        <v>0</v>
      </c>
      <c r="R382" s="84">
        <f t="shared" si="366"/>
        <v>0</v>
      </c>
      <c r="S382" s="84">
        <f t="shared" si="366"/>
        <v>0</v>
      </c>
      <c r="T382" s="84">
        <f t="shared" si="366"/>
        <v>0</v>
      </c>
      <c r="U382" s="84">
        <f t="shared" si="366"/>
        <v>0</v>
      </c>
      <c r="V382" s="84">
        <f t="shared" si="366"/>
        <v>0</v>
      </c>
      <c r="W382" s="84">
        <f t="shared" si="366"/>
        <v>0</v>
      </c>
      <c r="X382" s="84">
        <f t="shared" ref="X382" si="367">X315</f>
        <v>0</v>
      </c>
    </row>
    <row r="383" spans="1:24" x14ac:dyDescent="0.25">
      <c r="A383" s="74"/>
      <c r="B383" s="81" t="s">
        <v>416</v>
      </c>
      <c r="C383" s="82" t="s">
        <v>71</v>
      </c>
      <c r="D383" s="84">
        <f t="shared" ref="D383:W383" si="368">D316</f>
        <v>0</v>
      </c>
      <c r="E383" s="84">
        <f t="shared" si="368"/>
        <v>0</v>
      </c>
      <c r="F383" s="84">
        <f t="shared" si="368"/>
        <v>0</v>
      </c>
      <c r="G383" s="84">
        <f t="shared" si="368"/>
        <v>0</v>
      </c>
      <c r="H383" s="84">
        <f t="shared" si="368"/>
        <v>0</v>
      </c>
      <c r="I383" s="84">
        <f t="shared" si="368"/>
        <v>0</v>
      </c>
      <c r="J383" s="84">
        <f t="shared" si="368"/>
        <v>0</v>
      </c>
      <c r="K383" s="84">
        <f t="shared" si="368"/>
        <v>0</v>
      </c>
      <c r="L383" s="84">
        <f t="shared" si="368"/>
        <v>0</v>
      </c>
      <c r="M383" s="84">
        <f t="shared" si="368"/>
        <v>0</v>
      </c>
      <c r="N383" s="84">
        <f t="shared" si="368"/>
        <v>0</v>
      </c>
      <c r="O383" s="84">
        <f t="shared" si="368"/>
        <v>0</v>
      </c>
      <c r="P383" s="84">
        <f t="shared" si="368"/>
        <v>0</v>
      </c>
      <c r="Q383" s="84">
        <f t="shared" si="368"/>
        <v>0</v>
      </c>
      <c r="R383" s="84">
        <f t="shared" si="368"/>
        <v>0</v>
      </c>
      <c r="S383" s="84">
        <f t="shared" si="368"/>
        <v>0</v>
      </c>
      <c r="T383" s="84">
        <f t="shared" si="368"/>
        <v>0</v>
      </c>
      <c r="U383" s="84">
        <f t="shared" si="368"/>
        <v>0</v>
      </c>
      <c r="V383" s="84">
        <f t="shared" si="368"/>
        <v>0</v>
      </c>
      <c r="W383" s="84">
        <f t="shared" si="368"/>
        <v>0</v>
      </c>
      <c r="X383" s="84">
        <f t="shared" ref="X383" si="369">X316</f>
        <v>0</v>
      </c>
    </row>
    <row r="384" spans="1:24" ht="38.25" customHeight="1" x14ac:dyDescent="0.25">
      <c r="A384" s="74"/>
      <c r="B384" s="81" t="s">
        <v>417</v>
      </c>
      <c r="C384" s="82" t="s">
        <v>71</v>
      </c>
      <c r="D384" s="84">
        <f t="shared" ref="D384:W384" si="370">D317</f>
        <v>0</v>
      </c>
      <c r="E384" s="84">
        <f t="shared" si="370"/>
        <v>0</v>
      </c>
      <c r="F384" s="84">
        <f t="shared" si="370"/>
        <v>0</v>
      </c>
      <c r="G384" s="84">
        <f t="shared" si="370"/>
        <v>0</v>
      </c>
      <c r="H384" s="84">
        <f t="shared" si="370"/>
        <v>0</v>
      </c>
      <c r="I384" s="84">
        <f t="shared" si="370"/>
        <v>0</v>
      </c>
      <c r="J384" s="84">
        <f t="shared" si="370"/>
        <v>0</v>
      </c>
      <c r="K384" s="84">
        <f t="shared" si="370"/>
        <v>0</v>
      </c>
      <c r="L384" s="84">
        <f t="shared" si="370"/>
        <v>0</v>
      </c>
      <c r="M384" s="84">
        <f t="shared" si="370"/>
        <v>0</v>
      </c>
      <c r="N384" s="84">
        <f t="shared" si="370"/>
        <v>0</v>
      </c>
      <c r="O384" s="84">
        <f t="shared" si="370"/>
        <v>0</v>
      </c>
      <c r="P384" s="84">
        <f t="shared" si="370"/>
        <v>0</v>
      </c>
      <c r="Q384" s="84">
        <f t="shared" si="370"/>
        <v>0</v>
      </c>
      <c r="R384" s="84">
        <f t="shared" si="370"/>
        <v>0</v>
      </c>
      <c r="S384" s="84">
        <f t="shared" si="370"/>
        <v>0</v>
      </c>
      <c r="T384" s="84">
        <f t="shared" si="370"/>
        <v>0</v>
      </c>
      <c r="U384" s="84">
        <f t="shared" si="370"/>
        <v>0</v>
      </c>
      <c r="V384" s="84">
        <f t="shared" si="370"/>
        <v>0</v>
      </c>
      <c r="W384" s="84">
        <f t="shared" si="370"/>
        <v>0</v>
      </c>
      <c r="X384" s="84">
        <f t="shared" ref="X384" si="371">X317</f>
        <v>0</v>
      </c>
    </row>
    <row r="385" spans="1:24" x14ac:dyDescent="0.25">
      <c r="A385" s="74"/>
      <c r="B385" s="81" t="s">
        <v>418</v>
      </c>
      <c r="C385" s="82" t="s">
        <v>71</v>
      </c>
      <c r="D385" s="85">
        <f>D386+D387</f>
        <v>0</v>
      </c>
      <c r="E385" s="85">
        <f t="shared" ref="E385:W385" si="372">E386+E387</f>
        <v>0</v>
      </c>
      <c r="F385" s="85">
        <f t="shared" si="372"/>
        <v>0</v>
      </c>
      <c r="G385" s="85">
        <f t="shared" si="372"/>
        <v>0</v>
      </c>
      <c r="H385" s="85">
        <f t="shared" si="372"/>
        <v>405.27</v>
      </c>
      <c r="I385" s="85">
        <f t="shared" si="372"/>
        <v>0</v>
      </c>
      <c r="J385" s="85">
        <f t="shared" si="372"/>
        <v>0</v>
      </c>
      <c r="K385" s="85">
        <f t="shared" si="372"/>
        <v>0</v>
      </c>
      <c r="L385" s="85">
        <f t="shared" si="372"/>
        <v>0</v>
      </c>
      <c r="M385" s="85">
        <f t="shared" si="372"/>
        <v>0</v>
      </c>
      <c r="N385" s="85">
        <f t="shared" si="372"/>
        <v>0</v>
      </c>
      <c r="O385" s="85">
        <f t="shared" si="372"/>
        <v>0</v>
      </c>
      <c r="P385" s="85">
        <f t="shared" si="372"/>
        <v>0</v>
      </c>
      <c r="Q385" s="85">
        <f t="shared" si="372"/>
        <v>0</v>
      </c>
      <c r="R385" s="85">
        <f t="shared" si="372"/>
        <v>0</v>
      </c>
      <c r="S385" s="85">
        <f t="shared" si="372"/>
        <v>0</v>
      </c>
      <c r="T385" s="85">
        <f t="shared" si="372"/>
        <v>0</v>
      </c>
      <c r="U385" s="85">
        <f t="shared" si="372"/>
        <v>0</v>
      </c>
      <c r="V385" s="85">
        <f t="shared" si="372"/>
        <v>0</v>
      </c>
      <c r="W385" s="85">
        <f t="shared" si="372"/>
        <v>0</v>
      </c>
      <c r="X385" s="85">
        <f t="shared" ref="X385" si="373">X386+X387</f>
        <v>0</v>
      </c>
    </row>
    <row r="386" spans="1:24" x14ac:dyDescent="0.25">
      <c r="A386" s="74"/>
      <c r="B386" s="81" t="s">
        <v>419</v>
      </c>
      <c r="C386" s="82" t="s">
        <v>71</v>
      </c>
      <c r="D386" s="84">
        <f t="shared" ref="D386:W386" si="374">D319</f>
        <v>0</v>
      </c>
      <c r="E386" s="84">
        <f t="shared" si="374"/>
        <v>0</v>
      </c>
      <c r="F386" s="84">
        <f t="shared" si="374"/>
        <v>0</v>
      </c>
      <c r="G386" s="84">
        <f t="shared" si="374"/>
        <v>0</v>
      </c>
      <c r="H386" s="84">
        <f t="shared" si="374"/>
        <v>0</v>
      </c>
      <c r="I386" s="84">
        <f t="shared" si="374"/>
        <v>0</v>
      </c>
      <c r="J386" s="84">
        <f t="shared" si="374"/>
        <v>0</v>
      </c>
      <c r="K386" s="84">
        <f t="shared" si="374"/>
        <v>0</v>
      </c>
      <c r="L386" s="84">
        <f t="shared" si="374"/>
        <v>0</v>
      </c>
      <c r="M386" s="84">
        <f t="shared" si="374"/>
        <v>0</v>
      </c>
      <c r="N386" s="84">
        <f t="shared" si="374"/>
        <v>0</v>
      </c>
      <c r="O386" s="84">
        <f t="shared" si="374"/>
        <v>0</v>
      </c>
      <c r="P386" s="84">
        <f t="shared" si="374"/>
        <v>0</v>
      </c>
      <c r="Q386" s="84">
        <f t="shared" si="374"/>
        <v>0</v>
      </c>
      <c r="R386" s="84">
        <f t="shared" si="374"/>
        <v>0</v>
      </c>
      <c r="S386" s="84">
        <f t="shared" si="374"/>
        <v>0</v>
      </c>
      <c r="T386" s="84">
        <f t="shared" si="374"/>
        <v>0</v>
      </c>
      <c r="U386" s="84">
        <f t="shared" si="374"/>
        <v>0</v>
      </c>
      <c r="V386" s="84">
        <f t="shared" si="374"/>
        <v>0</v>
      </c>
      <c r="W386" s="84">
        <f t="shared" si="374"/>
        <v>0</v>
      </c>
      <c r="X386" s="84">
        <f t="shared" ref="X386" si="375">X319</f>
        <v>0</v>
      </c>
    </row>
    <row r="387" spans="1:24" x14ac:dyDescent="0.25">
      <c r="A387" s="74"/>
      <c r="B387" s="81" t="s">
        <v>420</v>
      </c>
      <c r="C387" s="82" t="s">
        <v>71</v>
      </c>
      <c r="D387" s="84">
        <f t="shared" ref="D387:W387" si="376">D320</f>
        <v>0</v>
      </c>
      <c r="E387" s="84">
        <f t="shared" si="376"/>
        <v>0</v>
      </c>
      <c r="F387" s="84">
        <f t="shared" si="376"/>
        <v>0</v>
      </c>
      <c r="G387" s="84">
        <f t="shared" si="376"/>
        <v>0</v>
      </c>
      <c r="H387" s="84">
        <f t="shared" si="376"/>
        <v>405.27</v>
      </c>
      <c r="I387" s="84">
        <f t="shared" si="376"/>
        <v>0</v>
      </c>
      <c r="J387" s="84">
        <f t="shared" si="376"/>
        <v>0</v>
      </c>
      <c r="K387" s="84">
        <f t="shared" si="376"/>
        <v>0</v>
      </c>
      <c r="L387" s="84">
        <f t="shared" si="376"/>
        <v>0</v>
      </c>
      <c r="M387" s="84">
        <f t="shared" si="376"/>
        <v>0</v>
      </c>
      <c r="N387" s="84">
        <f t="shared" si="376"/>
        <v>0</v>
      </c>
      <c r="O387" s="84">
        <f t="shared" si="376"/>
        <v>0</v>
      </c>
      <c r="P387" s="84">
        <f t="shared" si="376"/>
        <v>0</v>
      </c>
      <c r="Q387" s="84">
        <f t="shared" si="376"/>
        <v>0</v>
      </c>
      <c r="R387" s="84">
        <f t="shared" si="376"/>
        <v>0</v>
      </c>
      <c r="S387" s="84">
        <f t="shared" si="376"/>
        <v>0</v>
      </c>
      <c r="T387" s="84">
        <f t="shared" si="376"/>
        <v>0</v>
      </c>
      <c r="U387" s="84">
        <f t="shared" si="376"/>
        <v>0</v>
      </c>
      <c r="V387" s="84">
        <f t="shared" si="376"/>
        <v>0</v>
      </c>
      <c r="W387" s="84">
        <f t="shared" si="376"/>
        <v>0</v>
      </c>
      <c r="X387" s="84">
        <f t="shared" ref="X387" si="377">X320</f>
        <v>0</v>
      </c>
    </row>
    <row r="388" spans="1:24" ht="25.5" x14ac:dyDescent="0.25">
      <c r="A388" s="77" t="s">
        <v>421</v>
      </c>
      <c r="B388" s="86" t="s">
        <v>422</v>
      </c>
      <c r="C388" s="79" t="s">
        <v>71</v>
      </c>
      <c r="D388" s="87">
        <f>D389+D390+D391+D392</f>
        <v>176.58</v>
      </c>
      <c r="E388" s="87">
        <f t="shared" ref="E388:W388" si="378">E389+E390+E391+E392</f>
        <v>77.739999999999995</v>
      </c>
      <c r="F388" s="87">
        <f t="shared" si="378"/>
        <v>101.79</v>
      </c>
      <c r="G388" s="87">
        <f t="shared" si="378"/>
        <v>57.818750000000001</v>
      </c>
      <c r="H388" s="87">
        <f t="shared" si="378"/>
        <v>7243.83</v>
      </c>
      <c r="I388" s="87">
        <f t="shared" si="378"/>
        <v>0</v>
      </c>
      <c r="J388" s="87">
        <f t="shared" si="378"/>
        <v>0</v>
      </c>
      <c r="K388" s="87">
        <f t="shared" si="378"/>
        <v>0</v>
      </c>
      <c r="L388" s="87">
        <f t="shared" si="378"/>
        <v>1056.78</v>
      </c>
      <c r="M388" s="87">
        <f t="shared" si="378"/>
        <v>37.9</v>
      </c>
      <c r="N388" s="87">
        <f t="shared" si="378"/>
        <v>7243.83</v>
      </c>
      <c r="O388" s="87">
        <f t="shared" si="378"/>
        <v>0</v>
      </c>
      <c r="P388" s="87">
        <f t="shared" si="378"/>
        <v>0</v>
      </c>
      <c r="Q388" s="87">
        <f t="shared" si="378"/>
        <v>0</v>
      </c>
      <c r="R388" s="87">
        <f t="shared" si="378"/>
        <v>2470.92</v>
      </c>
      <c r="S388" s="87">
        <f t="shared" si="378"/>
        <v>7243.83</v>
      </c>
      <c r="T388" s="87">
        <f t="shared" si="378"/>
        <v>0</v>
      </c>
      <c r="U388" s="87">
        <f t="shared" si="378"/>
        <v>0</v>
      </c>
      <c r="V388" s="87">
        <f t="shared" si="378"/>
        <v>0</v>
      </c>
      <c r="W388" s="87">
        <f t="shared" si="378"/>
        <v>0</v>
      </c>
      <c r="X388" s="87">
        <f t="shared" ref="X388" si="379">X389+X390+X391+X392</f>
        <v>43.229611699999992</v>
      </c>
    </row>
    <row r="389" spans="1:24" x14ac:dyDescent="0.25">
      <c r="A389" s="74"/>
      <c r="B389" s="81" t="s">
        <v>423</v>
      </c>
      <c r="C389" s="82" t="s">
        <v>71</v>
      </c>
      <c r="D389" s="84">
        <f t="shared" ref="D389:W389" si="380">D330</f>
        <v>0</v>
      </c>
      <c r="E389" s="84">
        <f t="shared" si="380"/>
        <v>0</v>
      </c>
      <c r="F389" s="84">
        <f t="shared" si="380"/>
        <v>0</v>
      </c>
      <c r="G389" s="84">
        <f t="shared" si="380"/>
        <v>0</v>
      </c>
      <c r="H389" s="84">
        <f t="shared" si="380"/>
        <v>194.41</v>
      </c>
      <c r="I389" s="84">
        <f t="shared" si="380"/>
        <v>0</v>
      </c>
      <c r="J389" s="84">
        <f t="shared" si="380"/>
        <v>0</v>
      </c>
      <c r="K389" s="84">
        <f t="shared" si="380"/>
        <v>0</v>
      </c>
      <c r="L389" s="84">
        <f t="shared" si="380"/>
        <v>0</v>
      </c>
      <c r="M389" s="84">
        <f t="shared" si="380"/>
        <v>0</v>
      </c>
      <c r="N389" s="84">
        <f t="shared" si="380"/>
        <v>194.41</v>
      </c>
      <c r="O389" s="84">
        <f t="shared" si="380"/>
        <v>0</v>
      </c>
      <c r="P389" s="84">
        <f t="shared" si="380"/>
        <v>0</v>
      </c>
      <c r="Q389" s="84">
        <f t="shared" si="380"/>
        <v>0</v>
      </c>
      <c r="R389" s="84">
        <f t="shared" si="380"/>
        <v>0</v>
      </c>
      <c r="S389" s="84">
        <f t="shared" si="380"/>
        <v>194.41</v>
      </c>
      <c r="T389" s="84">
        <f t="shared" si="380"/>
        <v>0</v>
      </c>
      <c r="U389" s="84">
        <f t="shared" si="380"/>
        <v>0</v>
      </c>
      <c r="V389" s="84">
        <f t="shared" si="380"/>
        <v>0</v>
      </c>
      <c r="W389" s="84">
        <f t="shared" si="380"/>
        <v>0</v>
      </c>
      <c r="X389" s="84">
        <f t="shared" ref="X389" si="381">X330</f>
        <v>0</v>
      </c>
    </row>
    <row r="390" spans="1:24" ht="25.5" x14ac:dyDescent="0.25">
      <c r="A390" s="74"/>
      <c r="B390" s="81" t="s">
        <v>424</v>
      </c>
      <c r="C390" s="82" t="s">
        <v>71</v>
      </c>
      <c r="D390" s="84">
        <f t="shared" ref="D390:W390" si="382">D332+D331</f>
        <v>176.58</v>
      </c>
      <c r="E390" s="84">
        <f t="shared" si="382"/>
        <v>77.739999999999995</v>
      </c>
      <c r="F390" s="84">
        <f t="shared" si="382"/>
        <v>70.67</v>
      </c>
      <c r="G390" s="84">
        <f t="shared" si="382"/>
        <v>57.818750000000001</v>
      </c>
      <c r="H390" s="84">
        <f t="shared" si="382"/>
        <v>3526.95</v>
      </c>
      <c r="I390" s="84">
        <f t="shared" si="382"/>
        <v>0</v>
      </c>
      <c r="J390" s="84">
        <f t="shared" si="382"/>
        <v>0</v>
      </c>
      <c r="K390" s="84">
        <f t="shared" si="382"/>
        <v>0</v>
      </c>
      <c r="L390" s="84">
        <f t="shared" si="382"/>
        <v>0</v>
      </c>
      <c r="M390" s="84">
        <f t="shared" si="382"/>
        <v>37.9</v>
      </c>
      <c r="N390" s="84">
        <f t="shared" si="382"/>
        <v>3526.95</v>
      </c>
      <c r="O390" s="84">
        <f t="shared" si="382"/>
        <v>0</v>
      </c>
      <c r="P390" s="84">
        <f t="shared" si="382"/>
        <v>0</v>
      </c>
      <c r="Q390" s="84">
        <f t="shared" si="382"/>
        <v>0</v>
      </c>
      <c r="R390" s="84">
        <f t="shared" si="382"/>
        <v>0</v>
      </c>
      <c r="S390" s="84">
        <f t="shared" si="382"/>
        <v>3526.95</v>
      </c>
      <c r="T390" s="84">
        <f t="shared" si="382"/>
        <v>0</v>
      </c>
      <c r="U390" s="84">
        <f t="shared" si="382"/>
        <v>0</v>
      </c>
      <c r="V390" s="84">
        <f t="shared" si="382"/>
        <v>0</v>
      </c>
      <c r="W390" s="84">
        <f t="shared" si="382"/>
        <v>0</v>
      </c>
      <c r="X390" s="84">
        <f t="shared" ref="X390" si="383">X332+X331</f>
        <v>43.229611699999992</v>
      </c>
    </row>
    <row r="391" spans="1:24" x14ac:dyDescent="0.25">
      <c r="A391" s="74"/>
      <c r="B391" s="81" t="s">
        <v>425</v>
      </c>
      <c r="C391" s="82" t="s">
        <v>71</v>
      </c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227"/>
      <c r="X391" s="84"/>
    </row>
    <row r="392" spans="1:24" x14ac:dyDescent="0.25">
      <c r="A392" s="74"/>
      <c r="B392" s="81" t="s">
        <v>426</v>
      </c>
      <c r="C392" s="82" t="s">
        <v>71</v>
      </c>
      <c r="D392" s="84">
        <f t="shared" ref="D392:W392" si="384">D333+D338</f>
        <v>0</v>
      </c>
      <c r="E392" s="84">
        <f t="shared" si="384"/>
        <v>0</v>
      </c>
      <c r="F392" s="84">
        <f t="shared" si="384"/>
        <v>31.12</v>
      </c>
      <c r="G392" s="84">
        <f t="shared" si="384"/>
        <v>0</v>
      </c>
      <c r="H392" s="84">
        <f t="shared" si="384"/>
        <v>3522.4700000000003</v>
      </c>
      <c r="I392" s="84">
        <f t="shared" si="384"/>
        <v>0</v>
      </c>
      <c r="J392" s="84">
        <f t="shared" si="384"/>
        <v>0</v>
      </c>
      <c r="K392" s="84">
        <f t="shared" si="384"/>
        <v>0</v>
      </c>
      <c r="L392" s="84">
        <f t="shared" si="384"/>
        <v>1056.78</v>
      </c>
      <c r="M392" s="84">
        <f t="shared" si="384"/>
        <v>0</v>
      </c>
      <c r="N392" s="84">
        <f t="shared" si="384"/>
        <v>3522.4700000000003</v>
      </c>
      <c r="O392" s="84">
        <f t="shared" si="384"/>
        <v>0</v>
      </c>
      <c r="P392" s="84">
        <f t="shared" si="384"/>
        <v>0</v>
      </c>
      <c r="Q392" s="84">
        <f t="shared" si="384"/>
        <v>0</v>
      </c>
      <c r="R392" s="84">
        <f t="shared" si="384"/>
        <v>2470.92</v>
      </c>
      <c r="S392" s="84">
        <f t="shared" si="384"/>
        <v>3522.4700000000003</v>
      </c>
      <c r="T392" s="84">
        <f t="shared" si="384"/>
        <v>0</v>
      </c>
      <c r="U392" s="84">
        <f t="shared" si="384"/>
        <v>0</v>
      </c>
      <c r="V392" s="84">
        <f t="shared" si="384"/>
        <v>0</v>
      </c>
      <c r="W392" s="84">
        <f t="shared" si="384"/>
        <v>0</v>
      </c>
      <c r="X392" s="84">
        <f t="shared" ref="X392" si="385">X333+X338</f>
        <v>0</v>
      </c>
    </row>
    <row r="393" spans="1:24" x14ac:dyDescent="0.25">
      <c r="A393" s="77" t="s">
        <v>427</v>
      </c>
      <c r="B393" s="86" t="s">
        <v>428</v>
      </c>
      <c r="C393" s="79" t="s">
        <v>71</v>
      </c>
      <c r="D393" s="87">
        <f>D336</f>
        <v>0</v>
      </c>
      <c r="E393" s="87">
        <f t="shared" ref="E393:W393" si="386">E336</f>
        <v>0</v>
      </c>
      <c r="F393" s="87">
        <f t="shared" si="386"/>
        <v>0</v>
      </c>
      <c r="G393" s="87">
        <f t="shared" si="386"/>
        <v>0</v>
      </c>
      <c r="H393" s="87">
        <f t="shared" si="386"/>
        <v>1974.94</v>
      </c>
      <c r="I393" s="87">
        <f t="shared" si="386"/>
        <v>0</v>
      </c>
      <c r="J393" s="87">
        <f t="shared" si="386"/>
        <v>0</v>
      </c>
      <c r="K393" s="87">
        <f t="shared" si="386"/>
        <v>0</v>
      </c>
      <c r="L393" s="87">
        <f t="shared" si="386"/>
        <v>264.2</v>
      </c>
      <c r="M393" s="87">
        <f t="shared" si="386"/>
        <v>0</v>
      </c>
      <c r="N393" s="87">
        <f t="shared" si="386"/>
        <v>1974.94</v>
      </c>
      <c r="O393" s="87">
        <f t="shared" si="386"/>
        <v>0</v>
      </c>
      <c r="P393" s="87">
        <f t="shared" si="386"/>
        <v>0</v>
      </c>
      <c r="Q393" s="87">
        <f t="shared" si="386"/>
        <v>0</v>
      </c>
      <c r="R393" s="87">
        <f t="shared" si="386"/>
        <v>617.73</v>
      </c>
      <c r="S393" s="87">
        <f t="shared" si="386"/>
        <v>1974.94</v>
      </c>
      <c r="T393" s="87">
        <f t="shared" si="386"/>
        <v>0</v>
      </c>
      <c r="U393" s="87">
        <f t="shared" si="386"/>
        <v>0</v>
      </c>
      <c r="V393" s="87">
        <f t="shared" si="386"/>
        <v>0</v>
      </c>
      <c r="W393" s="87">
        <f t="shared" si="386"/>
        <v>0</v>
      </c>
      <c r="X393" s="87">
        <f t="shared" ref="X393" si="387">X336</f>
        <v>617.73</v>
      </c>
    </row>
    <row r="394" spans="1:24" x14ac:dyDescent="0.25">
      <c r="A394" s="77" t="s">
        <v>429</v>
      </c>
      <c r="B394" s="86" t="s">
        <v>430</v>
      </c>
      <c r="C394" s="79" t="s">
        <v>71</v>
      </c>
      <c r="D394" s="87">
        <f t="shared" ref="D394:W394" si="388">D321-D326</f>
        <v>0</v>
      </c>
      <c r="E394" s="87">
        <f t="shared" si="388"/>
        <v>0</v>
      </c>
      <c r="F394" s="87">
        <f t="shared" si="388"/>
        <v>0</v>
      </c>
      <c r="G394" s="87">
        <f t="shared" si="388"/>
        <v>12244.91</v>
      </c>
      <c r="H394" s="87">
        <f t="shared" si="388"/>
        <v>31048.18</v>
      </c>
      <c r="I394" s="87">
        <f t="shared" si="388"/>
        <v>0</v>
      </c>
      <c r="J394" s="87">
        <f t="shared" si="388"/>
        <v>0</v>
      </c>
      <c r="K394" s="87">
        <f t="shared" si="388"/>
        <v>0</v>
      </c>
      <c r="L394" s="87">
        <f t="shared" si="388"/>
        <v>0</v>
      </c>
      <c r="M394" s="87">
        <f t="shared" si="388"/>
        <v>10398.799999999999</v>
      </c>
      <c r="N394" s="87">
        <f t="shared" si="388"/>
        <v>0</v>
      </c>
      <c r="O394" s="87">
        <f t="shared" si="388"/>
        <v>0</v>
      </c>
      <c r="P394" s="87">
        <f t="shared" si="388"/>
        <v>0</v>
      </c>
      <c r="Q394" s="87">
        <f t="shared" si="388"/>
        <v>0</v>
      </c>
      <c r="R394" s="87">
        <f t="shared" si="388"/>
        <v>-112.92999999999938</v>
      </c>
      <c r="S394" s="87">
        <f t="shared" si="388"/>
        <v>0</v>
      </c>
      <c r="T394" s="87">
        <f t="shared" si="388"/>
        <v>0</v>
      </c>
      <c r="U394" s="87">
        <f t="shared" si="388"/>
        <v>0</v>
      </c>
      <c r="V394" s="87">
        <f t="shared" si="388"/>
        <v>0</v>
      </c>
      <c r="W394" s="87">
        <f t="shared" si="388"/>
        <v>0</v>
      </c>
      <c r="X394" s="87">
        <f t="shared" ref="X394" si="389">X321-X326</f>
        <v>43390.131551599996</v>
      </c>
    </row>
    <row r="395" spans="1:24" x14ac:dyDescent="0.25">
      <c r="A395" s="77" t="s">
        <v>431</v>
      </c>
      <c r="B395" s="86" t="s">
        <v>432</v>
      </c>
      <c r="C395" s="79" t="s">
        <v>71</v>
      </c>
      <c r="D395" s="87">
        <f>D356+D388+D381+D393+D394</f>
        <v>52389.601850000006</v>
      </c>
      <c r="E395" s="87">
        <f t="shared" ref="E395:W395" si="390">E356+E388+E381+E393+E394</f>
        <v>51122.100869999995</v>
      </c>
      <c r="F395" s="87">
        <f t="shared" si="390"/>
        <v>55840.401449999998</v>
      </c>
      <c r="G395" s="87">
        <f t="shared" si="390"/>
        <v>66242.177787200009</v>
      </c>
      <c r="H395" s="87">
        <f t="shared" si="390"/>
        <v>137581.07602580337</v>
      </c>
      <c r="I395" s="87" t="e">
        <f t="shared" si="390"/>
        <v>#DIV/0!</v>
      </c>
      <c r="J395" s="87" t="e">
        <f t="shared" si="390"/>
        <v>#DIV/0!</v>
      </c>
      <c r="K395" s="87" t="e">
        <f t="shared" si="390"/>
        <v>#DIV/0!</v>
      </c>
      <c r="L395" s="87">
        <f t="shared" si="390"/>
        <v>61870.787735799982</v>
      </c>
      <c r="M395" s="87">
        <f t="shared" si="390"/>
        <v>81035.149287399996</v>
      </c>
      <c r="N395" s="87">
        <f t="shared" si="390"/>
        <v>112685.40207946231</v>
      </c>
      <c r="O395" s="87" t="e">
        <f t="shared" si="390"/>
        <v>#DIV/0!</v>
      </c>
      <c r="P395" s="87" t="e">
        <f t="shared" si="390"/>
        <v>#DIV/0!</v>
      </c>
      <c r="Q395" s="87" t="e">
        <f t="shared" si="390"/>
        <v>#DIV/0!</v>
      </c>
      <c r="R395" s="87">
        <f t="shared" si="390"/>
        <v>66329.917001859998</v>
      </c>
      <c r="S395" s="87">
        <f t="shared" si="390"/>
        <v>118222.76844383897</v>
      </c>
      <c r="T395" s="87" t="e">
        <f t="shared" si="390"/>
        <v>#DIV/0!</v>
      </c>
      <c r="U395" s="87" t="e">
        <f t="shared" si="390"/>
        <v>#DIV/0!</v>
      </c>
      <c r="V395" s="87" t="e">
        <f t="shared" si="390"/>
        <v>#DIV/0!</v>
      </c>
      <c r="W395" s="87">
        <f t="shared" si="390"/>
        <v>0</v>
      </c>
      <c r="X395" s="87">
        <f t="shared" ref="X395" si="391">X356+X388+X381+X393+X394</f>
        <v>133744.05956532047</v>
      </c>
    </row>
    <row r="396" spans="1:24" x14ac:dyDescent="0.25">
      <c r="A396" s="74" t="s">
        <v>433</v>
      </c>
      <c r="B396" s="81" t="s">
        <v>434</v>
      </c>
      <c r="C396" s="82" t="s">
        <v>71</v>
      </c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227"/>
      <c r="X396" s="84"/>
    </row>
    <row r="397" spans="1:24" x14ac:dyDescent="0.25">
      <c r="A397" s="74" t="s">
        <v>435</v>
      </c>
      <c r="B397" s="88" t="s">
        <v>436</v>
      </c>
      <c r="C397" s="82" t="s">
        <v>71</v>
      </c>
      <c r="D397" s="84">
        <f>D395</f>
        <v>52389.601850000006</v>
      </c>
      <c r="E397" s="84">
        <f t="shared" ref="E397:W397" si="392">E395</f>
        <v>51122.100869999995</v>
      </c>
      <c r="F397" s="84">
        <f t="shared" si="392"/>
        <v>55840.401449999998</v>
      </c>
      <c r="G397" s="84">
        <f t="shared" si="392"/>
        <v>66242.177787200009</v>
      </c>
      <c r="H397" s="84">
        <f t="shared" si="392"/>
        <v>137581.07602580337</v>
      </c>
      <c r="I397" s="84" t="e">
        <f t="shared" si="392"/>
        <v>#DIV/0!</v>
      </c>
      <c r="J397" s="84" t="e">
        <f t="shared" si="392"/>
        <v>#DIV/0!</v>
      </c>
      <c r="K397" s="84" t="e">
        <f t="shared" si="392"/>
        <v>#DIV/0!</v>
      </c>
      <c r="L397" s="84">
        <f t="shared" si="392"/>
        <v>61870.787735799982</v>
      </c>
      <c r="M397" s="84">
        <f t="shared" si="392"/>
        <v>81035.149287399996</v>
      </c>
      <c r="N397" s="84">
        <f t="shared" si="392"/>
        <v>112685.40207946231</v>
      </c>
      <c r="O397" s="84" t="e">
        <f t="shared" si="392"/>
        <v>#DIV/0!</v>
      </c>
      <c r="P397" s="84" t="e">
        <f t="shared" si="392"/>
        <v>#DIV/0!</v>
      </c>
      <c r="Q397" s="84" t="e">
        <f t="shared" si="392"/>
        <v>#DIV/0!</v>
      </c>
      <c r="R397" s="84">
        <f t="shared" si="392"/>
        <v>66329.917001859998</v>
      </c>
      <c r="S397" s="84">
        <f t="shared" si="392"/>
        <v>118222.76844383897</v>
      </c>
      <c r="T397" s="84" t="e">
        <f t="shared" si="392"/>
        <v>#DIV/0!</v>
      </c>
      <c r="U397" s="84" t="e">
        <f t="shared" si="392"/>
        <v>#DIV/0!</v>
      </c>
      <c r="V397" s="84" t="e">
        <f t="shared" si="392"/>
        <v>#DIV/0!</v>
      </c>
      <c r="W397" s="237">
        <f t="shared" si="392"/>
        <v>0</v>
      </c>
      <c r="X397" s="84">
        <f t="shared" ref="X397" si="393">X395</f>
        <v>133744.05956532047</v>
      </c>
    </row>
    <row r="398" spans="1:24" x14ac:dyDescent="0.25">
      <c r="A398" s="74" t="s">
        <v>437</v>
      </c>
      <c r="B398" s="88" t="s">
        <v>438</v>
      </c>
      <c r="C398" s="82" t="s">
        <v>71</v>
      </c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214"/>
      <c r="W398" s="112"/>
      <c r="X398" s="84"/>
    </row>
    <row r="399" spans="1:24" x14ac:dyDescent="0.25">
      <c r="A399" s="74" t="s">
        <v>439</v>
      </c>
      <c r="B399" s="88" t="s">
        <v>440</v>
      </c>
      <c r="C399" s="82" t="s">
        <v>71</v>
      </c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214"/>
      <c r="W399" s="112"/>
      <c r="X399" s="84"/>
    </row>
    <row r="400" spans="1:24" x14ac:dyDescent="0.2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213"/>
      <c r="X400" s="68"/>
    </row>
    <row r="401" spans="1:24" ht="30.75" customHeight="1" x14ac:dyDescent="0.25">
      <c r="A401" s="297" t="s">
        <v>441</v>
      </c>
      <c r="B401" s="298"/>
      <c r="C401" s="298"/>
      <c r="D401" s="298"/>
      <c r="E401" s="298"/>
      <c r="F401" s="298"/>
      <c r="G401" s="298"/>
      <c r="H401" s="298"/>
      <c r="I401" s="298"/>
      <c r="J401" s="298"/>
      <c r="K401" s="298"/>
      <c r="L401" s="298"/>
      <c r="M401" s="298"/>
      <c r="N401" s="249"/>
      <c r="O401" s="249"/>
      <c r="P401" s="249"/>
      <c r="Q401" s="249"/>
      <c r="R401" s="249"/>
      <c r="S401" s="249"/>
      <c r="T401" s="73"/>
      <c r="U401" s="73"/>
      <c r="V401" s="73"/>
      <c r="W401" s="73"/>
      <c r="X401" s="249"/>
    </row>
    <row r="402" spans="1:24" ht="38.25" x14ac:dyDescent="0.25">
      <c r="A402" s="90"/>
      <c r="B402" s="91" t="s">
        <v>0</v>
      </c>
      <c r="C402" s="92" t="s">
        <v>1</v>
      </c>
      <c r="D402" s="4" t="s">
        <v>603</v>
      </c>
      <c r="E402" s="4" t="s">
        <v>604</v>
      </c>
      <c r="F402" s="4" t="s">
        <v>605</v>
      </c>
      <c r="G402" s="4" t="s">
        <v>606</v>
      </c>
      <c r="H402" s="4" t="s">
        <v>5</v>
      </c>
      <c r="I402" s="4" t="s">
        <v>6</v>
      </c>
      <c r="J402" s="4" t="s">
        <v>7</v>
      </c>
      <c r="K402" s="4" t="s">
        <v>8</v>
      </c>
      <c r="L402" s="6" t="s">
        <v>542</v>
      </c>
      <c r="M402" s="6" t="s">
        <v>607</v>
      </c>
      <c r="N402" s="4" t="s">
        <v>9</v>
      </c>
      <c r="O402" s="4" t="s">
        <v>10</v>
      </c>
      <c r="P402" s="4" t="s">
        <v>11</v>
      </c>
      <c r="Q402" s="4" t="s">
        <v>12</v>
      </c>
      <c r="R402" s="4" t="s">
        <v>543</v>
      </c>
      <c r="S402" s="4" t="s">
        <v>13</v>
      </c>
      <c r="T402" s="4" t="s">
        <v>14</v>
      </c>
      <c r="U402" s="4" t="s">
        <v>15</v>
      </c>
      <c r="V402" s="4" t="s">
        <v>16</v>
      </c>
      <c r="W402" s="4" t="s">
        <v>544</v>
      </c>
      <c r="X402" s="4" t="s">
        <v>543</v>
      </c>
    </row>
    <row r="403" spans="1:24" x14ac:dyDescent="0.25">
      <c r="A403" s="93">
        <v>1</v>
      </c>
      <c r="B403" s="94" t="s">
        <v>442</v>
      </c>
      <c r="C403" s="93" t="s">
        <v>71</v>
      </c>
      <c r="D403" s="84">
        <f>D95</f>
        <v>9.35</v>
      </c>
      <c r="E403" s="84">
        <f t="shared" ref="E403:W403" si="394">E95</f>
        <v>504.84</v>
      </c>
      <c r="F403" s="84">
        <f t="shared" si="394"/>
        <v>453.17</v>
      </c>
      <c r="G403" s="84">
        <f t="shared" si="394"/>
        <v>1702.1303</v>
      </c>
      <c r="H403" s="84">
        <f t="shared" si="394"/>
        <v>571.62594999999999</v>
      </c>
      <c r="I403" s="84">
        <f t="shared" si="394"/>
        <v>0</v>
      </c>
      <c r="J403" s="84">
        <f t="shared" si="394"/>
        <v>0</v>
      </c>
      <c r="K403" s="84">
        <f t="shared" si="394"/>
        <v>0</v>
      </c>
      <c r="L403" s="84">
        <f t="shared" si="394"/>
        <v>571.63</v>
      </c>
      <c r="M403" s="84">
        <f t="shared" si="394"/>
        <v>999.35417999999993</v>
      </c>
      <c r="N403" s="84">
        <f t="shared" si="394"/>
        <v>610.49651460000007</v>
      </c>
      <c r="O403" s="84">
        <f t="shared" si="394"/>
        <v>0</v>
      </c>
      <c r="P403" s="84">
        <f t="shared" si="394"/>
        <v>0</v>
      </c>
      <c r="Q403" s="84">
        <f t="shared" si="394"/>
        <v>0</v>
      </c>
      <c r="R403" s="84">
        <f t="shared" si="394"/>
        <v>585.39</v>
      </c>
      <c r="S403" s="84">
        <f t="shared" si="394"/>
        <v>652.01027759280009</v>
      </c>
      <c r="T403" s="84">
        <f t="shared" si="394"/>
        <v>0</v>
      </c>
      <c r="U403" s="84">
        <f t="shared" si="394"/>
        <v>0</v>
      </c>
      <c r="V403" s="84">
        <f t="shared" si="394"/>
        <v>0</v>
      </c>
      <c r="W403" s="84">
        <f t="shared" si="394"/>
        <v>0</v>
      </c>
      <c r="X403" s="84">
        <f t="shared" ref="X403" si="395">X95</f>
        <v>1162.4108067171599</v>
      </c>
    </row>
    <row r="404" spans="1:24" x14ac:dyDescent="0.25">
      <c r="A404" s="93">
        <v>2</v>
      </c>
      <c r="B404" s="94" t="s">
        <v>443</v>
      </c>
      <c r="C404" s="93" t="s">
        <v>71</v>
      </c>
      <c r="D404" s="84">
        <f>D268</f>
        <v>0</v>
      </c>
      <c r="E404" s="84">
        <f t="shared" ref="E404:W404" si="396">E268</f>
        <v>0</v>
      </c>
      <c r="F404" s="84">
        <f t="shared" si="396"/>
        <v>0</v>
      </c>
      <c r="G404" s="84">
        <f t="shared" si="396"/>
        <v>318.17349000000002</v>
      </c>
      <c r="H404" s="84">
        <f t="shared" si="396"/>
        <v>0</v>
      </c>
      <c r="I404" s="84">
        <f t="shared" si="396"/>
        <v>0</v>
      </c>
      <c r="J404" s="84">
        <f t="shared" si="396"/>
        <v>0</v>
      </c>
      <c r="K404" s="84">
        <f t="shared" si="396"/>
        <v>0</v>
      </c>
      <c r="L404" s="84">
        <f t="shared" si="396"/>
        <v>0</v>
      </c>
      <c r="M404" s="84">
        <f t="shared" si="396"/>
        <v>0</v>
      </c>
      <c r="N404" s="84">
        <f t="shared" si="396"/>
        <v>0</v>
      </c>
      <c r="O404" s="84">
        <f t="shared" si="396"/>
        <v>0</v>
      </c>
      <c r="P404" s="84">
        <f t="shared" si="396"/>
        <v>0</v>
      </c>
      <c r="Q404" s="84">
        <f t="shared" si="396"/>
        <v>0</v>
      </c>
      <c r="R404" s="84">
        <f t="shared" si="396"/>
        <v>0</v>
      </c>
      <c r="S404" s="84">
        <f t="shared" si="396"/>
        <v>0</v>
      </c>
      <c r="T404" s="84">
        <f t="shared" si="396"/>
        <v>0</v>
      </c>
      <c r="U404" s="84">
        <f t="shared" si="396"/>
        <v>0</v>
      </c>
      <c r="V404" s="84">
        <f t="shared" si="396"/>
        <v>0</v>
      </c>
      <c r="W404" s="84">
        <f t="shared" si="396"/>
        <v>0</v>
      </c>
      <c r="X404" s="84">
        <f t="shared" ref="X404" si="397">X268</f>
        <v>0</v>
      </c>
    </row>
    <row r="405" spans="1:24" x14ac:dyDescent="0.25">
      <c r="A405" s="93">
        <v>3</v>
      </c>
      <c r="B405" s="94" t="s">
        <v>444</v>
      </c>
      <c r="C405" s="93" t="s">
        <v>71</v>
      </c>
      <c r="D405" s="84">
        <f>D261+D270+D276+D283</f>
        <v>20028.68</v>
      </c>
      <c r="E405" s="84">
        <f t="shared" ref="E405:W405" si="398">E261+E270+E276+E283</f>
        <v>20345.850000000002</v>
      </c>
      <c r="F405" s="84">
        <f t="shared" si="398"/>
        <v>21370.600000000002</v>
      </c>
      <c r="G405" s="84">
        <f t="shared" si="398"/>
        <v>19075.522130000001</v>
      </c>
      <c r="H405" s="84">
        <f t="shared" si="398"/>
        <v>51303.39</v>
      </c>
      <c r="I405" s="84">
        <f t="shared" si="398"/>
        <v>0</v>
      </c>
      <c r="J405" s="84">
        <f t="shared" si="398"/>
        <v>0</v>
      </c>
      <c r="K405" s="84">
        <f t="shared" si="398"/>
        <v>0</v>
      </c>
      <c r="L405" s="84">
        <f t="shared" si="398"/>
        <v>28258.46</v>
      </c>
      <c r="M405" s="84">
        <f t="shared" si="398"/>
        <v>25819.082839999999</v>
      </c>
      <c r="N405" s="84">
        <f t="shared" si="398"/>
        <v>53714.64933</v>
      </c>
      <c r="O405" s="84">
        <f t="shared" si="398"/>
        <v>0</v>
      </c>
      <c r="P405" s="84">
        <f t="shared" si="398"/>
        <v>0</v>
      </c>
      <c r="Q405" s="84">
        <f t="shared" si="398"/>
        <v>0</v>
      </c>
      <c r="R405" s="84">
        <f t="shared" si="398"/>
        <v>29614.29</v>
      </c>
      <c r="S405" s="84">
        <f t="shared" si="398"/>
        <v>56239.237848509998</v>
      </c>
      <c r="T405" s="84">
        <f t="shared" si="398"/>
        <v>0</v>
      </c>
      <c r="U405" s="84">
        <f t="shared" si="398"/>
        <v>0</v>
      </c>
      <c r="V405" s="84">
        <f t="shared" si="398"/>
        <v>0</v>
      </c>
      <c r="W405" s="84">
        <f t="shared" si="398"/>
        <v>0</v>
      </c>
      <c r="X405" s="84">
        <f t="shared" ref="X405" si="399">X261+X270+X276+X283</f>
        <v>35968.328379999999</v>
      </c>
    </row>
    <row r="406" spans="1:24" ht="45" x14ac:dyDescent="0.25">
      <c r="A406" s="93">
        <v>4</v>
      </c>
      <c r="B406" s="94" t="s">
        <v>445</v>
      </c>
      <c r="C406" s="93" t="s">
        <v>71</v>
      </c>
      <c r="D406" s="84">
        <f>D300+D301+D307</f>
        <v>0</v>
      </c>
      <c r="E406" s="84">
        <f t="shared" ref="E406:W406" si="400">E300+E301+E307</f>
        <v>0</v>
      </c>
      <c r="F406" s="84">
        <f t="shared" si="400"/>
        <v>0</v>
      </c>
      <c r="G406" s="84">
        <f t="shared" si="400"/>
        <v>0</v>
      </c>
      <c r="H406" s="84">
        <f t="shared" si="400"/>
        <v>0</v>
      </c>
      <c r="I406" s="84">
        <f t="shared" si="400"/>
        <v>0</v>
      </c>
      <c r="J406" s="84">
        <f t="shared" si="400"/>
        <v>0</v>
      </c>
      <c r="K406" s="84">
        <f t="shared" si="400"/>
        <v>0</v>
      </c>
      <c r="L406" s="84">
        <f t="shared" si="400"/>
        <v>0</v>
      </c>
      <c r="M406" s="84">
        <f t="shared" si="400"/>
        <v>0</v>
      </c>
      <c r="N406" s="84">
        <f t="shared" si="400"/>
        <v>0</v>
      </c>
      <c r="O406" s="84">
        <f t="shared" si="400"/>
        <v>0</v>
      </c>
      <c r="P406" s="84">
        <f t="shared" si="400"/>
        <v>0</v>
      </c>
      <c r="Q406" s="84">
        <f t="shared" si="400"/>
        <v>0</v>
      </c>
      <c r="R406" s="84">
        <f t="shared" si="400"/>
        <v>0</v>
      </c>
      <c r="S406" s="84">
        <f t="shared" si="400"/>
        <v>0</v>
      </c>
      <c r="T406" s="84">
        <f t="shared" si="400"/>
        <v>0</v>
      </c>
      <c r="U406" s="84">
        <f t="shared" si="400"/>
        <v>0</v>
      </c>
      <c r="V406" s="84">
        <f t="shared" si="400"/>
        <v>0</v>
      </c>
      <c r="W406" s="84">
        <f t="shared" si="400"/>
        <v>0</v>
      </c>
      <c r="X406" s="84">
        <f t="shared" ref="X406" si="401">X300+X301+X307</f>
        <v>0</v>
      </c>
    </row>
    <row r="407" spans="1:24" ht="45" x14ac:dyDescent="0.25">
      <c r="A407" s="93">
        <v>5</v>
      </c>
      <c r="B407" s="95" t="s">
        <v>446</v>
      </c>
      <c r="C407" s="75" t="s">
        <v>71</v>
      </c>
      <c r="D407" s="85">
        <f>D408+D409+D410+D411+D412+D413</f>
        <v>1771.83</v>
      </c>
      <c r="E407" s="85">
        <f t="shared" ref="E407:W407" si="402">E408+E409+E410+E411+E412+E413</f>
        <v>1181.3700000000003</v>
      </c>
      <c r="F407" s="85">
        <f t="shared" si="402"/>
        <v>1899.27</v>
      </c>
      <c r="G407" s="85">
        <f t="shared" si="402"/>
        <v>874.93281000000002</v>
      </c>
      <c r="H407" s="85">
        <f t="shared" si="402"/>
        <v>2345.91</v>
      </c>
      <c r="I407" s="85">
        <f t="shared" si="402"/>
        <v>0</v>
      </c>
      <c r="J407" s="85">
        <f t="shared" si="402"/>
        <v>0</v>
      </c>
      <c r="K407" s="85">
        <f t="shared" si="402"/>
        <v>0</v>
      </c>
      <c r="L407" s="85">
        <f t="shared" si="402"/>
        <v>2187.85</v>
      </c>
      <c r="M407" s="85">
        <f t="shared" si="402"/>
        <v>2766.652</v>
      </c>
      <c r="N407" s="85">
        <f t="shared" si="402"/>
        <v>2505.4318800000001</v>
      </c>
      <c r="O407" s="85">
        <f t="shared" si="402"/>
        <v>0</v>
      </c>
      <c r="P407" s="85">
        <f t="shared" si="402"/>
        <v>0</v>
      </c>
      <c r="Q407" s="85">
        <f t="shared" si="402"/>
        <v>0</v>
      </c>
      <c r="R407" s="85">
        <f t="shared" si="402"/>
        <v>2285.56</v>
      </c>
      <c r="S407" s="85">
        <f t="shared" si="402"/>
        <v>2675.8012478400001</v>
      </c>
      <c r="T407" s="85">
        <f t="shared" si="402"/>
        <v>0</v>
      </c>
      <c r="U407" s="85">
        <f t="shared" si="402"/>
        <v>0</v>
      </c>
      <c r="V407" s="85">
        <f t="shared" si="402"/>
        <v>0</v>
      </c>
      <c r="W407" s="85">
        <f t="shared" si="402"/>
        <v>0</v>
      </c>
      <c r="X407" s="85">
        <f t="shared" ref="X407" si="403">X408+X409+X410+X411+X412+X413</f>
        <v>3155.7069041959999</v>
      </c>
    </row>
    <row r="408" spans="1:24" x14ac:dyDescent="0.25">
      <c r="A408" s="96" t="s">
        <v>447</v>
      </c>
      <c r="B408" s="95" t="s">
        <v>448</v>
      </c>
      <c r="C408" s="75" t="s">
        <v>71</v>
      </c>
      <c r="D408" s="84">
        <f>D291</f>
        <v>0</v>
      </c>
      <c r="E408" s="84">
        <f t="shared" ref="E408:W408" si="404">E291</f>
        <v>52.78</v>
      </c>
      <c r="F408" s="84">
        <f t="shared" si="404"/>
        <v>0</v>
      </c>
      <c r="G408" s="84">
        <f t="shared" si="404"/>
        <v>51.827820000000003</v>
      </c>
      <c r="H408" s="84">
        <f t="shared" si="404"/>
        <v>0</v>
      </c>
      <c r="I408" s="84">
        <f t="shared" si="404"/>
        <v>0</v>
      </c>
      <c r="J408" s="84">
        <f t="shared" si="404"/>
        <v>0</v>
      </c>
      <c r="K408" s="84">
        <f t="shared" si="404"/>
        <v>0</v>
      </c>
      <c r="L408" s="84">
        <f t="shared" si="404"/>
        <v>0</v>
      </c>
      <c r="M408" s="84">
        <f t="shared" si="404"/>
        <v>0</v>
      </c>
      <c r="N408" s="84">
        <f t="shared" si="404"/>
        <v>0</v>
      </c>
      <c r="O408" s="84">
        <f t="shared" si="404"/>
        <v>0</v>
      </c>
      <c r="P408" s="84">
        <f t="shared" si="404"/>
        <v>0</v>
      </c>
      <c r="Q408" s="84">
        <f t="shared" si="404"/>
        <v>0</v>
      </c>
      <c r="R408" s="84">
        <f t="shared" si="404"/>
        <v>0</v>
      </c>
      <c r="S408" s="84">
        <f t="shared" si="404"/>
        <v>0</v>
      </c>
      <c r="T408" s="84">
        <f t="shared" si="404"/>
        <v>0</v>
      </c>
      <c r="U408" s="84">
        <f t="shared" si="404"/>
        <v>0</v>
      </c>
      <c r="V408" s="84">
        <f t="shared" si="404"/>
        <v>0</v>
      </c>
      <c r="W408" s="84">
        <f t="shared" si="404"/>
        <v>0</v>
      </c>
      <c r="X408" s="84">
        <f t="shared" ref="X408" si="405">X291</f>
        <v>0</v>
      </c>
    </row>
    <row r="409" spans="1:24" x14ac:dyDescent="0.25">
      <c r="A409" s="96" t="s">
        <v>449</v>
      </c>
      <c r="B409" s="95" t="s">
        <v>450</v>
      </c>
      <c r="C409" s="75" t="s">
        <v>71</v>
      </c>
      <c r="D409" s="84">
        <f>D292</f>
        <v>0</v>
      </c>
      <c r="E409" s="84">
        <f t="shared" ref="E409:W409" si="406">E292</f>
        <v>0</v>
      </c>
      <c r="F409" s="84">
        <f t="shared" si="406"/>
        <v>0</v>
      </c>
      <c r="G409" s="84">
        <f t="shared" si="406"/>
        <v>0</v>
      </c>
      <c r="H409" s="84">
        <f t="shared" si="406"/>
        <v>0</v>
      </c>
      <c r="I409" s="84">
        <f t="shared" si="406"/>
        <v>0</v>
      </c>
      <c r="J409" s="84">
        <f t="shared" si="406"/>
        <v>0</v>
      </c>
      <c r="K409" s="84">
        <f t="shared" si="406"/>
        <v>0</v>
      </c>
      <c r="L409" s="84">
        <f t="shared" si="406"/>
        <v>0</v>
      </c>
      <c r="M409" s="84">
        <f t="shared" si="406"/>
        <v>0</v>
      </c>
      <c r="N409" s="84">
        <f t="shared" si="406"/>
        <v>0</v>
      </c>
      <c r="O409" s="84">
        <f t="shared" si="406"/>
        <v>0</v>
      </c>
      <c r="P409" s="84">
        <f t="shared" si="406"/>
        <v>0</v>
      </c>
      <c r="Q409" s="84">
        <f t="shared" si="406"/>
        <v>0</v>
      </c>
      <c r="R409" s="84">
        <f t="shared" si="406"/>
        <v>0</v>
      </c>
      <c r="S409" s="84">
        <f t="shared" si="406"/>
        <v>0</v>
      </c>
      <c r="T409" s="84">
        <f t="shared" si="406"/>
        <v>0</v>
      </c>
      <c r="U409" s="84">
        <f t="shared" si="406"/>
        <v>0</v>
      </c>
      <c r="V409" s="84">
        <f t="shared" si="406"/>
        <v>0</v>
      </c>
      <c r="W409" s="84">
        <f t="shared" si="406"/>
        <v>0</v>
      </c>
      <c r="X409" s="84">
        <f t="shared" ref="X409" si="407">X292</f>
        <v>0</v>
      </c>
    </row>
    <row r="410" spans="1:24" x14ac:dyDescent="0.25">
      <c r="A410" s="96" t="s">
        <v>451</v>
      </c>
      <c r="B410" s="95" t="s">
        <v>452</v>
      </c>
      <c r="C410" s="75" t="s">
        <v>71</v>
      </c>
      <c r="D410" s="84">
        <f>D293</f>
        <v>0</v>
      </c>
      <c r="E410" s="84">
        <f t="shared" ref="E410:W410" si="408">E293</f>
        <v>18.299999999999997</v>
      </c>
      <c r="F410" s="84">
        <f t="shared" si="408"/>
        <v>0</v>
      </c>
      <c r="G410" s="84">
        <f t="shared" si="408"/>
        <v>112.98933</v>
      </c>
      <c r="H410" s="84">
        <f t="shared" si="408"/>
        <v>0</v>
      </c>
      <c r="I410" s="84">
        <f t="shared" si="408"/>
        <v>0</v>
      </c>
      <c r="J410" s="84">
        <f t="shared" si="408"/>
        <v>0</v>
      </c>
      <c r="K410" s="84">
        <f t="shared" si="408"/>
        <v>0</v>
      </c>
      <c r="L410" s="84">
        <f t="shared" si="408"/>
        <v>0</v>
      </c>
      <c r="M410" s="84">
        <f t="shared" si="408"/>
        <v>0</v>
      </c>
      <c r="N410" s="84">
        <f t="shared" si="408"/>
        <v>0</v>
      </c>
      <c r="O410" s="84">
        <f t="shared" si="408"/>
        <v>0</v>
      </c>
      <c r="P410" s="84">
        <f t="shared" si="408"/>
        <v>0</v>
      </c>
      <c r="Q410" s="84">
        <f t="shared" si="408"/>
        <v>0</v>
      </c>
      <c r="R410" s="84">
        <f t="shared" si="408"/>
        <v>0</v>
      </c>
      <c r="S410" s="84">
        <f t="shared" si="408"/>
        <v>0</v>
      </c>
      <c r="T410" s="84">
        <f t="shared" si="408"/>
        <v>0</v>
      </c>
      <c r="U410" s="84">
        <f t="shared" si="408"/>
        <v>0</v>
      </c>
      <c r="V410" s="84">
        <f t="shared" si="408"/>
        <v>0</v>
      </c>
      <c r="W410" s="84">
        <f t="shared" si="408"/>
        <v>0</v>
      </c>
      <c r="X410" s="84">
        <f t="shared" ref="X410" si="409">X293</f>
        <v>0</v>
      </c>
    </row>
    <row r="411" spans="1:24" ht="45" x14ac:dyDescent="0.25">
      <c r="A411" s="96" t="s">
        <v>453</v>
      </c>
      <c r="B411" s="95" t="s">
        <v>454</v>
      </c>
      <c r="C411" s="75" t="s">
        <v>71</v>
      </c>
      <c r="D411" s="84">
        <f>D295+D296+D297+D294</f>
        <v>0</v>
      </c>
      <c r="E411" s="84">
        <f t="shared" ref="E411:W411" si="410">E295+E296+E297+E294</f>
        <v>94.63</v>
      </c>
      <c r="F411" s="84">
        <f t="shared" si="410"/>
        <v>0</v>
      </c>
      <c r="G411" s="84">
        <f t="shared" si="410"/>
        <v>116.40729999999999</v>
      </c>
      <c r="H411" s="84">
        <f t="shared" si="410"/>
        <v>0</v>
      </c>
      <c r="I411" s="84">
        <f t="shared" si="410"/>
        <v>0</v>
      </c>
      <c r="J411" s="84">
        <f t="shared" si="410"/>
        <v>0</v>
      </c>
      <c r="K411" s="84">
        <f t="shared" si="410"/>
        <v>0</v>
      </c>
      <c r="L411" s="84">
        <f t="shared" si="410"/>
        <v>0</v>
      </c>
      <c r="M411" s="84">
        <f t="shared" si="410"/>
        <v>0</v>
      </c>
      <c r="N411" s="84">
        <f t="shared" si="410"/>
        <v>0</v>
      </c>
      <c r="O411" s="84">
        <f t="shared" si="410"/>
        <v>0</v>
      </c>
      <c r="P411" s="84">
        <f t="shared" si="410"/>
        <v>0</v>
      </c>
      <c r="Q411" s="84">
        <f t="shared" si="410"/>
        <v>0</v>
      </c>
      <c r="R411" s="84">
        <f t="shared" si="410"/>
        <v>0</v>
      </c>
      <c r="S411" s="84">
        <f t="shared" si="410"/>
        <v>0</v>
      </c>
      <c r="T411" s="84">
        <f t="shared" si="410"/>
        <v>0</v>
      </c>
      <c r="U411" s="84">
        <f t="shared" si="410"/>
        <v>0</v>
      </c>
      <c r="V411" s="84">
        <f t="shared" si="410"/>
        <v>0</v>
      </c>
      <c r="W411" s="84">
        <f t="shared" si="410"/>
        <v>0</v>
      </c>
      <c r="X411" s="84">
        <f t="shared" ref="X411" si="411">X295+X296+X297+X294</f>
        <v>0</v>
      </c>
    </row>
    <row r="412" spans="1:24" ht="30" x14ac:dyDescent="0.25">
      <c r="A412" s="96" t="s">
        <v>455</v>
      </c>
      <c r="B412" s="95" t="s">
        <v>456</v>
      </c>
      <c r="C412" s="75" t="s">
        <v>71</v>
      </c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227"/>
      <c r="X412" s="84"/>
    </row>
    <row r="413" spans="1:24" x14ac:dyDescent="0.25">
      <c r="A413" s="96" t="s">
        <v>457</v>
      </c>
      <c r="B413" s="95" t="s">
        <v>458</v>
      </c>
      <c r="C413" s="75" t="s">
        <v>71</v>
      </c>
      <c r="D413" s="84">
        <f>D298</f>
        <v>1771.83</v>
      </c>
      <c r="E413" s="84">
        <f t="shared" ref="E413:W413" si="412">E298</f>
        <v>1015.6600000000003</v>
      </c>
      <c r="F413" s="84">
        <f t="shared" si="412"/>
        <v>1899.27</v>
      </c>
      <c r="G413" s="84">
        <f t="shared" si="412"/>
        <v>593.70835999999997</v>
      </c>
      <c r="H413" s="84">
        <f t="shared" si="412"/>
        <v>2345.91</v>
      </c>
      <c r="I413" s="84">
        <f t="shared" si="412"/>
        <v>0</v>
      </c>
      <c r="J413" s="84">
        <f t="shared" si="412"/>
        <v>0</v>
      </c>
      <c r="K413" s="84">
        <f t="shared" si="412"/>
        <v>0</v>
      </c>
      <c r="L413" s="84">
        <f t="shared" si="412"/>
        <v>2187.85</v>
      </c>
      <c r="M413" s="84">
        <f t="shared" si="412"/>
        <v>2766.652</v>
      </c>
      <c r="N413" s="84">
        <f t="shared" si="412"/>
        <v>2505.4318800000001</v>
      </c>
      <c r="O413" s="84">
        <f t="shared" si="412"/>
        <v>0</v>
      </c>
      <c r="P413" s="84">
        <f t="shared" si="412"/>
        <v>0</v>
      </c>
      <c r="Q413" s="84">
        <f t="shared" si="412"/>
        <v>0</v>
      </c>
      <c r="R413" s="84">
        <f t="shared" si="412"/>
        <v>2285.56</v>
      </c>
      <c r="S413" s="84">
        <f t="shared" si="412"/>
        <v>2675.8012478400001</v>
      </c>
      <c r="T413" s="84">
        <f t="shared" si="412"/>
        <v>0</v>
      </c>
      <c r="U413" s="84">
        <f t="shared" si="412"/>
        <v>0</v>
      </c>
      <c r="V413" s="84">
        <f t="shared" si="412"/>
        <v>0</v>
      </c>
      <c r="W413" s="84">
        <f t="shared" si="412"/>
        <v>0</v>
      </c>
      <c r="X413" s="84">
        <f t="shared" ref="X413" si="413">X298</f>
        <v>3155.7069041959999</v>
      </c>
    </row>
    <row r="414" spans="1:24" x14ac:dyDescent="0.25">
      <c r="A414" s="96" t="s">
        <v>459</v>
      </c>
      <c r="B414" s="95" t="s">
        <v>460</v>
      </c>
      <c r="C414" s="75" t="s">
        <v>71</v>
      </c>
      <c r="D414" s="84">
        <f>D288+D306</f>
        <v>0</v>
      </c>
      <c r="E414" s="84">
        <f t="shared" ref="E414:W414" si="414">E288+E306</f>
        <v>31.68</v>
      </c>
      <c r="F414" s="84">
        <f t="shared" si="414"/>
        <v>0</v>
      </c>
      <c r="G414" s="84">
        <f t="shared" si="414"/>
        <v>20.911460000000002</v>
      </c>
      <c r="H414" s="84">
        <f t="shared" si="414"/>
        <v>0</v>
      </c>
      <c r="I414" s="84">
        <f t="shared" si="414"/>
        <v>0</v>
      </c>
      <c r="J414" s="84">
        <f t="shared" si="414"/>
        <v>0</v>
      </c>
      <c r="K414" s="84">
        <f t="shared" si="414"/>
        <v>0</v>
      </c>
      <c r="L414" s="84">
        <f t="shared" si="414"/>
        <v>0</v>
      </c>
      <c r="M414" s="84">
        <f t="shared" si="414"/>
        <v>0</v>
      </c>
      <c r="N414" s="84">
        <f t="shared" si="414"/>
        <v>0</v>
      </c>
      <c r="O414" s="84">
        <f t="shared" si="414"/>
        <v>0</v>
      </c>
      <c r="P414" s="84">
        <f t="shared" si="414"/>
        <v>0</v>
      </c>
      <c r="Q414" s="84">
        <f t="shared" si="414"/>
        <v>0</v>
      </c>
      <c r="R414" s="84">
        <f t="shared" si="414"/>
        <v>0</v>
      </c>
      <c r="S414" s="84">
        <f t="shared" si="414"/>
        <v>0</v>
      </c>
      <c r="T414" s="84">
        <f t="shared" si="414"/>
        <v>0</v>
      </c>
      <c r="U414" s="84">
        <f t="shared" si="414"/>
        <v>0</v>
      </c>
      <c r="V414" s="84">
        <f t="shared" si="414"/>
        <v>0</v>
      </c>
      <c r="W414" s="84">
        <f t="shared" si="414"/>
        <v>0</v>
      </c>
      <c r="X414" s="84">
        <f t="shared" ref="X414" si="415">X288+X306</f>
        <v>0</v>
      </c>
    </row>
    <row r="415" spans="1:24" x14ac:dyDescent="0.25">
      <c r="A415" s="96" t="s">
        <v>461</v>
      </c>
      <c r="B415" s="95" t="s">
        <v>462</v>
      </c>
      <c r="C415" s="75" t="s">
        <v>71</v>
      </c>
      <c r="D415" s="84">
        <f>D290+D305</f>
        <v>0</v>
      </c>
      <c r="E415" s="84">
        <f t="shared" ref="E415:W415" si="416">E290+E305</f>
        <v>8.66</v>
      </c>
      <c r="F415" s="84">
        <f t="shared" si="416"/>
        <v>0</v>
      </c>
      <c r="G415" s="84">
        <f t="shared" si="416"/>
        <v>0.86670999999999998</v>
      </c>
      <c r="H415" s="84">
        <f t="shared" si="416"/>
        <v>0</v>
      </c>
      <c r="I415" s="84">
        <f t="shared" si="416"/>
        <v>0</v>
      </c>
      <c r="J415" s="84">
        <f t="shared" si="416"/>
        <v>0</v>
      </c>
      <c r="K415" s="84">
        <f t="shared" si="416"/>
        <v>0</v>
      </c>
      <c r="L415" s="84">
        <f t="shared" si="416"/>
        <v>0</v>
      </c>
      <c r="M415" s="84">
        <f t="shared" si="416"/>
        <v>0</v>
      </c>
      <c r="N415" s="84">
        <f t="shared" si="416"/>
        <v>0</v>
      </c>
      <c r="O415" s="84">
        <f t="shared" si="416"/>
        <v>0</v>
      </c>
      <c r="P415" s="84">
        <f t="shared" si="416"/>
        <v>0</v>
      </c>
      <c r="Q415" s="84">
        <f t="shared" si="416"/>
        <v>0</v>
      </c>
      <c r="R415" s="84">
        <f t="shared" si="416"/>
        <v>0</v>
      </c>
      <c r="S415" s="84">
        <f t="shared" si="416"/>
        <v>0</v>
      </c>
      <c r="T415" s="84">
        <f t="shared" si="416"/>
        <v>0</v>
      </c>
      <c r="U415" s="84">
        <f t="shared" si="416"/>
        <v>0</v>
      </c>
      <c r="V415" s="84">
        <f t="shared" si="416"/>
        <v>0</v>
      </c>
      <c r="W415" s="84">
        <f t="shared" si="416"/>
        <v>0</v>
      </c>
      <c r="X415" s="84">
        <f t="shared" ref="X415" si="417">X290+X305</f>
        <v>0</v>
      </c>
    </row>
    <row r="416" spans="1:24" x14ac:dyDescent="0.25">
      <c r="A416" s="96" t="s">
        <v>463</v>
      </c>
      <c r="B416" s="95" t="s">
        <v>464</v>
      </c>
      <c r="C416" s="75" t="s">
        <v>71</v>
      </c>
      <c r="D416" s="84">
        <f>D260</f>
        <v>0</v>
      </c>
      <c r="E416" s="84">
        <f t="shared" ref="E416:W416" si="418">E260</f>
        <v>0</v>
      </c>
      <c r="F416" s="84">
        <f t="shared" si="418"/>
        <v>0</v>
      </c>
      <c r="G416" s="84">
        <f t="shared" si="418"/>
        <v>0</v>
      </c>
      <c r="H416" s="84">
        <f t="shared" si="418"/>
        <v>0</v>
      </c>
      <c r="I416" s="84">
        <f t="shared" si="418"/>
        <v>0</v>
      </c>
      <c r="J416" s="84">
        <f t="shared" si="418"/>
        <v>0</v>
      </c>
      <c r="K416" s="84">
        <f t="shared" si="418"/>
        <v>0</v>
      </c>
      <c r="L416" s="84">
        <f t="shared" si="418"/>
        <v>0</v>
      </c>
      <c r="M416" s="84">
        <f t="shared" si="418"/>
        <v>0</v>
      </c>
      <c r="N416" s="84">
        <f t="shared" si="418"/>
        <v>0</v>
      </c>
      <c r="O416" s="84">
        <f t="shared" si="418"/>
        <v>0</v>
      </c>
      <c r="P416" s="84">
        <f t="shared" si="418"/>
        <v>0</v>
      </c>
      <c r="Q416" s="84">
        <f t="shared" si="418"/>
        <v>0</v>
      </c>
      <c r="R416" s="84">
        <f t="shared" si="418"/>
        <v>0</v>
      </c>
      <c r="S416" s="84">
        <f t="shared" si="418"/>
        <v>0</v>
      </c>
      <c r="T416" s="84">
        <f t="shared" si="418"/>
        <v>0</v>
      </c>
      <c r="U416" s="84">
        <f t="shared" si="418"/>
        <v>0</v>
      </c>
      <c r="V416" s="84">
        <f t="shared" si="418"/>
        <v>0</v>
      </c>
      <c r="W416" s="84">
        <f t="shared" si="418"/>
        <v>0</v>
      </c>
      <c r="X416" s="84">
        <f t="shared" ref="X416" si="419">X260</f>
        <v>0</v>
      </c>
    </row>
    <row r="417" spans="1:24" x14ac:dyDescent="0.25">
      <c r="A417" s="96" t="s">
        <v>465</v>
      </c>
      <c r="B417" s="95" t="s">
        <v>466</v>
      </c>
      <c r="C417" s="75" t="s">
        <v>71</v>
      </c>
      <c r="D417" s="84">
        <f>D289</f>
        <v>0</v>
      </c>
      <c r="E417" s="84">
        <f t="shared" ref="E417:W417" si="420">E289</f>
        <v>10.14</v>
      </c>
      <c r="F417" s="84">
        <f t="shared" si="420"/>
        <v>0</v>
      </c>
      <c r="G417" s="84">
        <f t="shared" si="420"/>
        <v>35.5535</v>
      </c>
      <c r="H417" s="84">
        <f t="shared" si="420"/>
        <v>0</v>
      </c>
      <c r="I417" s="84">
        <f t="shared" si="420"/>
        <v>0</v>
      </c>
      <c r="J417" s="84">
        <f t="shared" si="420"/>
        <v>0</v>
      </c>
      <c r="K417" s="84">
        <f t="shared" si="420"/>
        <v>0</v>
      </c>
      <c r="L417" s="84">
        <f t="shared" si="420"/>
        <v>0</v>
      </c>
      <c r="M417" s="84">
        <f t="shared" si="420"/>
        <v>0</v>
      </c>
      <c r="N417" s="84">
        <f t="shared" si="420"/>
        <v>0</v>
      </c>
      <c r="O417" s="84">
        <f t="shared" si="420"/>
        <v>0</v>
      </c>
      <c r="P417" s="84">
        <f t="shared" si="420"/>
        <v>0</v>
      </c>
      <c r="Q417" s="84">
        <f t="shared" si="420"/>
        <v>0</v>
      </c>
      <c r="R417" s="84">
        <f t="shared" si="420"/>
        <v>0</v>
      </c>
      <c r="S417" s="84">
        <f t="shared" si="420"/>
        <v>0</v>
      </c>
      <c r="T417" s="84">
        <f t="shared" si="420"/>
        <v>0</v>
      </c>
      <c r="U417" s="84">
        <f t="shared" si="420"/>
        <v>0</v>
      </c>
      <c r="V417" s="84">
        <f t="shared" si="420"/>
        <v>0</v>
      </c>
      <c r="W417" s="84">
        <f t="shared" si="420"/>
        <v>0</v>
      </c>
      <c r="X417" s="84">
        <f t="shared" ref="X417" si="421">X289</f>
        <v>0</v>
      </c>
    </row>
    <row r="418" spans="1:24" x14ac:dyDescent="0.25">
      <c r="A418" s="90" t="s">
        <v>467</v>
      </c>
      <c r="B418" s="95" t="s">
        <v>468</v>
      </c>
      <c r="C418" s="75" t="s">
        <v>71</v>
      </c>
      <c r="D418" s="85">
        <f>SUM(D419:D428)</f>
        <v>4673.8900000000003</v>
      </c>
      <c r="E418" s="85">
        <f t="shared" ref="E418:W418" si="422">SUM(E419:E428)</f>
        <v>6877.3</v>
      </c>
      <c r="F418" s="85">
        <f t="shared" si="422"/>
        <v>4777.1900000000005</v>
      </c>
      <c r="G418" s="85">
        <f t="shared" si="422"/>
        <v>2938.6631499999999</v>
      </c>
      <c r="H418" s="85">
        <f t="shared" si="422"/>
        <v>7002.9690799999998</v>
      </c>
      <c r="I418" s="85">
        <f t="shared" si="422"/>
        <v>2857.29</v>
      </c>
      <c r="J418" s="85">
        <f t="shared" si="422"/>
        <v>2857.29</v>
      </c>
      <c r="K418" s="85">
        <f t="shared" si="422"/>
        <v>2857.29</v>
      </c>
      <c r="L418" s="85">
        <f t="shared" si="422"/>
        <v>4854.4799999999996</v>
      </c>
      <c r="M418" s="85">
        <f t="shared" si="422"/>
        <v>4407.7221799999998</v>
      </c>
      <c r="N418" s="85">
        <f t="shared" si="422"/>
        <v>7284.8752574399996</v>
      </c>
      <c r="O418" s="85">
        <f t="shared" si="422"/>
        <v>2857.29</v>
      </c>
      <c r="P418" s="85">
        <f t="shared" si="422"/>
        <v>2857.29</v>
      </c>
      <c r="Q418" s="85">
        <f t="shared" si="422"/>
        <v>2857.29</v>
      </c>
      <c r="R418" s="85">
        <f t="shared" si="422"/>
        <v>2066.2399999999998</v>
      </c>
      <c r="S418" s="85">
        <f t="shared" si="422"/>
        <v>7585.9510549459201</v>
      </c>
      <c r="T418" s="85">
        <f t="shared" si="422"/>
        <v>2857.29</v>
      </c>
      <c r="U418" s="85">
        <f t="shared" si="422"/>
        <v>2857.29</v>
      </c>
      <c r="V418" s="85">
        <f t="shared" si="422"/>
        <v>2857.29</v>
      </c>
      <c r="W418" s="85">
        <f t="shared" si="422"/>
        <v>0</v>
      </c>
      <c r="X418" s="85">
        <f t="shared" ref="X418" si="423">SUM(X419:X428)</f>
        <v>3715.1269839001598</v>
      </c>
    </row>
    <row r="419" spans="1:24" x14ac:dyDescent="0.25">
      <c r="A419" s="96" t="s">
        <v>469</v>
      </c>
      <c r="B419" s="95" t="s">
        <v>305</v>
      </c>
      <c r="C419" s="75" t="s">
        <v>71</v>
      </c>
      <c r="D419" s="84">
        <f>D287</f>
        <v>0</v>
      </c>
      <c r="E419" s="84">
        <f t="shared" ref="E419:W419" si="424">E287</f>
        <v>35.49</v>
      </c>
      <c r="F419" s="84">
        <f t="shared" si="424"/>
        <v>0</v>
      </c>
      <c r="G419" s="84">
        <f t="shared" si="424"/>
        <v>29.263739999999999</v>
      </c>
      <c r="H419" s="84">
        <f t="shared" si="424"/>
        <v>0</v>
      </c>
      <c r="I419" s="84">
        <f t="shared" si="424"/>
        <v>0</v>
      </c>
      <c r="J419" s="84">
        <f t="shared" si="424"/>
        <v>0</v>
      </c>
      <c r="K419" s="84">
        <f t="shared" si="424"/>
        <v>0</v>
      </c>
      <c r="L419" s="84">
        <f t="shared" si="424"/>
        <v>0</v>
      </c>
      <c r="M419" s="84">
        <f t="shared" si="424"/>
        <v>0</v>
      </c>
      <c r="N419" s="84">
        <f t="shared" si="424"/>
        <v>0</v>
      </c>
      <c r="O419" s="84">
        <f t="shared" si="424"/>
        <v>0</v>
      </c>
      <c r="P419" s="84">
        <f t="shared" si="424"/>
        <v>0</v>
      </c>
      <c r="Q419" s="84">
        <f t="shared" si="424"/>
        <v>0</v>
      </c>
      <c r="R419" s="84">
        <f t="shared" si="424"/>
        <v>0</v>
      </c>
      <c r="S419" s="84">
        <f t="shared" si="424"/>
        <v>0</v>
      </c>
      <c r="T419" s="84">
        <f t="shared" si="424"/>
        <v>0</v>
      </c>
      <c r="U419" s="84">
        <f t="shared" si="424"/>
        <v>0</v>
      </c>
      <c r="V419" s="84">
        <f t="shared" si="424"/>
        <v>0</v>
      </c>
      <c r="W419" s="84">
        <f t="shared" si="424"/>
        <v>0</v>
      </c>
      <c r="X419" s="84">
        <f t="shared" ref="X419" si="425">X287</f>
        <v>0</v>
      </c>
    </row>
    <row r="420" spans="1:24" ht="30" x14ac:dyDescent="0.25">
      <c r="A420" s="96" t="s">
        <v>470</v>
      </c>
      <c r="B420" s="95" t="s">
        <v>297</v>
      </c>
      <c r="C420" s="75" t="s">
        <v>71</v>
      </c>
      <c r="D420" s="84">
        <f>D280</f>
        <v>0</v>
      </c>
      <c r="E420" s="84">
        <f t="shared" ref="E420:W420" si="426">E280</f>
        <v>8.2200000000000006</v>
      </c>
      <c r="F420" s="84">
        <f t="shared" si="426"/>
        <v>0</v>
      </c>
      <c r="G420" s="84">
        <f t="shared" si="426"/>
        <v>31.725429999999999</v>
      </c>
      <c r="H420" s="84">
        <f t="shared" si="426"/>
        <v>0</v>
      </c>
      <c r="I420" s="84">
        <f t="shared" si="426"/>
        <v>0</v>
      </c>
      <c r="J420" s="84">
        <f t="shared" si="426"/>
        <v>0</v>
      </c>
      <c r="K420" s="84">
        <f t="shared" si="426"/>
        <v>0</v>
      </c>
      <c r="L420" s="84">
        <f t="shared" si="426"/>
        <v>0</v>
      </c>
      <c r="M420" s="84">
        <f t="shared" si="426"/>
        <v>24.483460000000001</v>
      </c>
      <c r="N420" s="84">
        <f t="shared" si="426"/>
        <v>0</v>
      </c>
      <c r="O420" s="84">
        <f t="shared" si="426"/>
        <v>0</v>
      </c>
      <c r="P420" s="84">
        <f t="shared" si="426"/>
        <v>0</v>
      </c>
      <c r="Q420" s="84">
        <f t="shared" si="426"/>
        <v>0</v>
      </c>
      <c r="R420" s="84">
        <f t="shared" si="426"/>
        <v>0</v>
      </c>
      <c r="S420" s="84">
        <f t="shared" si="426"/>
        <v>0</v>
      </c>
      <c r="T420" s="84">
        <f t="shared" si="426"/>
        <v>0</v>
      </c>
      <c r="U420" s="84">
        <f t="shared" si="426"/>
        <v>0</v>
      </c>
      <c r="V420" s="84">
        <f t="shared" si="426"/>
        <v>0</v>
      </c>
      <c r="W420" s="84">
        <f t="shared" si="426"/>
        <v>0</v>
      </c>
      <c r="X420" s="84">
        <f t="shared" ref="X420" si="427">X280</f>
        <v>0</v>
      </c>
    </row>
    <row r="421" spans="1:24" ht="30" x14ac:dyDescent="0.25">
      <c r="A421" s="96" t="s">
        <v>471</v>
      </c>
      <c r="B421" s="95" t="s">
        <v>323</v>
      </c>
      <c r="C421" s="75" t="s">
        <v>71</v>
      </c>
      <c r="D421" s="84">
        <f>D304</f>
        <v>0</v>
      </c>
      <c r="E421" s="84">
        <f t="shared" ref="E421:W421" si="428">E304</f>
        <v>0</v>
      </c>
      <c r="F421" s="84">
        <f t="shared" si="428"/>
        <v>0</v>
      </c>
      <c r="G421" s="84">
        <f t="shared" si="428"/>
        <v>0</v>
      </c>
      <c r="H421" s="84">
        <f t="shared" si="428"/>
        <v>0</v>
      </c>
      <c r="I421" s="84">
        <f t="shared" si="428"/>
        <v>0</v>
      </c>
      <c r="J421" s="84">
        <f t="shared" si="428"/>
        <v>0</v>
      </c>
      <c r="K421" s="84">
        <f t="shared" si="428"/>
        <v>0</v>
      </c>
      <c r="L421" s="84">
        <f t="shared" si="428"/>
        <v>0</v>
      </c>
      <c r="M421" s="84">
        <f t="shared" si="428"/>
        <v>0</v>
      </c>
      <c r="N421" s="84">
        <f t="shared" si="428"/>
        <v>0</v>
      </c>
      <c r="O421" s="84">
        <f t="shared" si="428"/>
        <v>0</v>
      </c>
      <c r="P421" s="84">
        <f t="shared" si="428"/>
        <v>0</v>
      </c>
      <c r="Q421" s="84">
        <f t="shared" si="428"/>
        <v>0</v>
      </c>
      <c r="R421" s="84">
        <f t="shared" si="428"/>
        <v>0</v>
      </c>
      <c r="S421" s="84">
        <f t="shared" si="428"/>
        <v>0</v>
      </c>
      <c r="T421" s="84">
        <f t="shared" si="428"/>
        <v>0</v>
      </c>
      <c r="U421" s="84">
        <f t="shared" si="428"/>
        <v>0</v>
      </c>
      <c r="V421" s="84">
        <f t="shared" si="428"/>
        <v>0</v>
      </c>
      <c r="W421" s="84">
        <f t="shared" si="428"/>
        <v>0</v>
      </c>
      <c r="X421" s="84">
        <f t="shared" ref="X421" si="429">X304</f>
        <v>0</v>
      </c>
    </row>
    <row r="422" spans="1:24" ht="45" x14ac:dyDescent="0.25">
      <c r="A422" s="96" t="s">
        <v>472</v>
      </c>
      <c r="B422" s="95" t="s">
        <v>335</v>
      </c>
      <c r="C422" s="75" t="s">
        <v>71</v>
      </c>
      <c r="D422" s="84">
        <f>D315</f>
        <v>0</v>
      </c>
      <c r="E422" s="84">
        <f t="shared" ref="E422:W422" si="430">E315</f>
        <v>0</v>
      </c>
      <c r="F422" s="84">
        <f t="shared" si="430"/>
        <v>0</v>
      </c>
      <c r="G422" s="84">
        <f t="shared" si="430"/>
        <v>0</v>
      </c>
      <c r="H422" s="84">
        <f t="shared" si="430"/>
        <v>0</v>
      </c>
      <c r="I422" s="84">
        <f t="shared" si="430"/>
        <v>0</v>
      </c>
      <c r="J422" s="84">
        <f t="shared" si="430"/>
        <v>0</v>
      </c>
      <c r="K422" s="84">
        <f t="shared" si="430"/>
        <v>0</v>
      </c>
      <c r="L422" s="84">
        <f t="shared" si="430"/>
        <v>0</v>
      </c>
      <c r="M422" s="84">
        <f t="shared" si="430"/>
        <v>0</v>
      </c>
      <c r="N422" s="84">
        <f t="shared" si="430"/>
        <v>0</v>
      </c>
      <c r="O422" s="84">
        <f t="shared" si="430"/>
        <v>0</v>
      </c>
      <c r="P422" s="84">
        <f t="shared" si="430"/>
        <v>0</v>
      </c>
      <c r="Q422" s="84">
        <f t="shared" si="430"/>
        <v>0</v>
      </c>
      <c r="R422" s="84">
        <f t="shared" si="430"/>
        <v>0</v>
      </c>
      <c r="S422" s="84">
        <f t="shared" si="430"/>
        <v>0</v>
      </c>
      <c r="T422" s="84">
        <f t="shared" si="430"/>
        <v>0</v>
      </c>
      <c r="U422" s="84">
        <f t="shared" si="430"/>
        <v>0</v>
      </c>
      <c r="V422" s="84">
        <f t="shared" si="430"/>
        <v>0</v>
      </c>
      <c r="W422" s="84">
        <f t="shared" si="430"/>
        <v>0</v>
      </c>
      <c r="X422" s="84">
        <f t="shared" ref="X422" si="431">X315</f>
        <v>0</v>
      </c>
    </row>
    <row r="423" spans="1:24" x14ac:dyDescent="0.25">
      <c r="A423" s="96" t="s">
        <v>473</v>
      </c>
      <c r="B423" s="95" t="s">
        <v>298</v>
      </c>
      <c r="C423" s="75" t="s">
        <v>71</v>
      </c>
      <c r="D423" s="84">
        <f>D281</f>
        <v>143.4</v>
      </c>
      <c r="E423" s="84">
        <f t="shared" ref="E423:W423" si="432">E281</f>
        <v>1855.78</v>
      </c>
      <c r="F423" s="84">
        <f t="shared" si="432"/>
        <v>164.71</v>
      </c>
      <c r="G423" s="84">
        <f t="shared" si="432"/>
        <v>20.383980000000001</v>
      </c>
      <c r="H423" s="84">
        <f t="shared" si="432"/>
        <v>2108.16608</v>
      </c>
      <c r="I423" s="84">
        <f t="shared" si="432"/>
        <v>0</v>
      </c>
      <c r="J423" s="84">
        <f t="shared" si="432"/>
        <v>0</v>
      </c>
      <c r="K423" s="84">
        <f t="shared" si="432"/>
        <v>0</v>
      </c>
      <c r="L423" s="84">
        <f t="shared" si="432"/>
        <v>195.31</v>
      </c>
      <c r="M423" s="84">
        <f t="shared" si="432"/>
        <v>1508.0499200000002</v>
      </c>
      <c r="N423" s="84">
        <f t="shared" si="432"/>
        <v>2251.5213734399999</v>
      </c>
      <c r="O423" s="84">
        <f t="shared" si="432"/>
        <v>0</v>
      </c>
      <c r="P423" s="84">
        <f t="shared" si="432"/>
        <v>0</v>
      </c>
      <c r="Q423" s="84">
        <f t="shared" si="432"/>
        <v>0</v>
      </c>
      <c r="R423" s="84">
        <f t="shared" si="432"/>
        <v>200</v>
      </c>
      <c r="S423" s="84">
        <f t="shared" si="432"/>
        <v>2404.62482683392</v>
      </c>
      <c r="T423" s="84">
        <f t="shared" si="432"/>
        <v>0</v>
      </c>
      <c r="U423" s="84">
        <f t="shared" si="432"/>
        <v>0</v>
      </c>
      <c r="V423" s="84">
        <f t="shared" si="432"/>
        <v>0</v>
      </c>
      <c r="W423" s="84">
        <f t="shared" si="432"/>
        <v>0</v>
      </c>
      <c r="X423" s="84">
        <f t="shared" ref="X423" si="433">X281</f>
        <v>1720.11642390016</v>
      </c>
    </row>
    <row r="424" spans="1:24" x14ac:dyDescent="0.25">
      <c r="A424" s="96" t="s">
        <v>474</v>
      </c>
      <c r="B424" s="95" t="s">
        <v>475</v>
      </c>
      <c r="C424" s="75" t="s">
        <v>71</v>
      </c>
      <c r="D424" s="84">
        <f>D274</f>
        <v>1673.2</v>
      </c>
      <c r="E424" s="84">
        <f t="shared" ref="E424:W424" si="434">E274</f>
        <v>2120.52</v>
      </c>
      <c r="F424" s="84">
        <f t="shared" si="434"/>
        <v>1755.19</v>
      </c>
      <c r="G424" s="84">
        <f t="shared" si="434"/>
        <v>0</v>
      </c>
      <c r="H424" s="84">
        <f t="shared" si="434"/>
        <v>2037.5129999999999</v>
      </c>
      <c r="I424" s="84">
        <f t="shared" si="434"/>
        <v>0</v>
      </c>
      <c r="J424" s="84">
        <f t="shared" si="434"/>
        <v>0</v>
      </c>
      <c r="K424" s="84">
        <f t="shared" si="434"/>
        <v>0</v>
      </c>
      <c r="L424" s="84">
        <f t="shared" si="434"/>
        <v>1801.88</v>
      </c>
      <c r="M424" s="84">
        <f t="shared" si="434"/>
        <v>17.898800000000001</v>
      </c>
      <c r="N424" s="84">
        <f t="shared" si="434"/>
        <v>2176.0638840000001</v>
      </c>
      <c r="O424" s="84">
        <f t="shared" si="434"/>
        <v>0</v>
      </c>
      <c r="P424" s="84">
        <f t="shared" si="434"/>
        <v>0</v>
      </c>
      <c r="Q424" s="84">
        <f t="shared" si="434"/>
        <v>0</v>
      </c>
      <c r="R424" s="84">
        <f t="shared" si="434"/>
        <v>1866.24</v>
      </c>
      <c r="S424" s="84">
        <f t="shared" si="434"/>
        <v>2324.0362281120001</v>
      </c>
      <c r="T424" s="84">
        <f t="shared" si="434"/>
        <v>0</v>
      </c>
      <c r="U424" s="84">
        <f t="shared" si="434"/>
        <v>0</v>
      </c>
      <c r="V424" s="84">
        <f t="shared" si="434"/>
        <v>0</v>
      </c>
      <c r="W424" s="84">
        <f t="shared" si="434"/>
        <v>0</v>
      </c>
      <c r="X424" s="84">
        <f t="shared" ref="X424" si="435">X274</f>
        <v>1995.0105599999999</v>
      </c>
    </row>
    <row r="425" spans="1:24" x14ac:dyDescent="0.25">
      <c r="A425" s="96" t="s">
        <v>476</v>
      </c>
      <c r="B425" s="95" t="s">
        <v>332</v>
      </c>
      <c r="C425" s="75" t="s">
        <v>71</v>
      </c>
      <c r="D425" s="84">
        <f>$D$313</f>
        <v>2857.29</v>
      </c>
      <c r="E425" s="84">
        <f t="shared" ref="E425:V425" si="436">$D$313</f>
        <v>2857.29</v>
      </c>
      <c r="F425" s="84">
        <f t="shared" si="436"/>
        <v>2857.29</v>
      </c>
      <c r="G425" s="84">
        <f t="shared" si="436"/>
        <v>2857.29</v>
      </c>
      <c r="H425" s="84">
        <f t="shared" si="436"/>
        <v>2857.29</v>
      </c>
      <c r="I425" s="84">
        <f t="shared" si="436"/>
        <v>2857.29</v>
      </c>
      <c r="J425" s="84">
        <f t="shared" si="436"/>
        <v>2857.29</v>
      </c>
      <c r="K425" s="84">
        <f t="shared" si="436"/>
        <v>2857.29</v>
      </c>
      <c r="L425" s="84">
        <f t="shared" si="436"/>
        <v>2857.29</v>
      </c>
      <c r="M425" s="84">
        <f t="shared" si="436"/>
        <v>2857.29</v>
      </c>
      <c r="N425" s="84">
        <f t="shared" si="436"/>
        <v>2857.29</v>
      </c>
      <c r="O425" s="84">
        <f t="shared" si="436"/>
        <v>2857.29</v>
      </c>
      <c r="P425" s="84">
        <f t="shared" si="436"/>
        <v>2857.29</v>
      </c>
      <c r="Q425" s="84">
        <f t="shared" si="436"/>
        <v>2857.29</v>
      </c>
      <c r="R425" s="84">
        <v>0</v>
      </c>
      <c r="S425" s="84">
        <f t="shared" si="436"/>
        <v>2857.29</v>
      </c>
      <c r="T425" s="84">
        <f t="shared" si="436"/>
        <v>2857.29</v>
      </c>
      <c r="U425" s="84">
        <f t="shared" si="436"/>
        <v>2857.29</v>
      </c>
      <c r="V425" s="84">
        <f t="shared" si="436"/>
        <v>2857.29</v>
      </c>
      <c r="W425" s="84">
        <v>0</v>
      </c>
      <c r="X425" s="84">
        <v>0</v>
      </c>
    </row>
    <row r="426" spans="1:24" x14ac:dyDescent="0.25">
      <c r="A426" s="96" t="s">
        <v>477</v>
      </c>
      <c r="B426" s="95"/>
      <c r="C426" s="75" t="s">
        <v>71</v>
      </c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84"/>
      <c r="W426" s="227"/>
      <c r="X426" s="84"/>
    </row>
    <row r="427" spans="1:24" x14ac:dyDescent="0.25">
      <c r="A427" s="96" t="s">
        <v>478</v>
      </c>
      <c r="B427" s="95"/>
      <c r="C427" s="75" t="s">
        <v>71</v>
      </c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227"/>
      <c r="X427" s="84"/>
    </row>
    <row r="428" spans="1:24" x14ac:dyDescent="0.25">
      <c r="A428" s="96" t="s">
        <v>479</v>
      </c>
      <c r="B428" s="95"/>
      <c r="C428" s="75" t="s">
        <v>71</v>
      </c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84"/>
      <c r="W428" s="227"/>
      <c r="X428" s="84"/>
    </row>
    <row r="429" spans="1:24" ht="28.5" x14ac:dyDescent="0.25">
      <c r="A429" s="97" t="s">
        <v>480</v>
      </c>
      <c r="B429" s="98" t="s">
        <v>481</v>
      </c>
      <c r="C429" s="99" t="s">
        <v>71</v>
      </c>
      <c r="D429" s="87">
        <f>D418+D407+D406+D405+D404+D403+D417+D416+D415+D414</f>
        <v>26483.75</v>
      </c>
      <c r="E429" s="87">
        <f t="shared" ref="E429:W429" si="437">E418+E407+E406+E405+E404+E403+E417+E416+E415+E414</f>
        <v>28959.840000000004</v>
      </c>
      <c r="F429" s="87">
        <f t="shared" si="437"/>
        <v>28500.230000000003</v>
      </c>
      <c r="G429" s="87">
        <f t="shared" si="437"/>
        <v>24966.753550000001</v>
      </c>
      <c r="H429" s="87">
        <f t="shared" si="437"/>
        <v>61223.89503</v>
      </c>
      <c r="I429" s="87">
        <f t="shared" si="437"/>
        <v>2857.29</v>
      </c>
      <c r="J429" s="87">
        <f t="shared" si="437"/>
        <v>2857.29</v>
      </c>
      <c r="K429" s="87">
        <f t="shared" si="437"/>
        <v>2857.29</v>
      </c>
      <c r="L429" s="87">
        <f t="shared" si="437"/>
        <v>35872.42</v>
      </c>
      <c r="M429" s="87">
        <f t="shared" si="437"/>
        <v>33992.811200000004</v>
      </c>
      <c r="N429" s="87">
        <f t="shared" si="437"/>
        <v>64115.452982040006</v>
      </c>
      <c r="O429" s="87">
        <f t="shared" si="437"/>
        <v>2857.29</v>
      </c>
      <c r="P429" s="87">
        <f t="shared" si="437"/>
        <v>2857.29</v>
      </c>
      <c r="Q429" s="87">
        <f t="shared" si="437"/>
        <v>2857.29</v>
      </c>
      <c r="R429" s="87">
        <f t="shared" si="437"/>
        <v>34551.479999999996</v>
      </c>
      <c r="S429" s="87">
        <f t="shared" si="437"/>
        <v>67153.000428888714</v>
      </c>
      <c r="T429" s="87">
        <f t="shared" si="437"/>
        <v>2857.29</v>
      </c>
      <c r="U429" s="87">
        <f t="shared" si="437"/>
        <v>2857.29</v>
      </c>
      <c r="V429" s="87">
        <f t="shared" si="437"/>
        <v>2857.29</v>
      </c>
      <c r="W429" s="87">
        <f t="shared" si="437"/>
        <v>0</v>
      </c>
      <c r="X429" s="87">
        <f t="shared" ref="X429" si="438">X418+X407+X406+X405+X404+X403+X417+X416+X415+X414</f>
        <v>44001.573074813321</v>
      </c>
    </row>
    <row r="430" spans="1:24" x14ac:dyDescent="0.25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213"/>
      <c r="X430" s="68"/>
    </row>
    <row r="431" spans="1:24" ht="15.75" x14ac:dyDescent="0.25">
      <c r="A431" s="294" t="s">
        <v>482</v>
      </c>
      <c r="B431" s="295"/>
      <c r="C431" s="295"/>
      <c r="D431" s="295"/>
      <c r="E431" s="295"/>
      <c r="F431" s="295"/>
      <c r="G431" s="295"/>
      <c r="H431" s="295"/>
      <c r="I431" s="295"/>
      <c r="J431" s="295"/>
      <c r="K431" s="295"/>
      <c r="L431" s="295"/>
      <c r="M431" s="295"/>
      <c r="N431" s="248"/>
      <c r="O431" s="248"/>
      <c r="P431" s="248"/>
      <c r="Q431" s="248"/>
      <c r="R431" s="248"/>
      <c r="S431" s="248"/>
      <c r="T431" s="73"/>
      <c r="U431" s="73"/>
      <c r="V431" s="73"/>
      <c r="W431" s="73"/>
      <c r="X431" s="248"/>
    </row>
    <row r="432" spans="1:24" ht="38.25" x14ac:dyDescent="0.25">
      <c r="A432" s="90"/>
      <c r="B432" s="91" t="s">
        <v>0</v>
      </c>
      <c r="C432" s="92" t="s">
        <v>1</v>
      </c>
      <c r="D432" s="4" t="s">
        <v>603</v>
      </c>
      <c r="E432" s="4" t="s">
        <v>604</v>
      </c>
      <c r="F432" s="4" t="s">
        <v>605</v>
      </c>
      <c r="G432" s="4" t="s">
        <v>606</v>
      </c>
      <c r="H432" s="4" t="s">
        <v>5</v>
      </c>
      <c r="I432" s="4" t="s">
        <v>6</v>
      </c>
      <c r="J432" s="4" t="s">
        <v>7</v>
      </c>
      <c r="K432" s="4" t="s">
        <v>8</v>
      </c>
      <c r="L432" s="6" t="s">
        <v>542</v>
      </c>
      <c r="M432" s="6" t="s">
        <v>607</v>
      </c>
      <c r="N432" s="4" t="s">
        <v>9</v>
      </c>
      <c r="O432" s="4" t="s">
        <v>10</v>
      </c>
      <c r="P432" s="4" t="s">
        <v>11</v>
      </c>
      <c r="Q432" s="4" t="s">
        <v>12</v>
      </c>
      <c r="R432" s="4" t="s">
        <v>543</v>
      </c>
      <c r="S432" s="4" t="s">
        <v>13</v>
      </c>
      <c r="T432" s="4" t="s">
        <v>14</v>
      </c>
      <c r="U432" s="4" t="s">
        <v>15</v>
      </c>
      <c r="V432" s="4" t="s">
        <v>16</v>
      </c>
      <c r="W432" s="4" t="s">
        <v>544</v>
      </c>
      <c r="X432" s="4" t="s">
        <v>543</v>
      </c>
    </row>
    <row r="433" spans="1:24" ht="25.5" x14ac:dyDescent="0.25">
      <c r="A433" s="93">
        <v>1</v>
      </c>
      <c r="B433" s="100" t="s">
        <v>483</v>
      </c>
      <c r="C433" s="92"/>
      <c r="D433" s="84"/>
      <c r="E433" s="84"/>
      <c r="F433" s="84"/>
      <c r="G433" s="84"/>
      <c r="H433" s="84"/>
      <c r="I433" s="84" t="e">
        <f t="shared" ref="I433:Q433" si="439">I341/H341</f>
        <v>#DIV/0!</v>
      </c>
      <c r="J433" s="84" t="e">
        <f t="shared" si="439"/>
        <v>#DIV/0!</v>
      </c>
      <c r="K433" s="84" t="e">
        <f t="shared" si="439"/>
        <v>#DIV/0!</v>
      </c>
      <c r="L433" s="84"/>
      <c r="M433" s="84"/>
      <c r="N433" s="84">
        <f>N339/H339*100</f>
        <v>81.904725078853247</v>
      </c>
      <c r="O433" s="84" t="e">
        <f t="shared" si="439"/>
        <v>#DIV/0!</v>
      </c>
      <c r="P433" s="84" t="e">
        <f t="shared" si="439"/>
        <v>#DIV/0!</v>
      </c>
      <c r="Q433" s="84" t="e">
        <f t="shared" si="439"/>
        <v>#DIV/0!</v>
      </c>
      <c r="R433" s="84"/>
      <c r="S433" s="84">
        <f>S339/N339*100</f>
        <v>104.91400506382527</v>
      </c>
      <c r="T433" s="84"/>
      <c r="U433" s="84"/>
      <c r="V433" s="84"/>
      <c r="W433" s="227"/>
      <c r="X433" s="84"/>
    </row>
    <row r="434" spans="1:24" x14ac:dyDescent="0.25">
      <c r="A434" s="93">
        <v>2</v>
      </c>
      <c r="B434" s="100" t="s">
        <v>484</v>
      </c>
      <c r="C434" s="92" t="s">
        <v>29</v>
      </c>
      <c r="D434" s="84"/>
      <c r="E434" s="84"/>
      <c r="F434" s="84"/>
      <c r="G434" s="84"/>
      <c r="H434" s="84">
        <v>1</v>
      </c>
      <c r="I434" s="84">
        <v>1</v>
      </c>
      <c r="J434" s="84">
        <v>1</v>
      </c>
      <c r="K434" s="84">
        <v>1</v>
      </c>
      <c r="L434" s="84">
        <v>1</v>
      </c>
      <c r="M434" s="84">
        <v>1</v>
      </c>
      <c r="N434" s="84">
        <v>1</v>
      </c>
      <c r="O434" s="84">
        <v>1</v>
      </c>
      <c r="P434" s="84">
        <v>1</v>
      </c>
      <c r="Q434" s="84">
        <v>1</v>
      </c>
      <c r="R434" s="84">
        <v>1</v>
      </c>
      <c r="S434" s="84">
        <v>1</v>
      </c>
      <c r="T434" s="84">
        <v>1</v>
      </c>
      <c r="U434" s="84">
        <v>1</v>
      </c>
      <c r="V434" s="84">
        <v>1</v>
      </c>
      <c r="W434" s="84">
        <v>1</v>
      </c>
      <c r="X434" s="84">
        <v>1</v>
      </c>
    </row>
    <row r="435" spans="1:24" x14ac:dyDescent="0.25">
      <c r="A435" s="93">
        <v>3</v>
      </c>
      <c r="B435" s="100" t="s">
        <v>485</v>
      </c>
      <c r="C435" s="92"/>
      <c r="D435" s="84">
        <v>0</v>
      </c>
      <c r="E435" s="84">
        <v>0</v>
      </c>
      <c r="F435" s="84">
        <v>0</v>
      </c>
      <c r="G435" s="84">
        <v>0</v>
      </c>
      <c r="H435" s="84">
        <v>0</v>
      </c>
      <c r="I435" s="84">
        <v>0</v>
      </c>
      <c r="J435" s="84">
        <v>0</v>
      </c>
      <c r="K435" s="84">
        <v>0</v>
      </c>
      <c r="L435" s="84">
        <v>0</v>
      </c>
      <c r="M435" s="84">
        <v>0</v>
      </c>
      <c r="N435" s="84">
        <v>0</v>
      </c>
      <c r="O435" s="84">
        <v>0</v>
      </c>
      <c r="P435" s="84">
        <v>0</v>
      </c>
      <c r="Q435" s="84">
        <v>0</v>
      </c>
      <c r="R435" s="84">
        <v>0</v>
      </c>
      <c r="S435" s="84">
        <v>0</v>
      </c>
      <c r="T435" s="84">
        <v>0</v>
      </c>
      <c r="U435" s="84">
        <v>0</v>
      </c>
      <c r="V435" s="84">
        <v>0</v>
      </c>
      <c r="W435" s="84">
        <v>0</v>
      </c>
      <c r="X435" s="84">
        <v>0</v>
      </c>
    </row>
    <row r="436" spans="1:24" ht="38.25" x14ac:dyDescent="0.25">
      <c r="A436" s="96" t="s">
        <v>486</v>
      </c>
      <c r="B436" s="100" t="s">
        <v>487</v>
      </c>
      <c r="C436" s="92" t="s">
        <v>545</v>
      </c>
      <c r="D436" s="84">
        <v>0</v>
      </c>
      <c r="E436" s="84">
        <v>0</v>
      </c>
      <c r="F436" s="84">
        <v>0</v>
      </c>
      <c r="G436" s="84"/>
      <c r="H436" s="84">
        <f>H15/355/24</f>
        <v>2.2172388665528833</v>
      </c>
      <c r="I436" s="84">
        <f t="shared" ref="I436:W436" si="440">I15/355/24</f>
        <v>2.6054131455399068</v>
      </c>
      <c r="J436" s="84">
        <f t="shared" si="440"/>
        <v>2.6054131455399068</v>
      </c>
      <c r="K436" s="84">
        <f t="shared" si="440"/>
        <v>2.6054131455399068</v>
      </c>
      <c r="L436" s="84">
        <f t="shared" si="440"/>
        <v>2.2172388665528833</v>
      </c>
      <c r="M436" s="84">
        <f t="shared" si="440"/>
        <v>2.1679965962441314</v>
      </c>
      <c r="N436" s="84">
        <f t="shared" si="440"/>
        <v>2.2172388665528833</v>
      </c>
      <c r="O436" s="84">
        <f t="shared" si="440"/>
        <v>2.6054131455399068</v>
      </c>
      <c r="P436" s="84">
        <f t="shared" si="440"/>
        <v>2.6054131455399068</v>
      </c>
      <c r="Q436" s="84">
        <f t="shared" si="440"/>
        <v>2.6054131455399068</v>
      </c>
      <c r="R436" s="84">
        <f t="shared" si="440"/>
        <v>2.2172388665528833</v>
      </c>
      <c r="S436" s="84">
        <f t="shared" si="440"/>
        <v>2.2172388665528833</v>
      </c>
      <c r="T436" s="84">
        <f t="shared" si="440"/>
        <v>2.6054131455399068</v>
      </c>
      <c r="U436" s="84">
        <f t="shared" si="440"/>
        <v>2.6054131455399068</v>
      </c>
      <c r="V436" s="84">
        <f t="shared" si="440"/>
        <v>2.6054131455399068</v>
      </c>
      <c r="W436" s="84">
        <f t="shared" si="440"/>
        <v>0</v>
      </c>
      <c r="X436" s="84">
        <f t="shared" ref="X436" si="441">X15/355/24</f>
        <v>2.2172388665528833</v>
      </c>
    </row>
    <row r="437" spans="1:24" ht="25.5" x14ac:dyDescent="0.25">
      <c r="A437" s="90" t="s">
        <v>488</v>
      </c>
      <c r="B437" s="101" t="s">
        <v>489</v>
      </c>
      <c r="C437" s="92" t="s">
        <v>545</v>
      </c>
      <c r="D437" s="84">
        <f>D5</f>
        <v>13.8</v>
      </c>
      <c r="E437" s="84">
        <f t="shared" ref="E437:W437" si="442">E5</f>
        <v>13.802</v>
      </c>
      <c r="F437" s="84">
        <f t="shared" si="442"/>
        <v>13.8</v>
      </c>
      <c r="G437" s="84">
        <f t="shared" si="442"/>
        <v>13.8</v>
      </c>
      <c r="H437" s="84">
        <f t="shared" si="442"/>
        <v>13.802</v>
      </c>
      <c r="I437" s="84">
        <f t="shared" si="442"/>
        <v>13.802</v>
      </c>
      <c r="J437" s="84">
        <f t="shared" si="442"/>
        <v>13.802</v>
      </c>
      <c r="K437" s="84">
        <f t="shared" si="442"/>
        <v>13.802</v>
      </c>
      <c r="L437" s="84">
        <f t="shared" si="442"/>
        <v>13.8</v>
      </c>
      <c r="M437" s="84">
        <f t="shared" si="442"/>
        <v>13.8</v>
      </c>
      <c r="N437" s="84">
        <f t="shared" si="442"/>
        <v>13.8</v>
      </c>
      <c r="O437" s="84">
        <f t="shared" si="442"/>
        <v>13.8</v>
      </c>
      <c r="P437" s="84">
        <f t="shared" si="442"/>
        <v>13.8</v>
      </c>
      <c r="Q437" s="84">
        <f t="shared" si="442"/>
        <v>13.8</v>
      </c>
      <c r="R437" s="84">
        <f t="shared" si="442"/>
        <v>13.8</v>
      </c>
      <c r="S437" s="84">
        <f t="shared" si="442"/>
        <v>13.8</v>
      </c>
      <c r="T437" s="84">
        <f t="shared" si="442"/>
        <v>13.8</v>
      </c>
      <c r="U437" s="84">
        <f t="shared" si="442"/>
        <v>13.8</v>
      </c>
      <c r="V437" s="84">
        <f t="shared" si="442"/>
        <v>13.8</v>
      </c>
      <c r="W437" s="84">
        <f t="shared" si="442"/>
        <v>13.8</v>
      </c>
      <c r="X437" s="84">
        <f t="shared" ref="X437" si="443">X5</f>
        <v>13.8</v>
      </c>
    </row>
    <row r="438" spans="1:24" ht="25.5" x14ac:dyDescent="0.25">
      <c r="A438" s="96" t="s">
        <v>490</v>
      </c>
      <c r="B438" s="100" t="s">
        <v>491</v>
      </c>
      <c r="C438" s="92" t="s">
        <v>71</v>
      </c>
      <c r="D438" s="84"/>
      <c r="E438" s="84"/>
      <c r="F438" s="84"/>
      <c r="G438" s="84"/>
      <c r="H438" s="84">
        <v>0.75</v>
      </c>
      <c r="I438" s="84">
        <v>0.75</v>
      </c>
      <c r="J438" s="84">
        <v>0.75</v>
      </c>
      <c r="K438" s="84">
        <v>0.75</v>
      </c>
      <c r="L438" s="84"/>
      <c r="M438" s="84"/>
      <c r="N438" s="84">
        <v>0.75</v>
      </c>
      <c r="O438" s="84">
        <v>0.75</v>
      </c>
      <c r="P438" s="84">
        <v>0.75</v>
      </c>
      <c r="Q438" s="84">
        <v>0.75</v>
      </c>
      <c r="R438" s="84"/>
      <c r="S438" s="84">
        <v>0.75</v>
      </c>
      <c r="T438" s="84"/>
      <c r="U438" s="84"/>
      <c r="V438" s="84"/>
      <c r="W438" s="227"/>
      <c r="X438" s="84"/>
    </row>
    <row r="439" spans="1:24" ht="25.5" x14ac:dyDescent="0.25">
      <c r="A439" s="102" t="s">
        <v>492</v>
      </c>
      <c r="B439" s="103" t="s">
        <v>493</v>
      </c>
      <c r="C439" s="104" t="s">
        <v>71</v>
      </c>
      <c r="D439" s="87">
        <f>D429</f>
        <v>26483.75</v>
      </c>
      <c r="E439" s="87">
        <f t="shared" ref="E439:W439" si="444">E429</f>
        <v>28959.840000000004</v>
      </c>
      <c r="F439" s="87">
        <f t="shared" si="444"/>
        <v>28500.230000000003</v>
      </c>
      <c r="G439" s="87">
        <f t="shared" si="444"/>
        <v>24966.753550000001</v>
      </c>
      <c r="H439" s="87">
        <f t="shared" si="444"/>
        <v>61223.89503</v>
      </c>
      <c r="I439" s="87">
        <f t="shared" si="444"/>
        <v>2857.29</v>
      </c>
      <c r="J439" s="87">
        <f t="shared" si="444"/>
        <v>2857.29</v>
      </c>
      <c r="K439" s="87">
        <f t="shared" si="444"/>
        <v>2857.29</v>
      </c>
      <c r="L439" s="87">
        <f t="shared" si="444"/>
        <v>35872.42</v>
      </c>
      <c r="M439" s="87">
        <f t="shared" si="444"/>
        <v>33992.811200000004</v>
      </c>
      <c r="N439" s="87">
        <f t="shared" si="444"/>
        <v>64115.452982040006</v>
      </c>
      <c r="O439" s="87">
        <f t="shared" si="444"/>
        <v>2857.29</v>
      </c>
      <c r="P439" s="87">
        <f t="shared" si="444"/>
        <v>2857.29</v>
      </c>
      <c r="Q439" s="87">
        <f t="shared" si="444"/>
        <v>2857.29</v>
      </c>
      <c r="R439" s="87">
        <f t="shared" si="444"/>
        <v>34551.479999999996</v>
      </c>
      <c r="S439" s="87">
        <f t="shared" si="444"/>
        <v>67153.000428888714</v>
      </c>
      <c r="T439" s="87">
        <f t="shared" si="444"/>
        <v>2857.29</v>
      </c>
      <c r="U439" s="87">
        <f t="shared" si="444"/>
        <v>2857.29</v>
      </c>
      <c r="V439" s="87">
        <f t="shared" si="444"/>
        <v>2857.29</v>
      </c>
      <c r="W439" s="87">
        <f t="shared" si="444"/>
        <v>0</v>
      </c>
      <c r="X439" s="87">
        <f t="shared" ref="X439" si="445">X429</f>
        <v>44001.573074813321</v>
      </c>
    </row>
    <row r="440" spans="1:24" x14ac:dyDescent="0.25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213"/>
      <c r="X440" s="68"/>
    </row>
    <row r="441" spans="1:24" ht="15.75" x14ac:dyDescent="0.25">
      <c r="A441" s="294" t="s">
        <v>494</v>
      </c>
      <c r="B441" s="295"/>
      <c r="C441" s="295"/>
      <c r="D441" s="295"/>
      <c r="E441" s="295"/>
      <c r="F441" s="295"/>
      <c r="G441" s="295"/>
      <c r="H441" s="295"/>
      <c r="I441" s="295"/>
      <c r="J441" s="295"/>
      <c r="K441" s="295"/>
      <c r="L441" s="295"/>
      <c r="M441" s="295"/>
      <c r="N441" s="248"/>
      <c r="O441" s="248"/>
      <c r="P441" s="248"/>
      <c r="Q441" s="248"/>
      <c r="R441" s="248"/>
      <c r="S441" s="248"/>
      <c r="T441" s="73"/>
      <c r="U441" s="73"/>
      <c r="V441" s="73"/>
      <c r="W441" s="73"/>
      <c r="X441" s="248"/>
    </row>
    <row r="442" spans="1:24" ht="38.25" x14ac:dyDescent="0.25">
      <c r="A442" s="90"/>
      <c r="B442" s="91" t="s">
        <v>0</v>
      </c>
      <c r="C442" s="92" t="s">
        <v>1</v>
      </c>
      <c r="D442" s="4" t="s">
        <v>603</v>
      </c>
      <c r="E442" s="4" t="s">
        <v>604</v>
      </c>
      <c r="F442" s="4" t="s">
        <v>605</v>
      </c>
      <c r="G442" s="4" t="s">
        <v>606</v>
      </c>
      <c r="H442" s="4" t="s">
        <v>5</v>
      </c>
      <c r="I442" s="4" t="s">
        <v>6</v>
      </c>
      <c r="J442" s="4" t="s">
        <v>7</v>
      </c>
      <c r="K442" s="4" t="s">
        <v>8</v>
      </c>
      <c r="L442" s="6" t="s">
        <v>542</v>
      </c>
      <c r="M442" s="6" t="s">
        <v>607</v>
      </c>
      <c r="N442" s="4" t="s">
        <v>9</v>
      </c>
      <c r="O442" s="4" t="s">
        <v>10</v>
      </c>
      <c r="P442" s="4" t="s">
        <v>11</v>
      </c>
      <c r="Q442" s="4" t="s">
        <v>12</v>
      </c>
      <c r="R442" s="4" t="s">
        <v>543</v>
      </c>
      <c r="S442" s="4" t="s">
        <v>13</v>
      </c>
      <c r="T442" s="4" t="s">
        <v>14</v>
      </c>
      <c r="U442" s="4" t="s">
        <v>15</v>
      </c>
      <c r="V442" s="4" t="s">
        <v>16</v>
      </c>
      <c r="W442" s="4" t="s">
        <v>544</v>
      </c>
      <c r="X442" s="4" t="s">
        <v>543</v>
      </c>
    </row>
    <row r="443" spans="1:24" ht="37.5" customHeight="1" x14ac:dyDescent="0.25">
      <c r="A443" s="93" t="s">
        <v>495</v>
      </c>
      <c r="B443" s="100" t="s">
        <v>496</v>
      </c>
      <c r="C443" s="93" t="s">
        <v>71</v>
      </c>
      <c r="D443" s="84">
        <f t="shared" ref="D443:W443" si="446">D212+D229+D251</f>
        <v>19.19988</v>
      </c>
      <c r="E443" s="84">
        <f t="shared" si="446"/>
        <v>17.02</v>
      </c>
      <c r="F443" s="84">
        <f t="shared" si="446"/>
        <v>26.537549999999996</v>
      </c>
      <c r="G443" s="84">
        <f t="shared" si="446"/>
        <v>12.82601</v>
      </c>
      <c r="H443" s="84">
        <f t="shared" si="446"/>
        <v>48.744149226534404</v>
      </c>
      <c r="I443" s="84">
        <f t="shared" si="446"/>
        <v>0</v>
      </c>
      <c r="J443" s="84">
        <f t="shared" si="446"/>
        <v>0</v>
      </c>
      <c r="K443" s="84">
        <f t="shared" si="446"/>
        <v>0</v>
      </c>
      <c r="L443" s="84">
        <f t="shared" si="446"/>
        <v>19.5776</v>
      </c>
      <c r="M443" s="84">
        <f>M212+M229+M251</f>
        <v>11.2499</v>
      </c>
      <c r="N443" s="84">
        <f t="shared" si="446"/>
        <v>51.035124240181517</v>
      </c>
      <c r="O443" s="84">
        <f t="shared" si="446"/>
        <v>0</v>
      </c>
      <c r="P443" s="84">
        <f t="shared" si="446"/>
        <v>0</v>
      </c>
      <c r="Q443" s="84">
        <f t="shared" si="446"/>
        <v>0</v>
      </c>
      <c r="R443" s="84">
        <f t="shared" si="446"/>
        <v>20.792000000000002</v>
      </c>
      <c r="S443" s="84">
        <f t="shared" si="446"/>
        <v>53.433775079470038</v>
      </c>
      <c r="T443" s="84">
        <f t="shared" si="446"/>
        <v>0</v>
      </c>
      <c r="U443" s="84">
        <f t="shared" si="446"/>
        <v>0</v>
      </c>
      <c r="V443" s="84">
        <f t="shared" si="446"/>
        <v>0</v>
      </c>
      <c r="W443" s="84">
        <f t="shared" si="446"/>
        <v>0</v>
      </c>
      <c r="X443" s="84">
        <f t="shared" ref="X443" si="447">X212+X229+X251</f>
        <v>22.226648000000001</v>
      </c>
    </row>
    <row r="444" spans="1:24" x14ac:dyDescent="0.25">
      <c r="A444" s="93" t="s">
        <v>497</v>
      </c>
      <c r="B444" s="100" t="s">
        <v>466</v>
      </c>
      <c r="C444" s="93" t="s">
        <v>71</v>
      </c>
      <c r="D444" s="84">
        <f t="shared" ref="D444:W444" si="448">D258</f>
        <v>0</v>
      </c>
      <c r="E444" s="84">
        <f t="shared" si="448"/>
        <v>0</v>
      </c>
      <c r="F444" s="84">
        <f t="shared" si="448"/>
        <v>0</v>
      </c>
      <c r="G444" s="84">
        <f t="shared" si="448"/>
        <v>0</v>
      </c>
      <c r="H444" s="84">
        <f t="shared" si="448"/>
        <v>0</v>
      </c>
      <c r="I444" s="84">
        <f t="shared" si="448"/>
        <v>0</v>
      </c>
      <c r="J444" s="84">
        <f t="shared" si="448"/>
        <v>0</v>
      </c>
      <c r="K444" s="84">
        <f t="shared" si="448"/>
        <v>0</v>
      </c>
      <c r="L444" s="84">
        <f t="shared" si="448"/>
        <v>0</v>
      </c>
      <c r="M444" s="84">
        <f t="shared" si="448"/>
        <v>204.60828000000001</v>
      </c>
      <c r="N444" s="84">
        <f t="shared" si="448"/>
        <v>0</v>
      </c>
      <c r="O444" s="84">
        <f t="shared" si="448"/>
        <v>0</v>
      </c>
      <c r="P444" s="84">
        <f t="shared" si="448"/>
        <v>0</v>
      </c>
      <c r="Q444" s="84">
        <f t="shared" si="448"/>
        <v>0</v>
      </c>
      <c r="R444" s="84">
        <f t="shared" si="448"/>
        <v>0</v>
      </c>
      <c r="S444" s="84">
        <f t="shared" si="448"/>
        <v>0</v>
      </c>
      <c r="T444" s="84">
        <f t="shared" si="448"/>
        <v>0</v>
      </c>
      <c r="U444" s="84">
        <f t="shared" si="448"/>
        <v>0</v>
      </c>
      <c r="V444" s="84">
        <f t="shared" si="448"/>
        <v>0</v>
      </c>
      <c r="W444" s="84">
        <f t="shared" si="448"/>
        <v>0</v>
      </c>
      <c r="X444" s="84">
        <f t="shared" ref="X444" si="449">X258</f>
        <v>204.60828000000001</v>
      </c>
    </row>
    <row r="445" spans="1:24" x14ac:dyDescent="0.25">
      <c r="A445" s="93" t="s">
        <v>498</v>
      </c>
      <c r="B445" s="100" t="s">
        <v>499</v>
      </c>
      <c r="C445" s="93" t="s">
        <v>71</v>
      </c>
      <c r="D445" s="84">
        <f t="shared" ref="D445:W445" si="450">D259</f>
        <v>0</v>
      </c>
      <c r="E445" s="84">
        <f t="shared" si="450"/>
        <v>0</v>
      </c>
      <c r="F445" s="84">
        <f t="shared" si="450"/>
        <v>0</v>
      </c>
      <c r="G445" s="84">
        <f t="shared" si="450"/>
        <v>0</v>
      </c>
      <c r="H445" s="84">
        <f t="shared" si="450"/>
        <v>0</v>
      </c>
      <c r="I445" s="84">
        <f t="shared" si="450"/>
        <v>0</v>
      </c>
      <c r="J445" s="84">
        <f t="shared" si="450"/>
        <v>0</v>
      </c>
      <c r="K445" s="84">
        <f t="shared" si="450"/>
        <v>0</v>
      </c>
      <c r="L445" s="84">
        <f t="shared" si="450"/>
        <v>0</v>
      </c>
      <c r="M445" s="84">
        <f t="shared" si="450"/>
        <v>0</v>
      </c>
      <c r="N445" s="84">
        <f t="shared" si="450"/>
        <v>0</v>
      </c>
      <c r="O445" s="84">
        <f t="shared" si="450"/>
        <v>0</v>
      </c>
      <c r="P445" s="84">
        <f t="shared" si="450"/>
        <v>0</v>
      </c>
      <c r="Q445" s="84">
        <f t="shared" si="450"/>
        <v>0</v>
      </c>
      <c r="R445" s="84">
        <f t="shared" si="450"/>
        <v>0</v>
      </c>
      <c r="S445" s="84">
        <f t="shared" si="450"/>
        <v>0</v>
      </c>
      <c r="T445" s="84">
        <f t="shared" si="450"/>
        <v>0</v>
      </c>
      <c r="U445" s="84">
        <f t="shared" si="450"/>
        <v>0</v>
      </c>
      <c r="V445" s="84">
        <f t="shared" si="450"/>
        <v>0</v>
      </c>
      <c r="W445" s="84">
        <f t="shared" si="450"/>
        <v>0</v>
      </c>
      <c r="X445" s="84">
        <f t="shared" ref="X445" si="451">X259</f>
        <v>0</v>
      </c>
    </row>
    <row r="446" spans="1:24" ht="25.5" x14ac:dyDescent="0.25">
      <c r="A446" s="93" t="s">
        <v>500</v>
      </c>
      <c r="B446" s="100" t="s">
        <v>501</v>
      </c>
      <c r="C446" s="93" t="s">
        <v>71</v>
      </c>
      <c r="D446" s="85">
        <f>D447+D448+D449</f>
        <v>686.96999999999991</v>
      </c>
      <c r="E446" s="85">
        <f t="shared" ref="E446:W446" si="452">E447+E448+E449</f>
        <v>366.3</v>
      </c>
      <c r="F446" s="85">
        <f t="shared" si="452"/>
        <v>476.19</v>
      </c>
      <c r="G446" s="85">
        <f t="shared" si="452"/>
        <v>256.25587000000002</v>
      </c>
      <c r="H446" s="85">
        <f t="shared" si="452"/>
        <v>703.54656</v>
      </c>
      <c r="I446" s="85">
        <f t="shared" si="452"/>
        <v>0</v>
      </c>
      <c r="J446" s="85">
        <f t="shared" si="452"/>
        <v>0</v>
      </c>
      <c r="K446" s="85">
        <f t="shared" si="452"/>
        <v>0</v>
      </c>
      <c r="L446" s="85">
        <f t="shared" si="452"/>
        <v>174.74</v>
      </c>
      <c r="M446" s="85">
        <f t="shared" si="452"/>
        <v>83.049720000000008</v>
      </c>
      <c r="N446" s="85">
        <f t="shared" si="452"/>
        <v>706.78516607999995</v>
      </c>
      <c r="O446" s="85">
        <f t="shared" si="452"/>
        <v>0</v>
      </c>
      <c r="P446" s="85">
        <f t="shared" si="452"/>
        <v>0</v>
      </c>
      <c r="Q446" s="85">
        <f t="shared" si="452"/>
        <v>0</v>
      </c>
      <c r="R446" s="85">
        <f t="shared" si="452"/>
        <v>167.73</v>
      </c>
      <c r="S446" s="85">
        <f t="shared" si="452"/>
        <v>710.24399737343992</v>
      </c>
      <c r="T446" s="85">
        <f t="shared" si="452"/>
        <v>0</v>
      </c>
      <c r="U446" s="85">
        <f t="shared" si="452"/>
        <v>0</v>
      </c>
      <c r="V446" s="85">
        <f t="shared" si="452"/>
        <v>0</v>
      </c>
      <c r="W446" s="85">
        <f t="shared" si="452"/>
        <v>0</v>
      </c>
      <c r="X446" s="85">
        <f t="shared" ref="X446" si="453">X447+X448+X449</f>
        <v>167.73</v>
      </c>
    </row>
    <row r="447" spans="1:24" ht="62.25" customHeight="1" x14ac:dyDescent="0.25">
      <c r="A447" s="93" t="s">
        <v>502</v>
      </c>
      <c r="B447" s="100" t="s">
        <v>503</v>
      </c>
      <c r="C447" s="93" t="s">
        <v>71</v>
      </c>
      <c r="D447" s="84">
        <f t="shared" ref="D447:W447" si="454">D303</f>
        <v>31.05</v>
      </c>
      <c r="E447" s="84">
        <f t="shared" si="454"/>
        <v>10.81</v>
      </c>
      <c r="F447" s="84">
        <f t="shared" si="454"/>
        <v>0</v>
      </c>
      <c r="G447" s="84">
        <f t="shared" si="454"/>
        <v>65.830010000000001</v>
      </c>
      <c r="H447" s="84">
        <f t="shared" si="454"/>
        <v>47.626559999999998</v>
      </c>
      <c r="I447" s="84">
        <f t="shared" si="454"/>
        <v>0</v>
      </c>
      <c r="J447" s="84">
        <f t="shared" si="454"/>
        <v>0</v>
      </c>
      <c r="K447" s="84">
        <f t="shared" si="454"/>
        <v>0</v>
      </c>
      <c r="L447" s="84">
        <f t="shared" si="454"/>
        <v>0</v>
      </c>
      <c r="M447" s="84">
        <f t="shared" si="454"/>
        <v>0</v>
      </c>
      <c r="N447" s="84">
        <f t="shared" si="454"/>
        <v>50.865166080000002</v>
      </c>
      <c r="O447" s="84">
        <f t="shared" si="454"/>
        <v>0</v>
      </c>
      <c r="P447" s="84">
        <f t="shared" si="454"/>
        <v>0</v>
      </c>
      <c r="Q447" s="84">
        <f t="shared" si="454"/>
        <v>0</v>
      </c>
      <c r="R447" s="84">
        <f t="shared" si="454"/>
        <v>0</v>
      </c>
      <c r="S447" s="84">
        <f t="shared" si="454"/>
        <v>54.323997373440008</v>
      </c>
      <c r="T447" s="84">
        <f t="shared" si="454"/>
        <v>0</v>
      </c>
      <c r="U447" s="84">
        <f t="shared" si="454"/>
        <v>0</v>
      </c>
      <c r="V447" s="84">
        <f t="shared" si="454"/>
        <v>0</v>
      </c>
      <c r="W447" s="84">
        <f t="shared" si="454"/>
        <v>0</v>
      </c>
      <c r="X447" s="84">
        <f t="shared" ref="X447" si="455">X303</f>
        <v>0</v>
      </c>
    </row>
    <row r="448" spans="1:24" x14ac:dyDescent="0.25">
      <c r="A448" s="93" t="s">
        <v>504</v>
      </c>
      <c r="B448" s="100" t="s">
        <v>505</v>
      </c>
      <c r="C448" s="93" t="s">
        <v>71</v>
      </c>
      <c r="D448" s="84">
        <f t="shared" ref="D448:W448" si="456">D302</f>
        <v>0</v>
      </c>
      <c r="E448" s="84">
        <f t="shared" si="456"/>
        <v>0</v>
      </c>
      <c r="F448" s="84">
        <f t="shared" si="456"/>
        <v>0</v>
      </c>
      <c r="G448" s="84">
        <f t="shared" si="456"/>
        <v>0</v>
      </c>
      <c r="H448" s="84">
        <f t="shared" si="456"/>
        <v>0</v>
      </c>
      <c r="I448" s="84">
        <f t="shared" si="456"/>
        <v>0</v>
      </c>
      <c r="J448" s="84">
        <f t="shared" si="456"/>
        <v>0</v>
      </c>
      <c r="K448" s="84">
        <f t="shared" si="456"/>
        <v>0</v>
      </c>
      <c r="L448" s="84">
        <f t="shared" si="456"/>
        <v>0</v>
      </c>
      <c r="M448" s="84">
        <f t="shared" si="456"/>
        <v>0</v>
      </c>
      <c r="N448" s="84">
        <f t="shared" si="456"/>
        <v>0</v>
      </c>
      <c r="O448" s="84">
        <f t="shared" si="456"/>
        <v>0</v>
      </c>
      <c r="P448" s="84">
        <f t="shared" si="456"/>
        <v>0</v>
      </c>
      <c r="Q448" s="84">
        <f t="shared" si="456"/>
        <v>0</v>
      </c>
      <c r="R448" s="84">
        <f t="shared" si="456"/>
        <v>0</v>
      </c>
      <c r="S448" s="84">
        <f t="shared" si="456"/>
        <v>0</v>
      </c>
      <c r="T448" s="84">
        <f t="shared" si="456"/>
        <v>0</v>
      </c>
      <c r="U448" s="84">
        <f t="shared" si="456"/>
        <v>0</v>
      </c>
      <c r="V448" s="84">
        <f t="shared" si="456"/>
        <v>0</v>
      </c>
      <c r="W448" s="84">
        <f t="shared" si="456"/>
        <v>0</v>
      </c>
      <c r="X448" s="84">
        <f t="shared" ref="X448" si="457">X302</f>
        <v>0</v>
      </c>
    </row>
    <row r="449" spans="1:24" x14ac:dyDescent="0.25">
      <c r="A449" s="93" t="s">
        <v>506</v>
      </c>
      <c r="B449" s="100" t="s">
        <v>507</v>
      </c>
      <c r="C449" s="93" t="s">
        <v>71</v>
      </c>
      <c r="D449" s="84">
        <f t="shared" ref="D449:W449" si="458">D338+D337+D309+D310+D311+D312</f>
        <v>655.92</v>
      </c>
      <c r="E449" s="84">
        <f t="shared" si="458"/>
        <v>355.49</v>
      </c>
      <c r="F449" s="84">
        <f t="shared" si="458"/>
        <v>476.19</v>
      </c>
      <c r="G449" s="84">
        <f t="shared" si="458"/>
        <v>190.42586</v>
      </c>
      <c r="H449" s="84">
        <f t="shared" si="458"/>
        <v>655.92</v>
      </c>
      <c r="I449" s="84">
        <f t="shared" si="458"/>
        <v>0</v>
      </c>
      <c r="J449" s="84">
        <f t="shared" si="458"/>
        <v>0</v>
      </c>
      <c r="K449" s="84">
        <f t="shared" si="458"/>
        <v>0</v>
      </c>
      <c r="L449" s="84">
        <f t="shared" si="458"/>
        <v>174.74</v>
      </c>
      <c r="M449" s="84">
        <f t="shared" si="458"/>
        <v>83.049720000000008</v>
      </c>
      <c r="N449" s="84">
        <f t="shared" si="458"/>
        <v>655.92</v>
      </c>
      <c r="O449" s="84">
        <f t="shared" si="458"/>
        <v>0</v>
      </c>
      <c r="P449" s="84">
        <f t="shared" si="458"/>
        <v>0</v>
      </c>
      <c r="Q449" s="84">
        <f t="shared" si="458"/>
        <v>0</v>
      </c>
      <c r="R449" s="84">
        <f t="shared" si="458"/>
        <v>167.73</v>
      </c>
      <c r="S449" s="84">
        <f t="shared" si="458"/>
        <v>655.92</v>
      </c>
      <c r="T449" s="84">
        <f t="shared" si="458"/>
        <v>0</v>
      </c>
      <c r="U449" s="84">
        <f t="shared" si="458"/>
        <v>0</v>
      </c>
      <c r="V449" s="84">
        <f t="shared" si="458"/>
        <v>0</v>
      </c>
      <c r="W449" s="84">
        <f t="shared" si="458"/>
        <v>0</v>
      </c>
      <c r="X449" s="84">
        <f t="shared" ref="X449" si="459">X338+X337+X309+X310+X311+X312</f>
        <v>167.73</v>
      </c>
    </row>
    <row r="450" spans="1:24" x14ac:dyDescent="0.25">
      <c r="A450" s="93" t="s">
        <v>508</v>
      </c>
      <c r="B450" s="100" t="s">
        <v>279</v>
      </c>
      <c r="C450" s="93" t="s">
        <v>71</v>
      </c>
      <c r="D450" s="84">
        <f t="shared" ref="D450:W450" si="460">D265+D273+D279+D286</f>
        <v>6026.76</v>
      </c>
      <c r="E450" s="84">
        <f t="shared" si="460"/>
        <v>6538.93</v>
      </c>
      <c r="F450" s="84">
        <f t="shared" si="460"/>
        <v>6453.93</v>
      </c>
      <c r="G450" s="84">
        <f t="shared" si="460"/>
        <v>6105.8194800000001</v>
      </c>
      <c r="H450" s="84">
        <f t="shared" si="460"/>
        <v>15493.623779999998</v>
      </c>
      <c r="I450" s="84">
        <f t="shared" si="460"/>
        <v>0</v>
      </c>
      <c r="J450" s="84">
        <f t="shared" si="460"/>
        <v>0</v>
      </c>
      <c r="K450" s="84">
        <f t="shared" si="460"/>
        <v>0</v>
      </c>
      <c r="L450" s="84">
        <f t="shared" si="460"/>
        <v>8534.0549199999987</v>
      </c>
      <c r="M450" s="84">
        <f t="shared" si="460"/>
        <v>8036.7266200000004</v>
      </c>
      <c r="N450" s="84">
        <f t="shared" si="460"/>
        <v>16221.824097659999</v>
      </c>
      <c r="O450" s="84">
        <f t="shared" si="460"/>
        <v>0</v>
      </c>
      <c r="P450" s="84">
        <f t="shared" si="460"/>
        <v>0</v>
      </c>
      <c r="Q450" s="84">
        <f t="shared" si="460"/>
        <v>0</v>
      </c>
      <c r="R450" s="84">
        <f t="shared" si="460"/>
        <v>8943.5155799999993</v>
      </c>
      <c r="S450" s="84">
        <f t="shared" si="460"/>
        <v>16984.249830250017</v>
      </c>
      <c r="T450" s="84">
        <f t="shared" si="460"/>
        <v>0</v>
      </c>
      <c r="U450" s="84">
        <f t="shared" si="460"/>
        <v>0</v>
      </c>
      <c r="V450" s="84">
        <f t="shared" si="460"/>
        <v>0</v>
      </c>
      <c r="W450" s="84">
        <f t="shared" si="460"/>
        <v>0</v>
      </c>
      <c r="X450" s="84">
        <f t="shared" ref="X450" si="461">X265+X273+X279+X286</f>
        <v>10862.43517076</v>
      </c>
    </row>
    <row r="451" spans="1:24" x14ac:dyDescent="0.25">
      <c r="A451" s="93" t="s">
        <v>509</v>
      </c>
      <c r="B451" s="100" t="s">
        <v>510</v>
      </c>
      <c r="C451" s="93" t="s">
        <v>71</v>
      </c>
      <c r="D451" s="84">
        <f t="shared" ref="D451:W451" si="462">D316</f>
        <v>0</v>
      </c>
      <c r="E451" s="84">
        <f t="shared" si="462"/>
        <v>0</v>
      </c>
      <c r="F451" s="84">
        <f t="shared" si="462"/>
        <v>0</v>
      </c>
      <c r="G451" s="84">
        <f t="shared" si="462"/>
        <v>0</v>
      </c>
      <c r="H451" s="84">
        <f t="shared" si="462"/>
        <v>0</v>
      </c>
      <c r="I451" s="84">
        <f t="shared" si="462"/>
        <v>0</v>
      </c>
      <c r="J451" s="84">
        <f t="shared" si="462"/>
        <v>0</v>
      </c>
      <c r="K451" s="84">
        <f t="shared" si="462"/>
        <v>0</v>
      </c>
      <c r="L451" s="84">
        <f t="shared" si="462"/>
        <v>0</v>
      </c>
      <c r="M451" s="84">
        <f t="shared" si="462"/>
        <v>0</v>
      </c>
      <c r="N451" s="84">
        <f t="shared" si="462"/>
        <v>0</v>
      </c>
      <c r="O451" s="84">
        <f t="shared" si="462"/>
        <v>0</v>
      </c>
      <c r="P451" s="84">
        <f t="shared" si="462"/>
        <v>0</v>
      </c>
      <c r="Q451" s="84">
        <f t="shared" si="462"/>
        <v>0</v>
      </c>
      <c r="R451" s="84">
        <f t="shared" si="462"/>
        <v>0</v>
      </c>
      <c r="S451" s="84">
        <f t="shared" si="462"/>
        <v>0</v>
      </c>
      <c r="T451" s="84">
        <f t="shared" si="462"/>
        <v>0</v>
      </c>
      <c r="U451" s="84">
        <f t="shared" si="462"/>
        <v>0</v>
      </c>
      <c r="V451" s="84">
        <f t="shared" si="462"/>
        <v>0</v>
      </c>
      <c r="W451" s="84">
        <f t="shared" si="462"/>
        <v>0</v>
      </c>
      <c r="X451" s="84">
        <f t="shared" ref="X451" si="463">X316</f>
        <v>0</v>
      </c>
    </row>
    <row r="452" spans="1:24" ht="25.5" x14ac:dyDescent="0.25">
      <c r="A452" s="93" t="s">
        <v>511</v>
      </c>
      <c r="B452" s="100" t="s">
        <v>512</v>
      </c>
      <c r="C452" s="93" t="s">
        <v>71</v>
      </c>
      <c r="D452" s="84">
        <f t="shared" ref="D452:W452" si="464">D255</f>
        <v>1246.18</v>
      </c>
      <c r="E452" s="84">
        <f t="shared" si="464"/>
        <v>1267.1199999999999</v>
      </c>
      <c r="F452" s="84">
        <f t="shared" si="464"/>
        <v>872.22</v>
      </c>
      <c r="G452" s="84">
        <f t="shared" si="464"/>
        <v>1210.68298</v>
      </c>
      <c r="H452" s="84">
        <f t="shared" si="464"/>
        <v>1212.2486133333332</v>
      </c>
      <c r="I452" s="84">
        <f t="shared" si="464"/>
        <v>0</v>
      </c>
      <c r="J452" s="84">
        <f t="shared" si="464"/>
        <v>0</v>
      </c>
      <c r="K452" s="84">
        <f t="shared" si="464"/>
        <v>0</v>
      </c>
      <c r="L452" s="84">
        <f t="shared" si="464"/>
        <v>920.73</v>
      </c>
      <c r="M452" s="84">
        <f t="shared" si="464"/>
        <v>1313.3211200000001</v>
      </c>
      <c r="N452" s="84">
        <f t="shared" si="464"/>
        <v>1212.2486133333332</v>
      </c>
      <c r="O452" s="84">
        <f t="shared" si="464"/>
        <v>0</v>
      </c>
      <c r="P452" s="84">
        <f t="shared" si="464"/>
        <v>0</v>
      </c>
      <c r="Q452" s="84">
        <f t="shared" si="464"/>
        <v>0</v>
      </c>
      <c r="R452" s="84">
        <f t="shared" si="464"/>
        <v>1014.51</v>
      </c>
      <c r="S452" s="84">
        <f t="shared" si="464"/>
        <v>1212.2486133333332</v>
      </c>
      <c r="T452" s="84">
        <f t="shared" si="464"/>
        <v>0</v>
      </c>
      <c r="U452" s="84">
        <f t="shared" si="464"/>
        <v>0</v>
      </c>
      <c r="V452" s="84">
        <f t="shared" si="464"/>
        <v>0</v>
      </c>
      <c r="W452" s="84">
        <f t="shared" si="464"/>
        <v>0</v>
      </c>
      <c r="X452" s="84">
        <f t="shared" ref="X452" si="465">X255</f>
        <v>1313.3211200000001</v>
      </c>
    </row>
    <row r="453" spans="1:24" ht="25.5" x14ac:dyDescent="0.25">
      <c r="A453" s="93" t="s">
        <v>513</v>
      </c>
      <c r="B453" s="100" t="s">
        <v>514</v>
      </c>
      <c r="C453" s="93" t="s">
        <v>71</v>
      </c>
      <c r="D453" s="84">
        <f t="shared" ref="D453:W453" si="466">D317+D319+D320</f>
        <v>0</v>
      </c>
      <c r="E453" s="84">
        <f t="shared" si="466"/>
        <v>0</v>
      </c>
      <c r="F453" s="84">
        <f t="shared" si="466"/>
        <v>0</v>
      </c>
      <c r="G453" s="84">
        <f t="shared" si="466"/>
        <v>0</v>
      </c>
      <c r="H453" s="84">
        <f t="shared" si="466"/>
        <v>405.27</v>
      </c>
      <c r="I453" s="84">
        <f t="shared" si="466"/>
        <v>0</v>
      </c>
      <c r="J453" s="84">
        <f t="shared" si="466"/>
        <v>0</v>
      </c>
      <c r="K453" s="84">
        <f t="shared" si="466"/>
        <v>0</v>
      </c>
      <c r="L453" s="84">
        <f>L317+L319+L320</f>
        <v>0</v>
      </c>
      <c r="M453" s="84">
        <f>M317+M319+M320</f>
        <v>0</v>
      </c>
      <c r="N453" s="84">
        <f t="shared" si="466"/>
        <v>0</v>
      </c>
      <c r="O453" s="84">
        <f t="shared" si="466"/>
        <v>0</v>
      </c>
      <c r="P453" s="84">
        <f t="shared" si="466"/>
        <v>0</v>
      </c>
      <c r="Q453" s="84">
        <f t="shared" si="466"/>
        <v>0</v>
      </c>
      <c r="R453" s="84">
        <f t="shared" si="466"/>
        <v>0</v>
      </c>
      <c r="S453" s="84">
        <f t="shared" si="466"/>
        <v>0</v>
      </c>
      <c r="T453" s="84">
        <f t="shared" si="466"/>
        <v>0</v>
      </c>
      <c r="U453" s="84">
        <f t="shared" si="466"/>
        <v>0</v>
      </c>
      <c r="V453" s="84">
        <f t="shared" si="466"/>
        <v>0</v>
      </c>
      <c r="W453" s="84">
        <f t="shared" si="466"/>
        <v>0</v>
      </c>
      <c r="X453" s="84">
        <f t="shared" ref="X453" si="467">X317+X319+X320</f>
        <v>0</v>
      </c>
    </row>
    <row r="454" spans="1:24" x14ac:dyDescent="0.25">
      <c r="A454" s="91"/>
      <c r="B454" s="101" t="s">
        <v>515</v>
      </c>
      <c r="C454" s="91" t="s">
        <v>71</v>
      </c>
      <c r="D454" s="85">
        <f>D443+D444+D445+D446+D450+D451+D452+D453</f>
        <v>7979.10988</v>
      </c>
      <c r="E454" s="85">
        <f t="shared" ref="E454:W454" si="468">E443+E444+E445+E446+E450+E451+E452+E453</f>
        <v>8189.37</v>
      </c>
      <c r="F454" s="85">
        <f t="shared" si="468"/>
        <v>7828.8775500000002</v>
      </c>
      <c r="G454" s="85">
        <f t="shared" si="468"/>
        <v>7585.5843399999994</v>
      </c>
      <c r="H454" s="85">
        <f t="shared" si="468"/>
        <v>17863.433102559866</v>
      </c>
      <c r="I454" s="85">
        <f t="shared" si="468"/>
        <v>0</v>
      </c>
      <c r="J454" s="85">
        <f t="shared" si="468"/>
        <v>0</v>
      </c>
      <c r="K454" s="85">
        <f t="shared" si="468"/>
        <v>0</v>
      </c>
      <c r="L454" s="85">
        <f>L443+L444+L445+L446+L450+L451+L452+L453</f>
        <v>9649.1025199999985</v>
      </c>
      <c r="M454" s="85">
        <f>M443+M444+M445+M446+M450+M451+M452+M453</f>
        <v>9648.9556400000001</v>
      </c>
      <c r="N454" s="85">
        <f t="shared" si="468"/>
        <v>18191.893001313514</v>
      </c>
      <c r="O454" s="85">
        <f t="shared" si="468"/>
        <v>0</v>
      </c>
      <c r="P454" s="85">
        <f t="shared" si="468"/>
        <v>0</v>
      </c>
      <c r="Q454" s="85">
        <f t="shared" si="468"/>
        <v>0</v>
      </c>
      <c r="R454" s="85">
        <f t="shared" si="468"/>
        <v>10146.54758</v>
      </c>
      <c r="S454" s="85">
        <f t="shared" si="468"/>
        <v>18960.17621603626</v>
      </c>
      <c r="T454" s="85">
        <f t="shared" si="468"/>
        <v>0</v>
      </c>
      <c r="U454" s="85">
        <f t="shared" si="468"/>
        <v>0</v>
      </c>
      <c r="V454" s="85">
        <f t="shared" si="468"/>
        <v>0</v>
      </c>
      <c r="W454" s="85">
        <f t="shared" si="468"/>
        <v>0</v>
      </c>
      <c r="X454" s="85">
        <f t="shared" ref="X454" si="469">X443+X444+X445+X446+X450+X451+X452+X453</f>
        <v>12570.32121876</v>
      </c>
    </row>
    <row r="455" spans="1:24" x14ac:dyDescent="0.25">
      <c r="A455" s="93" t="s">
        <v>516</v>
      </c>
      <c r="B455" s="100" t="s">
        <v>428</v>
      </c>
      <c r="C455" s="93" t="s">
        <v>71</v>
      </c>
      <c r="D455" s="84">
        <f>D336</f>
        <v>0</v>
      </c>
      <c r="E455" s="84">
        <f t="shared" ref="E455:W455" si="470">E336</f>
        <v>0</v>
      </c>
      <c r="F455" s="84">
        <f t="shared" si="470"/>
        <v>0</v>
      </c>
      <c r="G455" s="84">
        <f t="shared" si="470"/>
        <v>0</v>
      </c>
      <c r="H455" s="84">
        <f t="shared" si="470"/>
        <v>1974.94</v>
      </c>
      <c r="I455" s="84">
        <f t="shared" si="470"/>
        <v>0</v>
      </c>
      <c r="J455" s="84">
        <f t="shared" si="470"/>
        <v>0</v>
      </c>
      <c r="K455" s="84">
        <f t="shared" si="470"/>
        <v>0</v>
      </c>
      <c r="L455" s="84">
        <f t="shared" si="470"/>
        <v>264.2</v>
      </c>
      <c r="M455" s="84">
        <f t="shared" si="470"/>
        <v>0</v>
      </c>
      <c r="N455" s="84">
        <f t="shared" si="470"/>
        <v>1974.94</v>
      </c>
      <c r="O455" s="84">
        <f t="shared" si="470"/>
        <v>0</v>
      </c>
      <c r="P455" s="84">
        <f t="shared" si="470"/>
        <v>0</v>
      </c>
      <c r="Q455" s="84">
        <f t="shared" si="470"/>
        <v>0</v>
      </c>
      <c r="R455" s="84">
        <f t="shared" si="470"/>
        <v>617.73</v>
      </c>
      <c r="S455" s="84">
        <f t="shared" si="470"/>
        <v>1974.94</v>
      </c>
      <c r="T455" s="84">
        <f t="shared" si="470"/>
        <v>0</v>
      </c>
      <c r="U455" s="84">
        <f t="shared" si="470"/>
        <v>0</v>
      </c>
      <c r="V455" s="84">
        <f t="shared" si="470"/>
        <v>0</v>
      </c>
      <c r="W455" s="84">
        <f t="shared" si="470"/>
        <v>0</v>
      </c>
      <c r="X455" s="84">
        <f t="shared" ref="X455" si="471">X336</f>
        <v>617.73</v>
      </c>
    </row>
    <row r="456" spans="1:24" ht="38.25" customHeight="1" x14ac:dyDescent="0.25">
      <c r="A456" s="93" t="s">
        <v>517</v>
      </c>
      <c r="B456" s="100" t="s">
        <v>518</v>
      </c>
      <c r="C456" s="93" t="s">
        <v>71</v>
      </c>
      <c r="D456" s="84">
        <f t="shared" ref="D456:W456" si="472">D321-D326</f>
        <v>0</v>
      </c>
      <c r="E456" s="84">
        <f t="shared" si="472"/>
        <v>0</v>
      </c>
      <c r="F456" s="84">
        <f t="shared" si="472"/>
        <v>0</v>
      </c>
      <c r="G456" s="84">
        <f t="shared" si="472"/>
        <v>12244.91</v>
      </c>
      <c r="H456" s="84">
        <f t="shared" si="472"/>
        <v>31048.18</v>
      </c>
      <c r="I456" s="84">
        <f t="shared" si="472"/>
        <v>0</v>
      </c>
      <c r="J456" s="84">
        <f t="shared" si="472"/>
        <v>0</v>
      </c>
      <c r="K456" s="84">
        <f t="shared" si="472"/>
        <v>0</v>
      </c>
      <c r="L456" s="84">
        <f t="shared" si="472"/>
        <v>0</v>
      </c>
      <c r="M456" s="84">
        <f t="shared" si="472"/>
        <v>10398.799999999999</v>
      </c>
      <c r="N456" s="84">
        <f t="shared" si="472"/>
        <v>0</v>
      </c>
      <c r="O456" s="84">
        <f t="shared" si="472"/>
        <v>0</v>
      </c>
      <c r="P456" s="84">
        <f t="shared" si="472"/>
        <v>0</v>
      </c>
      <c r="Q456" s="84">
        <f t="shared" si="472"/>
        <v>0</v>
      </c>
      <c r="R456" s="84">
        <f t="shared" si="472"/>
        <v>-112.92999999999938</v>
      </c>
      <c r="S456" s="84">
        <f t="shared" si="472"/>
        <v>0</v>
      </c>
      <c r="T456" s="84">
        <f t="shared" si="472"/>
        <v>0</v>
      </c>
      <c r="U456" s="84">
        <f t="shared" si="472"/>
        <v>0</v>
      </c>
      <c r="V456" s="84">
        <f t="shared" si="472"/>
        <v>0</v>
      </c>
      <c r="W456" s="84">
        <f t="shared" si="472"/>
        <v>0</v>
      </c>
      <c r="X456" s="84">
        <f t="shared" ref="X456" si="473">X321-X326</f>
        <v>43390.131551599996</v>
      </c>
    </row>
    <row r="457" spans="1:24" x14ac:dyDescent="0.25">
      <c r="A457" s="105" t="s">
        <v>490</v>
      </c>
      <c r="B457" s="106" t="s">
        <v>519</v>
      </c>
      <c r="C457" s="105" t="s">
        <v>71</v>
      </c>
      <c r="D457" s="87">
        <f>D454+D455+D456</f>
        <v>7979.10988</v>
      </c>
      <c r="E457" s="87">
        <f t="shared" ref="E457:W457" si="474">E454+E455+E456</f>
        <v>8189.37</v>
      </c>
      <c r="F457" s="87">
        <f t="shared" si="474"/>
        <v>7828.8775500000002</v>
      </c>
      <c r="G457" s="87">
        <f t="shared" si="474"/>
        <v>19830.494339999997</v>
      </c>
      <c r="H457" s="87">
        <f t="shared" si="474"/>
        <v>50886.553102559861</v>
      </c>
      <c r="I457" s="87">
        <f t="shared" si="474"/>
        <v>0</v>
      </c>
      <c r="J457" s="87">
        <f t="shared" si="474"/>
        <v>0</v>
      </c>
      <c r="K457" s="87">
        <f t="shared" si="474"/>
        <v>0</v>
      </c>
      <c r="L457" s="87">
        <f t="shared" si="474"/>
        <v>9913.3025199999993</v>
      </c>
      <c r="M457" s="87">
        <f t="shared" si="474"/>
        <v>20047.755639999999</v>
      </c>
      <c r="N457" s="87">
        <f t="shared" si="474"/>
        <v>20166.833001313513</v>
      </c>
      <c r="O457" s="87">
        <f t="shared" si="474"/>
        <v>0</v>
      </c>
      <c r="P457" s="87">
        <f t="shared" si="474"/>
        <v>0</v>
      </c>
      <c r="Q457" s="87">
        <f t="shared" si="474"/>
        <v>0</v>
      </c>
      <c r="R457" s="87">
        <f t="shared" si="474"/>
        <v>10651.347580000001</v>
      </c>
      <c r="S457" s="87">
        <f t="shared" si="474"/>
        <v>20935.116216036258</v>
      </c>
      <c r="T457" s="87">
        <f t="shared" si="474"/>
        <v>0</v>
      </c>
      <c r="U457" s="87">
        <f t="shared" si="474"/>
        <v>0</v>
      </c>
      <c r="V457" s="87">
        <f t="shared" si="474"/>
        <v>0</v>
      </c>
      <c r="W457" s="87">
        <f t="shared" si="474"/>
        <v>0</v>
      </c>
      <c r="X457" s="87">
        <f t="shared" ref="X457" si="475">X454+X455+X456</f>
        <v>56578.182770359999</v>
      </c>
    </row>
    <row r="458" spans="1:24" x14ac:dyDescent="0.25">
      <c r="A458" s="68"/>
      <c r="B458" s="67"/>
      <c r="C458" s="68"/>
      <c r="D458" s="67"/>
      <c r="E458" s="68"/>
      <c r="F458" s="67"/>
      <c r="G458" s="67"/>
      <c r="H458" s="68"/>
      <c r="I458" s="68"/>
      <c r="J458" s="68"/>
      <c r="K458" s="67"/>
      <c r="L458" s="67"/>
      <c r="M458" s="67"/>
      <c r="N458" s="68"/>
      <c r="O458" s="68"/>
      <c r="P458" s="68"/>
      <c r="Q458" s="67"/>
      <c r="R458" s="67"/>
      <c r="S458" s="68"/>
      <c r="T458" s="68"/>
      <c r="U458" s="68"/>
      <c r="V458" s="67"/>
      <c r="W458" s="212"/>
      <c r="X458" s="67"/>
    </row>
    <row r="459" spans="1:24" ht="29.25" customHeight="1" x14ac:dyDescent="0.25">
      <c r="A459" s="290" t="s">
        <v>595</v>
      </c>
      <c r="B459" s="293"/>
      <c r="C459" s="293"/>
      <c r="D459" s="293"/>
      <c r="E459" s="293"/>
      <c r="F459" s="293"/>
      <c r="G459" s="293"/>
      <c r="H459" s="293"/>
      <c r="I459" s="293"/>
      <c r="J459" s="293"/>
      <c r="K459" s="293"/>
      <c r="L459" s="293"/>
      <c r="M459" s="293"/>
      <c r="N459" s="252"/>
      <c r="O459" s="252"/>
      <c r="P459" s="252"/>
      <c r="Q459" s="252"/>
      <c r="R459" s="252"/>
      <c r="S459" s="252"/>
      <c r="T459" s="252"/>
      <c r="U459" s="252"/>
      <c r="V459" s="252"/>
      <c r="W459" s="252"/>
      <c r="X459" s="252"/>
    </row>
    <row r="460" spans="1:24" ht="38.25" x14ac:dyDescent="0.25">
      <c r="A460" s="90"/>
      <c r="B460" s="91" t="s">
        <v>0</v>
      </c>
      <c r="C460" s="92" t="s">
        <v>1</v>
      </c>
      <c r="D460" s="4" t="s">
        <v>603</v>
      </c>
      <c r="E460" s="4" t="s">
        <v>604</v>
      </c>
      <c r="F460" s="4" t="s">
        <v>605</v>
      </c>
      <c r="G460" s="4" t="s">
        <v>606</v>
      </c>
      <c r="H460" s="4" t="s">
        <v>5</v>
      </c>
      <c r="I460" s="4" t="s">
        <v>6</v>
      </c>
      <c r="J460" s="4" t="s">
        <v>7</v>
      </c>
      <c r="K460" s="4" t="s">
        <v>8</v>
      </c>
      <c r="L460" s="6" t="s">
        <v>542</v>
      </c>
      <c r="M460" s="6" t="s">
        <v>607</v>
      </c>
      <c r="N460" s="4" t="s">
        <v>9</v>
      </c>
      <c r="O460" s="4" t="s">
        <v>10</v>
      </c>
      <c r="P460" s="4" t="s">
        <v>11</v>
      </c>
      <c r="Q460" s="4" t="s">
        <v>12</v>
      </c>
      <c r="R460" s="4" t="s">
        <v>543</v>
      </c>
      <c r="S460" s="4" t="s">
        <v>13</v>
      </c>
      <c r="T460" s="4" t="s">
        <v>14</v>
      </c>
      <c r="U460" s="4" t="s">
        <v>15</v>
      </c>
      <c r="V460" s="4" t="s">
        <v>16</v>
      </c>
      <c r="W460" s="4" t="s">
        <v>544</v>
      </c>
      <c r="X460" s="4" t="s">
        <v>543</v>
      </c>
    </row>
    <row r="461" spans="1:24" x14ac:dyDescent="0.25">
      <c r="A461" s="93" t="s">
        <v>520</v>
      </c>
      <c r="B461" s="107" t="s">
        <v>521</v>
      </c>
      <c r="C461" s="93" t="s">
        <v>71</v>
      </c>
      <c r="D461" s="85">
        <f>D97</f>
        <v>14814.21</v>
      </c>
      <c r="E461" s="85">
        <f t="shared" ref="E461:W461" si="476">E97</f>
        <v>11560.43</v>
      </c>
      <c r="F461" s="85">
        <f t="shared" si="476"/>
        <v>17679.47</v>
      </c>
      <c r="G461" s="85">
        <f t="shared" si="476"/>
        <v>13541.145667200002</v>
      </c>
      <c r="H461" s="85">
        <f t="shared" si="476"/>
        <v>15439.964561000001</v>
      </c>
      <c r="I461" s="85" t="e">
        <f t="shared" si="476"/>
        <v>#DIV/0!</v>
      </c>
      <c r="J461" s="85" t="e">
        <f t="shared" si="476"/>
        <v>#DIV/0!</v>
      </c>
      <c r="K461" s="85" t="e">
        <f t="shared" si="476"/>
        <v>#DIV/0!</v>
      </c>
      <c r="L461" s="85">
        <f>L97</f>
        <v>13708.7151295</v>
      </c>
      <c r="M461" s="85">
        <f>M97</f>
        <v>17650.924707399998</v>
      </c>
      <c r="N461" s="85">
        <f t="shared" si="476"/>
        <v>18164.270154999758</v>
      </c>
      <c r="O461" s="85" t="e">
        <f t="shared" si="476"/>
        <v>#DIV/0!</v>
      </c>
      <c r="P461" s="85" t="e">
        <f t="shared" si="476"/>
        <v>#DIV/0!</v>
      </c>
      <c r="Q461" s="85" t="e">
        <f t="shared" si="476"/>
        <v>#DIV/0!</v>
      </c>
      <c r="R461" s="85">
        <f t="shared" si="476"/>
        <v>14320.53121306</v>
      </c>
      <c r="S461" s="85">
        <f t="shared" si="476"/>
        <v>19581.083227089741</v>
      </c>
      <c r="T461" s="85" t="e">
        <f t="shared" si="476"/>
        <v>#DIV/0!</v>
      </c>
      <c r="U461" s="85" t="e">
        <f t="shared" si="476"/>
        <v>#DIV/0!</v>
      </c>
      <c r="V461" s="85" t="e">
        <f t="shared" si="476"/>
        <v>#DIV/0!</v>
      </c>
      <c r="W461" s="85">
        <f t="shared" si="476"/>
        <v>0</v>
      </c>
      <c r="X461" s="85">
        <f t="shared" ref="X461" si="477">X97</f>
        <v>19107.388445844343</v>
      </c>
    </row>
    <row r="462" spans="1:24" x14ac:dyDescent="0.25">
      <c r="A462" s="93" t="s">
        <v>516</v>
      </c>
      <c r="B462" s="107" t="s">
        <v>522</v>
      </c>
      <c r="C462" s="93" t="s">
        <v>71</v>
      </c>
      <c r="D462" s="85">
        <f>D213</f>
        <v>2856.05</v>
      </c>
      <c r="E462" s="85">
        <f t="shared" ref="E462:W462" si="478">E213</f>
        <v>3140.1800000000003</v>
      </c>
      <c r="F462" s="85">
        <f t="shared" si="478"/>
        <v>3121.77</v>
      </c>
      <c r="G462" s="85">
        <f t="shared" si="478"/>
        <v>3023.8805899999998</v>
      </c>
      <c r="H462" s="85">
        <f t="shared" si="478"/>
        <v>3683.6289809788723</v>
      </c>
      <c r="I462" s="85">
        <f t="shared" si="478"/>
        <v>0</v>
      </c>
      <c r="J462" s="85">
        <f t="shared" si="478"/>
        <v>0</v>
      </c>
      <c r="K462" s="85">
        <f t="shared" si="478"/>
        <v>0</v>
      </c>
      <c r="L462" s="85">
        <f t="shared" si="478"/>
        <v>2625.8192862999999</v>
      </c>
      <c r="M462" s="85">
        <f t="shared" si="478"/>
        <v>2948.4343100000001</v>
      </c>
      <c r="N462" s="85">
        <f t="shared" si="478"/>
        <v>3856.7595430848796</v>
      </c>
      <c r="O462" s="85">
        <f t="shared" si="478"/>
        <v>0</v>
      </c>
      <c r="P462" s="85">
        <f t="shared" si="478"/>
        <v>0</v>
      </c>
      <c r="Q462" s="85">
        <f t="shared" si="478"/>
        <v>0</v>
      </c>
      <c r="R462" s="85">
        <f t="shared" si="478"/>
        <v>2711.4786988000001</v>
      </c>
      <c r="S462" s="85">
        <f t="shared" si="478"/>
        <v>4038.0272416098678</v>
      </c>
      <c r="T462" s="85">
        <f t="shared" si="478"/>
        <v>0</v>
      </c>
      <c r="U462" s="85">
        <f t="shared" si="478"/>
        <v>0</v>
      </c>
      <c r="V462" s="85">
        <f t="shared" si="478"/>
        <v>0</v>
      </c>
      <c r="W462" s="85">
        <f t="shared" si="478"/>
        <v>0</v>
      </c>
      <c r="X462" s="85">
        <f t="shared" ref="X462" si="479">X213</f>
        <v>3485.0146468698631</v>
      </c>
    </row>
    <row r="463" spans="1:24" x14ac:dyDescent="0.25">
      <c r="A463" s="93" t="s">
        <v>517</v>
      </c>
      <c r="B463" s="107" t="s">
        <v>523</v>
      </c>
      <c r="C463" s="93" t="s">
        <v>71</v>
      </c>
      <c r="D463" s="85">
        <f>D210</f>
        <v>0</v>
      </c>
      <c r="E463" s="85">
        <f t="shared" ref="E463:W463" si="480">E210</f>
        <v>0</v>
      </c>
      <c r="F463" s="85">
        <f t="shared" si="480"/>
        <v>0</v>
      </c>
      <c r="G463" s="85">
        <f t="shared" si="480"/>
        <v>0</v>
      </c>
      <c r="H463" s="85">
        <f t="shared" si="480"/>
        <v>0</v>
      </c>
      <c r="I463" s="85">
        <f t="shared" si="480"/>
        <v>0</v>
      </c>
      <c r="J463" s="85">
        <f t="shared" si="480"/>
        <v>0</v>
      </c>
      <c r="K463" s="85">
        <f t="shared" si="480"/>
        <v>0</v>
      </c>
      <c r="L463" s="85">
        <f t="shared" si="480"/>
        <v>0</v>
      </c>
      <c r="M463" s="85">
        <f t="shared" si="480"/>
        <v>0</v>
      </c>
      <c r="N463" s="85">
        <f t="shared" si="480"/>
        <v>0</v>
      </c>
      <c r="O463" s="85">
        <f t="shared" si="480"/>
        <v>0</v>
      </c>
      <c r="P463" s="85">
        <f t="shared" si="480"/>
        <v>0</v>
      </c>
      <c r="Q463" s="85">
        <f t="shared" si="480"/>
        <v>0</v>
      </c>
      <c r="R463" s="85">
        <f t="shared" si="480"/>
        <v>0</v>
      </c>
      <c r="S463" s="85">
        <f t="shared" si="480"/>
        <v>0</v>
      </c>
      <c r="T463" s="85">
        <f t="shared" si="480"/>
        <v>0</v>
      </c>
      <c r="U463" s="85">
        <f t="shared" si="480"/>
        <v>0</v>
      </c>
      <c r="V463" s="85">
        <f t="shared" si="480"/>
        <v>0</v>
      </c>
      <c r="W463" s="85">
        <f t="shared" si="480"/>
        <v>0</v>
      </c>
      <c r="X463" s="85">
        <f t="shared" ref="X463" si="481">X210</f>
        <v>0</v>
      </c>
    </row>
    <row r="464" spans="1:24" x14ac:dyDescent="0.25">
      <c r="A464" s="93" t="s">
        <v>490</v>
      </c>
      <c r="B464" s="107" t="s">
        <v>524</v>
      </c>
      <c r="C464" s="93" t="s">
        <v>71</v>
      </c>
      <c r="D464" s="85">
        <f>D247</f>
        <v>79.901970000000006</v>
      </c>
      <c r="E464" s="85">
        <f t="shared" ref="E464:W464" si="482">E247</f>
        <v>61.840870000000002</v>
      </c>
      <c r="F464" s="85">
        <f t="shared" si="482"/>
        <v>89.043899999999994</v>
      </c>
      <c r="G464" s="85">
        <f t="shared" si="482"/>
        <v>52.27608</v>
      </c>
      <c r="H464" s="85">
        <f t="shared" si="482"/>
        <v>101.97948221319839</v>
      </c>
      <c r="I464" s="85">
        <f t="shared" si="482"/>
        <v>0</v>
      </c>
      <c r="J464" s="85">
        <f t="shared" si="482"/>
        <v>0</v>
      </c>
      <c r="K464" s="85">
        <f t="shared" si="482"/>
        <v>0</v>
      </c>
      <c r="L464" s="85">
        <f t="shared" si="482"/>
        <v>70.860799999999998</v>
      </c>
      <c r="M464" s="85">
        <f t="shared" si="482"/>
        <v>51.806779999999996</v>
      </c>
      <c r="N464" s="85">
        <f t="shared" si="482"/>
        <v>106.7725178772187</v>
      </c>
      <c r="O464" s="85">
        <f t="shared" si="482"/>
        <v>0</v>
      </c>
      <c r="P464" s="85">
        <f t="shared" si="482"/>
        <v>0</v>
      </c>
      <c r="Q464" s="85">
        <f t="shared" si="482"/>
        <v>0</v>
      </c>
      <c r="R464" s="85">
        <f t="shared" si="482"/>
        <v>72.369509999999991</v>
      </c>
      <c r="S464" s="85">
        <f t="shared" si="482"/>
        <v>111.79082621744797</v>
      </c>
      <c r="T464" s="85">
        <f t="shared" si="482"/>
        <v>0</v>
      </c>
      <c r="U464" s="85">
        <f t="shared" si="482"/>
        <v>0</v>
      </c>
      <c r="V464" s="85">
        <f t="shared" si="482"/>
        <v>0</v>
      </c>
      <c r="W464" s="85">
        <f t="shared" si="482"/>
        <v>0</v>
      </c>
      <c r="X464" s="85">
        <f t="shared" ref="X464" si="483">X247</f>
        <v>77.363006189999993</v>
      </c>
    </row>
    <row r="465" spans="1:24" x14ac:dyDescent="0.25">
      <c r="A465" s="93" t="s">
        <v>492</v>
      </c>
      <c r="B465" s="107" t="s">
        <v>525</v>
      </c>
      <c r="C465" s="93" t="s">
        <v>71</v>
      </c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  <c r="R465" s="108"/>
      <c r="S465" s="108"/>
      <c r="T465" s="108"/>
      <c r="U465" s="108"/>
      <c r="V465" s="108"/>
      <c r="W465" s="228"/>
      <c r="X465" s="108"/>
    </row>
    <row r="466" spans="1:24" x14ac:dyDescent="0.25">
      <c r="A466" s="105" t="s">
        <v>459</v>
      </c>
      <c r="B466" s="109" t="s">
        <v>515</v>
      </c>
      <c r="C466" s="105" t="s">
        <v>71</v>
      </c>
      <c r="D466" s="87">
        <f>D461+D462+D463+D464+D465</f>
        <v>17750.161969999997</v>
      </c>
      <c r="E466" s="87">
        <f t="shared" ref="E466:W466" si="484">E461+E462+E463+E464+E465</f>
        <v>14762.450870000001</v>
      </c>
      <c r="F466" s="87">
        <f t="shared" si="484"/>
        <v>20890.283900000002</v>
      </c>
      <c r="G466" s="87">
        <f t="shared" si="484"/>
        <v>16617.302337200003</v>
      </c>
      <c r="H466" s="87">
        <f t="shared" si="484"/>
        <v>19225.573024192072</v>
      </c>
      <c r="I466" s="87" t="e">
        <f t="shared" si="484"/>
        <v>#DIV/0!</v>
      </c>
      <c r="J466" s="87" t="e">
        <f t="shared" si="484"/>
        <v>#DIV/0!</v>
      </c>
      <c r="K466" s="87" t="e">
        <f t="shared" si="484"/>
        <v>#DIV/0!</v>
      </c>
      <c r="L466" s="87">
        <f>L461+L462+L463+L464+L465</f>
        <v>16405.395215799999</v>
      </c>
      <c r="M466" s="87">
        <f>M461+M462+M463+M464+M465</f>
        <v>20651.165797399997</v>
      </c>
      <c r="N466" s="87">
        <f t="shared" si="484"/>
        <v>22127.802215961859</v>
      </c>
      <c r="O466" s="87" t="e">
        <f t="shared" si="484"/>
        <v>#DIV/0!</v>
      </c>
      <c r="P466" s="87" t="e">
        <f t="shared" si="484"/>
        <v>#DIV/0!</v>
      </c>
      <c r="Q466" s="87" t="e">
        <f t="shared" si="484"/>
        <v>#DIV/0!</v>
      </c>
      <c r="R466" s="87">
        <f t="shared" si="484"/>
        <v>17104.379421860001</v>
      </c>
      <c r="S466" s="87">
        <f t="shared" si="484"/>
        <v>23730.901294917057</v>
      </c>
      <c r="T466" s="87" t="e">
        <f t="shared" si="484"/>
        <v>#DIV/0!</v>
      </c>
      <c r="U466" s="87" t="e">
        <f t="shared" si="484"/>
        <v>#DIV/0!</v>
      </c>
      <c r="V466" s="87" t="e">
        <f t="shared" si="484"/>
        <v>#DIV/0!</v>
      </c>
      <c r="W466" s="87">
        <f t="shared" si="484"/>
        <v>0</v>
      </c>
      <c r="X466" s="87">
        <f t="shared" ref="X466" si="485">X461+X462+X463+X464+X465</f>
        <v>22669.766098904205</v>
      </c>
    </row>
    <row r="467" spans="1:24" x14ac:dyDescent="0.25">
      <c r="A467" s="68"/>
      <c r="B467" s="67"/>
      <c r="C467" s="68"/>
      <c r="D467" s="67"/>
      <c r="E467" s="68"/>
      <c r="F467" s="67"/>
      <c r="G467" s="67"/>
      <c r="H467" s="68"/>
      <c r="I467" s="68"/>
      <c r="J467" s="68"/>
      <c r="K467" s="67"/>
      <c r="L467" s="67"/>
      <c r="M467" s="67"/>
      <c r="N467" s="68"/>
      <c r="O467" s="68"/>
      <c r="P467" s="68"/>
      <c r="Q467" s="67"/>
      <c r="R467" s="67"/>
      <c r="S467" s="68"/>
      <c r="T467" s="68"/>
      <c r="U467" s="68"/>
      <c r="V467" s="67"/>
      <c r="W467" s="212"/>
      <c r="X467" s="67"/>
    </row>
    <row r="468" spans="1:24" ht="15.75" x14ac:dyDescent="0.25">
      <c r="A468" s="288" t="s">
        <v>526</v>
      </c>
      <c r="B468" s="289"/>
      <c r="C468" s="289"/>
      <c r="D468" s="289"/>
      <c r="E468" s="289"/>
      <c r="F468" s="289"/>
      <c r="G468" s="289"/>
      <c r="H468" s="289"/>
      <c r="I468" s="289"/>
      <c r="J468" s="289"/>
      <c r="K468" s="289"/>
      <c r="L468" s="289"/>
      <c r="M468" s="289"/>
      <c r="N468" s="250"/>
      <c r="O468" s="250"/>
      <c r="P468" s="250"/>
      <c r="Q468" s="250"/>
      <c r="R468" s="250"/>
      <c r="S468" s="250"/>
      <c r="T468" s="73"/>
      <c r="U468" s="73"/>
      <c r="V468" s="73"/>
      <c r="W468" s="73"/>
      <c r="X468" s="250"/>
    </row>
    <row r="469" spans="1:24" ht="38.25" x14ac:dyDescent="0.25">
      <c r="A469" s="49"/>
      <c r="B469" s="52" t="s">
        <v>0</v>
      </c>
      <c r="C469" s="3" t="s">
        <v>1</v>
      </c>
      <c r="D469" s="4" t="s">
        <v>603</v>
      </c>
      <c r="E469" s="4" t="s">
        <v>604</v>
      </c>
      <c r="F469" s="4" t="s">
        <v>605</v>
      </c>
      <c r="G469" s="4" t="s">
        <v>606</v>
      </c>
      <c r="H469" s="4" t="s">
        <v>5</v>
      </c>
      <c r="I469" s="4" t="s">
        <v>6</v>
      </c>
      <c r="J469" s="4" t="s">
        <v>7</v>
      </c>
      <c r="K469" s="4" t="s">
        <v>8</v>
      </c>
      <c r="L469" s="6" t="s">
        <v>542</v>
      </c>
      <c r="M469" s="6" t="s">
        <v>607</v>
      </c>
      <c r="N469" s="4" t="s">
        <v>9</v>
      </c>
      <c r="O469" s="4" t="s">
        <v>10</v>
      </c>
      <c r="P469" s="4" t="s">
        <v>11</v>
      </c>
      <c r="Q469" s="4" t="s">
        <v>12</v>
      </c>
      <c r="R469" s="4" t="s">
        <v>543</v>
      </c>
      <c r="S469" s="4" t="s">
        <v>13</v>
      </c>
      <c r="T469" s="4" t="s">
        <v>14</v>
      </c>
      <c r="U469" s="4" t="s">
        <v>15</v>
      </c>
      <c r="V469" s="4" t="s">
        <v>16</v>
      </c>
      <c r="W469" s="4" t="s">
        <v>544</v>
      </c>
      <c r="X469" s="4" t="s">
        <v>543</v>
      </c>
    </row>
    <row r="470" spans="1:24" x14ac:dyDescent="0.25">
      <c r="A470" s="110" t="s">
        <v>520</v>
      </c>
      <c r="B470" s="111" t="s">
        <v>527</v>
      </c>
      <c r="C470" s="110" t="s">
        <v>71</v>
      </c>
      <c r="D470" s="112">
        <f>D439</f>
        <v>26483.75</v>
      </c>
      <c r="E470" s="112">
        <f t="shared" ref="E470:W470" si="486">E439</f>
        <v>28959.840000000004</v>
      </c>
      <c r="F470" s="112">
        <f t="shared" si="486"/>
        <v>28500.230000000003</v>
      </c>
      <c r="G470" s="112">
        <f t="shared" si="486"/>
        <v>24966.753550000001</v>
      </c>
      <c r="H470" s="112">
        <f t="shared" si="486"/>
        <v>61223.89503</v>
      </c>
      <c r="I470" s="112">
        <f t="shared" si="486"/>
        <v>2857.29</v>
      </c>
      <c r="J470" s="112">
        <f t="shared" si="486"/>
        <v>2857.29</v>
      </c>
      <c r="K470" s="112">
        <f t="shared" si="486"/>
        <v>2857.29</v>
      </c>
      <c r="L470" s="112">
        <f t="shared" si="486"/>
        <v>35872.42</v>
      </c>
      <c r="M470" s="112">
        <f t="shared" si="486"/>
        <v>33992.811200000004</v>
      </c>
      <c r="N470" s="112">
        <f t="shared" si="486"/>
        <v>64115.452982040006</v>
      </c>
      <c r="O470" s="112">
        <f t="shared" si="486"/>
        <v>2857.29</v>
      </c>
      <c r="P470" s="112">
        <f t="shared" si="486"/>
        <v>2857.29</v>
      </c>
      <c r="Q470" s="112">
        <f t="shared" si="486"/>
        <v>2857.29</v>
      </c>
      <c r="R470" s="112">
        <f t="shared" si="486"/>
        <v>34551.479999999996</v>
      </c>
      <c r="S470" s="112">
        <f t="shared" si="486"/>
        <v>67153.000428888714</v>
      </c>
      <c r="T470" s="112">
        <f t="shared" si="486"/>
        <v>2857.29</v>
      </c>
      <c r="U470" s="112">
        <f t="shared" si="486"/>
        <v>2857.29</v>
      </c>
      <c r="V470" s="112">
        <f t="shared" si="486"/>
        <v>2857.29</v>
      </c>
      <c r="W470" s="112">
        <f t="shared" si="486"/>
        <v>0</v>
      </c>
      <c r="X470" s="112">
        <f t="shared" ref="X470" si="487">X439</f>
        <v>44001.573074813321</v>
      </c>
    </row>
    <row r="471" spans="1:24" x14ac:dyDescent="0.25">
      <c r="A471" s="110" t="s">
        <v>516</v>
      </c>
      <c r="B471" s="111" t="s">
        <v>528</v>
      </c>
      <c r="C471" s="110" t="s">
        <v>71</v>
      </c>
      <c r="D471" s="112">
        <f>D457</f>
        <v>7979.10988</v>
      </c>
      <c r="E471" s="112">
        <f t="shared" ref="E471:W471" si="488">E457</f>
        <v>8189.37</v>
      </c>
      <c r="F471" s="112">
        <f t="shared" si="488"/>
        <v>7828.8775500000002</v>
      </c>
      <c r="G471" s="112">
        <f t="shared" si="488"/>
        <v>19830.494339999997</v>
      </c>
      <c r="H471" s="112">
        <f t="shared" si="488"/>
        <v>50886.553102559861</v>
      </c>
      <c r="I471" s="112">
        <f t="shared" si="488"/>
        <v>0</v>
      </c>
      <c r="J471" s="112">
        <f t="shared" si="488"/>
        <v>0</v>
      </c>
      <c r="K471" s="112">
        <f t="shared" si="488"/>
        <v>0</v>
      </c>
      <c r="L471" s="112">
        <f t="shared" si="488"/>
        <v>9913.3025199999993</v>
      </c>
      <c r="M471" s="112">
        <f t="shared" si="488"/>
        <v>20047.755639999999</v>
      </c>
      <c r="N471" s="112">
        <f t="shared" si="488"/>
        <v>20166.833001313513</v>
      </c>
      <c r="O471" s="112">
        <f t="shared" si="488"/>
        <v>0</v>
      </c>
      <c r="P471" s="112">
        <f t="shared" si="488"/>
        <v>0</v>
      </c>
      <c r="Q471" s="112">
        <f t="shared" si="488"/>
        <v>0</v>
      </c>
      <c r="R471" s="112">
        <f t="shared" si="488"/>
        <v>10651.347580000001</v>
      </c>
      <c r="S471" s="112">
        <f t="shared" si="488"/>
        <v>20935.116216036258</v>
      </c>
      <c r="T471" s="112">
        <f t="shared" si="488"/>
        <v>0</v>
      </c>
      <c r="U471" s="112">
        <f t="shared" si="488"/>
        <v>0</v>
      </c>
      <c r="V471" s="112">
        <f t="shared" si="488"/>
        <v>0</v>
      </c>
      <c r="W471" s="112">
        <f t="shared" si="488"/>
        <v>0</v>
      </c>
      <c r="X471" s="112">
        <f t="shared" ref="X471" si="489">X457</f>
        <v>56578.182770359999</v>
      </c>
    </row>
    <row r="472" spans="1:24" ht="36.75" customHeight="1" x14ac:dyDescent="0.25">
      <c r="A472" s="110" t="s">
        <v>517</v>
      </c>
      <c r="B472" s="111" t="s">
        <v>529</v>
      </c>
      <c r="C472" s="110" t="s">
        <v>71</v>
      </c>
      <c r="D472" s="112">
        <f>D466</f>
        <v>17750.161969999997</v>
      </c>
      <c r="E472" s="112">
        <f t="shared" ref="E472:W472" si="490">E466</f>
        <v>14762.450870000001</v>
      </c>
      <c r="F472" s="112">
        <f t="shared" si="490"/>
        <v>20890.283900000002</v>
      </c>
      <c r="G472" s="112">
        <f t="shared" si="490"/>
        <v>16617.302337200003</v>
      </c>
      <c r="H472" s="112">
        <f t="shared" si="490"/>
        <v>19225.573024192072</v>
      </c>
      <c r="I472" s="112" t="e">
        <f t="shared" si="490"/>
        <v>#DIV/0!</v>
      </c>
      <c r="J472" s="112" t="e">
        <f t="shared" si="490"/>
        <v>#DIV/0!</v>
      </c>
      <c r="K472" s="112" t="e">
        <f t="shared" si="490"/>
        <v>#DIV/0!</v>
      </c>
      <c r="L472" s="112">
        <f t="shared" si="490"/>
        <v>16405.395215799999</v>
      </c>
      <c r="M472" s="112">
        <f t="shared" si="490"/>
        <v>20651.165797399997</v>
      </c>
      <c r="N472" s="112">
        <f t="shared" si="490"/>
        <v>22127.802215961859</v>
      </c>
      <c r="O472" s="112" t="e">
        <f t="shared" si="490"/>
        <v>#DIV/0!</v>
      </c>
      <c r="P472" s="112" t="e">
        <f t="shared" si="490"/>
        <v>#DIV/0!</v>
      </c>
      <c r="Q472" s="112" t="e">
        <f t="shared" si="490"/>
        <v>#DIV/0!</v>
      </c>
      <c r="R472" s="112">
        <f t="shared" si="490"/>
        <v>17104.379421860001</v>
      </c>
      <c r="S472" s="112">
        <f t="shared" si="490"/>
        <v>23730.901294917057</v>
      </c>
      <c r="T472" s="112" t="e">
        <f t="shared" si="490"/>
        <v>#DIV/0!</v>
      </c>
      <c r="U472" s="112" t="e">
        <f t="shared" si="490"/>
        <v>#DIV/0!</v>
      </c>
      <c r="V472" s="112" t="e">
        <f t="shared" si="490"/>
        <v>#DIV/0!</v>
      </c>
      <c r="W472" s="112">
        <f t="shared" si="490"/>
        <v>0</v>
      </c>
      <c r="X472" s="112">
        <f t="shared" ref="X472" si="491">X466</f>
        <v>22669.766098904205</v>
      </c>
    </row>
    <row r="473" spans="1:24" x14ac:dyDescent="0.25">
      <c r="A473" s="110" t="s">
        <v>490</v>
      </c>
      <c r="B473" s="111" t="s">
        <v>530</v>
      </c>
      <c r="C473" s="110" t="s">
        <v>71</v>
      </c>
      <c r="D473" s="112">
        <f>D330+D331+D332+D333</f>
        <v>176.58</v>
      </c>
      <c r="E473" s="112">
        <f t="shared" ref="E473:W473" si="492">E330+E331+E332+E333</f>
        <v>77.739999999999995</v>
      </c>
      <c r="F473" s="112">
        <f t="shared" si="492"/>
        <v>101.79</v>
      </c>
      <c r="G473" s="112">
        <f t="shared" si="492"/>
        <v>57.818750000000001</v>
      </c>
      <c r="H473" s="112">
        <f t="shared" si="492"/>
        <v>7243.83</v>
      </c>
      <c r="I473" s="112">
        <f t="shared" si="492"/>
        <v>0</v>
      </c>
      <c r="J473" s="112">
        <f t="shared" si="492"/>
        <v>0</v>
      </c>
      <c r="K473" s="112">
        <f t="shared" si="492"/>
        <v>0</v>
      </c>
      <c r="L473" s="112">
        <f t="shared" si="492"/>
        <v>1056.78</v>
      </c>
      <c r="M473" s="112">
        <f t="shared" si="492"/>
        <v>37.9</v>
      </c>
      <c r="N473" s="112">
        <f t="shared" si="492"/>
        <v>7243.83</v>
      </c>
      <c r="O473" s="112">
        <f t="shared" si="492"/>
        <v>0</v>
      </c>
      <c r="P473" s="112">
        <f t="shared" si="492"/>
        <v>0</v>
      </c>
      <c r="Q473" s="112">
        <f t="shared" si="492"/>
        <v>0</v>
      </c>
      <c r="R473" s="112">
        <f t="shared" si="492"/>
        <v>2470.92</v>
      </c>
      <c r="S473" s="112">
        <f t="shared" si="492"/>
        <v>7243.83</v>
      </c>
      <c r="T473" s="112">
        <f t="shared" si="492"/>
        <v>0</v>
      </c>
      <c r="U473" s="112">
        <f t="shared" si="492"/>
        <v>0</v>
      </c>
      <c r="V473" s="112">
        <f t="shared" si="492"/>
        <v>0</v>
      </c>
      <c r="W473" s="112">
        <f t="shared" si="492"/>
        <v>0</v>
      </c>
      <c r="X473" s="112">
        <f t="shared" ref="X473" si="493">X330+X331+X332+X333</f>
        <v>43.229611699999992</v>
      </c>
    </row>
    <row r="474" spans="1:24" ht="38.25" x14ac:dyDescent="0.25">
      <c r="A474" s="110" t="s">
        <v>492</v>
      </c>
      <c r="B474" s="111" t="s">
        <v>531</v>
      </c>
      <c r="C474" s="110" t="s">
        <v>71</v>
      </c>
      <c r="D474" s="112"/>
      <c r="E474" s="112"/>
      <c r="F474" s="112"/>
      <c r="G474" s="112"/>
      <c r="H474" s="112">
        <v>0</v>
      </c>
      <c r="I474" s="112"/>
      <c r="J474" s="112"/>
      <c r="K474" s="112"/>
      <c r="L474" s="112"/>
      <c r="M474" s="112"/>
      <c r="N474" s="112">
        <v>0</v>
      </c>
      <c r="O474" s="112"/>
      <c r="P474" s="112"/>
      <c r="Q474" s="112"/>
      <c r="R474" s="112"/>
      <c r="S474" s="112">
        <v>0</v>
      </c>
      <c r="T474" s="112"/>
      <c r="U474" s="112"/>
      <c r="V474" s="112"/>
      <c r="W474" s="227"/>
      <c r="X474" s="112"/>
    </row>
    <row r="475" spans="1:24" ht="39" customHeight="1" x14ac:dyDescent="0.25">
      <c r="A475" s="110" t="s">
        <v>459</v>
      </c>
      <c r="B475" s="111" t="s">
        <v>532</v>
      </c>
      <c r="C475" s="110" t="s">
        <v>71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2">
        <v>0</v>
      </c>
      <c r="O475" s="112">
        <v>0</v>
      </c>
      <c r="P475" s="112">
        <v>0</v>
      </c>
      <c r="Q475" s="112">
        <v>0</v>
      </c>
      <c r="R475" s="112">
        <v>0</v>
      </c>
      <c r="S475" s="112">
        <v>0</v>
      </c>
      <c r="T475" s="112">
        <v>0</v>
      </c>
      <c r="U475" s="112">
        <v>0</v>
      </c>
      <c r="V475" s="112">
        <v>0</v>
      </c>
      <c r="W475" s="112">
        <v>0</v>
      </c>
      <c r="X475" s="112">
        <v>0</v>
      </c>
    </row>
    <row r="476" spans="1:24" ht="38.25" x14ac:dyDescent="0.25">
      <c r="A476" s="110" t="s">
        <v>461</v>
      </c>
      <c r="B476" s="111" t="s">
        <v>533</v>
      </c>
      <c r="C476" s="110" t="s">
        <v>71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2">
        <v>0</v>
      </c>
      <c r="O476" s="112">
        <v>0</v>
      </c>
      <c r="P476" s="112">
        <v>0</v>
      </c>
      <c r="Q476" s="112">
        <v>0</v>
      </c>
      <c r="R476" s="112">
        <v>0</v>
      </c>
      <c r="S476" s="112">
        <v>0</v>
      </c>
      <c r="T476" s="112">
        <v>0</v>
      </c>
      <c r="U476" s="112">
        <v>0</v>
      </c>
      <c r="V476" s="112">
        <v>0</v>
      </c>
      <c r="W476" s="112">
        <v>0</v>
      </c>
      <c r="X476" s="112">
        <v>0</v>
      </c>
    </row>
    <row r="477" spans="1:24" ht="25.5" x14ac:dyDescent="0.25">
      <c r="A477" s="110" t="s">
        <v>463</v>
      </c>
      <c r="B477" s="111" t="s">
        <v>534</v>
      </c>
      <c r="C477" s="110" t="s">
        <v>71</v>
      </c>
      <c r="D477" s="112">
        <v>0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2">
        <v>0</v>
      </c>
      <c r="O477" s="112">
        <v>0</v>
      </c>
      <c r="P477" s="112">
        <v>0</v>
      </c>
      <c r="Q477" s="112">
        <v>0</v>
      </c>
      <c r="R477" s="112">
        <v>0</v>
      </c>
      <c r="S477" s="112">
        <v>0</v>
      </c>
      <c r="T477" s="112">
        <v>0</v>
      </c>
      <c r="U477" s="112">
        <v>0</v>
      </c>
      <c r="V477" s="112">
        <v>0</v>
      </c>
      <c r="W477" s="112">
        <v>0</v>
      </c>
      <c r="X477" s="112">
        <v>0</v>
      </c>
    </row>
    <row r="478" spans="1:24" ht="99.75" customHeight="1" x14ac:dyDescent="0.25">
      <c r="A478" s="110" t="s">
        <v>465</v>
      </c>
      <c r="B478" s="111" t="s">
        <v>535</v>
      </c>
      <c r="C478" s="110" t="s">
        <v>71</v>
      </c>
      <c r="D478" s="112">
        <v>0</v>
      </c>
      <c r="E478" s="112">
        <v>0</v>
      </c>
      <c r="F478" s="112">
        <v>0</v>
      </c>
      <c r="G478" s="112">
        <v>0</v>
      </c>
      <c r="H478" s="112">
        <f>D466-E466</f>
        <v>2987.7110999999968</v>
      </c>
      <c r="I478" s="112"/>
      <c r="J478" s="112"/>
      <c r="K478" s="112"/>
      <c r="L478" s="112">
        <v>0</v>
      </c>
      <c r="M478" s="112">
        <v>0</v>
      </c>
      <c r="N478" s="112">
        <v>0</v>
      </c>
      <c r="O478" s="112">
        <v>0</v>
      </c>
      <c r="P478" s="112">
        <v>0</v>
      </c>
      <c r="Q478" s="112">
        <v>0</v>
      </c>
      <c r="R478" s="112">
        <v>0</v>
      </c>
      <c r="S478" s="112">
        <v>0</v>
      </c>
      <c r="T478" s="112">
        <v>0</v>
      </c>
      <c r="U478" s="112">
        <v>0</v>
      </c>
      <c r="V478" s="112">
        <v>0</v>
      </c>
      <c r="W478" s="112">
        <v>0</v>
      </c>
      <c r="X478" s="112">
        <v>0</v>
      </c>
    </row>
    <row r="479" spans="1:24" x14ac:dyDescent="0.25">
      <c r="A479" s="2" t="s">
        <v>467</v>
      </c>
      <c r="B479" s="30" t="s">
        <v>536</v>
      </c>
      <c r="C479" s="2" t="s">
        <v>71</v>
      </c>
      <c r="D479" s="113">
        <f>SUM(D470:D478)</f>
        <v>52389.601850000006</v>
      </c>
      <c r="E479" s="113">
        <f t="shared" ref="E479:W479" si="494">SUM(E470:E478)</f>
        <v>51989.400870000005</v>
      </c>
      <c r="F479" s="113">
        <f t="shared" si="494"/>
        <v>57321.181450000004</v>
      </c>
      <c r="G479" s="113">
        <f t="shared" si="494"/>
        <v>61472.3689772</v>
      </c>
      <c r="H479" s="113">
        <f t="shared" si="494"/>
        <v>141567.5622567519</v>
      </c>
      <c r="I479" s="113" t="e">
        <f t="shared" si="494"/>
        <v>#DIV/0!</v>
      </c>
      <c r="J479" s="113" t="e">
        <f t="shared" si="494"/>
        <v>#DIV/0!</v>
      </c>
      <c r="K479" s="113" t="e">
        <f t="shared" si="494"/>
        <v>#DIV/0!</v>
      </c>
      <c r="L479" s="113">
        <f t="shared" si="494"/>
        <v>63247.897735799997</v>
      </c>
      <c r="M479" s="113">
        <f t="shared" si="494"/>
        <v>74729.632637399991</v>
      </c>
      <c r="N479" s="113">
        <f t="shared" si="494"/>
        <v>113653.91819931538</v>
      </c>
      <c r="O479" s="113" t="e">
        <f t="shared" si="494"/>
        <v>#DIV/0!</v>
      </c>
      <c r="P479" s="113" t="e">
        <f t="shared" si="494"/>
        <v>#DIV/0!</v>
      </c>
      <c r="Q479" s="113" t="e">
        <f t="shared" si="494"/>
        <v>#DIV/0!</v>
      </c>
      <c r="R479" s="113">
        <f t="shared" si="494"/>
        <v>64778.127001859997</v>
      </c>
      <c r="S479" s="113">
        <f t="shared" si="494"/>
        <v>119062.84793984203</v>
      </c>
      <c r="T479" s="113" t="e">
        <f t="shared" si="494"/>
        <v>#DIV/0!</v>
      </c>
      <c r="U479" s="113" t="e">
        <f t="shared" si="494"/>
        <v>#DIV/0!</v>
      </c>
      <c r="V479" s="113" t="e">
        <f t="shared" si="494"/>
        <v>#DIV/0!</v>
      </c>
      <c r="W479" s="113">
        <f t="shared" si="494"/>
        <v>0</v>
      </c>
      <c r="X479" s="113">
        <f t="shared" ref="X479" si="495">SUM(X470:X478)</f>
        <v>123292.75155577752</v>
      </c>
    </row>
    <row r="480" spans="1:24" x14ac:dyDescent="0.25">
      <c r="A480" s="110" t="s">
        <v>480</v>
      </c>
      <c r="B480" s="111" t="s">
        <v>537</v>
      </c>
      <c r="C480" s="110" t="s">
        <v>71</v>
      </c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2"/>
      <c r="U480" s="112"/>
      <c r="V480" s="112"/>
      <c r="W480" s="112"/>
      <c r="X480" s="112"/>
    </row>
    <row r="481" spans="1:6" ht="15" customHeight="1" x14ac:dyDescent="0.25"/>
    <row r="482" spans="1:6" s="118" customFormat="1" ht="17.25" customHeight="1" x14ac:dyDescent="0.25">
      <c r="A482" s="190" t="s">
        <v>596</v>
      </c>
      <c r="B482" s="183"/>
      <c r="C482" s="190" t="s">
        <v>597</v>
      </c>
      <c r="D482" s="190"/>
      <c r="E482"/>
      <c r="F482"/>
    </row>
    <row r="483" spans="1:6" x14ac:dyDescent="0.25">
      <c r="A483" s="190"/>
      <c r="B483" s="190"/>
      <c r="C483" s="190"/>
      <c r="D483" s="190"/>
    </row>
    <row r="484" spans="1:6" x14ac:dyDescent="0.25">
      <c r="A484" s="190" t="s">
        <v>598</v>
      </c>
      <c r="B484" s="190"/>
      <c r="C484" s="190" t="s">
        <v>599</v>
      </c>
      <c r="D484" s="190"/>
    </row>
  </sheetData>
  <mergeCells count="7">
    <mergeCell ref="A354:M354"/>
    <mergeCell ref="A1:R1"/>
    <mergeCell ref="A468:M468"/>
    <mergeCell ref="A459:M459"/>
    <mergeCell ref="A441:M441"/>
    <mergeCell ref="A431:M431"/>
    <mergeCell ref="A401:M401"/>
  </mergeCells>
  <printOptions horizontalCentered="1"/>
  <pageMargins left="0.39370078740157483" right="0" top="0.39370078740157483" bottom="0.39370078740157483" header="0.31496062992125984" footer="0.31496062992125984"/>
  <pageSetup paperSize="9" scale="68" fitToHeight="12" orientation="portrait" r:id="rId1"/>
  <rowBreaks count="1" manualBreakCount="1">
    <brk id="466" max="2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</sheetPr>
  <dimension ref="A1:S93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4" sqref="D4:R4"/>
    </sheetView>
  </sheetViews>
  <sheetFormatPr defaultRowHeight="15" x14ac:dyDescent="0.25"/>
  <cols>
    <col min="2" max="2" width="51.5703125" customWidth="1"/>
  </cols>
  <sheetData>
    <row r="1" spans="1:18" ht="18.75" x14ac:dyDescent="0.3">
      <c r="B1" s="21" t="s">
        <v>61</v>
      </c>
    </row>
    <row r="2" spans="1:18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8" x14ac:dyDescent="0.25">
      <c r="A3" s="7">
        <v>1</v>
      </c>
      <c r="B3" s="8" t="s">
        <v>17</v>
      </c>
      <c r="C3" s="3" t="s">
        <v>18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x14ac:dyDescent="0.25">
      <c r="A4" s="7">
        <v>2</v>
      </c>
      <c r="B4" s="8" t="s">
        <v>19</v>
      </c>
      <c r="C4" s="3" t="s">
        <v>20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1</v>
      </c>
    </row>
    <row r="5" spans="1:18" x14ac:dyDescent="0.25">
      <c r="A5" s="7">
        <v>3</v>
      </c>
      <c r="B5" s="8" t="s">
        <v>21</v>
      </c>
      <c r="C5" s="3" t="s">
        <v>22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7">
        <v>4</v>
      </c>
      <c r="B6" s="8" t="s">
        <v>23</v>
      </c>
      <c r="C6" s="3" t="s">
        <v>24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7">
        <v>5</v>
      </c>
      <c r="B7" s="12" t="s">
        <v>25</v>
      </c>
      <c r="C7" s="13" t="s">
        <v>26</v>
      </c>
      <c r="D7" s="14">
        <f t="shared" ref="D7:R7" si="0">D8+D10-D14</f>
        <v>2975.9984709903893</v>
      </c>
      <c r="E7" s="14">
        <f t="shared" si="0"/>
        <v>2159.8799999999997</v>
      </c>
      <c r="F7" s="14">
        <f t="shared" si="0"/>
        <v>2858.7484709903893</v>
      </c>
      <c r="G7" s="14">
        <f t="shared" si="0"/>
        <v>2976</v>
      </c>
      <c r="H7" s="14">
        <f t="shared" si="0"/>
        <v>2976</v>
      </c>
      <c r="I7" s="14">
        <f t="shared" si="0"/>
        <v>2976</v>
      </c>
      <c r="J7" s="14">
        <f t="shared" si="0"/>
        <v>2976</v>
      </c>
      <c r="K7" s="14">
        <f t="shared" si="0"/>
        <v>2976</v>
      </c>
      <c r="L7" s="14">
        <f t="shared" si="0"/>
        <v>2976</v>
      </c>
      <c r="M7" s="14">
        <f t="shared" si="0"/>
        <v>2976</v>
      </c>
      <c r="N7" s="14">
        <f t="shared" si="0"/>
        <v>2976</v>
      </c>
      <c r="O7" s="14">
        <f t="shared" si="0"/>
        <v>2976</v>
      </c>
      <c r="P7" s="14">
        <f t="shared" si="0"/>
        <v>0</v>
      </c>
      <c r="Q7" s="14">
        <f t="shared" si="0"/>
        <v>0</v>
      </c>
      <c r="R7" s="14">
        <f t="shared" si="0"/>
        <v>0</v>
      </c>
    </row>
    <row r="8" spans="1:18" x14ac:dyDescent="0.25">
      <c r="A8" s="7">
        <v>6</v>
      </c>
      <c r="B8" s="12" t="s">
        <v>27</v>
      </c>
      <c r="C8" s="13" t="s">
        <v>26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7">
        <v>7</v>
      </c>
      <c r="B9" s="15" t="s">
        <v>28</v>
      </c>
      <c r="C9" s="13" t="s">
        <v>29</v>
      </c>
      <c r="D9" s="14">
        <f>IF(D8=0,0,100*D8/D7)</f>
        <v>0</v>
      </c>
      <c r="E9" s="14">
        <f t="shared" ref="E9:R9" si="1">IF(E8=0,0,100*E8/E7)</f>
        <v>0</v>
      </c>
      <c r="F9" s="14">
        <f t="shared" si="1"/>
        <v>0</v>
      </c>
      <c r="G9" s="14">
        <f t="shared" si="1"/>
        <v>0</v>
      </c>
      <c r="H9" s="14">
        <f t="shared" si="1"/>
        <v>0</v>
      </c>
      <c r="I9" s="14">
        <f t="shared" si="1"/>
        <v>0</v>
      </c>
      <c r="J9" s="14">
        <f t="shared" si="1"/>
        <v>0</v>
      </c>
      <c r="K9" s="14">
        <f t="shared" si="1"/>
        <v>0</v>
      </c>
      <c r="L9" s="14">
        <f t="shared" si="1"/>
        <v>0</v>
      </c>
      <c r="M9" s="14">
        <f t="shared" si="1"/>
        <v>0</v>
      </c>
      <c r="N9" s="14">
        <f t="shared" si="1"/>
        <v>0</v>
      </c>
      <c r="O9" s="14">
        <f t="shared" si="1"/>
        <v>0</v>
      </c>
      <c r="P9" s="14">
        <f t="shared" si="1"/>
        <v>0</v>
      </c>
      <c r="Q9" s="14">
        <f t="shared" si="1"/>
        <v>0</v>
      </c>
      <c r="R9" s="14">
        <f t="shared" si="1"/>
        <v>0</v>
      </c>
    </row>
    <row r="10" spans="1:18" x14ac:dyDescent="0.25">
      <c r="A10" s="7">
        <v>8</v>
      </c>
      <c r="B10" s="12" t="s">
        <v>30</v>
      </c>
      <c r="C10" s="13" t="s">
        <v>26</v>
      </c>
      <c r="D10" s="14">
        <f t="shared" ref="D10:R10" si="2">D11+D16</f>
        <v>2975.9984709903893</v>
      </c>
      <c r="E10" s="14">
        <f t="shared" si="2"/>
        <v>2159.8799999999997</v>
      </c>
      <c r="F10" s="14">
        <f t="shared" si="2"/>
        <v>2858.7484709903893</v>
      </c>
      <c r="G10" s="14">
        <f t="shared" si="2"/>
        <v>2976</v>
      </c>
      <c r="H10" s="14">
        <f t="shared" si="2"/>
        <v>2976</v>
      </c>
      <c r="I10" s="14">
        <f t="shared" si="2"/>
        <v>2976</v>
      </c>
      <c r="J10" s="14">
        <f t="shared" si="2"/>
        <v>2976</v>
      </c>
      <c r="K10" s="14">
        <f t="shared" si="2"/>
        <v>2976</v>
      </c>
      <c r="L10" s="14">
        <f t="shared" si="2"/>
        <v>2976</v>
      </c>
      <c r="M10" s="14">
        <f t="shared" si="2"/>
        <v>2976</v>
      </c>
      <c r="N10" s="14">
        <f t="shared" si="2"/>
        <v>2976</v>
      </c>
      <c r="O10" s="14">
        <f t="shared" si="2"/>
        <v>2976</v>
      </c>
      <c r="P10" s="14">
        <f t="shared" si="2"/>
        <v>0</v>
      </c>
      <c r="Q10" s="14">
        <f t="shared" si="2"/>
        <v>0</v>
      </c>
      <c r="R10" s="14">
        <f t="shared" si="2"/>
        <v>0</v>
      </c>
    </row>
    <row r="11" spans="1:18" x14ac:dyDescent="0.25">
      <c r="A11" s="7">
        <v>9</v>
      </c>
      <c r="B11" s="12" t="s">
        <v>31</v>
      </c>
      <c r="C11" s="13" t="s">
        <v>26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x14ac:dyDescent="0.25">
      <c r="A12" s="16" t="s">
        <v>32</v>
      </c>
      <c r="B12" s="17" t="s">
        <v>33</v>
      </c>
      <c r="C12" s="13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7">
        <v>10</v>
      </c>
      <c r="B13" s="15" t="s">
        <v>34</v>
      </c>
      <c r="C13" s="13" t="s">
        <v>29</v>
      </c>
      <c r="D13" s="14">
        <f>IF(D11=0,0,100*D11/D10)</f>
        <v>0</v>
      </c>
      <c r="E13" s="14">
        <f t="shared" ref="E13:R13" si="3">IF(E11=0,0,100*E11/E10)</f>
        <v>0</v>
      </c>
      <c r="F13" s="14">
        <f t="shared" si="3"/>
        <v>0</v>
      </c>
      <c r="G13" s="14">
        <f t="shared" si="3"/>
        <v>0</v>
      </c>
      <c r="H13" s="14">
        <f t="shared" si="3"/>
        <v>0</v>
      </c>
      <c r="I13" s="14">
        <f t="shared" si="3"/>
        <v>0</v>
      </c>
      <c r="J13" s="14">
        <f t="shared" si="3"/>
        <v>0</v>
      </c>
      <c r="K13" s="14">
        <f t="shared" si="3"/>
        <v>0</v>
      </c>
      <c r="L13" s="14">
        <f t="shared" si="3"/>
        <v>0</v>
      </c>
      <c r="M13" s="14">
        <f t="shared" si="3"/>
        <v>0</v>
      </c>
      <c r="N13" s="14">
        <f t="shared" si="3"/>
        <v>0</v>
      </c>
      <c r="O13" s="14">
        <f t="shared" si="3"/>
        <v>0</v>
      </c>
      <c r="P13" s="14">
        <f t="shared" si="3"/>
        <v>0</v>
      </c>
      <c r="Q13" s="14">
        <f t="shared" si="3"/>
        <v>0</v>
      </c>
      <c r="R13" s="14">
        <f t="shared" si="3"/>
        <v>0</v>
      </c>
    </row>
    <row r="14" spans="1:18" x14ac:dyDescent="0.25">
      <c r="A14" s="7">
        <v>11</v>
      </c>
      <c r="B14" s="12" t="s">
        <v>35</v>
      </c>
      <c r="C14" s="13" t="s">
        <v>26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7">
        <v>12</v>
      </c>
      <c r="B15" s="12" t="s">
        <v>36</v>
      </c>
      <c r="C15" s="13" t="s">
        <v>26</v>
      </c>
      <c r="D15" s="14">
        <f t="shared" ref="D15:H15" si="4">IF((D16-D14+D12)&lt;0,0,D16-D14+D12)</f>
        <v>2975.9984709903893</v>
      </c>
      <c r="E15" s="14">
        <f t="shared" si="4"/>
        <v>2159.8799999999997</v>
      </c>
      <c r="F15" s="14">
        <f t="shared" si="4"/>
        <v>2858.7484709903893</v>
      </c>
      <c r="G15" s="14">
        <f t="shared" si="4"/>
        <v>2976</v>
      </c>
      <c r="H15" s="14">
        <f t="shared" si="4"/>
        <v>2976</v>
      </c>
      <c r="I15" s="14">
        <f>IF((I16-I14+I12)&lt;0,0,I16-I14+I12)</f>
        <v>2976</v>
      </c>
      <c r="J15" s="14">
        <f>IF((J16-J14+J12)&lt;0,0,J16-J14+J12)</f>
        <v>2976</v>
      </c>
      <c r="K15" s="14">
        <f t="shared" ref="K15:L15" si="5">IF((K16-K14+K12)&lt;0,0,K16-K14+K12)</f>
        <v>2976</v>
      </c>
      <c r="L15" s="14">
        <f t="shared" si="5"/>
        <v>2976</v>
      </c>
      <c r="M15" s="14">
        <f>IF((M16-M14+M12)&lt;0,0,M16-M14+M12)</f>
        <v>2976</v>
      </c>
      <c r="N15" s="14">
        <f>IF((N16-N14+N12)&lt;0,0,N16-N14+N12)</f>
        <v>2976</v>
      </c>
      <c r="O15" s="14">
        <f t="shared" ref="O15:P15" si="6">IF((O16-O14+O12)&lt;0,0,O16-O14+O12)</f>
        <v>2976</v>
      </c>
      <c r="P15" s="14">
        <f t="shared" si="6"/>
        <v>0</v>
      </c>
      <c r="Q15" s="14">
        <f>IF((Q16-Q14+Q12)&lt;0,0,Q16-Q14+Q12)</f>
        <v>0</v>
      </c>
      <c r="R15" s="14">
        <f>IF((R16-R14+R12)&lt;0,0,R16-R14+R12)</f>
        <v>0</v>
      </c>
    </row>
    <row r="16" spans="1:18" x14ac:dyDescent="0.25">
      <c r="A16" s="18" t="s">
        <v>37</v>
      </c>
      <c r="B16" s="12" t="s">
        <v>38</v>
      </c>
      <c r="C16" s="13" t="s">
        <v>26</v>
      </c>
      <c r="D16" s="14">
        <f t="shared" ref="D16:R16" si="7">D17+D18+D19+D20+D21+D22+D23+D24+D25+D26+D27+D28</f>
        <v>2975.9984709903893</v>
      </c>
      <c r="E16" s="14">
        <f t="shared" si="7"/>
        <v>2159.8799999999997</v>
      </c>
      <c r="F16" s="14">
        <f t="shared" si="7"/>
        <v>2858.7484709903893</v>
      </c>
      <c r="G16" s="14">
        <f t="shared" si="7"/>
        <v>2976</v>
      </c>
      <c r="H16" s="14">
        <f t="shared" si="7"/>
        <v>2976</v>
      </c>
      <c r="I16" s="14">
        <f t="shared" si="7"/>
        <v>2976</v>
      </c>
      <c r="J16" s="14">
        <f t="shared" si="7"/>
        <v>2976</v>
      </c>
      <c r="K16" s="14">
        <f t="shared" si="7"/>
        <v>2976</v>
      </c>
      <c r="L16" s="14">
        <f t="shared" si="7"/>
        <v>2976</v>
      </c>
      <c r="M16" s="14">
        <f t="shared" si="7"/>
        <v>2976</v>
      </c>
      <c r="N16" s="14">
        <f t="shared" si="7"/>
        <v>2976</v>
      </c>
      <c r="O16" s="14">
        <f t="shared" si="7"/>
        <v>2976</v>
      </c>
      <c r="P16" s="14">
        <f t="shared" si="7"/>
        <v>0</v>
      </c>
      <c r="Q16" s="14">
        <f t="shared" si="7"/>
        <v>0</v>
      </c>
      <c r="R16" s="14">
        <f t="shared" si="7"/>
        <v>0</v>
      </c>
    </row>
    <row r="17" spans="1:18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R28" si="8">D30+D43</f>
        <v>549.49545677359697</v>
      </c>
      <c r="E17" s="14">
        <f t="shared" si="8"/>
        <v>651.51199999999994</v>
      </c>
      <c r="F17" s="14">
        <f t="shared" si="8"/>
        <v>549.49545677359697</v>
      </c>
      <c r="G17" s="14">
        <f t="shared" si="8"/>
        <v>549.5</v>
      </c>
      <c r="H17" s="14">
        <f t="shared" si="8"/>
        <v>549.5</v>
      </c>
      <c r="I17" s="14">
        <f t="shared" si="8"/>
        <v>549.5</v>
      </c>
      <c r="J17" s="14">
        <f t="shared" si="8"/>
        <v>549.5</v>
      </c>
      <c r="K17" s="14">
        <f t="shared" si="8"/>
        <v>549.5</v>
      </c>
      <c r="L17" s="14">
        <f t="shared" si="8"/>
        <v>549.5</v>
      </c>
      <c r="M17" s="14">
        <f t="shared" si="8"/>
        <v>549.5</v>
      </c>
      <c r="N17" s="14">
        <f t="shared" si="8"/>
        <v>549.5</v>
      </c>
      <c r="O17" s="14">
        <f t="shared" si="8"/>
        <v>549.5</v>
      </c>
      <c r="P17" s="14">
        <f t="shared" si="8"/>
        <v>0</v>
      </c>
      <c r="Q17" s="14">
        <f t="shared" si="8"/>
        <v>0</v>
      </c>
      <c r="R17" s="14">
        <f t="shared" si="8"/>
        <v>0</v>
      </c>
    </row>
    <row r="18" spans="1:18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8"/>
        <v>435.21250014023133</v>
      </c>
      <c r="E18" s="14">
        <f t="shared" si="8"/>
        <v>411.01299999999998</v>
      </c>
      <c r="F18" s="14">
        <f t="shared" si="8"/>
        <v>435.21250014023133</v>
      </c>
      <c r="G18" s="14">
        <f t="shared" si="8"/>
        <v>435.21</v>
      </c>
      <c r="H18" s="14">
        <f t="shared" si="8"/>
        <v>435.21</v>
      </c>
      <c r="I18" s="14">
        <f t="shared" si="8"/>
        <v>435.21</v>
      </c>
      <c r="J18" s="14">
        <f t="shared" si="8"/>
        <v>435.21</v>
      </c>
      <c r="K18" s="14">
        <f t="shared" si="8"/>
        <v>435.21</v>
      </c>
      <c r="L18" s="14">
        <f t="shared" si="8"/>
        <v>435.21</v>
      </c>
      <c r="M18" s="14">
        <f t="shared" si="8"/>
        <v>435.21</v>
      </c>
      <c r="N18" s="14">
        <f t="shared" si="8"/>
        <v>435.21</v>
      </c>
      <c r="O18" s="14">
        <f t="shared" si="8"/>
        <v>435.21</v>
      </c>
      <c r="P18" s="14">
        <f t="shared" si="8"/>
        <v>0</v>
      </c>
      <c r="Q18" s="14">
        <f t="shared" si="8"/>
        <v>0</v>
      </c>
      <c r="R18" s="14">
        <f t="shared" si="8"/>
        <v>0</v>
      </c>
    </row>
    <row r="19" spans="1:18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8"/>
        <v>372.64802098931239</v>
      </c>
      <c r="E19" s="14">
        <f t="shared" si="8"/>
        <v>251.44300000000001</v>
      </c>
      <c r="F19" s="14">
        <f t="shared" si="8"/>
        <v>372.64802098931239</v>
      </c>
      <c r="G19" s="14">
        <f t="shared" si="8"/>
        <v>372.65</v>
      </c>
      <c r="H19" s="14">
        <f t="shared" si="8"/>
        <v>372.65</v>
      </c>
      <c r="I19" s="14">
        <f t="shared" si="8"/>
        <v>372.65</v>
      </c>
      <c r="J19" s="14">
        <f t="shared" si="8"/>
        <v>372.65</v>
      </c>
      <c r="K19" s="14">
        <f t="shared" si="8"/>
        <v>372.65</v>
      </c>
      <c r="L19" s="14">
        <f t="shared" si="8"/>
        <v>372.65</v>
      </c>
      <c r="M19" s="14">
        <f t="shared" si="8"/>
        <v>372.65</v>
      </c>
      <c r="N19" s="14">
        <f t="shared" si="8"/>
        <v>372.65</v>
      </c>
      <c r="O19" s="14">
        <f t="shared" si="8"/>
        <v>372.65</v>
      </c>
      <c r="P19" s="14">
        <f t="shared" si="8"/>
        <v>0</v>
      </c>
      <c r="Q19" s="14">
        <f t="shared" si="8"/>
        <v>0</v>
      </c>
      <c r="R19" s="14">
        <f t="shared" si="8"/>
        <v>0</v>
      </c>
    </row>
    <row r="20" spans="1:18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8"/>
        <v>222.79408638207445</v>
      </c>
      <c r="E20" s="14">
        <f t="shared" si="8"/>
        <v>170.488</v>
      </c>
      <c r="F20" s="14">
        <f t="shared" si="8"/>
        <v>222.79408638207445</v>
      </c>
      <c r="G20" s="14">
        <f t="shared" si="8"/>
        <v>222.79</v>
      </c>
      <c r="H20" s="14">
        <f t="shared" si="8"/>
        <v>222.79</v>
      </c>
      <c r="I20" s="14">
        <f t="shared" si="8"/>
        <v>222.79</v>
      </c>
      <c r="J20" s="14">
        <f t="shared" si="8"/>
        <v>222.79</v>
      </c>
      <c r="K20" s="14">
        <f t="shared" si="8"/>
        <v>222.79</v>
      </c>
      <c r="L20" s="14">
        <f t="shared" si="8"/>
        <v>222.79</v>
      </c>
      <c r="M20" s="14">
        <f t="shared" si="8"/>
        <v>222.79</v>
      </c>
      <c r="N20" s="14">
        <f t="shared" si="8"/>
        <v>222.79</v>
      </c>
      <c r="O20" s="14">
        <f t="shared" si="8"/>
        <v>222.79</v>
      </c>
      <c r="P20" s="14">
        <f t="shared" si="8"/>
        <v>0</v>
      </c>
      <c r="Q20" s="14">
        <f t="shared" si="8"/>
        <v>0</v>
      </c>
      <c r="R20" s="14">
        <f t="shared" si="8"/>
        <v>0</v>
      </c>
    </row>
    <row r="21" spans="1:18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8"/>
        <v>73.334099934826483</v>
      </c>
      <c r="E21" s="14">
        <f t="shared" si="8"/>
        <v>41.48</v>
      </c>
      <c r="F21" s="14">
        <f t="shared" si="8"/>
        <v>73.334099934826483</v>
      </c>
      <c r="G21" s="14">
        <f t="shared" si="8"/>
        <v>73.33</v>
      </c>
      <c r="H21" s="14">
        <f t="shared" si="8"/>
        <v>73.33</v>
      </c>
      <c r="I21" s="14">
        <f t="shared" si="8"/>
        <v>73.33</v>
      </c>
      <c r="J21" s="14">
        <f t="shared" si="8"/>
        <v>73.33</v>
      </c>
      <c r="K21" s="14">
        <f t="shared" si="8"/>
        <v>73.33</v>
      </c>
      <c r="L21" s="14">
        <f t="shared" si="8"/>
        <v>73.33</v>
      </c>
      <c r="M21" s="14">
        <f t="shared" si="8"/>
        <v>73.33</v>
      </c>
      <c r="N21" s="14">
        <f t="shared" si="8"/>
        <v>73.33</v>
      </c>
      <c r="O21" s="14">
        <f t="shared" si="8"/>
        <v>73.33</v>
      </c>
      <c r="P21" s="14">
        <f t="shared" si="8"/>
        <v>0</v>
      </c>
      <c r="Q21" s="14">
        <f t="shared" si="8"/>
        <v>0</v>
      </c>
      <c r="R21" s="14">
        <f t="shared" si="8"/>
        <v>0</v>
      </c>
    </row>
    <row r="22" spans="1:18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8"/>
        <v>57.66</v>
      </c>
      <c r="E22" s="14">
        <f t="shared" si="8"/>
        <v>5.3019999999999996</v>
      </c>
      <c r="F22" s="14">
        <f t="shared" si="8"/>
        <v>0</v>
      </c>
      <c r="G22" s="14">
        <f t="shared" si="8"/>
        <v>57.66</v>
      </c>
      <c r="H22" s="14">
        <f t="shared" si="8"/>
        <v>57.66</v>
      </c>
      <c r="I22" s="14">
        <f t="shared" si="8"/>
        <v>57.66</v>
      </c>
      <c r="J22" s="14">
        <f t="shared" si="8"/>
        <v>57.66</v>
      </c>
      <c r="K22" s="14">
        <f t="shared" si="8"/>
        <v>57.66</v>
      </c>
      <c r="L22" s="14">
        <f t="shared" si="8"/>
        <v>57.66</v>
      </c>
      <c r="M22" s="14">
        <f t="shared" si="8"/>
        <v>57.66</v>
      </c>
      <c r="N22" s="14">
        <f t="shared" si="8"/>
        <v>57.66</v>
      </c>
      <c r="O22" s="14">
        <f t="shared" si="8"/>
        <v>57.66</v>
      </c>
      <c r="P22" s="14">
        <f t="shared" si="8"/>
        <v>0</v>
      </c>
      <c r="Q22" s="14">
        <f t="shared" si="8"/>
        <v>0</v>
      </c>
      <c r="R22" s="14">
        <f t="shared" si="8"/>
        <v>0</v>
      </c>
    </row>
    <row r="23" spans="1:18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8"/>
        <v>59.59</v>
      </c>
      <c r="E23" s="14">
        <f t="shared" si="8"/>
        <v>11.401999999999999</v>
      </c>
      <c r="F23" s="14">
        <f t="shared" si="8"/>
        <v>0</v>
      </c>
      <c r="G23" s="14">
        <f t="shared" si="8"/>
        <v>59.59</v>
      </c>
      <c r="H23" s="14">
        <f t="shared" si="8"/>
        <v>59.59</v>
      </c>
      <c r="I23" s="14">
        <f t="shared" si="8"/>
        <v>59.59</v>
      </c>
      <c r="J23" s="14">
        <f t="shared" si="8"/>
        <v>59.59</v>
      </c>
      <c r="K23" s="14">
        <f t="shared" si="8"/>
        <v>59.59</v>
      </c>
      <c r="L23" s="14">
        <f t="shared" si="8"/>
        <v>59.59</v>
      </c>
      <c r="M23" s="14">
        <f t="shared" si="8"/>
        <v>59.59</v>
      </c>
      <c r="N23" s="14">
        <f t="shared" si="8"/>
        <v>59.59</v>
      </c>
      <c r="O23" s="14">
        <f t="shared" si="8"/>
        <v>59.59</v>
      </c>
      <c r="P23" s="14">
        <f t="shared" si="8"/>
        <v>0</v>
      </c>
      <c r="Q23" s="14">
        <f t="shared" si="8"/>
        <v>0</v>
      </c>
      <c r="R23" s="14">
        <f t="shared" si="8"/>
        <v>0</v>
      </c>
    </row>
    <row r="24" spans="1:18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8"/>
        <v>0</v>
      </c>
      <c r="E24" s="14">
        <f t="shared" si="8"/>
        <v>39.347999999999999</v>
      </c>
      <c r="F24" s="14">
        <f t="shared" si="8"/>
        <v>0</v>
      </c>
      <c r="G24" s="14">
        <f t="shared" si="8"/>
        <v>0</v>
      </c>
      <c r="H24" s="14">
        <f t="shared" si="8"/>
        <v>0</v>
      </c>
      <c r="I24" s="14">
        <f t="shared" si="8"/>
        <v>0</v>
      </c>
      <c r="J24" s="14">
        <f t="shared" si="8"/>
        <v>0</v>
      </c>
      <c r="K24" s="14">
        <f t="shared" si="8"/>
        <v>0</v>
      </c>
      <c r="L24" s="14">
        <f t="shared" si="8"/>
        <v>0</v>
      </c>
      <c r="M24" s="14">
        <f t="shared" si="8"/>
        <v>0</v>
      </c>
      <c r="N24" s="14">
        <f t="shared" si="8"/>
        <v>0</v>
      </c>
      <c r="O24" s="14">
        <f t="shared" si="8"/>
        <v>0</v>
      </c>
      <c r="P24" s="14">
        <f t="shared" si="8"/>
        <v>0</v>
      </c>
      <c r="Q24" s="14">
        <f t="shared" si="8"/>
        <v>0</v>
      </c>
      <c r="R24" s="14">
        <f t="shared" si="8"/>
        <v>0</v>
      </c>
    </row>
    <row r="25" spans="1:18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8"/>
        <v>64.538307452441543</v>
      </c>
      <c r="E25" s="14">
        <f t="shared" si="8"/>
        <v>36.935000000000002</v>
      </c>
      <c r="F25" s="14">
        <f t="shared" si="8"/>
        <v>64.538307452441543</v>
      </c>
      <c r="G25" s="14">
        <f t="shared" si="8"/>
        <v>64.540000000000006</v>
      </c>
      <c r="H25" s="14">
        <f t="shared" si="8"/>
        <v>64.540000000000006</v>
      </c>
      <c r="I25" s="14">
        <f t="shared" si="8"/>
        <v>64.540000000000006</v>
      </c>
      <c r="J25" s="14">
        <f t="shared" si="8"/>
        <v>64.540000000000006</v>
      </c>
      <c r="K25" s="14">
        <f t="shared" si="8"/>
        <v>64.540000000000006</v>
      </c>
      <c r="L25" s="14">
        <f t="shared" si="8"/>
        <v>64.540000000000006</v>
      </c>
      <c r="M25" s="14">
        <f t="shared" si="8"/>
        <v>64.540000000000006</v>
      </c>
      <c r="N25" s="14">
        <f t="shared" si="8"/>
        <v>64.540000000000006</v>
      </c>
      <c r="O25" s="14">
        <f t="shared" si="8"/>
        <v>64.540000000000006</v>
      </c>
      <c r="P25" s="14">
        <f t="shared" si="8"/>
        <v>0</v>
      </c>
      <c r="Q25" s="14">
        <f t="shared" si="8"/>
        <v>0</v>
      </c>
      <c r="R25" s="14">
        <f t="shared" si="8"/>
        <v>0</v>
      </c>
    </row>
    <row r="26" spans="1:18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8"/>
        <v>236.15503363902565</v>
      </c>
      <c r="E26" s="14">
        <f t="shared" si="8"/>
        <v>188.7</v>
      </c>
      <c r="F26" s="14">
        <f t="shared" si="8"/>
        <v>236.15503363902565</v>
      </c>
      <c r="G26" s="14">
        <f t="shared" si="8"/>
        <v>236.16</v>
      </c>
      <c r="H26" s="14">
        <f t="shared" si="8"/>
        <v>236.16</v>
      </c>
      <c r="I26" s="14">
        <f t="shared" si="8"/>
        <v>236.16</v>
      </c>
      <c r="J26" s="14">
        <f t="shared" si="8"/>
        <v>236.16</v>
      </c>
      <c r="K26" s="14">
        <f t="shared" si="8"/>
        <v>236.16</v>
      </c>
      <c r="L26" s="14">
        <f t="shared" si="8"/>
        <v>236.16</v>
      </c>
      <c r="M26" s="14">
        <f t="shared" si="8"/>
        <v>236.16</v>
      </c>
      <c r="N26" s="14">
        <f t="shared" si="8"/>
        <v>236.16</v>
      </c>
      <c r="O26" s="14">
        <f t="shared" si="8"/>
        <v>236.16</v>
      </c>
      <c r="P26" s="14">
        <f t="shared" si="8"/>
        <v>0</v>
      </c>
      <c r="Q26" s="14">
        <f t="shared" si="8"/>
        <v>0</v>
      </c>
      <c r="R26" s="14">
        <f t="shared" si="8"/>
        <v>0</v>
      </c>
    </row>
    <row r="27" spans="1:18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8"/>
        <v>384.74789745969372</v>
      </c>
      <c r="E27" s="14">
        <f t="shared" si="8"/>
        <v>230.947</v>
      </c>
      <c r="F27" s="14">
        <f t="shared" si="8"/>
        <v>384.74789745969372</v>
      </c>
      <c r="G27" s="14">
        <f t="shared" si="8"/>
        <v>384.75</v>
      </c>
      <c r="H27" s="14">
        <f t="shared" si="8"/>
        <v>384.75</v>
      </c>
      <c r="I27" s="14">
        <f t="shared" si="8"/>
        <v>384.75</v>
      </c>
      <c r="J27" s="14">
        <f t="shared" si="8"/>
        <v>384.75</v>
      </c>
      <c r="K27" s="14">
        <f t="shared" si="8"/>
        <v>384.75</v>
      </c>
      <c r="L27" s="14">
        <f t="shared" si="8"/>
        <v>384.75</v>
      </c>
      <c r="M27" s="14">
        <f t="shared" si="8"/>
        <v>384.75</v>
      </c>
      <c r="N27" s="14">
        <f t="shared" si="8"/>
        <v>384.75</v>
      </c>
      <c r="O27" s="14">
        <f t="shared" si="8"/>
        <v>384.75</v>
      </c>
      <c r="P27" s="14">
        <f t="shared" si="8"/>
        <v>0</v>
      </c>
      <c r="Q27" s="14">
        <f t="shared" si="8"/>
        <v>0</v>
      </c>
      <c r="R27" s="14">
        <f t="shared" si="8"/>
        <v>0</v>
      </c>
    </row>
    <row r="28" spans="1:18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8"/>
        <v>519.82306821918678</v>
      </c>
      <c r="E28" s="14">
        <f t="shared" si="8"/>
        <v>121.31</v>
      </c>
      <c r="F28" s="14">
        <f t="shared" si="8"/>
        <v>519.82306821918678</v>
      </c>
      <c r="G28" s="14">
        <f t="shared" si="8"/>
        <v>519.82000000000005</v>
      </c>
      <c r="H28" s="14">
        <f t="shared" si="8"/>
        <v>519.82000000000005</v>
      </c>
      <c r="I28" s="14">
        <f t="shared" si="8"/>
        <v>519.82000000000005</v>
      </c>
      <c r="J28" s="14">
        <f t="shared" si="8"/>
        <v>519.82000000000005</v>
      </c>
      <c r="K28" s="14">
        <f t="shared" si="8"/>
        <v>519.82000000000005</v>
      </c>
      <c r="L28" s="14">
        <f t="shared" si="8"/>
        <v>519.82000000000005</v>
      </c>
      <c r="M28" s="14">
        <f t="shared" si="8"/>
        <v>519.82000000000005</v>
      </c>
      <c r="N28" s="14">
        <f t="shared" si="8"/>
        <v>519.82000000000005</v>
      </c>
      <c r="O28" s="14">
        <f t="shared" si="8"/>
        <v>519.82000000000005</v>
      </c>
      <c r="P28" s="14">
        <f t="shared" si="8"/>
        <v>0</v>
      </c>
      <c r="Q28" s="14">
        <f t="shared" si="8"/>
        <v>0</v>
      </c>
      <c r="R28" s="14">
        <f t="shared" si="8"/>
        <v>0</v>
      </c>
    </row>
    <row r="29" spans="1:18" hidden="1" x14ac:dyDescent="0.25">
      <c r="A29" s="18" t="s">
        <v>51</v>
      </c>
      <c r="B29" s="12" t="s">
        <v>52</v>
      </c>
      <c r="C29" s="13" t="s">
        <v>26</v>
      </c>
      <c r="D29" s="14">
        <f t="shared" ref="D29:R29" si="9">D30+D31+D32+D33+D34+D35+D36+D37+D38+D39+D40+D41</f>
        <v>0</v>
      </c>
      <c r="E29" s="14">
        <f t="shared" si="9"/>
        <v>0</v>
      </c>
      <c r="F29" s="14">
        <f t="shared" si="9"/>
        <v>0</v>
      </c>
      <c r="G29" s="14">
        <f t="shared" si="9"/>
        <v>0</v>
      </c>
      <c r="H29" s="14">
        <f t="shared" si="9"/>
        <v>0</v>
      </c>
      <c r="I29" s="14">
        <f t="shared" si="9"/>
        <v>0</v>
      </c>
      <c r="J29" s="14">
        <f t="shared" si="9"/>
        <v>0</v>
      </c>
      <c r="K29" s="14">
        <f t="shared" si="9"/>
        <v>0</v>
      </c>
      <c r="L29" s="14">
        <f t="shared" si="9"/>
        <v>0</v>
      </c>
      <c r="M29" s="14">
        <f t="shared" si="9"/>
        <v>0</v>
      </c>
      <c r="N29" s="14">
        <f t="shared" si="9"/>
        <v>0</v>
      </c>
      <c r="O29" s="14">
        <f t="shared" si="9"/>
        <v>0</v>
      </c>
      <c r="P29" s="14">
        <f t="shared" si="9"/>
        <v>0</v>
      </c>
      <c r="Q29" s="14">
        <f t="shared" si="9"/>
        <v>0</v>
      </c>
      <c r="R29" s="14">
        <f t="shared" si="9"/>
        <v>0</v>
      </c>
    </row>
    <row r="30" spans="1:18" hidden="1" x14ac:dyDescent="0.25">
      <c r="A30" s="19" t="str">
        <f>A29 &amp; ".1"</f>
        <v>13.1.1</v>
      </c>
      <c r="B30" s="20" t="s">
        <v>39</v>
      </c>
      <c r="C30" s="13" t="s">
        <v>26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idden="1" x14ac:dyDescent="0.25">
      <c r="A31" s="19" t="str">
        <f>A29 &amp; ".2"</f>
        <v>13.1.2</v>
      </c>
      <c r="B31" s="20" t="s">
        <v>40</v>
      </c>
      <c r="C31" s="13" t="s">
        <v>26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idden="1" x14ac:dyDescent="0.25">
      <c r="A32" s="19" t="str">
        <f>A29 &amp; ".3"</f>
        <v>13.1.3</v>
      </c>
      <c r="B32" s="20" t="s">
        <v>41</v>
      </c>
      <c r="C32" s="13" t="s">
        <v>26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hidden="1" x14ac:dyDescent="0.25">
      <c r="A33" s="19" t="str">
        <f>A29 &amp; ".4"</f>
        <v>13.1.4</v>
      </c>
      <c r="B33" s="20" t="s">
        <v>42</v>
      </c>
      <c r="C33" s="13" t="s">
        <v>26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hidden="1" x14ac:dyDescent="0.25">
      <c r="A34" s="19" t="str">
        <f>A29 &amp; ".5"</f>
        <v>13.1.5</v>
      </c>
      <c r="B34" s="20" t="s">
        <v>43</v>
      </c>
      <c r="C34" s="13" t="s">
        <v>26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hidden="1" x14ac:dyDescent="0.25">
      <c r="A35" s="19" t="str">
        <f>A29 &amp; ".6"</f>
        <v>13.1.6</v>
      </c>
      <c r="B35" s="20" t="s">
        <v>44</v>
      </c>
      <c r="C35" s="13" t="s">
        <v>26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hidden="1" x14ac:dyDescent="0.25">
      <c r="A36" s="19" t="str">
        <f>A29 &amp; ".7"</f>
        <v>13.1.7</v>
      </c>
      <c r="B36" s="20" t="s">
        <v>45</v>
      </c>
      <c r="C36" s="13" t="s">
        <v>26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hidden="1" x14ac:dyDescent="0.25">
      <c r="A37" s="19" t="str">
        <f>A29 &amp; ".8"</f>
        <v>13.1.8</v>
      </c>
      <c r="B37" s="20" t="s">
        <v>46</v>
      </c>
      <c r="C37" s="13" t="s">
        <v>26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hidden="1" x14ac:dyDescent="0.25">
      <c r="A38" s="19" t="str">
        <f>A29 &amp; ".9"</f>
        <v>13.1.9</v>
      </c>
      <c r="B38" s="20" t="s">
        <v>47</v>
      </c>
      <c r="C38" s="13" t="s">
        <v>26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hidden="1" x14ac:dyDescent="0.25">
      <c r="A39" s="19" t="str">
        <f>A29 &amp; ".10"</f>
        <v>13.1.10</v>
      </c>
      <c r="B39" s="20" t="s">
        <v>48</v>
      </c>
      <c r="C39" s="13" t="s">
        <v>26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hidden="1" x14ac:dyDescent="0.25">
      <c r="A40" s="19" t="str">
        <f>A29 &amp; ".11"</f>
        <v>13.1.11</v>
      </c>
      <c r="B40" s="20" t="s">
        <v>49</v>
      </c>
      <c r="C40" s="13" t="s">
        <v>26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hidden="1" x14ac:dyDescent="0.25">
      <c r="A41" s="19" t="str">
        <f>A29 &amp; ".12"</f>
        <v>13.1.12</v>
      </c>
      <c r="B41" s="20" t="s">
        <v>50</v>
      </c>
      <c r="C41" s="13" t="s">
        <v>26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x14ac:dyDescent="0.25">
      <c r="A42" s="18" t="s">
        <v>53</v>
      </c>
      <c r="B42" s="12" t="s">
        <v>54</v>
      </c>
      <c r="C42" s="13" t="s">
        <v>26</v>
      </c>
      <c r="D42" s="14">
        <f t="shared" ref="D42:R42" si="10">D43+D44+D45+D46+D47+D48+D49+D50+D51+D52+D53+D54</f>
        <v>2975.9984709903893</v>
      </c>
      <c r="E42" s="14">
        <f t="shared" si="10"/>
        <v>2159.8799999999997</v>
      </c>
      <c r="F42" s="14">
        <f t="shared" si="10"/>
        <v>2858.7484709903893</v>
      </c>
      <c r="G42" s="14">
        <f t="shared" si="10"/>
        <v>2976</v>
      </c>
      <c r="H42" s="14">
        <f t="shared" si="10"/>
        <v>2976</v>
      </c>
      <c r="I42" s="14">
        <f t="shared" si="10"/>
        <v>2976</v>
      </c>
      <c r="J42" s="14">
        <f t="shared" si="10"/>
        <v>2976</v>
      </c>
      <c r="K42" s="14">
        <f t="shared" si="10"/>
        <v>2976</v>
      </c>
      <c r="L42" s="14">
        <f t="shared" si="10"/>
        <v>2976</v>
      </c>
      <c r="M42" s="14">
        <f t="shared" si="10"/>
        <v>2976</v>
      </c>
      <c r="N42" s="14">
        <f t="shared" si="10"/>
        <v>2976</v>
      </c>
      <c r="O42" s="14">
        <f t="shared" si="10"/>
        <v>2976</v>
      </c>
      <c r="P42" s="14">
        <f t="shared" si="10"/>
        <v>0</v>
      </c>
      <c r="Q42" s="14">
        <f t="shared" si="10"/>
        <v>0</v>
      </c>
      <c r="R42" s="14">
        <f t="shared" si="10"/>
        <v>0</v>
      </c>
    </row>
    <row r="43" spans="1:18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R54" si="11">D56+D69+D82</f>
        <v>549.49545677359697</v>
      </c>
      <c r="E43" s="14">
        <f t="shared" si="11"/>
        <v>651.51199999999994</v>
      </c>
      <c r="F43" s="14">
        <f t="shared" si="11"/>
        <v>549.49545677359697</v>
      </c>
      <c r="G43" s="14">
        <f t="shared" si="11"/>
        <v>549.5</v>
      </c>
      <c r="H43" s="14">
        <f t="shared" si="11"/>
        <v>549.5</v>
      </c>
      <c r="I43" s="14">
        <f t="shared" si="11"/>
        <v>549.5</v>
      </c>
      <c r="J43" s="14">
        <f t="shared" si="11"/>
        <v>549.5</v>
      </c>
      <c r="K43" s="14">
        <f t="shared" si="11"/>
        <v>549.5</v>
      </c>
      <c r="L43" s="14">
        <f t="shared" si="11"/>
        <v>549.5</v>
      </c>
      <c r="M43" s="14">
        <f t="shared" si="11"/>
        <v>549.5</v>
      </c>
      <c r="N43" s="14">
        <f t="shared" si="11"/>
        <v>549.5</v>
      </c>
      <c r="O43" s="14">
        <f t="shared" si="11"/>
        <v>549.5</v>
      </c>
      <c r="P43" s="14">
        <f t="shared" si="11"/>
        <v>0</v>
      </c>
      <c r="Q43" s="14">
        <f t="shared" si="11"/>
        <v>0</v>
      </c>
      <c r="R43" s="14">
        <f t="shared" si="11"/>
        <v>0</v>
      </c>
    </row>
    <row r="44" spans="1:18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11"/>
        <v>435.21250014023133</v>
      </c>
      <c r="E44" s="14">
        <f t="shared" si="11"/>
        <v>411.01299999999998</v>
      </c>
      <c r="F44" s="14">
        <f t="shared" si="11"/>
        <v>435.21250014023133</v>
      </c>
      <c r="G44" s="14">
        <f t="shared" si="11"/>
        <v>435.21</v>
      </c>
      <c r="H44" s="14">
        <f t="shared" si="11"/>
        <v>435.21</v>
      </c>
      <c r="I44" s="14">
        <f t="shared" si="11"/>
        <v>435.21</v>
      </c>
      <c r="J44" s="14">
        <f t="shared" si="11"/>
        <v>435.21</v>
      </c>
      <c r="K44" s="14">
        <f t="shared" si="11"/>
        <v>435.21</v>
      </c>
      <c r="L44" s="14">
        <f t="shared" si="11"/>
        <v>435.21</v>
      </c>
      <c r="M44" s="14">
        <f t="shared" si="11"/>
        <v>435.21</v>
      </c>
      <c r="N44" s="14">
        <f t="shared" si="11"/>
        <v>435.21</v>
      </c>
      <c r="O44" s="14">
        <f t="shared" si="11"/>
        <v>435.21</v>
      </c>
      <c r="P44" s="14">
        <f t="shared" si="11"/>
        <v>0</v>
      </c>
      <c r="Q44" s="14">
        <f t="shared" si="11"/>
        <v>0</v>
      </c>
      <c r="R44" s="14">
        <f t="shared" si="11"/>
        <v>0</v>
      </c>
    </row>
    <row r="45" spans="1:18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11"/>
        <v>372.64802098931239</v>
      </c>
      <c r="E45" s="14">
        <f t="shared" si="11"/>
        <v>251.44300000000001</v>
      </c>
      <c r="F45" s="14">
        <f t="shared" si="11"/>
        <v>372.64802098931239</v>
      </c>
      <c r="G45" s="14">
        <f t="shared" si="11"/>
        <v>372.65</v>
      </c>
      <c r="H45" s="14">
        <f t="shared" si="11"/>
        <v>372.65</v>
      </c>
      <c r="I45" s="14">
        <f t="shared" si="11"/>
        <v>372.65</v>
      </c>
      <c r="J45" s="14">
        <f t="shared" si="11"/>
        <v>372.65</v>
      </c>
      <c r="K45" s="14">
        <f t="shared" si="11"/>
        <v>372.65</v>
      </c>
      <c r="L45" s="14">
        <f t="shared" si="11"/>
        <v>372.65</v>
      </c>
      <c r="M45" s="14">
        <f t="shared" si="11"/>
        <v>372.65</v>
      </c>
      <c r="N45" s="14">
        <f t="shared" si="11"/>
        <v>372.65</v>
      </c>
      <c r="O45" s="14">
        <f t="shared" si="11"/>
        <v>372.65</v>
      </c>
      <c r="P45" s="14">
        <f t="shared" si="11"/>
        <v>0</v>
      </c>
      <c r="Q45" s="14">
        <f t="shared" si="11"/>
        <v>0</v>
      </c>
      <c r="R45" s="14">
        <f t="shared" si="11"/>
        <v>0</v>
      </c>
    </row>
    <row r="46" spans="1:18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11"/>
        <v>222.79408638207445</v>
      </c>
      <c r="E46" s="14">
        <f t="shared" si="11"/>
        <v>170.488</v>
      </c>
      <c r="F46" s="14">
        <f t="shared" si="11"/>
        <v>222.79408638207445</v>
      </c>
      <c r="G46" s="14">
        <f t="shared" si="11"/>
        <v>222.79</v>
      </c>
      <c r="H46" s="14">
        <f t="shared" si="11"/>
        <v>222.79</v>
      </c>
      <c r="I46" s="14">
        <f t="shared" si="11"/>
        <v>222.79</v>
      </c>
      <c r="J46" s="14">
        <f t="shared" si="11"/>
        <v>222.79</v>
      </c>
      <c r="K46" s="14">
        <f t="shared" si="11"/>
        <v>222.79</v>
      </c>
      <c r="L46" s="14">
        <f t="shared" si="11"/>
        <v>222.79</v>
      </c>
      <c r="M46" s="14">
        <f t="shared" si="11"/>
        <v>222.79</v>
      </c>
      <c r="N46" s="14">
        <f t="shared" si="11"/>
        <v>222.79</v>
      </c>
      <c r="O46" s="14">
        <f t="shared" si="11"/>
        <v>222.79</v>
      </c>
      <c r="P46" s="14">
        <f t="shared" si="11"/>
        <v>0</v>
      </c>
      <c r="Q46" s="14">
        <f t="shared" si="11"/>
        <v>0</v>
      </c>
      <c r="R46" s="14">
        <f t="shared" si="11"/>
        <v>0</v>
      </c>
    </row>
    <row r="47" spans="1:18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11"/>
        <v>73.334099934826483</v>
      </c>
      <c r="E47" s="14">
        <f t="shared" si="11"/>
        <v>41.48</v>
      </c>
      <c r="F47" s="14">
        <f t="shared" si="11"/>
        <v>73.334099934826483</v>
      </c>
      <c r="G47" s="14">
        <f t="shared" si="11"/>
        <v>73.33</v>
      </c>
      <c r="H47" s="14">
        <f t="shared" si="11"/>
        <v>73.33</v>
      </c>
      <c r="I47" s="14">
        <f t="shared" si="11"/>
        <v>73.33</v>
      </c>
      <c r="J47" s="14">
        <f t="shared" si="11"/>
        <v>73.33</v>
      </c>
      <c r="K47" s="14">
        <f t="shared" si="11"/>
        <v>73.33</v>
      </c>
      <c r="L47" s="14">
        <f t="shared" si="11"/>
        <v>73.33</v>
      </c>
      <c r="M47" s="14">
        <f t="shared" si="11"/>
        <v>73.33</v>
      </c>
      <c r="N47" s="14">
        <f t="shared" si="11"/>
        <v>73.33</v>
      </c>
      <c r="O47" s="14">
        <f t="shared" si="11"/>
        <v>73.33</v>
      </c>
      <c r="P47" s="14">
        <f t="shared" si="11"/>
        <v>0</v>
      </c>
      <c r="Q47" s="14">
        <f t="shared" si="11"/>
        <v>0</v>
      </c>
      <c r="R47" s="14">
        <f t="shared" si="11"/>
        <v>0</v>
      </c>
    </row>
    <row r="48" spans="1:18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11"/>
        <v>57.66</v>
      </c>
      <c r="E48" s="14">
        <f t="shared" si="11"/>
        <v>5.3019999999999996</v>
      </c>
      <c r="F48" s="14">
        <f t="shared" si="11"/>
        <v>0</v>
      </c>
      <c r="G48" s="14">
        <f t="shared" si="11"/>
        <v>57.66</v>
      </c>
      <c r="H48" s="14">
        <f t="shared" si="11"/>
        <v>57.66</v>
      </c>
      <c r="I48" s="14">
        <f t="shared" si="11"/>
        <v>57.66</v>
      </c>
      <c r="J48" s="14">
        <f t="shared" si="11"/>
        <v>57.66</v>
      </c>
      <c r="K48" s="14">
        <f t="shared" si="11"/>
        <v>57.66</v>
      </c>
      <c r="L48" s="14">
        <f t="shared" si="11"/>
        <v>57.66</v>
      </c>
      <c r="M48" s="14">
        <f t="shared" si="11"/>
        <v>57.66</v>
      </c>
      <c r="N48" s="14">
        <f t="shared" si="11"/>
        <v>57.66</v>
      </c>
      <c r="O48" s="14">
        <f t="shared" si="11"/>
        <v>57.66</v>
      </c>
      <c r="P48" s="14">
        <f t="shared" si="11"/>
        <v>0</v>
      </c>
      <c r="Q48" s="14">
        <f t="shared" si="11"/>
        <v>0</v>
      </c>
      <c r="R48" s="14">
        <f t="shared" si="11"/>
        <v>0</v>
      </c>
    </row>
    <row r="49" spans="1:19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11"/>
        <v>59.59</v>
      </c>
      <c r="E49" s="14">
        <f t="shared" si="11"/>
        <v>11.401999999999999</v>
      </c>
      <c r="F49" s="14">
        <f t="shared" si="11"/>
        <v>0</v>
      </c>
      <c r="G49" s="14">
        <f t="shared" si="11"/>
        <v>59.59</v>
      </c>
      <c r="H49" s="14">
        <f t="shared" si="11"/>
        <v>59.59</v>
      </c>
      <c r="I49" s="14">
        <f t="shared" si="11"/>
        <v>59.59</v>
      </c>
      <c r="J49" s="14">
        <f t="shared" si="11"/>
        <v>59.59</v>
      </c>
      <c r="K49" s="14">
        <f t="shared" si="11"/>
        <v>59.59</v>
      </c>
      <c r="L49" s="14">
        <f t="shared" si="11"/>
        <v>59.59</v>
      </c>
      <c r="M49" s="14">
        <f t="shared" si="11"/>
        <v>59.59</v>
      </c>
      <c r="N49" s="14">
        <f t="shared" si="11"/>
        <v>59.59</v>
      </c>
      <c r="O49" s="14">
        <f t="shared" si="11"/>
        <v>59.59</v>
      </c>
      <c r="P49" s="14">
        <f t="shared" si="11"/>
        <v>0</v>
      </c>
      <c r="Q49" s="14">
        <f t="shared" si="11"/>
        <v>0</v>
      </c>
      <c r="R49" s="14">
        <f t="shared" si="11"/>
        <v>0</v>
      </c>
    </row>
    <row r="50" spans="1:19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11"/>
        <v>0</v>
      </c>
      <c r="E50" s="14">
        <f t="shared" si="11"/>
        <v>39.347999999999999</v>
      </c>
      <c r="F50" s="14">
        <f t="shared" si="11"/>
        <v>0</v>
      </c>
      <c r="G50" s="14">
        <f t="shared" si="11"/>
        <v>0</v>
      </c>
      <c r="H50" s="14">
        <f t="shared" si="11"/>
        <v>0</v>
      </c>
      <c r="I50" s="14">
        <f t="shared" si="11"/>
        <v>0</v>
      </c>
      <c r="J50" s="14">
        <f t="shared" si="11"/>
        <v>0</v>
      </c>
      <c r="K50" s="14">
        <f t="shared" si="11"/>
        <v>0</v>
      </c>
      <c r="L50" s="14">
        <f t="shared" si="11"/>
        <v>0</v>
      </c>
      <c r="M50" s="14">
        <f t="shared" si="11"/>
        <v>0</v>
      </c>
      <c r="N50" s="14">
        <f t="shared" si="11"/>
        <v>0</v>
      </c>
      <c r="O50" s="14">
        <f t="shared" si="11"/>
        <v>0</v>
      </c>
      <c r="P50" s="14">
        <f t="shared" si="11"/>
        <v>0</v>
      </c>
      <c r="Q50" s="14">
        <f t="shared" si="11"/>
        <v>0</v>
      </c>
      <c r="R50" s="14">
        <f t="shared" si="11"/>
        <v>0</v>
      </c>
    </row>
    <row r="51" spans="1:19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11"/>
        <v>64.538307452441543</v>
      </c>
      <c r="E51" s="14">
        <f t="shared" si="11"/>
        <v>36.935000000000002</v>
      </c>
      <c r="F51" s="14">
        <f t="shared" si="11"/>
        <v>64.538307452441543</v>
      </c>
      <c r="G51" s="14">
        <f t="shared" si="11"/>
        <v>64.540000000000006</v>
      </c>
      <c r="H51" s="14">
        <f t="shared" si="11"/>
        <v>64.540000000000006</v>
      </c>
      <c r="I51" s="14">
        <f t="shared" si="11"/>
        <v>64.540000000000006</v>
      </c>
      <c r="J51" s="14">
        <f t="shared" si="11"/>
        <v>64.540000000000006</v>
      </c>
      <c r="K51" s="14">
        <f t="shared" si="11"/>
        <v>64.540000000000006</v>
      </c>
      <c r="L51" s="14">
        <f t="shared" si="11"/>
        <v>64.540000000000006</v>
      </c>
      <c r="M51" s="14">
        <f t="shared" si="11"/>
        <v>64.540000000000006</v>
      </c>
      <c r="N51" s="14">
        <f t="shared" si="11"/>
        <v>64.540000000000006</v>
      </c>
      <c r="O51" s="14">
        <f t="shared" si="11"/>
        <v>64.540000000000006</v>
      </c>
      <c r="P51" s="14">
        <f t="shared" si="11"/>
        <v>0</v>
      </c>
      <c r="Q51" s="14">
        <f t="shared" si="11"/>
        <v>0</v>
      </c>
      <c r="R51" s="14">
        <f t="shared" si="11"/>
        <v>0</v>
      </c>
    </row>
    <row r="52" spans="1:19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11"/>
        <v>236.15503363902565</v>
      </c>
      <c r="E52" s="14">
        <f t="shared" si="11"/>
        <v>188.7</v>
      </c>
      <c r="F52" s="14">
        <f t="shared" si="11"/>
        <v>236.15503363902565</v>
      </c>
      <c r="G52" s="14">
        <f t="shared" si="11"/>
        <v>236.16</v>
      </c>
      <c r="H52" s="14">
        <f t="shared" si="11"/>
        <v>236.16</v>
      </c>
      <c r="I52" s="14">
        <f t="shared" si="11"/>
        <v>236.16</v>
      </c>
      <c r="J52" s="14">
        <f t="shared" si="11"/>
        <v>236.16</v>
      </c>
      <c r="K52" s="14">
        <f t="shared" si="11"/>
        <v>236.16</v>
      </c>
      <c r="L52" s="14">
        <f t="shared" si="11"/>
        <v>236.16</v>
      </c>
      <c r="M52" s="14">
        <f t="shared" si="11"/>
        <v>236.16</v>
      </c>
      <c r="N52" s="14">
        <f t="shared" si="11"/>
        <v>236.16</v>
      </c>
      <c r="O52" s="14">
        <f t="shared" si="11"/>
        <v>236.16</v>
      </c>
      <c r="P52" s="14">
        <f t="shared" si="11"/>
        <v>0</v>
      </c>
      <c r="Q52" s="14">
        <f t="shared" si="11"/>
        <v>0</v>
      </c>
      <c r="R52" s="14">
        <f t="shared" si="11"/>
        <v>0</v>
      </c>
    </row>
    <row r="53" spans="1:19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11"/>
        <v>384.74789745969372</v>
      </c>
      <c r="E53" s="14">
        <f t="shared" si="11"/>
        <v>230.947</v>
      </c>
      <c r="F53" s="14">
        <f t="shared" si="11"/>
        <v>384.74789745969372</v>
      </c>
      <c r="G53" s="14">
        <f t="shared" si="11"/>
        <v>384.75</v>
      </c>
      <c r="H53" s="14">
        <f t="shared" si="11"/>
        <v>384.75</v>
      </c>
      <c r="I53" s="14">
        <f t="shared" si="11"/>
        <v>384.75</v>
      </c>
      <c r="J53" s="14">
        <f t="shared" si="11"/>
        <v>384.75</v>
      </c>
      <c r="K53" s="14">
        <f t="shared" si="11"/>
        <v>384.75</v>
      </c>
      <c r="L53" s="14">
        <f t="shared" si="11"/>
        <v>384.75</v>
      </c>
      <c r="M53" s="14">
        <f t="shared" si="11"/>
        <v>384.75</v>
      </c>
      <c r="N53" s="14">
        <f t="shared" si="11"/>
        <v>384.75</v>
      </c>
      <c r="O53" s="14">
        <f t="shared" si="11"/>
        <v>384.75</v>
      </c>
      <c r="P53" s="14">
        <f t="shared" si="11"/>
        <v>0</v>
      </c>
      <c r="Q53" s="14">
        <f t="shared" si="11"/>
        <v>0</v>
      </c>
      <c r="R53" s="14">
        <f t="shared" si="11"/>
        <v>0</v>
      </c>
    </row>
    <row r="54" spans="1:19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11"/>
        <v>519.82306821918678</v>
      </c>
      <c r="E54" s="14">
        <f t="shared" si="11"/>
        <v>121.31</v>
      </c>
      <c r="F54" s="14">
        <f t="shared" si="11"/>
        <v>519.82306821918678</v>
      </c>
      <c r="G54" s="14">
        <f t="shared" si="11"/>
        <v>519.82000000000005</v>
      </c>
      <c r="H54" s="14">
        <f t="shared" si="11"/>
        <v>519.82000000000005</v>
      </c>
      <c r="I54" s="14">
        <f t="shared" si="11"/>
        <v>519.82000000000005</v>
      </c>
      <c r="J54" s="14">
        <f t="shared" si="11"/>
        <v>519.82000000000005</v>
      </c>
      <c r="K54" s="14">
        <f t="shared" si="11"/>
        <v>519.82000000000005</v>
      </c>
      <c r="L54" s="14">
        <f t="shared" si="11"/>
        <v>519.82000000000005</v>
      </c>
      <c r="M54" s="14">
        <f t="shared" si="11"/>
        <v>519.82000000000005</v>
      </c>
      <c r="N54" s="14">
        <f t="shared" si="11"/>
        <v>519.82000000000005</v>
      </c>
      <c r="O54" s="14">
        <f t="shared" si="11"/>
        <v>519.82000000000005</v>
      </c>
      <c r="P54" s="14">
        <f t="shared" si="11"/>
        <v>0</v>
      </c>
      <c r="Q54" s="14">
        <f t="shared" si="11"/>
        <v>0</v>
      </c>
      <c r="R54" s="14">
        <f t="shared" si="11"/>
        <v>0</v>
      </c>
    </row>
    <row r="55" spans="1:19" x14ac:dyDescent="0.25">
      <c r="A55" s="18" t="s">
        <v>55</v>
      </c>
      <c r="B55" s="12" t="s">
        <v>56</v>
      </c>
      <c r="C55" s="13" t="s">
        <v>26</v>
      </c>
      <c r="D55" s="14">
        <f t="shared" ref="D55:R55" si="12">D56+D57+D58+D59+D60+D61+D62+D63+D64+D65+D66+D67</f>
        <v>2975.9984709903893</v>
      </c>
      <c r="E55" s="14">
        <f t="shared" si="12"/>
        <v>2159.8799999999997</v>
      </c>
      <c r="F55" s="14">
        <f t="shared" si="12"/>
        <v>2858.7484709903893</v>
      </c>
      <c r="G55" s="14">
        <f t="shared" si="12"/>
        <v>2976</v>
      </c>
      <c r="H55" s="14">
        <f t="shared" si="12"/>
        <v>2976</v>
      </c>
      <c r="I55" s="14">
        <f t="shared" si="12"/>
        <v>2976</v>
      </c>
      <c r="J55" s="14">
        <f t="shared" si="12"/>
        <v>2976</v>
      </c>
      <c r="K55" s="14">
        <f t="shared" si="12"/>
        <v>2976</v>
      </c>
      <c r="L55" s="14">
        <f t="shared" si="12"/>
        <v>2976</v>
      </c>
      <c r="M55" s="14">
        <f t="shared" si="12"/>
        <v>2976</v>
      </c>
      <c r="N55" s="14">
        <f t="shared" si="12"/>
        <v>2976</v>
      </c>
      <c r="O55" s="14">
        <f t="shared" si="12"/>
        <v>2976</v>
      </c>
      <c r="P55" s="14">
        <f t="shared" si="12"/>
        <v>0</v>
      </c>
      <c r="Q55" s="14">
        <f t="shared" si="12"/>
        <v>0</v>
      </c>
      <c r="R55" s="14">
        <f t="shared" si="12"/>
        <v>0</v>
      </c>
      <c r="S55" s="23"/>
    </row>
    <row r="56" spans="1:19" x14ac:dyDescent="0.25">
      <c r="A56" s="19" t="str">
        <f>A55 &amp; ".1"</f>
        <v>13.2.1.1</v>
      </c>
      <c r="B56" s="20" t="s">
        <v>39</v>
      </c>
      <c r="C56" s="13" t="s">
        <v>26</v>
      </c>
      <c r="D56" s="11">
        <v>549.49545677359697</v>
      </c>
      <c r="E56" s="11">
        <v>651.51199999999994</v>
      </c>
      <c r="F56" s="11">
        <v>549.49545677359697</v>
      </c>
      <c r="G56" s="11">
        <v>549.5</v>
      </c>
      <c r="H56" s="11">
        <v>549.5</v>
      </c>
      <c r="I56" s="11">
        <v>549.5</v>
      </c>
      <c r="J56" s="11">
        <v>549.5</v>
      </c>
      <c r="K56" s="11">
        <v>549.5</v>
      </c>
      <c r="L56" s="11">
        <v>549.5</v>
      </c>
      <c r="M56" s="11">
        <v>549.5</v>
      </c>
      <c r="N56" s="11">
        <v>549.5</v>
      </c>
      <c r="O56" s="11">
        <v>549.5</v>
      </c>
      <c r="P56" s="11"/>
      <c r="Q56" s="11"/>
      <c r="R56" s="11"/>
    </row>
    <row r="57" spans="1:19" x14ac:dyDescent="0.25">
      <c r="A57" s="19" t="str">
        <f>A55 &amp; ".2"</f>
        <v>13.2.1.2</v>
      </c>
      <c r="B57" s="20" t="s">
        <v>40</v>
      </c>
      <c r="C57" s="13" t="s">
        <v>26</v>
      </c>
      <c r="D57" s="11">
        <v>435.21250014023133</v>
      </c>
      <c r="E57" s="11">
        <v>411.01299999999998</v>
      </c>
      <c r="F57" s="11">
        <v>435.21250014023133</v>
      </c>
      <c r="G57" s="11">
        <v>435.21</v>
      </c>
      <c r="H57" s="11">
        <v>435.21</v>
      </c>
      <c r="I57" s="11">
        <v>435.21</v>
      </c>
      <c r="J57" s="11">
        <v>435.21</v>
      </c>
      <c r="K57" s="11">
        <v>435.21</v>
      </c>
      <c r="L57" s="11">
        <v>435.21</v>
      </c>
      <c r="M57" s="11">
        <v>435.21</v>
      </c>
      <c r="N57" s="11">
        <v>435.21</v>
      </c>
      <c r="O57" s="11">
        <v>435.21</v>
      </c>
      <c r="P57" s="11"/>
      <c r="Q57" s="11"/>
      <c r="R57" s="11"/>
    </row>
    <row r="58" spans="1:19" x14ac:dyDescent="0.25">
      <c r="A58" s="19" t="str">
        <f>A55 &amp; ".3"</f>
        <v>13.2.1.3</v>
      </c>
      <c r="B58" s="20" t="s">
        <v>41</v>
      </c>
      <c r="C58" s="13" t="s">
        <v>26</v>
      </c>
      <c r="D58" s="11">
        <v>372.64802098931239</v>
      </c>
      <c r="E58" s="11">
        <v>251.44300000000001</v>
      </c>
      <c r="F58" s="11">
        <v>372.64802098931239</v>
      </c>
      <c r="G58" s="11">
        <v>372.65</v>
      </c>
      <c r="H58" s="11">
        <v>372.65</v>
      </c>
      <c r="I58" s="11">
        <v>372.65</v>
      </c>
      <c r="J58" s="11">
        <v>372.65</v>
      </c>
      <c r="K58" s="11">
        <v>372.65</v>
      </c>
      <c r="L58" s="11">
        <v>372.65</v>
      </c>
      <c r="M58" s="11">
        <v>372.65</v>
      </c>
      <c r="N58" s="11">
        <v>372.65</v>
      </c>
      <c r="O58" s="11">
        <v>372.65</v>
      </c>
      <c r="P58" s="11"/>
      <c r="Q58" s="11"/>
      <c r="R58" s="11"/>
    </row>
    <row r="59" spans="1:19" x14ac:dyDescent="0.25">
      <c r="A59" s="19" t="str">
        <f>A55 &amp; ".4"</f>
        <v>13.2.1.4</v>
      </c>
      <c r="B59" s="20" t="s">
        <v>42</v>
      </c>
      <c r="C59" s="13" t="s">
        <v>26</v>
      </c>
      <c r="D59" s="11">
        <v>222.79408638207445</v>
      </c>
      <c r="E59" s="11">
        <v>170.488</v>
      </c>
      <c r="F59" s="11">
        <v>222.79408638207445</v>
      </c>
      <c r="G59" s="11">
        <v>222.79</v>
      </c>
      <c r="H59" s="11">
        <v>222.79</v>
      </c>
      <c r="I59" s="11">
        <v>222.79</v>
      </c>
      <c r="J59" s="11">
        <v>222.79</v>
      </c>
      <c r="K59" s="11">
        <v>222.79</v>
      </c>
      <c r="L59" s="11">
        <v>222.79</v>
      </c>
      <c r="M59" s="11">
        <v>222.79</v>
      </c>
      <c r="N59" s="11">
        <v>222.79</v>
      </c>
      <c r="O59" s="11">
        <v>222.79</v>
      </c>
      <c r="P59" s="11"/>
      <c r="Q59" s="11"/>
      <c r="R59" s="11"/>
    </row>
    <row r="60" spans="1:19" x14ac:dyDescent="0.25">
      <c r="A60" s="19" t="str">
        <f>A55 &amp; ".5"</f>
        <v>13.2.1.5</v>
      </c>
      <c r="B60" s="20" t="s">
        <v>43</v>
      </c>
      <c r="C60" s="13" t="s">
        <v>26</v>
      </c>
      <c r="D60" s="11">
        <v>73.334099934826483</v>
      </c>
      <c r="E60" s="11">
        <v>41.48</v>
      </c>
      <c r="F60" s="11">
        <v>73.334099934826483</v>
      </c>
      <c r="G60" s="11">
        <v>73.33</v>
      </c>
      <c r="H60" s="11">
        <v>73.33</v>
      </c>
      <c r="I60" s="11">
        <v>73.33</v>
      </c>
      <c r="J60" s="11">
        <v>73.33</v>
      </c>
      <c r="K60" s="11">
        <v>73.33</v>
      </c>
      <c r="L60" s="11">
        <v>73.33</v>
      </c>
      <c r="M60" s="11">
        <v>73.33</v>
      </c>
      <c r="N60" s="11">
        <v>73.33</v>
      </c>
      <c r="O60" s="11">
        <v>73.33</v>
      </c>
      <c r="P60" s="11"/>
      <c r="Q60" s="11"/>
      <c r="R60" s="11"/>
    </row>
    <row r="61" spans="1:19" x14ac:dyDescent="0.25">
      <c r="A61" s="19" t="str">
        <f>A55 &amp; ".6"</f>
        <v>13.2.1.6</v>
      </c>
      <c r="B61" s="20" t="s">
        <v>44</v>
      </c>
      <c r="C61" s="13" t="s">
        <v>26</v>
      </c>
      <c r="D61" s="11">
        <v>57.66</v>
      </c>
      <c r="E61" s="11">
        <v>5.3019999999999996</v>
      </c>
      <c r="F61" s="11">
        <v>0</v>
      </c>
      <c r="G61" s="11">
        <v>57.66</v>
      </c>
      <c r="H61" s="11">
        <v>57.66</v>
      </c>
      <c r="I61" s="11">
        <v>57.66</v>
      </c>
      <c r="J61" s="11">
        <v>57.66</v>
      </c>
      <c r="K61" s="11">
        <v>57.66</v>
      </c>
      <c r="L61" s="11">
        <v>57.66</v>
      </c>
      <c r="M61" s="11">
        <v>57.66</v>
      </c>
      <c r="N61" s="11">
        <v>57.66</v>
      </c>
      <c r="O61" s="11">
        <v>57.66</v>
      </c>
      <c r="P61" s="11"/>
      <c r="Q61" s="11"/>
      <c r="R61" s="11"/>
    </row>
    <row r="62" spans="1:19" x14ac:dyDescent="0.25">
      <c r="A62" s="19" t="str">
        <f>A55 &amp; ".7"</f>
        <v>13.2.1.7</v>
      </c>
      <c r="B62" s="20" t="s">
        <v>45</v>
      </c>
      <c r="C62" s="13" t="s">
        <v>26</v>
      </c>
      <c r="D62" s="11">
        <v>59.59</v>
      </c>
      <c r="E62" s="11">
        <v>11.401999999999999</v>
      </c>
      <c r="F62" s="11">
        <v>0</v>
      </c>
      <c r="G62" s="11">
        <v>59.59</v>
      </c>
      <c r="H62" s="11">
        <v>59.59</v>
      </c>
      <c r="I62" s="11">
        <v>59.59</v>
      </c>
      <c r="J62" s="11">
        <v>59.59</v>
      </c>
      <c r="K62" s="11">
        <v>59.59</v>
      </c>
      <c r="L62" s="11">
        <v>59.59</v>
      </c>
      <c r="M62" s="11">
        <v>59.59</v>
      </c>
      <c r="N62" s="11">
        <v>59.59</v>
      </c>
      <c r="O62" s="11">
        <v>59.59</v>
      </c>
      <c r="P62" s="11"/>
      <c r="Q62" s="11"/>
      <c r="R62" s="11"/>
    </row>
    <row r="63" spans="1:19" x14ac:dyDescent="0.25">
      <c r="A63" s="19" t="str">
        <f>A55 &amp; ".8"</f>
        <v>13.2.1.8</v>
      </c>
      <c r="B63" s="20" t="s">
        <v>46</v>
      </c>
      <c r="C63" s="13" t="s">
        <v>26</v>
      </c>
      <c r="D63" s="11">
        <v>0</v>
      </c>
      <c r="E63" s="11">
        <v>39.347999999999999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/>
      <c r="Q63" s="11"/>
      <c r="R63" s="11"/>
    </row>
    <row r="64" spans="1:19" x14ac:dyDescent="0.25">
      <c r="A64" s="19" t="str">
        <f>A55 &amp; ".9"</f>
        <v>13.2.1.9</v>
      </c>
      <c r="B64" s="20" t="s">
        <v>47</v>
      </c>
      <c r="C64" s="13" t="s">
        <v>26</v>
      </c>
      <c r="D64" s="11">
        <v>64.538307452441543</v>
      </c>
      <c r="E64" s="11">
        <v>36.935000000000002</v>
      </c>
      <c r="F64" s="11">
        <v>64.538307452441543</v>
      </c>
      <c r="G64" s="11">
        <v>64.540000000000006</v>
      </c>
      <c r="H64" s="11">
        <v>64.540000000000006</v>
      </c>
      <c r="I64" s="11">
        <v>64.540000000000006</v>
      </c>
      <c r="J64" s="11">
        <v>64.540000000000006</v>
      </c>
      <c r="K64" s="11">
        <v>64.540000000000006</v>
      </c>
      <c r="L64" s="11">
        <v>64.540000000000006</v>
      </c>
      <c r="M64" s="11">
        <v>64.540000000000006</v>
      </c>
      <c r="N64" s="11">
        <v>64.540000000000006</v>
      </c>
      <c r="O64" s="11">
        <v>64.540000000000006</v>
      </c>
      <c r="P64" s="11"/>
      <c r="Q64" s="11"/>
      <c r="R64" s="11"/>
    </row>
    <row r="65" spans="1:18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v>236.15503363902565</v>
      </c>
      <c r="E65" s="11">
        <v>188.7</v>
      </c>
      <c r="F65" s="11">
        <v>236.15503363902565</v>
      </c>
      <c r="G65" s="11">
        <v>236.16</v>
      </c>
      <c r="H65" s="11">
        <v>236.16</v>
      </c>
      <c r="I65" s="11">
        <v>236.16</v>
      </c>
      <c r="J65" s="11">
        <v>236.16</v>
      </c>
      <c r="K65" s="11">
        <v>236.16</v>
      </c>
      <c r="L65" s="11">
        <v>236.16</v>
      </c>
      <c r="M65" s="11">
        <v>236.16</v>
      </c>
      <c r="N65" s="11">
        <v>236.16</v>
      </c>
      <c r="O65" s="11">
        <v>236.16</v>
      </c>
      <c r="P65" s="11"/>
      <c r="Q65" s="11"/>
      <c r="R65" s="11"/>
    </row>
    <row r="66" spans="1:18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v>384.74789745969372</v>
      </c>
      <c r="E66" s="11">
        <v>230.947</v>
      </c>
      <c r="F66" s="11">
        <v>384.74789745969372</v>
      </c>
      <c r="G66" s="11">
        <v>384.75</v>
      </c>
      <c r="H66" s="11">
        <v>384.75</v>
      </c>
      <c r="I66" s="11">
        <v>384.75</v>
      </c>
      <c r="J66" s="11">
        <v>384.75</v>
      </c>
      <c r="K66" s="11">
        <v>384.75</v>
      </c>
      <c r="L66" s="11">
        <v>384.75</v>
      </c>
      <c r="M66" s="11">
        <v>384.75</v>
      </c>
      <c r="N66" s="11">
        <v>384.75</v>
      </c>
      <c r="O66" s="11">
        <v>384.75</v>
      </c>
      <c r="P66" s="11"/>
      <c r="Q66" s="11"/>
      <c r="R66" s="11"/>
    </row>
    <row r="67" spans="1:18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v>519.82306821918678</v>
      </c>
      <c r="E67" s="11">
        <v>121.31</v>
      </c>
      <c r="F67" s="11">
        <v>519.82306821918678</v>
      </c>
      <c r="G67" s="11">
        <v>519.82000000000005</v>
      </c>
      <c r="H67" s="11">
        <v>519.82000000000005</v>
      </c>
      <c r="I67" s="11">
        <v>519.82000000000005</v>
      </c>
      <c r="J67" s="11">
        <v>519.82000000000005</v>
      </c>
      <c r="K67" s="11">
        <v>519.82000000000005</v>
      </c>
      <c r="L67" s="11">
        <v>519.82000000000005</v>
      </c>
      <c r="M67" s="11">
        <v>519.82000000000005</v>
      </c>
      <c r="N67" s="11">
        <v>519.82000000000005</v>
      </c>
      <c r="O67" s="11">
        <v>519.82000000000005</v>
      </c>
      <c r="P67" s="11"/>
      <c r="Q67" s="11"/>
      <c r="R67" s="11"/>
    </row>
    <row r="68" spans="1:18" x14ac:dyDescent="0.25">
      <c r="A68" s="18" t="s">
        <v>57</v>
      </c>
      <c r="B68" s="12" t="s">
        <v>58</v>
      </c>
      <c r="C68" s="13" t="s">
        <v>26</v>
      </c>
      <c r="D68" s="14">
        <f>D69+D70+D71+D72+D73+D74+D75+D76+D77+D78+D79+D80</f>
        <v>0</v>
      </c>
      <c r="E68" s="14">
        <f t="shared" ref="E68:R68" si="13">E69+E70+E71+E72+E73+E74+E75+E76+E77+E78+E79+E80</f>
        <v>0</v>
      </c>
      <c r="F68" s="14">
        <f t="shared" si="13"/>
        <v>0</v>
      </c>
      <c r="G68" s="14">
        <f t="shared" si="13"/>
        <v>0</v>
      </c>
      <c r="H68" s="14">
        <f t="shared" si="13"/>
        <v>0</v>
      </c>
      <c r="I68" s="14">
        <f t="shared" si="13"/>
        <v>0</v>
      </c>
      <c r="J68" s="14">
        <f t="shared" si="13"/>
        <v>0</v>
      </c>
      <c r="K68" s="14">
        <f t="shared" si="13"/>
        <v>0</v>
      </c>
      <c r="L68" s="14">
        <f t="shared" si="13"/>
        <v>0</v>
      </c>
      <c r="M68" s="14">
        <f t="shared" si="13"/>
        <v>0</v>
      </c>
      <c r="N68" s="14">
        <f t="shared" si="13"/>
        <v>0</v>
      </c>
      <c r="O68" s="14">
        <f t="shared" si="13"/>
        <v>0</v>
      </c>
      <c r="P68" s="14">
        <f t="shared" si="13"/>
        <v>0</v>
      </c>
      <c r="Q68" s="14">
        <f t="shared" si="13"/>
        <v>0</v>
      </c>
      <c r="R68" s="14">
        <f t="shared" si="13"/>
        <v>0</v>
      </c>
    </row>
    <row r="69" spans="1:18" x14ac:dyDescent="0.25">
      <c r="A69" s="19" t="str">
        <f>A68 &amp; ".1"</f>
        <v>13.2.2.1</v>
      </c>
      <c r="B69" s="20" t="s">
        <v>39</v>
      </c>
      <c r="C69" s="13" t="s">
        <v>26</v>
      </c>
      <c r="D69" s="11">
        <v>0</v>
      </c>
      <c r="E69" s="11">
        <v>0</v>
      </c>
      <c r="F69" s="11">
        <v>0</v>
      </c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 x14ac:dyDescent="0.25">
      <c r="A70" s="19" t="str">
        <f>A68 &amp; ".2"</f>
        <v>13.2.2.2</v>
      </c>
      <c r="B70" s="20" t="s">
        <v>40</v>
      </c>
      <c r="C70" s="13" t="s">
        <v>26</v>
      </c>
      <c r="D70" s="11">
        <v>0</v>
      </c>
      <c r="E70" s="11">
        <v>0</v>
      </c>
      <c r="F70" s="11">
        <v>0</v>
      </c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1:18" x14ac:dyDescent="0.25">
      <c r="A71" s="19" t="str">
        <f>A68 &amp; ".3"</f>
        <v>13.2.2.3</v>
      </c>
      <c r="B71" s="20" t="s">
        <v>41</v>
      </c>
      <c r="C71" s="13" t="s">
        <v>26</v>
      </c>
      <c r="D71" s="11">
        <v>0</v>
      </c>
      <c r="E71" s="11">
        <v>0</v>
      </c>
      <c r="F71" s="11">
        <v>0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1:18" x14ac:dyDescent="0.25">
      <c r="A72" s="19" t="str">
        <f>A68 &amp; ".4"</f>
        <v>13.2.2.4</v>
      </c>
      <c r="B72" s="20" t="s">
        <v>42</v>
      </c>
      <c r="C72" s="13" t="s">
        <v>26</v>
      </c>
      <c r="D72" s="11">
        <v>0</v>
      </c>
      <c r="E72" s="11">
        <v>0</v>
      </c>
      <c r="F72" s="11">
        <v>0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spans="1:18" x14ac:dyDescent="0.25">
      <c r="A73" s="19" t="str">
        <f>A68 &amp; ".5"</f>
        <v>13.2.2.5</v>
      </c>
      <c r="B73" s="20" t="s">
        <v>43</v>
      </c>
      <c r="C73" s="13" t="s">
        <v>26</v>
      </c>
      <c r="D73" s="11">
        <v>0</v>
      </c>
      <c r="E73" s="11">
        <v>0</v>
      </c>
      <c r="F73" s="11">
        <v>0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spans="1:18" x14ac:dyDescent="0.25">
      <c r="A74" s="19" t="str">
        <f>A68 &amp; ".6"</f>
        <v>13.2.2.6</v>
      </c>
      <c r="B74" s="20" t="s">
        <v>44</v>
      </c>
      <c r="C74" s="13" t="s">
        <v>26</v>
      </c>
      <c r="D74" s="11">
        <v>0</v>
      </c>
      <c r="E74" s="11">
        <v>0</v>
      </c>
      <c r="F74" s="11">
        <v>0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1:18" x14ac:dyDescent="0.25">
      <c r="A75" s="19" t="str">
        <f>A68 &amp; ".7"</f>
        <v>13.2.2.7</v>
      </c>
      <c r="B75" s="20" t="s">
        <v>45</v>
      </c>
      <c r="C75" s="13" t="s">
        <v>26</v>
      </c>
      <c r="D75" s="11">
        <v>0</v>
      </c>
      <c r="E75" s="11">
        <v>0</v>
      </c>
      <c r="F75" s="11">
        <v>0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</row>
    <row r="76" spans="1:18" x14ac:dyDescent="0.25">
      <c r="A76" s="19" t="str">
        <f>A68 &amp; ".8"</f>
        <v>13.2.2.8</v>
      </c>
      <c r="B76" s="20" t="s">
        <v>46</v>
      </c>
      <c r="C76" s="13" t="s">
        <v>26</v>
      </c>
      <c r="D76" s="11">
        <v>0</v>
      </c>
      <c r="E76" s="11">
        <v>0</v>
      </c>
      <c r="F76" s="11">
        <v>0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</row>
    <row r="77" spans="1:18" x14ac:dyDescent="0.25">
      <c r="A77" s="19" t="str">
        <f>A68 &amp; ".9"</f>
        <v>13.2.2.9</v>
      </c>
      <c r="B77" s="20" t="s">
        <v>47</v>
      </c>
      <c r="C77" s="13" t="s">
        <v>26</v>
      </c>
      <c r="D77" s="11">
        <v>0</v>
      </c>
      <c r="E77" s="11">
        <v>0</v>
      </c>
      <c r="F77" s="11">
        <v>0</v>
      </c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</row>
    <row r="78" spans="1:18" x14ac:dyDescent="0.25">
      <c r="A78" s="19" t="str">
        <f>A68 &amp; ".10"</f>
        <v>13.2.2.10</v>
      </c>
      <c r="B78" s="20" t="s">
        <v>48</v>
      </c>
      <c r="C78" s="13" t="s">
        <v>26</v>
      </c>
      <c r="D78" s="11">
        <v>0</v>
      </c>
      <c r="E78" s="11">
        <v>0</v>
      </c>
      <c r="F78" s="11">
        <v>0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</row>
    <row r="79" spans="1:18" x14ac:dyDescent="0.25">
      <c r="A79" s="19" t="str">
        <f>A68 &amp; ".11"</f>
        <v>13.2.2.11</v>
      </c>
      <c r="B79" s="20" t="s">
        <v>49</v>
      </c>
      <c r="C79" s="13" t="s">
        <v>26</v>
      </c>
      <c r="D79" s="11">
        <v>0</v>
      </c>
      <c r="E79" s="11">
        <v>0</v>
      </c>
      <c r="F79" s="11">
        <v>0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</row>
    <row r="80" spans="1:18" x14ac:dyDescent="0.25">
      <c r="A80" s="19" t="str">
        <f>A68 &amp; ".12"</f>
        <v>13.2.2.12</v>
      </c>
      <c r="B80" s="20" t="s">
        <v>50</v>
      </c>
      <c r="C80" s="13" t="s">
        <v>26</v>
      </c>
      <c r="D80" s="11">
        <v>0</v>
      </c>
      <c r="E80" s="11">
        <v>0</v>
      </c>
      <c r="F80" s="11">
        <v>0</v>
      </c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</row>
    <row r="81" spans="1:18" x14ac:dyDescent="0.25">
      <c r="A81" s="18" t="s">
        <v>59</v>
      </c>
      <c r="B81" s="12" t="s">
        <v>60</v>
      </c>
      <c r="C81" s="13" t="s">
        <v>26</v>
      </c>
      <c r="D81" s="14">
        <f>D82+D83+D84+D85+D86+D87+D88+D89+D90+D91+D92+D93</f>
        <v>0</v>
      </c>
      <c r="E81" s="14">
        <f t="shared" ref="E81:R81" si="14">E82+E83+E84+E85+E86+E87+E88+E89+E90+E91+E92+E93</f>
        <v>0</v>
      </c>
      <c r="F81" s="14">
        <f t="shared" si="14"/>
        <v>0</v>
      </c>
      <c r="G81" s="14">
        <f t="shared" si="14"/>
        <v>0</v>
      </c>
      <c r="H81" s="14">
        <f t="shared" si="14"/>
        <v>0</v>
      </c>
      <c r="I81" s="14">
        <f t="shared" si="14"/>
        <v>0</v>
      </c>
      <c r="J81" s="14">
        <f t="shared" si="14"/>
        <v>0</v>
      </c>
      <c r="K81" s="14">
        <f t="shared" si="14"/>
        <v>0</v>
      </c>
      <c r="L81" s="14">
        <f t="shared" si="14"/>
        <v>0</v>
      </c>
      <c r="M81" s="14">
        <f t="shared" si="14"/>
        <v>0</v>
      </c>
      <c r="N81" s="14">
        <f t="shared" si="14"/>
        <v>0</v>
      </c>
      <c r="O81" s="14">
        <f t="shared" si="14"/>
        <v>0</v>
      </c>
      <c r="P81" s="14">
        <f t="shared" si="14"/>
        <v>0</v>
      </c>
      <c r="Q81" s="14">
        <f t="shared" si="14"/>
        <v>0</v>
      </c>
      <c r="R81" s="14">
        <f t="shared" si="14"/>
        <v>0</v>
      </c>
    </row>
    <row r="82" spans="1:18" x14ac:dyDescent="0.25">
      <c r="A82" s="19" t="str">
        <f>A81 &amp; ".1"</f>
        <v>13.2.3.1</v>
      </c>
      <c r="B82" s="20" t="s">
        <v>39</v>
      </c>
      <c r="C82" s="13" t="s">
        <v>26</v>
      </c>
      <c r="D82" s="11">
        <v>0</v>
      </c>
      <c r="E82" s="11"/>
      <c r="F82" s="11">
        <v>0</v>
      </c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 x14ac:dyDescent="0.25">
      <c r="A83" s="19" t="str">
        <f>A81 &amp; ".2"</f>
        <v>13.2.3.2</v>
      </c>
      <c r="B83" s="20" t="s">
        <v>40</v>
      </c>
      <c r="C83" s="13" t="s">
        <v>26</v>
      </c>
      <c r="D83" s="11">
        <v>0</v>
      </c>
      <c r="E83" s="11"/>
      <c r="F83" s="11">
        <v>0</v>
      </c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</row>
    <row r="84" spans="1:18" x14ac:dyDescent="0.25">
      <c r="A84" s="19" t="str">
        <f>A81 &amp; ".3"</f>
        <v>13.2.3.3</v>
      </c>
      <c r="B84" s="20" t="s">
        <v>41</v>
      </c>
      <c r="C84" s="13" t="s">
        <v>26</v>
      </c>
      <c r="D84" s="11">
        <v>0</v>
      </c>
      <c r="E84" s="11"/>
      <c r="F84" s="11">
        <v>0</v>
      </c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</row>
    <row r="85" spans="1:18" x14ac:dyDescent="0.25">
      <c r="A85" s="19" t="str">
        <f>A81 &amp; ".4"</f>
        <v>13.2.3.4</v>
      </c>
      <c r="B85" s="20" t="s">
        <v>42</v>
      </c>
      <c r="C85" s="13" t="s">
        <v>26</v>
      </c>
      <c r="D85" s="11">
        <v>0</v>
      </c>
      <c r="E85" s="11"/>
      <c r="F85" s="11">
        <v>0</v>
      </c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</row>
    <row r="86" spans="1:18" x14ac:dyDescent="0.25">
      <c r="A86" s="19" t="str">
        <f>A81 &amp; ".5"</f>
        <v>13.2.3.5</v>
      </c>
      <c r="B86" s="20" t="s">
        <v>43</v>
      </c>
      <c r="C86" s="13" t="s">
        <v>26</v>
      </c>
      <c r="D86" s="11">
        <v>0</v>
      </c>
      <c r="E86" s="11"/>
      <c r="F86" s="11">
        <v>0</v>
      </c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</row>
    <row r="87" spans="1:18" x14ac:dyDescent="0.25">
      <c r="A87" s="19" t="str">
        <f>A81 &amp; ".6"</f>
        <v>13.2.3.6</v>
      </c>
      <c r="B87" s="20" t="s">
        <v>44</v>
      </c>
      <c r="C87" s="13" t="s">
        <v>26</v>
      </c>
      <c r="D87" s="11">
        <v>0</v>
      </c>
      <c r="E87" s="11"/>
      <c r="F87" s="11">
        <v>0</v>
      </c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</row>
    <row r="88" spans="1:18" x14ac:dyDescent="0.25">
      <c r="A88" s="19" t="str">
        <f>A81 &amp; ".7"</f>
        <v>13.2.3.7</v>
      </c>
      <c r="B88" s="20" t="s">
        <v>45</v>
      </c>
      <c r="C88" s="13" t="s">
        <v>26</v>
      </c>
      <c r="D88" s="11">
        <v>0</v>
      </c>
      <c r="E88" s="11"/>
      <c r="F88" s="11">
        <v>0</v>
      </c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</row>
    <row r="89" spans="1:18" x14ac:dyDescent="0.25">
      <c r="A89" s="19" t="str">
        <f>A81 &amp; ".8"</f>
        <v>13.2.3.8</v>
      </c>
      <c r="B89" s="20" t="s">
        <v>46</v>
      </c>
      <c r="C89" s="13" t="s">
        <v>26</v>
      </c>
      <c r="D89" s="11">
        <v>0</v>
      </c>
      <c r="E89" s="11"/>
      <c r="F89" s="11">
        <v>0</v>
      </c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</row>
    <row r="90" spans="1:18" x14ac:dyDescent="0.25">
      <c r="A90" s="19" t="str">
        <f>A81 &amp; ".9"</f>
        <v>13.2.3.9</v>
      </c>
      <c r="B90" s="20" t="s">
        <v>47</v>
      </c>
      <c r="C90" s="13" t="s">
        <v>26</v>
      </c>
      <c r="D90" s="11">
        <v>0</v>
      </c>
      <c r="E90" s="11"/>
      <c r="F90" s="11">
        <v>0</v>
      </c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</row>
    <row r="91" spans="1:18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v>0</v>
      </c>
      <c r="E91" s="11"/>
      <c r="F91" s="11">
        <v>0</v>
      </c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</row>
    <row r="92" spans="1:18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v>0</v>
      </c>
      <c r="E92" s="11"/>
      <c r="F92" s="11">
        <v>0</v>
      </c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</row>
    <row r="93" spans="1:18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v>0</v>
      </c>
      <c r="E93" s="11"/>
      <c r="F93" s="11">
        <v>0</v>
      </c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96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4" sqref="D4:R4"/>
    </sheetView>
  </sheetViews>
  <sheetFormatPr defaultRowHeight="15" x14ac:dyDescent="0.25"/>
  <cols>
    <col min="2" max="2" width="51.5703125" customWidth="1"/>
  </cols>
  <sheetData>
    <row r="1" spans="1:18" ht="18.75" x14ac:dyDescent="0.3">
      <c r="B1" s="21" t="s">
        <v>62</v>
      </c>
    </row>
    <row r="2" spans="1:18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8" x14ac:dyDescent="0.25">
      <c r="A3" s="7">
        <v>1</v>
      </c>
      <c r="B3" s="8" t="s">
        <v>17</v>
      </c>
      <c r="C3" s="3" t="s">
        <v>18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x14ac:dyDescent="0.25">
      <c r="A4" s="7">
        <v>2</v>
      </c>
      <c r="B4" s="8" t="s">
        <v>19</v>
      </c>
      <c r="C4" s="3" t="s">
        <v>20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1</v>
      </c>
    </row>
    <row r="5" spans="1:18" x14ac:dyDescent="0.25">
      <c r="A5" s="7">
        <v>3</v>
      </c>
      <c r="B5" s="8" t="s">
        <v>21</v>
      </c>
      <c r="C5" s="3" t="s">
        <v>22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7">
        <v>4</v>
      </c>
      <c r="B6" s="8" t="s">
        <v>23</v>
      </c>
      <c r="C6" s="3" t="s">
        <v>24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7">
        <v>5</v>
      </c>
      <c r="B7" s="12" t="s">
        <v>25</v>
      </c>
      <c r="C7" s="13" t="s">
        <v>26</v>
      </c>
      <c r="D7" s="14">
        <f t="shared" ref="D7:R7" si="0">D8+D10-D14</f>
        <v>7088.4030384424677</v>
      </c>
      <c r="E7" s="14">
        <f t="shared" si="0"/>
        <v>5021.4079999999994</v>
      </c>
      <c r="F7" s="14">
        <f t="shared" si="0"/>
        <v>7088.4030384424696</v>
      </c>
      <c r="G7" s="14">
        <f t="shared" si="0"/>
        <v>6727.3</v>
      </c>
      <c r="H7" s="14">
        <f t="shared" si="0"/>
        <v>6727.3</v>
      </c>
      <c r="I7" s="14">
        <f t="shared" si="0"/>
        <v>6727.3</v>
      </c>
      <c r="J7" s="14">
        <f t="shared" si="0"/>
        <v>6727.3</v>
      </c>
      <c r="K7" s="14">
        <f t="shared" si="0"/>
        <v>6727.3</v>
      </c>
      <c r="L7" s="14">
        <f t="shared" si="0"/>
        <v>6727.3</v>
      </c>
      <c r="M7" s="14">
        <f t="shared" si="0"/>
        <v>6727.3</v>
      </c>
      <c r="N7" s="14">
        <f t="shared" si="0"/>
        <v>6727.3</v>
      </c>
      <c r="O7" s="14">
        <f t="shared" si="0"/>
        <v>6727.3</v>
      </c>
      <c r="P7" s="14">
        <f t="shared" si="0"/>
        <v>0</v>
      </c>
      <c r="Q7" s="14">
        <f t="shared" si="0"/>
        <v>0</v>
      </c>
      <c r="R7" s="14">
        <f t="shared" si="0"/>
        <v>0</v>
      </c>
    </row>
    <row r="8" spans="1:18" x14ac:dyDescent="0.25">
      <c r="A8" s="7">
        <v>6</v>
      </c>
      <c r="B8" s="12" t="s">
        <v>27</v>
      </c>
      <c r="C8" s="13" t="s">
        <v>26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7">
        <v>7</v>
      </c>
      <c r="B9" s="15" t="s">
        <v>28</v>
      </c>
      <c r="C9" s="13" t="s">
        <v>29</v>
      </c>
      <c r="D9" s="14">
        <f>IF(D8=0,0,100*D8/D7)</f>
        <v>0</v>
      </c>
      <c r="E9" s="14">
        <f t="shared" ref="E9:R9" si="1">IF(E8=0,0,100*E8/E7)</f>
        <v>0</v>
      </c>
      <c r="F9" s="14">
        <f t="shared" si="1"/>
        <v>0</v>
      </c>
      <c r="G9" s="14">
        <f t="shared" si="1"/>
        <v>0</v>
      </c>
      <c r="H9" s="14">
        <f t="shared" si="1"/>
        <v>0</v>
      </c>
      <c r="I9" s="14">
        <f t="shared" si="1"/>
        <v>0</v>
      </c>
      <c r="J9" s="14">
        <f t="shared" si="1"/>
        <v>0</v>
      </c>
      <c r="K9" s="14">
        <f t="shared" si="1"/>
        <v>0</v>
      </c>
      <c r="L9" s="14">
        <f t="shared" si="1"/>
        <v>0</v>
      </c>
      <c r="M9" s="14">
        <f t="shared" si="1"/>
        <v>0</v>
      </c>
      <c r="N9" s="14">
        <f t="shared" si="1"/>
        <v>0</v>
      </c>
      <c r="O9" s="14">
        <f t="shared" si="1"/>
        <v>0</v>
      </c>
      <c r="P9" s="14">
        <f t="shared" si="1"/>
        <v>0</v>
      </c>
      <c r="Q9" s="14">
        <f t="shared" si="1"/>
        <v>0</v>
      </c>
      <c r="R9" s="14">
        <f t="shared" si="1"/>
        <v>0</v>
      </c>
    </row>
    <row r="10" spans="1:18" x14ac:dyDescent="0.25">
      <c r="A10" s="7">
        <v>8</v>
      </c>
      <c r="B10" s="12" t="s">
        <v>30</v>
      </c>
      <c r="C10" s="13" t="s">
        <v>26</v>
      </c>
      <c r="D10" s="14">
        <f t="shared" ref="D10:R10" si="2">D11+D16</f>
        <v>7088.4030384424677</v>
      </c>
      <c r="E10" s="14">
        <f t="shared" si="2"/>
        <v>5021.4079999999994</v>
      </c>
      <c r="F10" s="14">
        <f t="shared" si="2"/>
        <v>7088.4030384424696</v>
      </c>
      <c r="G10" s="14">
        <f t="shared" si="2"/>
        <v>6727.3</v>
      </c>
      <c r="H10" s="14">
        <f t="shared" si="2"/>
        <v>6727.3</v>
      </c>
      <c r="I10" s="14">
        <f t="shared" si="2"/>
        <v>6727.3</v>
      </c>
      <c r="J10" s="14">
        <f t="shared" si="2"/>
        <v>6727.3</v>
      </c>
      <c r="K10" s="14">
        <f t="shared" si="2"/>
        <v>6727.3</v>
      </c>
      <c r="L10" s="14">
        <f t="shared" si="2"/>
        <v>6727.3</v>
      </c>
      <c r="M10" s="14">
        <f t="shared" si="2"/>
        <v>6727.3</v>
      </c>
      <c r="N10" s="14">
        <f t="shared" si="2"/>
        <v>6727.3</v>
      </c>
      <c r="O10" s="14">
        <f t="shared" si="2"/>
        <v>6727.3</v>
      </c>
      <c r="P10" s="14">
        <f t="shared" si="2"/>
        <v>0</v>
      </c>
      <c r="Q10" s="14">
        <f t="shared" si="2"/>
        <v>0</v>
      </c>
      <c r="R10" s="14">
        <f t="shared" si="2"/>
        <v>0</v>
      </c>
    </row>
    <row r="11" spans="1:18" x14ac:dyDescent="0.25">
      <c r="A11" s="7">
        <v>9</v>
      </c>
      <c r="B11" s="12" t="s">
        <v>31</v>
      </c>
      <c r="C11" s="13" t="s">
        <v>26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x14ac:dyDescent="0.25">
      <c r="A12" s="16" t="s">
        <v>32</v>
      </c>
      <c r="B12" s="17" t="s">
        <v>33</v>
      </c>
      <c r="C12" s="13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7">
        <v>10</v>
      </c>
      <c r="B13" s="15" t="s">
        <v>34</v>
      </c>
      <c r="C13" s="13" t="s">
        <v>29</v>
      </c>
      <c r="D13" s="14">
        <f>IF(D11=0,0,100*D11/D10)</f>
        <v>0</v>
      </c>
      <c r="E13" s="14">
        <f t="shared" ref="E13:R13" si="3">IF(E11=0,0,100*E11/E10)</f>
        <v>0</v>
      </c>
      <c r="F13" s="14">
        <f t="shared" si="3"/>
        <v>0</v>
      </c>
      <c r="G13" s="14">
        <f t="shared" si="3"/>
        <v>0</v>
      </c>
      <c r="H13" s="14">
        <f t="shared" si="3"/>
        <v>0</v>
      </c>
      <c r="I13" s="14">
        <f t="shared" si="3"/>
        <v>0</v>
      </c>
      <c r="J13" s="14">
        <f t="shared" si="3"/>
        <v>0</v>
      </c>
      <c r="K13" s="14">
        <f t="shared" si="3"/>
        <v>0</v>
      </c>
      <c r="L13" s="14">
        <f t="shared" si="3"/>
        <v>0</v>
      </c>
      <c r="M13" s="14">
        <f t="shared" si="3"/>
        <v>0</v>
      </c>
      <c r="N13" s="14">
        <f t="shared" si="3"/>
        <v>0</v>
      </c>
      <c r="O13" s="14">
        <f t="shared" si="3"/>
        <v>0</v>
      </c>
      <c r="P13" s="14">
        <f t="shared" si="3"/>
        <v>0</v>
      </c>
      <c r="Q13" s="14">
        <f t="shared" si="3"/>
        <v>0</v>
      </c>
      <c r="R13" s="14">
        <f t="shared" si="3"/>
        <v>0</v>
      </c>
    </row>
    <row r="14" spans="1:18" x14ac:dyDescent="0.25">
      <c r="A14" s="7">
        <v>11</v>
      </c>
      <c r="B14" s="12" t="s">
        <v>35</v>
      </c>
      <c r="C14" s="13" t="s">
        <v>26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7">
        <v>12</v>
      </c>
      <c r="B15" s="12" t="s">
        <v>36</v>
      </c>
      <c r="C15" s="13" t="s">
        <v>26</v>
      </c>
      <c r="D15" s="14">
        <f t="shared" ref="D15:H15" si="4">IF((D16-D14+D12)&lt;0,0,D16-D14+D12)</f>
        <v>7088.4030384424677</v>
      </c>
      <c r="E15" s="14">
        <f t="shared" si="4"/>
        <v>5021.4079999999994</v>
      </c>
      <c r="F15" s="14">
        <f t="shared" si="4"/>
        <v>7088.4030384424696</v>
      </c>
      <c r="G15" s="14">
        <f t="shared" si="4"/>
        <v>6727.3</v>
      </c>
      <c r="H15" s="14">
        <f t="shared" si="4"/>
        <v>6727.3</v>
      </c>
      <c r="I15" s="14">
        <f>IF((I16-I14+I12)&lt;0,0,I16-I14+I12)</f>
        <v>6727.3</v>
      </c>
      <c r="J15" s="14">
        <f>IF((J16-J14+J12)&lt;0,0,J16-J14+J12)</f>
        <v>6727.3</v>
      </c>
      <c r="K15" s="14">
        <f t="shared" ref="K15:L15" si="5">IF((K16-K14+K12)&lt;0,0,K16-K14+K12)</f>
        <v>6727.3</v>
      </c>
      <c r="L15" s="14">
        <f t="shared" si="5"/>
        <v>6727.3</v>
      </c>
      <c r="M15" s="14">
        <f>IF((M16-M14+M12)&lt;0,0,M16-M14+M12)</f>
        <v>6727.3</v>
      </c>
      <c r="N15" s="14">
        <f>IF((N16-N14+N12)&lt;0,0,N16-N14+N12)</f>
        <v>6727.3</v>
      </c>
      <c r="O15" s="14">
        <f t="shared" ref="O15:P15" si="6">IF((O16-O14+O12)&lt;0,0,O16-O14+O12)</f>
        <v>6727.3</v>
      </c>
      <c r="P15" s="14">
        <f t="shared" si="6"/>
        <v>0</v>
      </c>
      <c r="Q15" s="14">
        <f>IF((Q16-Q14+Q12)&lt;0,0,Q16-Q14+Q12)</f>
        <v>0</v>
      </c>
      <c r="R15" s="14">
        <f>IF((R16-R14+R12)&lt;0,0,R16-R14+R12)</f>
        <v>0</v>
      </c>
    </row>
    <row r="16" spans="1:18" x14ac:dyDescent="0.25">
      <c r="A16" s="18" t="s">
        <v>37</v>
      </c>
      <c r="B16" s="12" t="s">
        <v>38</v>
      </c>
      <c r="C16" s="13" t="s">
        <v>26</v>
      </c>
      <c r="D16" s="14">
        <f t="shared" ref="D16:R16" si="7">D17+D18+D19+D20+D21+D22+D23+D24+D25+D26+D27+D28</f>
        <v>7088.4030384424677</v>
      </c>
      <c r="E16" s="14">
        <f t="shared" si="7"/>
        <v>5021.4079999999994</v>
      </c>
      <c r="F16" s="14">
        <f t="shared" si="7"/>
        <v>7088.4030384424696</v>
      </c>
      <c r="G16" s="14">
        <f t="shared" si="7"/>
        <v>6727.3</v>
      </c>
      <c r="H16" s="14">
        <f t="shared" si="7"/>
        <v>6727.3</v>
      </c>
      <c r="I16" s="14">
        <f t="shared" si="7"/>
        <v>6727.3</v>
      </c>
      <c r="J16" s="14">
        <f t="shared" si="7"/>
        <v>6727.3</v>
      </c>
      <c r="K16" s="14">
        <f t="shared" si="7"/>
        <v>6727.3</v>
      </c>
      <c r="L16" s="14">
        <f t="shared" si="7"/>
        <v>6727.3</v>
      </c>
      <c r="M16" s="14">
        <f t="shared" si="7"/>
        <v>6727.3</v>
      </c>
      <c r="N16" s="14">
        <f t="shared" si="7"/>
        <v>6727.3</v>
      </c>
      <c r="O16" s="14">
        <f t="shared" si="7"/>
        <v>6727.3</v>
      </c>
      <c r="P16" s="14">
        <f t="shared" si="7"/>
        <v>0</v>
      </c>
      <c r="Q16" s="14">
        <f t="shared" si="7"/>
        <v>0</v>
      </c>
      <c r="R16" s="14">
        <f t="shared" si="7"/>
        <v>0</v>
      </c>
    </row>
    <row r="17" spans="1:18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R28" si="8">D30+D43</f>
        <v>984.11999859663513</v>
      </c>
      <c r="E17" s="14">
        <f t="shared" si="8"/>
        <v>630</v>
      </c>
      <c r="F17" s="14">
        <f t="shared" si="8"/>
        <v>1225.3399985966353</v>
      </c>
      <c r="G17" s="14">
        <f t="shared" si="8"/>
        <v>1182.8800000000001</v>
      </c>
      <c r="H17" s="14">
        <f t="shared" si="8"/>
        <v>1182.8800000000001</v>
      </c>
      <c r="I17" s="14">
        <f t="shared" si="8"/>
        <v>1182.8800000000001</v>
      </c>
      <c r="J17" s="14">
        <f t="shared" si="8"/>
        <v>1182.8800000000001</v>
      </c>
      <c r="K17" s="14">
        <f t="shared" si="8"/>
        <v>1182.8800000000001</v>
      </c>
      <c r="L17" s="14">
        <f t="shared" si="8"/>
        <v>1182.8800000000001</v>
      </c>
      <c r="M17" s="14">
        <f t="shared" si="8"/>
        <v>1182.8800000000001</v>
      </c>
      <c r="N17" s="14">
        <f t="shared" si="8"/>
        <v>1182.8800000000001</v>
      </c>
      <c r="O17" s="14">
        <f t="shared" si="8"/>
        <v>1182.8800000000001</v>
      </c>
      <c r="P17" s="14">
        <f t="shared" si="8"/>
        <v>0</v>
      </c>
      <c r="Q17" s="14">
        <f t="shared" si="8"/>
        <v>0</v>
      </c>
      <c r="R17" s="14">
        <f t="shared" si="8"/>
        <v>0</v>
      </c>
    </row>
    <row r="18" spans="1:18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8"/>
        <v>1029.4530867448527</v>
      </c>
      <c r="E18" s="14">
        <f t="shared" si="8"/>
        <v>1055.72</v>
      </c>
      <c r="F18" s="14">
        <f t="shared" si="8"/>
        <v>1029.4530867448527</v>
      </c>
      <c r="G18" s="14">
        <f t="shared" si="8"/>
        <v>994.03</v>
      </c>
      <c r="H18" s="14">
        <f t="shared" si="8"/>
        <v>994.03</v>
      </c>
      <c r="I18" s="14">
        <f t="shared" si="8"/>
        <v>994.03</v>
      </c>
      <c r="J18" s="14">
        <f t="shared" si="8"/>
        <v>994.03</v>
      </c>
      <c r="K18" s="14">
        <f t="shared" si="8"/>
        <v>994.03</v>
      </c>
      <c r="L18" s="14">
        <f t="shared" si="8"/>
        <v>994.03</v>
      </c>
      <c r="M18" s="14">
        <f t="shared" si="8"/>
        <v>994.03</v>
      </c>
      <c r="N18" s="14">
        <f t="shared" si="8"/>
        <v>994.03</v>
      </c>
      <c r="O18" s="14">
        <f t="shared" si="8"/>
        <v>994.03</v>
      </c>
      <c r="P18" s="14">
        <f t="shared" si="8"/>
        <v>0</v>
      </c>
      <c r="Q18" s="14">
        <f t="shared" si="8"/>
        <v>0</v>
      </c>
      <c r="R18" s="14">
        <f t="shared" si="8"/>
        <v>0</v>
      </c>
    </row>
    <row r="19" spans="1:18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8"/>
        <v>877.74283958101898</v>
      </c>
      <c r="E19" s="14">
        <f t="shared" si="8"/>
        <v>667.58999999999992</v>
      </c>
      <c r="F19" s="14">
        <f t="shared" si="8"/>
        <v>877.74283958101898</v>
      </c>
      <c r="G19" s="14">
        <f t="shared" si="8"/>
        <v>840.77</v>
      </c>
      <c r="H19" s="14">
        <f t="shared" si="8"/>
        <v>840.77</v>
      </c>
      <c r="I19" s="14">
        <f t="shared" si="8"/>
        <v>840.77</v>
      </c>
      <c r="J19" s="14">
        <f t="shared" si="8"/>
        <v>840.77</v>
      </c>
      <c r="K19" s="14">
        <f t="shared" si="8"/>
        <v>840.77</v>
      </c>
      <c r="L19" s="14">
        <f t="shared" si="8"/>
        <v>840.77</v>
      </c>
      <c r="M19" s="14">
        <f t="shared" si="8"/>
        <v>840.77</v>
      </c>
      <c r="N19" s="14">
        <f t="shared" si="8"/>
        <v>840.77</v>
      </c>
      <c r="O19" s="14">
        <f t="shared" si="8"/>
        <v>840.77</v>
      </c>
      <c r="P19" s="14">
        <f t="shared" si="8"/>
        <v>0</v>
      </c>
      <c r="Q19" s="14">
        <f t="shared" si="8"/>
        <v>0</v>
      </c>
      <c r="R19" s="14">
        <f t="shared" si="8"/>
        <v>0</v>
      </c>
    </row>
    <row r="20" spans="1:18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8"/>
        <v>648.35681129556554</v>
      </c>
      <c r="E20" s="14">
        <f t="shared" si="8"/>
        <v>474.01</v>
      </c>
      <c r="F20" s="14">
        <f t="shared" si="8"/>
        <v>648.35681129556554</v>
      </c>
      <c r="G20" s="14">
        <f t="shared" si="8"/>
        <v>619.47</v>
      </c>
      <c r="H20" s="14">
        <f t="shared" si="8"/>
        <v>619.47</v>
      </c>
      <c r="I20" s="14">
        <f t="shared" si="8"/>
        <v>619.47</v>
      </c>
      <c r="J20" s="14">
        <f t="shared" si="8"/>
        <v>619.47</v>
      </c>
      <c r="K20" s="14">
        <f t="shared" si="8"/>
        <v>619.47</v>
      </c>
      <c r="L20" s="14">
        <f t="shared" si="8"/>
        <v>619.47</v>
      </c>
      <c r="M20" s="14">
        <f t="shared" si="8"/>
        <v>619.47</v>
      </c>
      <c r="N20" s="14">
        <f t="shared" si="8"/>
        <v>619.47</v>
      </c>
      <c r="O20" s="14">
        <f t="shared" si="8"/>
        <v>619.47</v>
      </c>
      <c r="P20" s="14">
        <f t="shared" si="8"/>
        <v>0</v>
      </c>
      <c r="Q20" s="14">
        <f t="shared" si="8"/>
        <v>0</v>
      </c>
      <c r="R20" s="14">
        <f t="shared" si="8"/>
        <v>0</v>
      </c>
    </row>
    <row r="21" spans="1:18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8"/>
        <v>214.03266068077266</v>
      </c>
      <c r="E21" s="14">
        <f t="shared" si="8"/>
        <v>94.611000000000004</v>
      </c>
      <c r="F21" s="14">
        <f t="shared" si="8"/>
        <v>214.03266068077266</v>
      </c>
      <c r="G21" s="14">
        <f t="shared" si="8"/>
        <v>187.32</v>
      </c>
      <c r="H21" s="14">
        <f t="shared" si="8"/>
        <v>187.32</v>
      </c>
      <c r="I21" s="14">
        <f t="shared" si="8"/>
        <v>187.32</v>
      </c>
      <c r="J21" s="14">
        <f t="shared" si="8"/>
        <v>187.32</v>
      </c>
      <c r="K21" s="14">
        <f t="shared" si="8"/>
        <v>187.32</v>
      </c>
      <c r="L21" s="14">
        <f t="shared" si="8"/>
        <v>187.32</v>
      </c>
      <c r="M21" s="14">
        <f t="shared" si="8"/>
        <v>187.32</v>
      </c>
      <c r="N21" s="14">
        <f t="shared" si="8"/>
        <v>187.32</v>
      </c>
      <c r="O21" s="14">
        <f t="shared" si="8"/>
        <v>187.32</v>
      </c>
      <c r="P21" s="14">
        <f t="shared" si="8"/>
        <v>0</v>
      </c>
      <c r="Q21" s="14">
        <f t="shared" si="8"/>
        <v>0</v>
      </c>
      <c r="R21" s="14">
        <f t="shared" si="8"/>
        <v>0</v>
      </c>
    </row>
    <row r="22" spans="1:18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8"/>
        <v>165.93915500490215</v>
      </c>
      <c r="E22" s="14">
        <f t="shared" si="8"/>
        <v>83.304999999999993</v>
      </c>
      <c r="F22" s="14">
        <f t="shared" si="8"/>
        <v>165.93915500490215</v>
      </c>
      <c r="G22" s="14">
        <f t="shared" si="8"/>
        <v>143.19</v>
      </c>
      <c r="H22" s="14">
        <f t="shared" si="8"/>
        <v>143.19</v>
      </c>
      <c r="I22" s="14">
        <f t="shared" si="8"/>
        <v>143.19</v>
      </c>
      <c r="J22" s="14">
        <f t="shared" si="8"/>
        <v>143.19</v>
      </c>
      <c r="K22" s="14">
        <f t="shared" si="8"/>
        <v>143.19</v>
      </c>
      <c r="L22" s="14">
        <f t="shared" si="8"/>
        <v>143.19</v>
      </c>
      <c r="M22" s="14">
        <f t="shared" si="8"/>
        <v>143.19</v>
      </c>
      <c r="N22" s="14">
        <f t="shared" si="8"/>
        <v>143.19</v>
      </c>
      <c r="O22" s="14">
        <f t="shared" si="8"/>
        <v>143.19</v>
      </c>
      <c r="P22" s="14">
        <f t="shared" si="8"/>
        <v>0</v>
      </c>
      <c r="Q22" s="14">
        <f t="shared" si="8"/>
        <v>0</v>
      </c>
      <c r="R22" s="14">
        <f t="shared" si="8"/>
        <v>0</v>
      </c>
    </row>
    <row r="23" spans="1:18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8"/>
        <v>59.759843144676779</v>
      </c>
      <c r="E23" s="14">
        <f t="shared" si="8"/>
        <v>36.75</v>
      </c>
      <c r="F23" s="14">
        <f t="shared" si="8"/>
        <v>59.759843144676779</v>
      </c>
      <c r="G23" s="14">
        <f t="shared" si="8"/>
        <v>36</v>
      </c>
      <c r="H23" s="14">
        <f t="shared" si="8"/>
        <v>36</v>
      </c>
      <c r="I23" s="14">
        <f t="shared" si="8"/>
        <v>36</v>
      </c>
      <c r="J23" s="14">
        <f t="shared" si="8"/>
        <v>36</v>
      </c>
      <c r="K23" s="14">
        <f t="shared" si="8"/>
        <v>36</v>
      </c>
      <c r="L23" s="14">
        <f t="shared" si="8"/>
        <v>36</v>
      </c>
      <c r="M23" s="14">
        <f t="shared" si="8"/>
        <v>36</v>
      </c>
      <c r="N23" s="14">
        <f t="shared" si="8"/>
        <v>36</v>
      </c>
      <c r="O23" s="14">
        <f t="shared" si="8"/>
        <v>36</v>
      </c>
      <c r="P23" s="14">
        <f t="shared" si="8"/>
        <v>0</v>
      </c>
      <c r="Q23" s="14">
        <f t="shared" si="8"/>
        <v>0</v>
      </c>
      <c r="R23" s="14">
        <f t="shared" si="8"/>
        <v>0</v>
      </c>
    </row>
    <row r="24" spans="1:18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8"/>
        <v>107.2829617469303</v>
      </c>
      <c r="E24" s="14">
        <f t="shared" si="8"/>
        <v>39.506</v>
      </c>
      <c r="F24" s="14">
        <f t="shared" si="8"/>
        <v>107.2829617469303</v>
      </c>
      <c r="G24" s="14">
        <f t="shared" si="8"/>
        <v>93.63</v>
      </c>
      <c r="H24" s="14">
        <f t="shared" si="8"/>
        <v>93.63</v>
      </c>
      <c r="I24" s="14">
        <f t="shared" si="8"/>
        <v>93.63</v>
      </c>
      <c r="J24" s="14">
        <f t="shared" si="8"/>
        <v>93.63</v>
      </c>
      <c r="K24" s="14">
        <f t="shared" si="8"/>
        <v>93.63</v>
      </c>
      <c r="L24" s="14">
        <f t="shared" si="8"/>
        <v>93.63</v>
      </c>
      <c r="M24" s="14">
        <f t="shared" si="8"/>
        <v>93.63</v>
      </c>
      <c r="N24" s="14">
        <f t="shared" si="8"/>
        <v>93.63</v>
      </c>
      <c r="O24" s="14">
        <f t="shared" si="8"/>
        <v>93.63</v>
      </c>
      <c r="P24" s="14">
        <f t="shared" si="8"/>
        <v>0</v>
      </c>
      <c r="Q24" s="14">
        <f t="shared" si="8"/>
        <v>0</v>
      </c>
      <c r="R24" s="14">
        <f t="shared" si="8"/>
        <v>0</v>
      </c>
    </row>
    <row r="25" spans="1:18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8"/>
        <v>160.91633574711668</v>
      </c>
      <c r="E25" s="14">
        <f t="shared" si="8"/>
        <v>88.86</v>
      </c>
      <c r="F25" s="14">
        <f t="shared" si="8"/>
        <v>160.91633574711668</v>
      </c>
      <c r="G25" s="14">
        <f t="shared" si="8"/>
        <v>137.12</v>
      </c>
      <c r="H25" s="14">
        <f t="shared" si="8"/>
        <v>137.12</v>
      </c>
      <c r="I25" s="14">
        <f t="shared" si="8"/>
        <v>137.12</v>
      </c>
      <c r="J25" s="14">
        <f t="shared" si="8"/>
        <v>137.12</v>
      </c>
      <c r="K25" s="14">
        <f t="shared" si="8"/>
        <v>137.12</v>
      </c>
      <c r="L25" s="14">
        <f t="shared" si="8"/>
        <v>137.12</v>
      </c>
      <c r="M25" s="14">
        <f t="shared" si="8"/>
        <v>137.12</v>
      </c>
      <c r="N25" s="14">
        <f t="shared" si="8"/>
        <v>137.12</v>
      </c>
      <c r="O25" s="14">
        <f t="shared" si="8"/>
        <v>137.12</v>
      </c>
      <c r="P25" s="14">
        <f t="shared" si="8"/>
        <v>0</v>
      </c>
      <c r="Q25" s="14">
        <f t="shared" si="8"/>
        <v>0</v>
      </c>
      <c r="R25" s="14">
        <f t="shared" si="8"/>
        <v>0</v>
      </c>
    </row>
    <row r="26" spans="1:18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8"/>
        <v>529.70124188944533</v>
      </c>
      <c r="E26" s="14">
        <f t="shared" si="8"/>
        <v>439.05600000000004</v>
      </c>
      <c r="F26" s="14">
        <f t="shared" si="8"/>
        <v>529.70124188944533</v>
      </c>
      <c r="G26" s="14">
        <f t="shared" si="8"/>
        <v>498.59</v>
      </c>
      <c r="H26" s="14">
        <f t="shared" si="8"/>
        <v>498.59</v>
      </c>
      <c r="I26" s="14">
        <f t="shared" si="8"/>
        <v>498.59</v>
      </c>
      <c r="J26" s="14">
        <f t="shared" si="8"/>
        <v>498.59</v>
      </c>
      <c r="K26" s="14">
        <f t="shared" si="8"/>
        <v>498.59</v>
      </c>
      <c r="L26" s="14">
        <f t="shared" si="8"/>
        <v>498.59</v>
      </c>
      <c r="M26" s="14">
        <f t="shared" si="8"/>
        <v>498.59</v>
      </c>
      <c r="N26" s="14">
        <f t="shared" si="8"/>
        <v>498.59</v>
      </c>
      <c r="O26" s="14">
        <f t="shared" si="8"/>
        <v>498.59</v>
      </c>
      <c r="P26" s="14">
        <f t="shared" si="8"/>
        <v>0</v>
      </c>
      <c r="Q26" s="14">
        <f t="shared" si="8"/>
        <v>0</v>
      </c>
      <c r="R26" s="14">
        <f t="shared" si="8"/>
        <v>0</v>
      </c>
    </row>
    <row r="27" spans="1:18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8"/>
        <v>881.2211451150107</v>
      </c>
      <c r="E27" s="14">
        <f t="shared" si="8"/>
        <v>675.14</v>
      </c>
      <c r="F27" s="14">
        <f t="shared" si="8"/>
        <v>881.2211451150107</v>
      </c>
      <c r="G27" s="14">
        <f t="shared" si="8"/>
        <v>846.54</v>
      </c>
      <c r="H27" s="14">
        <f t="shared" si="8"/>
        <v>846.54</v>
      </c>
      <c r="I27" s="14">
        <f t="shared" si="8"/>
        <v>846.54</v>
      </c>
      <c r="J27" s="14">
        <f t="shared" si="8"/>
        <v>846.54</v>
      </c>
      <c r="K27" s="14">
        <f t="shared" si="8"/>
        <v>846.54</v>
      </c>
      <c r="L27" s="14">
        <f t="shared" si="8"/>
        <v>846.54</v>
      </c>
      <c r="M27" s="14">
        <f t="shared" si="8"/>
        <v>846.54</v>
      </c>
      <c r="N27" s="14">
        <f t="shared" si="8"/>
        <v>846.54</v>
      </c>
      <c r="O27" s="14">
        <f t="shared" si="8"/>
        <v>846.54</v>
      </c>
      <c r="P27" s="14">
        <f t="shared" si="8"/>
        <v>0</v>
      </c>
      <c r="Q27" s="14">
        <f t="shared" si="8"/>
        <v>0</v>
      </c>
      <c r="R27" s="14">
        <f t="shared" si="8"/>
        <v>0</v>
      </c>
    </row>
    <row r="28" spans="1:18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8"/>
        <v>1429.8769588955415</v>
      </c>
      <c r="E28" s="14">
        <f t="shared" si="8"/>
        <v>736.86</v>
      </c>
      <c r="F28" s="14">
        <f t="shared" si="8"/>
        <v>1188.6569588955415</v>
      </c>
      <c r="G28" s="14">
        <f t="shared" si="8"/>
        <v>1147.76</v>
      </c>
      <c r="H28" s="14">
        <f t="shared" si="8"/>
        <v>1147.76</v>
      </c>
      <c r="I28" s="14">
        <f t="shared" si="8"/>
        <v>1147.76</v>
      </c>
      <c r="J28" s="14">
        <f t="shared" si="8"/>
        <v>1147.76</v>
      </c>
      <c r="K28" s="14">
        <f t="shared" si="8"/>
        <v>1147.76</v>
      </c>
      <c r="L28" s="14">
        <f t="shared" si="8"/>
        <v>1147.76</v>
      </c>
      <c r="M28" s="14">
        <f t="shared" si="8"/>
        <v>1147.76</v>
      </c>
      <c r="N28" s="14">
        <f t="shared" si="8"/>
        <v>1147.76</v>
      </c>
      <c r="O28" s="14">
        <f t="shared" si="8"/>
        <v>1147.76</v>
      </c>
      <c r="P28" s="14">
        <f t="shared" si="8"/>
        <v>0</v>
      </c>
      <c r="Q28" s="14">
        <f t="shared" si="8"/>
        <v>0</v>
      </c>
      <c r="R28" s="14">
        <f t="shared" si="8"/>
        <v>0</v>
      </c>
    </row>
    <row r="29" spans="1:18" hidden="1" x14ac:dyDescent="0.25">
      <c r="A29" s="18" t="s">
        <v>51</v>
      </c>
      <c r="B29" s="12" t="s">
        <v>52</v>
      </c>
      <c r="C29" s="13" t="s">
        <v>26</v>
      </c>
      <c r="D29" s="14">
        <f t="shared" ref="D29:R29" si="9">D30+D31+D32+D33+D34+D35+D36+D37+D38+D39+D40+D41</f>
        <v>0</v>
      </c>
      <c r="E29" s="14">
        <f t="shared" si="9"/>
        <v>0</v>
      </c>
      <c r="F29" s="14">
        <f t="shared" si="9"/>
        <v>0</v>
      </c>
      <c r="G29" s="14">
        <f t="shared" si="9"/>
        <v>0</v>
      </c>
      <c r="H29" s="14">
        <f t="shared" si="9"/>
        <v>0</v>
      </c>
      <c r="I29" s="14">
        <f t="shared" si="9"/>
        <v>0</v>
      </c>
      <c r="J29" s="14">
        <f t="shared" si="9"/>
        <v>0</v>
      </c>
      <c r="K29" s="14">
        <f t="shared" si="9"/>
        <v>0</v>
      </c>
      <c r="L29" s="14">
        <f t="shared" si="9"/>
        <v>0</v>
      </c>
      <c r="M29" s="14">
        <f t="shared" si="9"/>
        <v>0</v>
      </c>
      <c r="N29" s="14">
        <f t="shared" si="9"/>
        <v>0</v>
      </c>
      <c r="O29" s="14">
        <f t="shared" si="9"/>
        <v>0</v>
      </c>
      <c r="P29" s="14">
        <f t="shared" si="9"/>
        <v>0</v>
      </c>
      <c r="Q29" s="14">
        <f t="shared" si="9"/>
        <v>0</v>
      </c>
      <c r="R29" s="14">
        <f t="shared" si="9"/>
        <v>0</v>
      </c>
    </row>
    <row r="30" spans="1:18" hidden="1" x14ac:dyDescent="0.25">
      <c r="A30" s="19" t="str">
        <f>A29 &amp; ".1"</f>
        <v>13.1.1</v>
      </c>
      <c r="B30" s="20" t="s">
        <v>39</v>
      </c>
      <c r="C30" s="13" t="s">
        <v>26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idden="1" x14ac:dyDescent="0.25">
      <c r="A31" s="19" t="str">
        <f>A29 &amp; ".2"</f>
        <v>13.1.2</v>
      </c>
      <c r="B31" s="20" t="s">
        <v>40</v>
      </c>
      <c r="C31" s="13" t="s">
        <v>26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idden="1" x14ac:dyDescent="0.25">
      <c r="A32" s="19" t="str">
        <f>A29 &amp; ".3"</f>
        <v>13.1.3</v>
      </c>
      <c r="B32" s="20" t="s">
        <v>41</v>
      </c>
      <c r="C32" s="13" t="s">
        <v>26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hidden="1" x14ac:dyDescent="0.25">
      <c r="A33" s="19" t="str">
        <f>A29 &amp; ".4"</f>
        <v>13.1.4</v>
      </c>
      <c r="B33" s="20" t="s">
        <v>42</v>
      </c>
      <c r="C33" s="13" t="s">
        <v>26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hidden="1" x14ac:dyDescent="0.25">
      <c r="A34" s="19" t="str">
        <f>A29 &amp; ".5"</f>
        <v>13.1.5</v>
      </c>
      <c r="B34" s="20" t="s">
        <v>43</v>
      </c>
      <c r="C34" s="13" t="s">
        <v>26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hidden="1" x14ac:dyDescent="0.25">
      <c r="A35" s="19" t="str">
        <f>A29 &amp; ".6"</f>
        <v>13.1.6</v>
      </c>
      <c r="B35" s="20" t="s">
        <v>44</v>
      </c>
      <c r="C35" s="13" t="s">
        <v>26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hidden="1" x14ac:dyDescent="0.25">
      <c r="A36" s="19" t="str">
        <f>A29 &amp; ".7"</f>
        <v>13.1.7</v>
      </c>
      <c r="B36" s="20" t="s">
        <v>45</v>
      </c>
      <c r="C36" s="13" t="s">
        <v>26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hidden="1" x14ac:dyDescent="0.25">
      <c r="A37" s="19" t="str">
        <f>A29 &amp; ".8"</f>
        <v>13.1.8</v>
      </c>
      <c r="B37" s="20" t="s">
        <v>46</v>
      </c>
      <c r="C37" s="13" t="s">
        <v>26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hidden="1" x14ac:dyDescent="0.25">
      <c r="A38" s="19" t="str">
        <f>A29 &amp; ".9"</f>
        <v>13.1.9</v>
      </c>
      <c r="B38" s="20" t="s">
        <v>47</v>
      </c>
      <c r="C38" s="13" t="s">
        <v>26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hidden="1" x14ac:dyDescent="0.25">
      <c r="A39" s="19" t="str">
        <f>A29 &amp; ".10"</f>
        <v>13.1.10</v>
      </c>
      <c r="B39" s="20" t="s">
        <v>48</v>
      </c>
      <c r="C39" s="13" t="s">
        <v>26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hidden="1" x14ac:dyDescent="0.25">
      <c r="A40" s="19" t="str">
        <f>A29 &amp; ".11"</f>
        <v>13.1.11</v>
      </c>
      <c r="B40" s="20" t="s">
        <v>49</v>
      </c>
      <c r="C40" s="13" t="s">
        <v>26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hidden="1" x14ac:dyDescent="0.25">
      <c r="A41" s="19" t="str">
        <f>A29 &amp; ".12"</f>
        <v>13.1.12</v>
      </c>
      <c r="B41" s="20" t="s">
        <v>50</v>
      </c>
      <c r="C41" s="13" t="s">
        <v>26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x14ac:dyDescent="0.25">
      <c r="A42" s="18" t="s">
        <v>53</v>
      </c>
      <c r="B42" s="12" t="s">
        <v>54</v>
      </c>
      <c r="C42" s="13" t="s">
        <v>26</v>
      </c>
      <c r="D42" s="14">
        <f t="shared" ref="D42:R42" si="10">D43+D44+D45+D46+D47+D48+D49+D50+D51+D52+D53+D54</f>
        <v>7088.4030384424677</v>
      </c>
      <c r="E42" s="14">
        <f t="shared" si="10"/>
        <v>5021.4079999999994</v>
      </c>
      <c r="F42" s="14">
        <f t="shared" si="10"/>
        <v>7088.4030384424696</v>
      </c>
      <c r="G42" s="14">
        <f t="shared" si="10"/>
        <v>6727.3</v>
      </c>
      <c r="H42" s="14">
        <f t="shared" si="10"/>
        <v>6727.3</v>
      </c>
      <c r="I42" s="14">
        <f t="shared" si="10"/>
        <v>6727.3</v>
      </c>
      <c r="J42" s="14">
        <f t="shared" si="10"/>
        <v>6727.3</v>
      </c>
      <c r="K42" s="14">
        <f t="shared" si="10"/>
        <v>6727.3</v>
      </c>
      <c r="L42" s="14">
        <f t="shared" si="10"/>
        <v>6727.3</v>
      </c>
      <c r="M42" s="14">
        <f t="shared" si="10"/>
        <v>6727.3</v>
      </c>
      <c r="N42" s="14">
        <f t="shared" si="10"/>
        <v>6727.3</v>
      </c>
      <c r="O42" s="14">
        <f t="shared" si="10"/>
        <v>6727.3</v>
      </c>
      <c r="P42" s="14">
        <f t="shared" si="10"/>
        <v>0</v>
      </c>
      <c r="Q42" s="14">
        <f t="shared" si="10"/>
        <v>0</v>
      </c>
      <c r="R42" s="14">
        <f t="shared" si="10"/>
        <v>0</v>
      </c>
    </row>
    <row r="43" spans="1:18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R54" si="11">D56+D69+D82</f>
        <v>984.11999859663513</v>
      </c>
      <c r="E43" s="14">
        <f t="shared" si="11"/>
        <v>630</v>
      </c>
      <c r="F43" s="14">
        <f t="shared" si="11"/>
        <v>1225.3399985966353</v>
      </c>
      <c r="G43" s="14">
        <f t="shared" si="11"/>
        <v>1182.8800000000001</v>
      </c>
      <c r="H43" s="14">
        <f t="shared" si="11"/>
        <v>1182.8800000000001</v>
      </c>
      <c r="I43" s="14">
        <f t="shared" si="11"/>
        <v>1182.8800000000001</v>
      </c>
      <c r="J43" s="14">
        <f t="shared" si="11"/>
        <v>1182.8800000000001</v>
      </c>
      <c r="K43" s="14">
        <f t="shared" si="11"/>
        <v>1182.8800000000001</v>
      </c>
      <c r="L43" s="14">
        <f t="shared" si="11"/>
        <v>1182.8800000000001</v>
      </c>
      <c r="M43" s="14">
        <f t="shared" si="11"/>
        <v>1182.8800000000001</v>
      </c>
      <c r="N43" s="14">
        <f t="shared" si="11"/>
        <v>1182.8800000000001</v>
      </c>
      <c r="O43" s="14">
        <f t="shared" si="11"/>
        <v>1182.8800000000001</v>
      </c>
      <c r="P43" s="14">
        <f t="shared" si="11"/>
        <v>0</v>
      </c>
      <c r="Q43" s="14">
        <f t="shared" si="11"/>
        <v>0</v>
      </c>
      <c r="R43" s="14">
        <f t="shared" si="11"/>
        <v>0</v>
      </c>
    </row>
    <row r="44" spans="1:18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11"/>
        <v>1029.4530867448527</v>
      </c>
      <c r="E44" s="14">
        <f t="shared" si="11"/>
        <v>1055.72</v>
      </c>
      <c r="F44" s="14">
        <f t="shared" si="11"/>
        <v>1029.4530867448527</v>
      </c>
      <c r="G44" s="14">
        <f t="shared" si="11"/>
        <v>994.03</v>
      </c>
      <c r="H44" s="14">
        <f t="shared" si="11"/>
        <v>994.03</v>
      </c>
      <c r="I44" s="14">
        <f t="shared" si="11"/>
        <v>994.03</v>
      </c>
      <c r="J44" s="14">
        <f t="shared" si="11"/>
        <v>994.03</v>
      </c>
      <c r="K44" s="14">
        <f t="shared" si="11"/>
        <v>994.03</v>
      </c>
      <c r="L44" s="14">
        <f t="shared" si="11"/>
        <v>994.03</v>
      </c>
      <c r="M44" s="14">
        <f t="shared" si="11"/>
        <v>994.03</v>
      </c>
      <c r="N44" s="14">
        <f t="shared" si="11"/>
        <v>994.03</v>
      </c>
      <c r="O44" s="14">
        <f t="shared" si="11"/>
        <v>994.03</v>
      </c>
      <c r="P44" s="14">
        <f t="shared" si="11"/>
        <v>0</v>
      </c>
      <c r="Q44" s="14">
        <f t="shared" si="11"/>
        <v>0</v>
      </c>
      <c r="R44" s="14">
        <f t="shared" si="11"/>
        <v>0</v>
      </c>
    </row>
    <row r="45" spans="1:18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11"/>
        <v>877.74283958101898</v>
      </c>
      <c r="E45" s="14">
        <f t="shared" si="11"/>
        <v>667.58999999999992</v>
      </c>
      <c r="F45" s="14">
        <f t="shared" si="11"/>
        <v>877.74283958101898</v>
      </c>
      <c r="G45" s="14">
        <f t="shared" si="11"/>
        <v>840.77</v>
      </c>
      <c r="H45" s="14">
        <f t="shared" si="11"/>
        <v>840.77</v>
      </c>
      <c r="I45" s="14">
        <f t="shared" si="11"/>
        <v>840.77</v>
      </c>
      <c r="J45" s="14">
        <f t="shared" si="11"/>
        <v>840.77</v>
      </c>
      <c r="K45" s="14">
        <f t="shared" si="11"/>
        <v>840.77</v>
      </c>
      <c r="L45" s="14">
        <f t="shared" si="11"/>
        <v>840.77</v>
      </c>
      <c r="M45" s="14">
        <f t="shared" si="11"/>
        <v>840.77</v>
      </c>
      <c r="N45" s="14">
        <f t="shared" si="11"/>
        <v>840.77</v>
      </c>
      <c r="O45" s="14">
        <f t="shared" si="11"/>
        <v>840.77</v>
      </c>
      <c r="P45" s="14">
        <f t="shared" si="11"/>
        <v>0</v>
      </c>
      <c r="Q45" s="14">
        <f t="shared" si="11"/>
        <v>0</v>
      </c>
      <c r="R45" s="14">
        <f t="shared" si="11"/>
        <v>0</v>
      </c>
    </row>
    <row r="46" spans="1:18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11"/>
        <v>648.35681129556554</v>
      </c>
      <c r="E46" s="14">
        <f t="shared" si="11"/>
        <v>474.01</v>
      </c>
      <c r="F46" s="14">
        <f t="shared" si="11"/>
        <v>648.35681129556554</v>
      </c>
      <c r="G46" s="14">
        <f t="shared" si="11"/>
        <v>619.47</v>
      </c>
      <c r="H46" s="14">
        <f t="shared" si="11"/>
        <v>619.47</v>
      </c>
      <c r="I46" s="14">
        <f t="shared" si="11"/>
        <v>619.47</v>
      </c>
      <c r="J46" s="14">
        <f t="shared" si="11"/>
        <v>619.47</v>
      </c>
      <c r="K46" s="14">
        <f t="shared" si="11"/>
        <v>619.47</v>
      </c>
      <c r="L46" s="14">
        <f t="shared" si="11"/>
        <v>619.47</v>
      </c>
      <c r="M46" s="14">
        <f t="shared" si="11"/>
        <v>619.47</v>
      </c>
      <c r="N46" s="14">
        <f t="shared" si="11"/>
        <v>619.47</v>
      </c>
      <c r="O46" s="14">
        <f t="shared" si="11"/>
        <v>619.47</v>
      </c>
      <c r="P46" s="14">
        <f t="shared" si="11"/>
        <v>0</v>
      </c>
      <c r="Q46" s="14">
        <f t="shared" si="11"/>
        <v>0</v>
      </c>
      <c r="R46" s="14">
        <f t="shared" si="11"/>
        <v>0</v>
      </c>
    </row>
    <row r="47" spans="1:18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11"/>
        <v>214.03266068077266</v>
      </c>
      <c r="E47" s="14">
        <f t="shared" si="11"/>
        <v>94.611000000000004</v>
      </c>
      <c r="F47" s="14">
        <f t="shared" si="11"/>
        <v>214.03266068077266</v>
      </c>
      <c r="G47" s="14">
        <f t="shared" si="11"/>
        <v>187.32</v>
      </c>
      <c r="H47" s="14">
        <f t="shared" si="11"/>
        <v>187.32</v>
      </c>
      <c r="I47" s="14">
        <f t="shared" si="11"/>
        <v>187.32</v>
      </c>
      <c r="J47" s="14">
        <f t="shared" si="11"/>
        <v>187.32</v>
      </c>
      <c r="K47" s="14">
        <f t="shared" si="11"/>
        <v>187.32</v>
      </c>
      <c r="L47" s="14">
        <f t="shared" si="11"/>
        <v>187.32</v>
      </c>
      <c r="M47" s="14">
        <f t="shared" si="11"/>
        <v>187.32</v>
      </c>
      <c r="N47" s="14">
        <f t="shared" si="11"/>
        <v>187.32</v>
      </c>
      <c r="O47" s="14">
        <f t="shared" si="11"/>
        <v>187.32</v>
      </c>
      <c r="P47" s="14">
        <f t="shared" si="11"/>
        <v>0</v>
      </c>
      <c r="Q47" s="14">
        <f t="shared" si="11"/>
        <v>0</v>
      </c>
      <c r="R47" s="14">
        <f t="shared" si="11"/>
        <v>0</v>
      </c>
    </row>
    <row r="48" spans="1:18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11"/>
        <v>165.93915500490215</v>
      </c>
      <c r="E48" s="14">
        <f t="shared" si="11"/>
        <v>83.304999999999993</v>
      </c>
      <c r="F48" s="14">
        <f t="shared" si="11"/>
        <v>165.93915500490215</v>
      </c>
      <c r="G48" s="14">
        <f t="shared" si="11"/>
        <v>143.19</v>
      </c>
      <c r="H48" s="14">
        <f t="shared" si="11"/>
        <v>143.19</v>
      </c>
      <c r="I48" s="14">
        <f t="shared" si="11"/>
        <v>143.19</v>
      </c>
      <c r="J48" s="14">
        <f t="shared" si="11"/>
        <v>143.19</v>
      </c>
      <c r="K48" s="14">
        <f t="shared" si="11"/>
        <v>143.19</v>
      </c>
      <c r="L48" s="14">
        <f t="shared" si="11"/>
        <v>143.19</v>
      </c>
      <c r="M48" s="14">
        <f t="shared" si="11"/>
        <v>143.19</v>
      </c>
      <c r="N48" s="14">
        <f t="shared" si="11"/>
        <v>143.19</v>
      </c>
      <c r="O48" s="14">
        <f t="shared" si="11"/>
        <v>143.19</v>
      </c>
      <c r="P48" s="14">
        <f t="shared" si="11"/>
        <v>0</v>
      </c>
      <c r="Q48" s="14">
        <f t="shared" si="11"/>
        <v>0</v>
      </c>
      <c r="R48" s="14">
        <f t="shared" si="11"/>
        <v>0</v>
      </c>
    </row>
    <row r="49" spans="1:19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11"/>
        <v>59.759843144676779</v>
      </c>
      <c r="E49" s="14">
        <f t="shared" si="11"/>
        <v>36.75</v>
      </c>
      <c r="F49" s="14">
        <f t="shared" si="11"/>
        <v>59.759843144676779</v>
      </c>
      <c r="G49" s="14">
        <f t="shared" si="11"/>
        <v>36</v>
      </c>
      <c r="H49" s="14">
        <f t="shared" si="11"/>
        <v>36</v>
      </c>
      <c r="I49" s="14">
        <f t="shared" si="11"/>
        <v>36</v>
      </c>
      <c r="J49" s="14">
        <f t="shared" si="11"/>
        <v>36</v>
      </c>
      <c r="K49" s="14">
        <f t="shared" si="11"/>
        <v>36</v>
      </c>
      <c r="L49" s="14">
        <f t="shared" si="11"/>
        <v>36</v>
      </c>
      <c r="M49" s="14">
        <f t="shared" si="11"/>
        <v>36</v>
      </c>
      <c r="N49" s="14">
        <f t="shared" si="11"/>
        <v>36</v>
      </c>
      <c r="O49" s="14">
        <f t="shared" si="11"/>
        <v>36</v>
      </c>
      <c r="P49" s="14">
        <f t="shared" si="11"/>
        <v>0</v>
      </c>
      <c r="Q49" s="14">
        <f t="shared" si="11"/>
        <v>0</v>
      </c>
      <c r="R49" s="14">
        <f t="shared" si="11"/>
        <v>0</v>
      </c>
    </row>
    <row r="50" spans="1:19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11"/>
        <v>107.2829617469303</v>
      </c>
      <c r="E50" s="14">
        <f t="shared" si="11"/>
        <v>39.506</v>
      </c>
      <c r="F50" s="14">
        <f t="shared" si="11"/>
        <v>107.2829617469303</v>
      </c>
      <c r="G50" s="14">
        <f t="shared" si="11"/>
        <v>93.63</v>
      </c>
      <c r="H50" s="14">
        <f t="shared" si="11"/>
        <v>93.63</v>
      </c>
      <c r="I50" s="14">
        <f t="shared" si="11"/>
        <v>93.63</v>
      </c>
      <c r="J50" s="14">
        <f t="shared" si="11"/>
        <v>93.63</v>
      </c>
      <c r="K50" s="14">
        <f t="shared" si="11"/>
        <v>93.63</v>
      </c>
      <c r="L50" s="14">
        <f t="shared" si="11"/>
        <v>93.63</v>
      </c>
      <c r="M50" s="14">
        <f t="shared" si="11"/>
        <v>93.63</v>
      </c>
      <c r="N50" s="14">
        <f t="shared" si="11"/>
        <v>93.63</v>
      </c>
      <c r="O50" s="14">
        <f t="shared" si="11"/>
        <v>93.63</v>
      </c>
      <c r="P50" s="14">
        <f t="shared" si="11"/>
        <v>0</v>
      </c>
      <c r="Q50" s="14">
        <f t="shared" si="11"/>
        <v>0</v>
      </c>
      <c r="R50" s="14">
        <f t="shared" si="11"/>
        <v>0</v>
      </c>
    </row>
    <row r="51" spans="1:19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11"/>
        <v>160.91633574711668</v>
      </c>
      <c r="E51" s="14">
        <f t="shared" si="11"/>
        <v>88.86</v>
      </c>
      <c r="F51" s="14">
        <f t="shared" si="11"/>
        <v>160.91633574711668</v>
      </c>
      <c r="G51" s="14">
        <f t="shared" si="11"/>
        <v>137.12</v>
      </c>
      <c r="H51" s="14">
        <f t="shared" si="11"/>
        <v>137.12</v>
      </c>
      <c r="I51" s="14">
        <f t="shared" si="11"/>
        <v>137.12</v>
      </c>
      <c r="J51" s="14">
        <f t="shared" si="11"/>
        <v>137.12</v>
      </c>
      <c r="K51" s="14">
        <f t="shared" si="11"/>
        <v>137.12</v>
      </c>
      <c r="L51" s="14">
        <f t="shared" si="11"/>
        <v>137.12</v>
      </c>
      <c r="M51" s="14">
        <f t="shared" si="11"/>
        <v>137.12</v>
      </c>
      <c r="N51" s="14">
        <f t="shared" si="11"/>
        <v>137.12</v>
      </c>
      <c r="O51" s="14">
        <f t="shared" si="11"/>
        <v>137.12</v>
      </c>
      <c r="P51" s="14">
        <f t="shared" si="11"/>
        <v>0</v>
      </c>
      <c r="Q51" s="14">
        <f t="shared" si="11"/>
        <v>0</v>
      </c>
      <c r="R51" s="14">
        <f t="shared" si="11"/>
        <v>0</v>
      </c>
    </row>
    <row r="52" spans="1:19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11"/>
        <v>529.70124188944533</v>
      </c>
      <c r="E52" s="14">
        <f t="shared" si="11"/>
        <v>439.05600000000004</v>
      </c>
      <c r="F52" s="14">
        <f t="shared" si="11"/>
        <v>529.70124188944533</v>
      </c>
      <c r="G52" s="14">
        <f t="shared" si="11"/>
        <v>498.59</v>
      </c>
      <c r="H52" s="14">
        <f t="shared" si="11"/>
        <v>498.59</v>
      </c>
      <c r="I52" s="14">
        <f t="shared" si="11"/>
        <v>498.59</v>
      </c>
      <c r="J52" s="14">
        <f t="shared" si="11"/>
        <v>498.59</v>
      </c>
      <c r="K52" s="14">
        <f t="shared" si="11"/>
        <v>498.59</v>
      </c>
      <c r="L52" s="14">
        <f t="shared" si="11"/>
        <v>498.59</v>
      </c>
      <c r="M52" s="14">
        <f t="shared" si="11"/>
        <v>498.59</v>
      </c>
      <c r="N52" s="14">
        <f t="shared" si="11"/>
        <v>498.59</v>
      </c>
      <c r="O52" s="14">
        <f t="shared" si="11"/>
        <v>498.59</v>
      </c>
      <c r="P52" s="14">
        <f t="shared" si="11"/>
        <v>0</v>
      </c>
      <c r="Q52" s="14">
        <f t="shared" si="11"/>
        <v>0</v>
      </c>
      <c r="R52" s="14">
        <f t="shared" si="11"/>
        <v>0</v>
      </c>
    </row>
    <row r="53" spans="1:19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11"/>
        <v>881.2211451150107</v>
      </c>
      <c r="E53" s="14">
        <f t="shared" si="11"/>
        <v>675.14</v>
      </c>
      <c r="F53" s="14">
        <f t="shared" si="11"/>
        <v>881.2211451150107</v>
      </c>
      <c r="G53" s="14">
        <f t="shared" si="11"/>
        <v>846.54</v>
      </c>
      <c r="H53" s="14">
        <f t="shared" si="11"/>
        <v>846.54</v>
      </c>
      <c r="I53" s="14">
        <f t="shared" si="11"/>
        <v>846.54</v>
      </c>
      <c r="J53" s="14">
        <f t="shared" si="11"/>
        <v>846.54</v>
      </c>
      <c r="K53" s="14">
        <f t="shared" si="11"/>
        <v>846.54</v>
      </c>
      <c r="L53" s="14">
        <f t="shared" si="11"/>
        <v>846.54</v>
      </c>
      <c r="M53" s="14">
        <f t="shared" si="11"/>
        <v>846.54</v>
      </c>
      <c r="N53" s="14">
        <f t="shared" si="11"/>
        <v>846.54</v>
      </c>
      <c r="O53" s="14">
        <f t="shared" si="11"/>
        <v>846.54</v>
      </c>
      <c r="P53" s="14">
        <f t="shared" si="11"/>
        <v>0</v>
      </c>
      <c r="Q53" s="14">
        <f t="shared" si="11"/>
        <v>0</v>
      </c>
      <c r="R53" s="14">
        <f t="shared" si="11"/>
        <v>0</v>
      </c>
    </row>
    <row r="54" spans="1:19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11"/>
        <v>1429.8769588955415</v>
      </c>
      <c r="E54" s="14">
        <f t="shared" si="11"/>
        <v>736.86</v>
      </c>
      <c r="F54" s="14">
        <f t="shared" si="11"/>
        <v>1188.6569588955415</v>
      </c>
      <c r="G54" s="14">
        <f t="shared" si="11"/>
        <v>1147.76</v>
      </c>
      <c r="H54" s="14">
        <f t="shared" si="11"/>
        <v>1147.76</v>
      </c>
      <c r="I54" s="14">
        <f t="shared" si="11"/>
        <v>1147.76</v>
      </c>
      <c r="J54" s="14">
        <f t="shared" si="11"/>
        <v>1147.76</v>
      </c>
      <c r="K54" s="14">
        <f t="shared" si="11"/>
        <v>1147.76</v>
      </c>
      <c r="L54" s="14">
        <f t="shared" si="11"/>
        <v>1147.76</v>
      </c>
      <c r="M54" s="14">
        <f t="shared" si="11"/>
        <v>1147.76</v>
      </c>
      <c r="N54" s="14">
        <f t="shared" si="11"/>
        <v>1147.76</v>
      </c>
      <c r="O54" s="14">
        <f t="shared" si="11"/>
        <v>1147.76</v>
      </c>
      <c r="P54" s="14">
        <f t="shared" si="11"/>
        <v>0</v>
      </c>
      <c r="Q54" s="14">
        <f t="shared" si="11"/>
        <v>0</v>
      </c>
      <c r="R54" s="14">
        <f t="shared" si="11"/>
        <v>0</v>
      </c>
    </row>
    <row r="55" spans="1:19" x14ac:dyDescent="0.25">
      <c r="A55" s="18" t="s">
        <v>55</v>
      </c>
      <c r="B55" s="12" t="s">
        <v>56</v>
      </c>
      <c r="C55" s="13" t="s">
        <v>26</v>
      </c>
      <c r="D55" s="14">
        <f t="shared" ref="D55:R55" si="12">D56+D57+D58+D59+D60+D61+D62+D63+D64+D65+D66+D67</f>
        <v>5674.3000000000011</v>
      </c>
      <c r="E55" s="14">
        <f t="shared" si="12"/>
        <v>3984.3719999999994</v>
      </c>
      <c r="F55" s="14">
        <f t="shared" si="12"/>
        <v>5674.3</v>
      </c>
      <c r="G55" s="14">
        <f t="shared" si="12"/>
        <v>5674.3</v>
      </c>
      <c r="H55" s="14">
        <f t="shared" si="12"/>
        <v>5674.3</v>
      </c>
      <c r="I55" s="14">
        <f t="shared" si="12"/>
        <v>5674.3</v>
      </c>
      <c r="J55" s="14">
        <f t="shared" si="12"/>
        <v>5674.3</v>
      </c>
      <c r="K55" s="14">
        <f t="shared" si="12"/>
        <v>5674.3</v>
      </c>
      <c r="L55" s="14">
        <f t="shared" si="12"/>
        <v>5674.3</v>
      </c>
      <c r="M55" s="14">
        <f t="shared" si="12"/>
        <v>5674.3</v>
      </c>
      <c r="N55" s="14">
        <f t="shared" si="12"/>
        <v>5674.3</v>
      </c>
      <c r="O55" s="14">
        <f t="shared" si="12"/>
        <v>5674.3</v>
      </c>
      <c r="P55" s="14">
        <f t="shared" si="12"/>
        <v>0</v>
      </c>
      <c r="Q55" s="14">
        <f t="shared" si="12"/>
        <v>0</v>
      </c>
      <c r="R55" s="14">
        <f t="shared" si="12"/>
        <v>0</v>
      </c>
      <c r="S55" s="23"/>
    </row>
    <row r="56" spans="1:19" x14ac:dyDescent="0.25">
      <c r="A56" s="19" t="str">
        <f>A55 &amp; ".1"</f>
        <v>13.2.1.1</v>
      </c>
      <c r="B56" s="20" t="s">
        <v>39</v>
      </c>
      <c r="C56" s="13" t="s">
        <v>26</v>
      </c>
      <c r="D56" s="11">
        <v>759.66</v>
      </c>
      <c r="E56" s="11">
        <v>448</v>
      </c>
      <c r="F56" s="11">
        <v>1000.88</v>
      </c>
      <c r="G56" s="11">
        <v>1000.88</v>
      </c>
      <c r="H56" s="11">
        <v>1000.88</v>
      </c>
      <c r="I56" s="11">
        <v>1000.88</v>
      </c>
      <c r="J56" s="11">
        <v>1000.88</v>
      </c>
      <c r="K56" s="11">
        <v>1000.88</v>
      </c>
      <c r="L56" s="11">
        <v>1000.88</v>
      </c>
      <c r="M56" s="11">
        <v>1000.88</v>
      </c>
      <c r="N56" s="11">
        <v>1000.88</v>
      </c>
      <c r="O56" s="11">
        <v>1000.88</v>
      </c>
      <c r="P56" s="11"/>
      <c r="Q56" s="11"/>
      <c r="R56" s="11"/>
    </row>
    <row r="57" spans="1:19" x14ac:dyDescent="0.25">
      <c r="A57" s="19" t="str">
        <f>A55 &amp; ".2"</f>
        <v>13.2.1.2</v>
      </c>
      <c r="B57" s="20" t="s">
        <v>40</v>
      </c>
      <c r="C57" s="13" t="s">
        <v>26</v>
      </c>
      <c r="D57" s="11">
        <v>846.03</v>
      </c>
      <c r="E57" s="11">
        <v>907.72</v>
      </c>
      <c r="F57" s="11">
        <v>846.03</v>
      </c>
      <c r="G57" s="11">
        <v>846.03</v>
      </c>
      <c r="H57" s="11">
        <v>846.03</v>
      </c>
      <c r="I57" s="11">
        <v>846.03</v>
      </c>
      <c r="J57" s="11">
        <v>846.03</v>
      </c>
      <c r="K57" s="11">
        <v>846.03</v>
      </c>
      <c r="L57" s="11">
        <v>846.03</v>
      </c>
      <c r="M57" s="11">
        <v>846.03</v>
      </c>
      <c r="N57" s="11">
        <v>846.03</v>
      </c>
      <c r="O57" s="11">
        <v>846.03</v>
      </c>
      <c r="P57" s="11"/>
      <c r="Q57" s="11"/>
      <c r="R57" s="11"/>
    </row>
    <row r="58" spans="1:19" x14ac:dyDescent="0.25">
      <c r="A58" s="19" t="str">
        <f>A55 &amp; ".3"</f>
        <v>13.2.1.3</v>
      </c>
      <c r="B58" s="20" t="s">
        <v>41</v>
      </c>
      <c r="C58" s="13" t="s">
        <v>26</v>
      </c>
      <c r="D58" s="11">
        <v>713.77</v>
      </c>
      <c r="E58" s="11">
        <v>540.58999999999992</v>
      </c>
      <c r="F58" s="11">
        <v>713.77</v>
      </c>
      <c r="G58" s="11">
        <v>713.77</v>
      </c>
      <c r="H58" s="11">
        <v>713.77</v>
      </c>
      <c r="I58" s="11">
        <v>713.77</v>
      </c>
      <c r="J58" s="11">
        <v>713.77</v>
      </c>
      <c r="K58" s="11">
        <v>713.77</v>
      </c>
      <c r="L58" s="11">
        <v>713.77</v>
      </c>
      <c r="M58" s="11">
        <v>713.77</v>
      </c>
      <c r="N58" s="11">
        <v>713.77</v>
      </c>
      <c r="O58" s="11">
        <v>713.77</v>
      </c>
      <c r="P58" s="11"/>
      <c r="Q58" s="11"/>
      <c r="R58" s="11"/>
    </row>
    <row r="59" spans="1:19" x14ac:dyDescent="0.25">
      <c r="A59" s="19" t="str">
        <f>A55 &amp; ".4"</f>
        <v>13.2.1.4</v>
      </c>
      <c r="B59" s="20" t="s">
        <v>42</v>
      </c>
      <c r="C59" s="13" t="s">
        <v>26</v>
      </c>
      <c r="D59" s="11">
        <v>536.47</v>
      </c>
      <c r="E59" s="11">
        <v>391.01</v>
      </c>
      <c r="F59" s="11">
        <v>536.47</v>
      </c>
      <c r="G59" s="11">
        <v>536.47</v>
      </c>
      <c r="H59" s="11">
        <v>536.47</v>
      </c>
      <c r="I59" s="11">
        <v>536.47</v>
      </c>
      <c r="J59" s="11">
        <v>536.47</v>
      </c>
      <c r="K59" s="11">
        <v>536.47</v>
      </c>
      <c r="L59" s="11">
        <v>536.47</v>
      </c>
      <c r="M59" s="11">
        <v>536.47</v>
      </c>
      <c r="N59" s="11">
        <v>536.47</v>
      </c>
      <c r="O59" s="11">
        <v>536.47</v>
      </c>
      <c r="P59" s="11"/>
      <c r="Q59" s="11"/>
      <c r="R59" s="11"/>
    </row>
    <row r="60" spans="1:19" x14ac:dyDescent="0.25">
      <c r="A60" s="19" t="str">
        <f>A55 &amp; ".5"</f>
        <v>13.2.1.5</v>
      </c>
      <c r="B60" s="20" t="s">
        <v>43</v>
      </c>
      <c r="C60" s="13" t="s">
        <v>26</v>
      </c>
      <c r="D60" s="11">
        <v>161.32</v>
      </c>
      <c r="E60" s="11">
        <v>70.611000000000004</v>
      </c>
      <c r="F60" s="11">
        <v>161.32</v>
      </c>
      <c r="G60" s="11">
        <v>161.32</v>
      </c>
      <c r="H60" s="11">
        <v>161.32</v>
      </c>
      <c r="I60" s="11">
        <v>161.32</v>
      </c>
      <c r="J60" s="11">
        <v>161.32</v>
      </c>
      <c r="K60" s="11">
        <v>161.32</v>
      </c>
      <c r="L60" s="11">
        <v>161.32</v>
      </c>
      <c r="M60" s="11">
        <v>161.32</v>
      </c>
      <c r="N60" s="11">
        <v>161.32</v>
      </c>
      <c r="O60" s="11">
        <v>161.32</v>
      </c>
      <c r="P60" s="11"/>
      <c r="Q60" s="11"/>
      <c r="R60" s="11"/>
    </row>
    <row r="61" spans="1:19" x14ac:dyDescent="0.25">
      <c r="A61" s="19" t="str">
        <f>A55 &amp; ".6"</f>
        <v>13.2.1.6</v>
      </c>
      <c r="B61" s="20" t="s">
        <v>44</v>
      </c>
      <c r="C61" s="13" t="s">
        <v>26</v>
      </c>
      <c r="D61" s="11">
        <v>120.19</v>
      </c>
      <c r="E61" s="11">
        <v>71.804999999999993</v>
      </c>
      <c r="F61" s="11">
        <v>120.19</v>
      </c>
      <c r="G61" s="11">
        <v>120.19</v>
      </c>
      <c r="H61" s="11">
        <v>120.19</v>
      </c>
      <c r="I61" s="11">
        <v>120.19</v>
      </c>
      <c r="J61" s="11">
        <v>120.19</v>
      </c>
      <c r="K61" s="11">
        <v>120.19</v>
      </c>
      <c r="L61" s="11">
        <v>120.19</v>
      </c>
      <c r="M61" s="11">
        <v>120.19</v>
      </c>
      <c r="N61" s="11">
        <v>120.19</v>
      </c>
      <c r="O61" s="11">
        <v>120.19</v>
      </c>
      <c r="P61" s="11"/>
      <c r="Q61" s="11"/>
      <c r="R61" s="11"/>
    </row>
    <row r="62" spans="1:19" x14ac:dyDescent="0.25">
      <c r="A62" s="19" t="str">
        <f>A55 &amp; ".7"</f>
        <v>13.2.1.7</v>
      </c>
      <c r="B62" s="20" t="s">
        <v>45</v>
      </c>
      <c r="C62" s="13" t="s">
        <v>26</v>
      </c>
      <c r="D62" s="11">
        <v>13</v>
      </c>
      <c r="E62" s="11">
        <v>13.75</v>
      </c>
      <c r="F62" s="11">
        <v>13</v>
      </c>
      <c r="G62" s="11">
        <v>13</v>
      </c>
      <c r="H62" s="11">
        <v>13</v>
      </c>
      <c r="I62" s="11">
        <v>13</v>
      </c>
      <c r="J62" s="11">
        <v>13</v>
      </c>
      <c r="K62" s="11">
        <v>13</v>
      </c>
      <c r="L62" s="11">
        <v>13</v>
      </c>
      <c r="M62" s="11">
        <v>13</v>
      </c>
      <c r="N62" s="11">
        <v>13</v>
      </c>
      <c r="O62" s="11">
        <v>13</v>
      </c>
      <c r="P62" s="11"/>
      <c r="Q62" s="11"/>
      <c r="R62" s="11"/>
    </row>
    <row r="63" spans="1:19" x14ac:dyDescent="0.25">
      <c r="A63" s="19" t="str">
        <f>A55 &amp; ".8"</f>
        <v>13.2.1.8</v>
      </c>
      <c r="B63" s="20" t="s">
        <v>46</v>
      </c>
      <c r="C63" s="13" t="s">
        <v>26</v>
      </c>
      <c r="D63" s="11">
        <v>70.63</v>
      </c>
      <c r="E63" s="11">
        <v>16.97</v>
      </c>
      <c r="F63" s="11">
        <v>70.63</v>
      </c>
      <c r="G63" s="11">
        <v>70.63</v>
      </c>
      <c r="H63" s="11">
        <v>70.63</v>
      </c>
      <c r="I63" s="11">
        <v>70.63</v>
      </c>
      <c r="J63" s="11">
        <v>70.63</v>
      </c>
      <c r="K63" s="11">
        <v>70.63</v>
      </c>
      <c r="L63" s="11">
        <v>70.63</v>
      </c>
      <c r="M63" s="11">
        <v>70.63</v>
      </c>
      <c r="N63" s="11">
        <v>70.63</v>
      </c>
      <c r="O63" s="11">
        <v>70.63</v>
      </c>
      <c r="P63" s="11"/>
      <c r="Q63" s="11"/>
      <c r="R63" s="11"/>
    </row>
    <row r="64" spans="1:19" x14ac:dyDescent="0.25">
      <c r="A64" s="19" t="str">
        <f>A55 &amp; ".9"</f>
        <v>13.2.1.9</v>
      </c>
      <c r="B64" s="20" t="s">
        <v>47</v>
      </c>
      <c r="C64" s="13" t="s">
        <v>26</v>
      </c>
      <c r="D64" s="11">
        <v>112.12</v>
      </c>
      <c r="E64" s="11">
        <v>65.86</v>
      </c>
      <c r="F64" s="11">
        <v>112.12</v>
      </c>
      <c r="G64" s="11">
        <v>112.12</v>
      </c>
      <c r="H64" s="11">
        <v>112.12</v>
      </c>
      <c r="I64" s="11">
        <v>112.12</v>
      </c>
      <c r="J64" s="11">
        <v>112.12</v>
      </c>
      <c r="K64" s="11">
        <v>112.12</v>
      </c>
      <c r="L64" s="11">
        <v>112.12</v>
      </c>
      <c r="M64" s="11">
        <v>112.12</v>
      </c>
      <c r="N64" s="11">
        <v>112.12</v>
      </c>
      <c r="O64" s="11">
        <v>112.12</v>
      </c>
      <c r="P64" s="11"/>
      <c r="Q64" s="11"/>
      <c r="R64" s="11"/>
    </row>
    <row r="65" spans="1:18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v>412.59</v>
      </c>
      <c r="E65" s="11">
        <v>353.05600000000004</v>
      </c>
      <c r="F65" s="11">
        <v>412.59</v>
      </c>
      <c r="G65" s="11">
        <v>412.59</v>
      </c>
      <c r="H65" s="11">
        <v>412.59</v>
      </c>
      <c r="I65" s="11">
        <v>412.59</v>
      </c>
      <c r="J65" s="11">
        <v>412.59</v>
      </c>
      <c r="K65" s="11">
        <v>412.59</v>
      </c>
      <c r="L65" s="11">
        <v>412.59</v>
      </c>
      <c r="M65" s="11">
        <v>412.59</v>
      </c>
      <c r="N65" s="11">
        <v>412.59</v>
      </c>
      <c r="O65" s="11">
        <v>412.59</v>
      </c>
      <c r="P65" s="11"/>
      <c r="Q65" s="11"/>
      <c r="R65" s="11"/>
    </row>
    <row r="66" spans="1:18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v>713.54</v>
      </c>
      <c r="E66" s="11">
        <v>542.14</v>
      </c>
      <c r="F66" s="11">
        <v>713.54</v>
      </c>
      <c r="G66" s="11">
        <v>713.54</v>
      </c>
      <c r="H66" s="11">
        <v>713.54</v>
      </c>
      <c r="I66" s="11">
        <v>713.54</v>
      </c>
      <c r="J66" s="11">
        <v>713.54</v>
      </c>
      <c r="K66" s="11">
        <v>713.54</v>
      </c>
      <c r="L66" s="11">
        <v>713.54</v>
      </c>
      <c r="M66" s="11">
        <v>713.54</v>
      </c>
      <c r="N66" s="11">
        <v>713.54</v>
      </c>
      <c r="O66" s="11">
        <v>713.54</v>
      </c>
      <c r="P66" s="11"/>
      <c r="Q66" s="11"/>
      <c r="R66" s="11"/>
    </row>
    <row r="67" spans="1:18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v>1214.98</v>
      </c>
      <c r="E67" s="11">
        <v>562.86</v>
      </c>
      <c r="F67" s="11">
        <v>973.76</v>
      </c>
      <c r="G67" s="11">
        <v>973.76</v>
      </c>
      <c r="H67" s="11">
        <v>973.76</v>
      </c>
      <c r="I67" s="11">
        <v>973.76</v>
      </c>
      <c r="J67" s="11">
        <v>973.76</v>
      </c>
      <c r="K67" s="11">
        <v>973.76</v>
      </c>
      <c r="L67" s="11">
        <v>973.76</v>
      </c>
      <c r="M67" s="11">
        <v>973.76</v>
      </c>
      <c r="N67" s="11">
        <v>973.76</v>
      </c>
      <c r="O67" s="11">
        <v>973.76</v>
      </c>
      <c r="P67" s="11"/>
      <c r="Q67" s="11"/>
      <c r="R67" s="11"/>
    </row>
    <row r="68" spans="1:18" x14ac:dyDescent="0.25">
      <c r="A68" s="18" t="s">
        <v>57</v>
      </c>
      <c r="B68" s="12" t="s">
        <v>58</v>
      </c>
      <c r="C68" s="13" t="s">
        <v>26</v>
      </c>
      <c r="D68" s="14">
        <f>D69+D70+D71+D72+D73+D74+D75+D76+D77+D78+D79+D80</f>
        <v>1136.2992608476502</v>
      </c>
      <c r="E68" s="14">
        <f t="shared" ref="E68:R68" si="13">E69+E70+E71+E72+E73+E74+E75+E76+E77+E78+E79+E80</f>
        <v>0</v>
      </c>
      <c r="F68" s="14">
        <f t="shared" si="13"/>
        <v>1136.2992608476502</v>
      </c>
      <c r="G68" s="14">
        <f t="shared" si="13"/>
        <v>0</v>
      </c>
      <c r="H68" s="14">
        <f t="shared" si="13"/>
        <v>0</v>
      </c>
      <c r="I68" s="14">
        <f t="shared" si="13"/>
        <v>0</v>
      </c>
      <c r="J68" s="14">
        <f t="shared" si="13"/>
        <v>0</v>
      </c>
      <c r="K68" s="14">
        <f t="shared" si="13"/>
        <v>0</v>
      </c>
      <c r="L68" s="14">
        <f t="shared" si="13"/>
        <v>0</v>
      </c>
      <c r="M68" s="14">
        <f t="shared" si="13"/>
        <v>0</v>
      </c>
      <c r="N68" s="14">
        <f t="shared" si="13"/>
        <v>0</v>
      </c>
      <c r="O68" s="14">
        <f t="shared" si="13"/>
        <v>0</v>
      </c>
      <c r="P68" s="14">
        <f t="shared" si="13"/>
        <v>0</v>
      </c>
      <c r="Q68" s="14">
        <f t="shared" si="13"/>
        <v>0</v>
      </c>
      <c r="R68" s="14">
        <f t="shared" si="13"/>
        <v>0</v>
      </c>
    </row>
    <row r="69" spans="1:18" x14ac:dyDescent="0.25">
      <c r="A69" s="19" t="str">
        <f>A68 &amp; ".1"</f>
        <v>13.2.2.1</v>
      </c>
      <c r="B69" s="20" t="s">
        <v>39</v>
      </c>
      <c r="C69" s="13" t="s">
        <v>26</v>
      </c>
      <c r="D69" s="11">
        <v>189</v>
      </c>
      <c r="E69" s="11">
        <v>0</v>
      </c>
      <c r="F69" s="11">
        <v>189</v>
      </c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 x14ac:dyDescent="0.25">
      <c r="A70" s="19" t="str">
        <f>A68 &amp; ".2"</f>
        <v>13.2.2.2</v>
      </c>
      <c r="B70" s="20" t="s">
        <v>40</v>
      </c>
      <c r="C70" s="13" t="s">
        <v>26</v>
      </c>
      <c r="D70" s="11">
        <v>152.77558239154484</v>
      </c>
      <c r="E70" s="11">
        <v>0</v>
      </c>
      <c r="F70" s="11">
        <v>152.77558239154484</v>
      </c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1:18" x14ac:dyDescent="0.25">
      <c r="A71" s="19" t="str">
        <f>A68 &amp; ".3"</f>
        <v>13.2.2.3</v>
      </c>
      <c r="B71" s="20" t="s">
        <v>41</v>
      </c>
      <c r="C71" s="13" t="s">
        <v>26</v>
      </c>
      <c r="D71" s="11">
        <v>136.29775814270761</v>
      </c>
      <c r="E71" s="11">
        <v>0</v>
      </c>
      <c r="F71" s="11">
        <v>136.29775814270761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1:18" x14ac:dyDescent="0.25">
      <c r="A72" s="19" t="str">
        <f>A68 &amp; ".4"</f>
        <v>13.2.2.4</v>
      </c>
      <c r="B72" s="20" t="s">
        <v>42</v>
      </c>
      <c r="C72" s="13" t="s">
        <v>26</v>
      </c>
      <c r="D72" s="11">
        <v>90.439663583913159</v>
      </c>
      <c r="E72" s="11">
        <v>0</v>
      </c>
      <c r="F72" s="11">
        <v>90.439663583913159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spans="1:18" x14ac:dyDescent="0.25">
      <c r="A73" s="19" t="str">
        <f>A68 &amp; ".5"</f>
        <v>13.2.2.5</v>
      </c>
      <c r="B73" s="20" t="s">
        <v>43</v>
      </c>
      <c r="C73" s="13" t="s">
        <v>26</v>
      </c>
      <c r="D73" s="11">
        <v>36.859518024110521</v>
      </c>
      <c r="E73" s="11">
        <v>0</v>
      </c>
      <c r="F73" s="11">
        <v>36.859518024110521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spans="1:18" x14ac:dyDescent="0.25">
      <c r="A74" s="19" t="str">
        <f>A68 &amp; ".6"</f>
        <v>13.2.2.6</v>
      </c>
      <c r="B74" s="20" t="s">
        <v>44</v>
      </c>
      <c r="C74" s="13" t="s">
        <v>26</v>
      </c>
      <c r="D74" s="11">
        <v>30.320644193239438</v>
      </c>
      <c r="E74" s="11">
        <v>0</v>
      </c>
      <c r="F74" s="11">
        <v>30.320644193239438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1:18" x14ac:dyDescent="0.25">
      <c r="A75" s="19" t="str">
        <f>A68 &amp; ".7"</f>
        <v>13.2.2.7</v>
      </c>
      <c r="B75" s="20" t="s">
        <v>45</v>
      </c>
      <c r="C75" s="13" t="s">
        <v>26</v>
      </c>
      <c r="D75" s="11">
        <v>31.331332333014085</v>
      </c>
      <c r="E75" s="11">
        <v>0</v>
      </c>
      <c r="F75" s="11">
        <v>31.331332333014085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</row>
    <row r="76" spans="1:18" x14ac:dyDescent="0.25">
      <c r="A76" s="19" t="str">
        <f>A68 &amp; ".8"</f>
        <v>13.2.2.8</v>
      </c>
      <c r="B76" s="20" t="s">
        <v>46</v>
      </c>
      <c r="C76" s="13" t="s">
        <v>26</v>
      </c>
      <c r="D76" s="11">
        <v>21.224450935267605</v>
      </c>
      <c r="E76" s="11">
        <v>0</v>
      </c>
      <c r="F76" s="11">
        <v>21.224450935267605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</row>
    <row r="77" spans="1:18" x14ac:dyDescent="0.25">
      <c r="A77" s="19" t="str">
        <f>A68 &amp; ".9"</f>
        <v>13.2.2.9</v>
      </c>
      <c r="B77" s="20" t="s">
        <v>47</v>
      </c>
      <c r="C77" s="13" t="s">
        <v>26</v>
      </c>
      <c r="D77" s="11">
        <v>33.084737038787658</v>
      </c>
      <c r="E77" s="11">
        <v>0</v>
      </c>
      <c r="F77" s="11">
        <v>33.084737038787658</v>
      </c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</row>
    <row r="78" spans="1:18" x14ac:dyDescent="0.25">
      <c r="A78" s="19" t="str">
        <f>A68 &amp; ".10"</f>
        <v>13.2.2.10</v>
      </c>
      <c r="B78" s="20" t="s">
        <v>48</v>
      </c>
      <c r="C78" s="13" t="s">
        <v>26</v>
      </c>
      <c r="D78" s="11">
        <v>95.23946233279348</v>
      </c>
      <c r="E78" s="11">
        <v>0</v>
      </c>
      <c r="F78" s="11">
        <v>95.23946233279348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</row>
    <row r="79" spans="1:18" x14ac:dyDescent="0.25">
      <c r="A79" s="19" t="str">
        <f>A68 &amp; ".11"</f>
        <v>13.2.2.11</v>
      </c>
      <c r="B79" s="20" t="s">
        <v>49</v>
      </c>
      <c r="C79" s="13" t="s">
        <v>26</v>
      </c>
      <c r="D79" s="11">
        <v>139.15679998670046</v>
      </c>
      <c r="E79" s="11">
        <v>0</v>
      </c>
      <c r="F79" s="11">
        <v>139.15679998670046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</row>
    <row r="80" spans="1:18" x14ac:dyDescent="0.25">
      <c r="A80" s="19" t="str">
        <f>A68 &amp; ".12"</f>
        <v>13.2.2.12</v>
      </c>
      <c r="B80" s="20" t="s">
        <v>50</v>
      </c>
      <c r="C80" s="13" t="s">
        <v>26</v>
      </c>
      <c r="D80" s="11">
        <v>180.56931188557152</v>
      </c>
      <c r="E80" s="11">
        <v>0</v>
      </c>
      <c r="F80" s="11">
        <v>180.56931188557152</v>
      </c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</row>
    <row r="81" spans="1:23" x14ac:dyDescent="0.25">
      <c r="A81" s="18" t="s">
        <v>59</v>
      </c>
      <c r="B81" s="12" t="s">
        <v>60</v>
      </c>
      <c r="C81" s="13" t="s">
        <v>26</v>
      </c>
      <c r="D81" s="14">
        <f>D82+D83+D84+D85+D86+D87+D88+D89+D90+D91+D92+D93</f>
        <v>277.80377759481797</v>
      </c>
      <c r="E81" s="14">
        <f t="shared" ref="E81:R81" si="14">E82+E83+E84+E85+E86+E87+E88+E89+E90+E91+E92+E93</f>
        <v>1037.0360000000001</v>
      </c>
      <c r="F81" s="14">
        <f t="shared" si="14"/>
        <v>277.80377759481797</v>
      </c>
      <c r="G81" s="14">
        <f t="shared" si="14"/>
        <v>1053</v>
      </c>
      <c r="H81" s="14">
        <f t="shared" si="14"/>
        <v>1053</v>
      </c>
      <c r="I81" s="14">
        <f t="shared" si="14"/>
        <v>1053</v>
      </c>
      <c r="J81" s="14">
        <f t="shared" si="14"/>
        <v>1053</v>
      </c>
      <c r="K81" s="14">
        <f t="shared" si="14"/>
        <v>1053</v>
      </c>
      <c r="L81" s="14">
        <f t="shared" si="14"/>
        <v>1053</v>
      </c>
      <c r="M81" s="14">
        <f t="shared" si="14"/>
        <v>1053</v>
      </c>
      <c r="N81" s="14">
        <f t="shared" si="14"/>
        <v>1053</v>
      </c>
      <c r="O81" s="14">
        <f t="shared" si="14"/>
        <v>1053</v>
      </c>
      <c r="P81" s="14">
        <f t="shared" si="14"/>
        <v>0</v>
      </c>
      <c r="Q81" s="14">
        <f t="shared" si="14"/>
        <v>0</v>
      </c>
      <c r="R81" s="14">
        <f t="shared" si="14"/>
        <v>0</v>
      </c>
      <c r="S81" s="22">
        <f>SUM(S82:S93)</f>
        <v>122.97921383113449</v>
      </c>
      <c r="T81" s="24"/>
    </row>
    <row r="82" spans="1:23" x14ac:dyDescent="0.25">
      <c r="A82" s="19" t="str">
        <f>A81 &amp; ".1"</f>
        <v>13.2.3.1</v>
      </c>
      <c r="B82" s="20" t="s">
        <v>39</v>
      </c>
      <c r="C82" s="13" t="s">
        <v>26</v>
      </c>
      <c r="D82" s="11">
        <v>35.459998596635202</v>
      </c>
      <c r="E82" s="11">
        <v>182</v>
      </c>
      <c r="F82" s="11">
        <v>35.459998596635202</v>
      </c>
      <c r="G82" s="11">
        <v>182</v>
      </c>
      <c r="H82" s="11">
        <v>182</v>
      </c>
      <c r="I82" s="11">
        <v>182</v>
      </c>
      <c r="J82" s="11">
        <v>182</v>
      </c>
      <c r="K82" s="11">
        <v>182</v>
      </c>
      <c r="L82" s="11">
        <v>182</v>
      </c>
      <c r="M82" s="11">
        <v>182</v>
      </c>
      <c r="N82" s="11">
        <v>182</v>
      </c>
      <c r="O82" s="11">
        <v>182</v>
      </c>
      <c r="P82" s="11"/>
      <c r="Q82" s="11"/>
      <c r="R82" s="11"/>
      <c r="S82">
        <f>D82*T85*0.91-2.474</f>
        <v>15.434104233268922</v>
      </c>
      <c r="U82">
        <v>23.286998596635204</v>
      </c>
      <c r="V82">
        <v>51.009585503057991</v>
      </c>
      <c r="W82">
        <f>23.2869985966352+12.173</f>
        <v>35.459998596635202</v>
      </c>
    </row>
    <row r="83" spans="1:23" x14ac:dyDescent="0.25">
      <c r="A83" s="19" t="str">
        <f>A81 &amp; ".2"</f>
        <v>13.2.3.2</v>
      </c>
      <c r="B83" s="20" t="s">
        <v>40</v>
      </c>
      <c r="C83" s="13" t="s">
        <v>26</v>
      </c>
      <c r="D83" s="11">
        <v>30.647504353307802</v>
      </c>
      <c r="E83" s="11">
        <v>148</v>
      </c>
      <c r="F83" s="11">
        <v>30.647504353307802</v>
      </c>
      <c r="G83" s="11">
        <v>148</v>
      </c>
      <c r="H83" s="11">
        <v>148</v>
      </c>
      <c r="I83" s="11">
        <v>148</v>
      </c>
      <c r="J83" s="11">
        <v>148</v>
      </c>
      <c r="K83" s="11">
        <v>148</v>
      </c>
      <c r="L83" s="11">
        <v>148</v>
      </c>
      <c r="M83" s="11">
        <v>148</v>
      </c>
      <c r="N83" s="11">
        <v>148</v>
      </c>
      <c r="O83" s="11">
        <v>148</v>
      </c>
      <c r="P83" s="11"/>
      <c r="Q83" s="11"/>
      <c r="R83" s="11"/>
      <c r="S83">
        <f>D83*T85*0.91-2.474</f>
        <v>13.003685396769258</v>
      </c>
      <c r="U83">
        <v>18.474504353307751</v>
      </c>
      <c r="V83">
        <v>41.480322277211997</v>
      </c>
      <c r="W83">
        <f>18.4745043533078+12.173</f>
        <v>30.647504353307802</v>
      </c>
    </row>
    <row r="84" spans="1:23" x14ac:dyDescent="0.25">
      <c r="A84" s="19" t="str">
        <f>A81 &amp; ".3"</f>
        <v>13.2.3.3</v>
      </c>
      <c r="B84" s="20" t="s">
        <v>41</v>
      </c>
      <c r="C84" s="13" t="s">
        <v>26</v>
      </c>
      <c r="D84" s="11">
        <v>27.675081438311402</v>
      </c>
      <c r="E84" s="11">
        <v>127</v>
      </c>
      <c r="F84" s="11">
        <v>27.675081438311402</v>
      </c>
      <c r="G84" s="11">
        <v>127</v>
      </c>
      <c r="H84" s="11">
        <v>127</v>
      </c>
      <c r="I84" s="11">
        <v>127</v>
      </c>
      <c r="J84" s="11">
        <v>127</v>
      </c>
      <c r="K84" s="11">
        <v>127</v>
      </c>
      <c r="L84" s="11">
        <v>127</v>
      </c>
      <c r="M84" s="11">
        <v>127</v>
      </c>
      <c r="N84" s="11">
        <v>127</v>
      </c>
      <c r="O84" s="11">
        <v>127</v>
      </c>
      <c r="P84" s="11"/>
      <c r="Q84" s="11"/>
      <c r="R84" s="11"/>
      <c r="S84">
        <f>D84*T85*0.91-2.474</f>
        <v>11.502544350695908</v>
      </c>
      <c r="U84">
        <v>15.502081438311382</v>
      </c>
      <c r="V84">
        <v>35.594600873013</v>
      </c>
      <c r="W84">
        <f>15.5020814383114+12.173</f>
        <v>27.675081438311402</v>
      </c>
    </row>
    <row r="85" spans="1:23" x14ac:dyDescent="0.25">
      <c r="A85" s="19" t="str">
        <f>A81 &amp; ".4"</f>
        <v>13.2.3.4</v>
      </c>
      <c r="B85" s="20" t="s">
        <v>42</v>
      </c>
      <c r="C85" s="13" t="s">
        <v>26</v>
      </c>
      <c r="D85" s="11">
        <v>21.44714771165232</v>
      </c>
      <c r="E85" s="11">
        <v>83</v>
      </c>
      <c r="F85" s="11">
        <v>21.44714771165232</v>
      </c>
      <c r="G85" s="11">
        <v>83</v>
      </c>
      <c r="H85" s="11">
        <v>83</v>
      </c>
      <c r="I85" s="11">
        <v>83</v>
      </c>
      <c r="J85" s="11">
        <v>83</v>
      </c>
      <c r="K85" s="11">
        <v>83</v>
      </c>
      <c r="L85" s="11">
        <v>83</v>
      </c>
      <c r="M85" s="11">
        <v>83</v>
      </c>
      <c r="N85" s="11">
        <v>83</v>
      </c>
      <c r="O85" s="11">
        <v>83</v>
      </c>
      <c r="P85" s="11"/>
      <c r="Q85" s="11"/>
      <c r="R85" s="11"/>
      <c r="S85">
        <f>D85*T85*0.91-2.474</f>
        <v>8.3572964446374769</v>
      </c>
      <c r="T85">
        <v>0.55496999999999996</v>
      </c>
      <c r="U85">
        <v>9.2741477116523203</v>
      </c>
      <c r="V85">
        <v>23.262613168976998</v>
      </c>
      <c r="W85">
        <f>9.27414771165232+12.173</f>
        <v>21.44714771165232</v>
      </c>
    </row>
    <row r="86" spans="1:23" x14ac:dyDescent="0.25">
      <c r="A86" s="19" t="str">
        <f>A81 &amp; ".5"</f>
        <v>13.2.3.5</v>
      </c>
      <c r="B86" s="20" t="s">
        <v>43</v>
      </c>
      <c r="C86" s="13" t="s">
        <v>26</v>
      </c>
      <c r="D86" s="11">
        <v>15.85314265666217</v>
      </c>
      <c r="E86" s="11">
        <v>24</v>
      </c>
      <c r="F86" s="11">
        <v>15.85314265666217</v>
      </c>
      <c r="G86" s="11">
        <v>26</v>
      </c>
      <c r="H86" s="11">
        <v>26</v>
      </c>
      <c r="I86" s="11">
        <v>26</v>
      </c>
      <c r="J86" s="11">
        <v>26</v>
      </c>
      <c r="K86" s="11">
        <v>26</v>
      </c>
      <c r="L86" s="11">
        <v>26</v>
      </c>
      <c r="M86" s="11">
        <v>26</v>
      </c>
      <c r="N86" s="11">
        <v>26</v>
      </c>
      <c r="O86" s="11">
        <v>26</v>
      </c>
      <c r="P86" s="11"/>
      <c r="Q86" s="11"/>
      <c r="R86" s="11"/>
      <c r="S86">
        <f>D86*T85*0.91</f>
        <v>8.0061969079527024</v>
      </c>
      <c r="U86">
        <v>3.6801426566621718</v>
      </c>
      <c r="V86">
        <v>7.2870836432939985</v>
      </c>
      <c r="W86">
        <f>3.68014265666217+12.173</f>
        <v>15.85314265666217</v>
      </c>
    </row>
    <row r="87" spans="1:23" x14ac:dyDescent="0.25">
      <c r="A87" s="19" t="str">
        <f>A81 &amp; ".6"</f>
        <v>13.2.3.6</v>
      </c>
      <c r="B87" s="20" t="s">
        <v>44</v>
      </c>
      <c r="C87" s="13" t="s">
        <v>26</v>
      </c>
      <c r="D87" s="11">
        <v>15.42851081166269</v>
      </c>
      <c r="E87" s="11">
        <v>11.5</v>
      </c>
      <c r="F87" s="11">
        <v>15.42851081166269</v>
      </c>
      <c r="G87" s="11">
        <v>23</v>
      </c>
      <c r="H87" s="11">
        <v>23</v>
      </c>
      <c r="I87" s="11">
        <v>23</v>
      </c>
      <c r="J87" s="11">
        <v>23</v>
      </c>
      <c r="K87" s="11">
        <v>23</v>
      </c>
      <c r="L87" s="11">
        <v>23</v>
      </c>
      <c r="M87" s="11">
        <v>23</v>
      </c>
      <c r="N87" s="11">
        <v>23</v>
      </c>
      <c r="O87" s="11">
        <v>23</v>
      </c>
      <c r="P87" s="11"/>
      <c r="Q87" s="11"/>
      <c r="R87" s="11"/>
      <c r="S87">
        <f>D87*T85*0.91</f>
        <v>7.7917481870850835</v>
      </c>
      <c r="U87">
        <v>3.255510811662691</v>
      </c>
      <c r="V87">
        <v>6.4462662998369993</v>
      </c>
      <c r="W87">
        <f>3.25551081166269+12.173</f>
        <v>15.42851081166269</v>
      </c>
    </row>
    <row r="88" spans="1:23" x14ac:dyDescent="0.25">
      <c r="A88" s="19" t="str">
        <f>A81 &amp; ".7"</f>
        <v>13.2.3.7</v>
      </c>
      <c r="B88" s="20" t="s">
        <v>45</v>
      </c>
      <c r="C88" s="13" t="s">
        <v>26</v>
      </c>
      <c r="D88" s="11">
        <v>15.42851081166269</v>
      </c>
      <c r="E88" s="11">
        <v>23</v>
      </c>
      <c r="F88" s="11">
        <v>15.42851081166269</v>
      </c>
      <c r="G88" s="11">
        <v>23</v>
      </c>
      <c r="H88" s="11">
        <v>23</v>
      </c>
      <c r="I88" s="11">
        <v>23</v>
      </c>
      <c r="J88" s="11">
        <v>23</v>
      </c>
      <c r="K88" s="11">
        <v>23</v>
      </c>
      <c r="L88" s="11">
        <v>23</v>
      </c>
      <c r="M88" s="11">
        <v>23</v>
      </c>
      <c r="N88" s="11">
        <v>23</v>
      </c>
      <c r="O88" s="11">
        <v>23</v>
      </c>
      <c r="P88" s="11"/>
      <c r="Q88" s="11"/>
      <c r="R88" s="11"/>
      <c r="S88">
        <f>D88*T85*0.91</f>
        <v>7.7917481870850835</v>
      </c>
      <c r="U88">
        <v>3.255510811662691</v>
      </c>
      <c r="V88">
        <v>6.4462662998369993</v>
      </c>
      <c r="W88">
        <f>3.25551081166269+12.173</f>
        <v>15.42851081166269</v>
      </c>
    </row>
    <row r="89" spans="1:23" x14ac:dyDescent="0.25">
      <c r="A89" s="19" t="str">
        <f>A81 &amp; ".8"</f>
        <v>13.2.3.8</v>
      </c>
      <c r="B89" s="20" t="s">
        <v>46</v>
      </c>
      <c r="C89" s="13" t="s">
        <v>26</v>
      </c>
      <c r="D89" s="11">
        <v>15.42851081166269</v>
      </c>
      <c r="E89" s="11">
        <v>22.536000000000001</v>
      </c>
      <c r="F89" s="11">
        <v>15.42851081166269</v>
      </c>
      <c r="G89" s="11">
        <v>23</v>
      </c>
      <c r="H89" s="11">
        <v>23</v>
      </c>
      <c r="I89" s="11">
        <v>23</v>
      </c>
      <c r="J89" s="11">
        <v>23</v>
      </c>
      <c r="K89" s="11">
        <v>23</v>
      </c>
      <c r="L89" s="11">
        <v>23</v>
      </c>
      <c r="M89" s="11">
        <v>23</v>
      </c>
      <c r="N89" s="11">
        <v>23</v>
      </c>
      <c r="O89" s="11">
        <v>23</v>
      </c>
      <c r="P89" s="11"/>
      <c r="Q89" s="11"/>
      <c r="R89" s="11"/>
      <c r="S89">
        <f>D89*T85*0.91</f>
        <v>7.7917481870850835</v>
      </c>
      <c r="U89">
        <v>3.255510811662691</v>
      </c>
      <c r="V89">
        <v>6.4462662998369993</v>
      </c>
      <c r="W89">
        <f>3.25551081166269+12.173</f>
        <v>15.42851081166269</v>
      </c>
    </row>
    <row r="90" spans="1:23" x14ac:dyDescent="0.25">
      <c r="A90" s="19" t="str">
        <f>A81 &amp; ".9"</f>
        <v>13.2.3.9</v>
      </c>
      <c r="B90" s="20" t="s">
        <v>47</v>
      </c>
      <c r="C90" s="13" t="s">
        <v>26</v>
      </c>
      <c r="D90" s="11">
        <v>15.71159870832901</v>
      </c>
      <c r="E90" s="11">
        <v>23</v>
      </c>
      <c r="F90" s="11">
        <v>15.71159870832901</v>
      </c>
      <c r="G90" s="11">
        <v>25</v>
      </c>
      <c r="H90" s="11">
        <v>25</v>
      </c>
      <c r="I90" s="11">
        <v>25</v>
      </c>
      <c r="J90" s="11">
        <v>25</v>
      </c>
      <c r="K90" s="11">
        <v>25</v>
      </c>
      <c r="L90" s="11">
        <v>25</v>
      </c>
      <c r="M90" s="11">
        <v>25</v>
      </c>
      <c r="N90" s="11">
        <v>25</v>
      </c>
      <c r="O90" s="11">
        <v>25</v>
      </c>
      <c r="P90" s="11"/>
      <c r="Q90" s="11"/>
      <c r="R90" s="11"/>
      <c r="S90">
        <f>D90*T85*0.91</f>
        <v>7.9347140009968289</v>
      </c>
      <c r="U90">
        <v>3.5385987083290122</v>
      </c>
      <c r="V90">
        <v>7.0068111954749996</v>
      </c>
      <c r="W90">
        <f>3.53859870832901+12.173</f>
        <v>15.71159870832901</v>
      </c>
    </row>
    <row r="91" spans="1:23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v>21.871779556651802</v>
      </c>
      <c r="E91" s="11">
        <v>86</v>
      </c>
      <c r="F91" s="11">
        <v>21.871779556651802</v>
      </c>
      <c r="G91" s="11">
        <v>86</v>
      </c>
      <c r="H91" s="11">
        <v>86</v>
      </c>
      <c r="I91" s="11">
        <v>86</v>
      </c>
      <c r="J91" s="11">
        <v>86</v>
      </c>
      <c r="K91" s="11">
        <v>86</v>
      </c>
      <c r="L91" s="11">
        <v>86</v>
      </c>
      <c r="M91" s="11">
        <v>86</v>
      </c>
      <c r="N91" s="11">
        <v>86</v>
      </c>
      <c r="O91" s="11">
        <v>86</v>
      </c>
      <c r="P91" s="11"/>
      <c r="Q91" s="11"/>
      <c r="R91" s="11"/>
      <c r="S91">
        <f>D91*T85*0.91-2.474</f>
        <v>8.5717451655050958</v>
      </c>
      <c r="U91">
        <v>9.6987795566518002</v>
      </c>
      <c r="V91">
        <v>24.103430512433995</v>
      </c>
      <c r="W91">
        <f>9.6987795566518+12.173</f>
        <v>21.871779556651802</v>
      </c>
    </row>
    <row r="92" spans="1:23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v>28.524345128310301</v>
      </c>
      <c r="E92" s="11">
        <v>133</v>
      </c>
      <c r="F92" s="11">
        <v>28.524345128310301</v>
      </c>
      <c r="G92" s="11">
        <v>133</v>
      </c>
      <c r="H92" s="11">
        <v>133</v>
      </c>
      <c r="I92" s="11">
        <v>133</v>
      </c>
      <c r="J92" s="11">
        <v>133</v>
      </c>
      <c r="K92" s="11">
        <v>133</v>
      </c>
      <c r="L92" s="11">
        <v>133</v>
      </c>
      <c r="M92" s="11">
        <v>133</v>
      </c>
      <c r="N92" s="11">
        <v>133</v>
      </c>
      <c r="O92" s="11">
        <v>133</v>
      </c>
      <c r="P92" s="11"/>
      <c r="Q92" s="11"/>
      <c r="R92" s="11"/>
      <c r="S92">
        <f>D92*T85*0.91-2.474</f>
        <v>11.931441792431114</v>
      </c>
      <c r="U92">
        <v>16.351345128310342</v>
      </c>
      <c r="V92">
        <v>37.276235559926995</v>
      </c>
      <c r="W92">
        <f>16.3513451283103+12.173</f>
        <v>28.524345128310301</v>
      </c>
    </row>
    <row r="93" spans="1:23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v>34.327647009969901</v>
      </c>
      <c r="E93" s="11">
        <v>174</v>
      </c>
      <c r="F93" s="11">
        <v>34.327647009969901</v>
      </c>
      <c r="G93" s="11">
        <v>174</v>
      </c>
      <c r="H93" s="11">
        <v>174</v>
      </c>
      <c r="I93" s="11">
        <v>174</v>
      </c>
      <c r="J93" s="11">
        <v>174</v>
      </c>
      <c r="K93" s="11">
        <v>174</v>
      </c>
      <c r="L93" s="11">
        <v>174</v>
      </c>
      <c r="M93" s="11">
        <v>174</v>
      </c>
      <c r="N93" s="11">
        <v>174</v>
      </c>
      <c r="O93" s="11">
        <v>174</v>
      </c>
      <c r="P93" s="11"/>
      <c r="Q93" s="11"/>
      <c r="R93" s="11"/>
      <c r="S93">
        <f>D93*T85*0.91-2.474</f>
        <v>14.862240977621926</v>
      </c>
      <c r="U93">
        <v>22.154647009969924</v>
      </c>
      <c r="V93">
        <v>48.767405920506</v>
      </c>
      <c r="W93">
        <f>22.1546470099699+12.173</f>
        <v>34.327647009969901</v>
      </c>
    </row>
    <row r="94" spans="1:23" x14ac:dyDescent="0.25">
      <c r="S94">
        <f>SUM(S82:S93)</f>
        <v>122.97921383113449</v>
      </c>
      <c r="W94">
        <f>SUM(W82:W93)</f>
        <v>277.80377759481797</v>
      </c>
    </row>
    <row r="95" spans="1:23" x14ac:dyDescent="0.25">
      <c r="C95" s="28" t="s">
        <v>68</v>
      </c>
      <c r="D95">
        <v>523.8170854566232</v>
      </c>
      <c r="E95">
        <v>417.23742501339939</v>
      </c>
      <c r="F95">
        <v>362.07196365954292</v>
      </c>
      <c r="G95">
        <v>224.32977681070957</v>
      </c>
      <c r="H95">
        <v>92.399159680985434</v>
      </c>
      <c r="I95">
        <v>77.835855042253499</v>
      </c>
      <c r="J95">
        <v>80.430383543661961</v>
      </c>
      <c r="K95">
        <v>54.485098529577456</v>
      </c>
      <c r="L95">
        <v>83.820243110915243</v>
      </c>
      <c r="M95">
        <v>237.23512468864203</v>
      </c>
      <c r="N95">
        <v>372.45315096131571</v>
      </c>
      <c r="O95">
        <v>496.67864220207952</v>
      </c>
      <c r="P95">
        <f>SUM(D95:O95)</f>
        <v>3022.7939086997058</v>
      </c>
    </row>
    <row r="96" spans="1:23" x14ac:dyDescent="0.25">
      <c r="C96" s="28" t="s">
        <v>67</v>
      </c>
      <c r="D96">
        <v>189.49502836598765</v>
      </c>
      <c r="E96">
        <v>152.77558239154484</v>
      </c>
      <c r="F96">
        <v>136.29775814270761</v>
      </c>
      <c r="G96">
        <v>90.439663583913159</v>
      </c>
      <c r="H96">
        <v>36.859518024110521</v>
      </c>
      <c r="I96">
        <v>30.320644193239438</v>
      </c>
      <c r="J96">
        <v>31.331332333014085</v>
      </c>
      <c r="K96">
        <v>21.224450935267605</v>
      </c>
      <c r="L96">
        <v>33.084737038787658</v>
      </c>
      <c r="M96">
        <v>95.23946233279348</v>
      </c>
      <c r="N96">
        <v>139.15679998670046</v>
      </c>
      <c r="O96">
        <v>180.56931188557152</v>
      </c>
      <c r="P96">
        <f>SUM(D96:O96)</f>
        <v>1136.794289213638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R93"/>
  <sheetViews>
    <sheetView workbookViewId="0">
      <pane xSplit="3" ySplit="2" topLeftCell="D63" activePane="bottomRight" state="frozen"/>
      <selection pane="topRight" activeCell="D1" sqref="D1"/>
      <selection pane="bottomLeft" activeCell="A3" sqref="A3"/>
      <selection pane="bottomRight" activeCell="G96" sqref="G96"/>
    </sheetView>
  </sheetViews>
  <sheetFormatPr defaultRowHeight="15" x14ac:dyDescent="0.25"/>
  <cols>
    <col min="2" max="2" width="51.5703125" customWidth="1"/>
  </cols>
  <sheetData>
    <row r="1" spans="1:18" ht="18.75" x14ac:dyDescent="0.3">
      <c r="B1" s="21" t="s">
        <v>63</v>
      </c>
    </row>
    <row r="2" spans="1:18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8" x14ac:dyDescent="0.25">
      <c r="A3" s="7">
        <v>1</v>
      </c>
      <c r="B3" s="8" t="s">
        <v>17</v>
      </c>
      <c r="C3" s="3" t="s">
        <v>18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x14ac:dyDescent="0.25">
      <c r="A4" s="7">
        <v>2</v>
      </c>
      <c r="B4" s="8" t="s">
        <v>19</v>
      </c>
      <c r="C4" s="3" t="s">
        <v>20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1</v>
      </c>
    </row>
    <row r="5" spans="1:18" x14ac:dyDescent="0.25">
      <c r="A5" s="7">
        <v>3</v>
      </c>
      <c r="B5" s="8" t="s">
        <v>21</v>
      </c>
      <c r="C5" s="3" t="s">
        <v>22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7">
        <v>4</v>
      </c>
      <c r="B6" s="8" t="s">
        <v>23</v>
      </c>
      <c r="C6" s="3" t="s">
        <v>24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7">
        <v>5</v>
      </c>
      <c r="B7" s="12" t="s">
        <v>25</v>
      </c>
      <c r="C7" s="13" t="s">
        <v>26</v>
      </c>
      <c r="D7" s="14">
        <f t="shared" ref="D7:R7" si="0">D8+D10-D14</f>
        <v>636.75399073383733</v>
      </c>
      <c r="E7" s="14">
        <f t="shared" si="0"/>
        <v>2589.1959999999999</v>
      </c>
      <c r="F7" s="14">
        <f t="shared" si="0"/>
        <v>1611.8197982518857</v>
      </c>
      <c r="G7" s="14">
        <f t="shared" si="0"/>
        <v>3742.4900000000002</v>
      </c>
      <c r="H7" s="14">
        <f t="shared" si="0"/>
        <v>2758.4199999999996</v>
      </c>
      <c r="I7" s="14">
        <f t="shared" si="0"/>
        <v>2758.4199999999996</v>
      </c>
      <c r="J7" s="14">
        <f t="shared" si="0"/>
        <v>2758.4199999999996</v>
      </c>
      <c r="K7" s="14">
        <f t="shared" si="0"/>
        <v>2758.4199999999996</v>
      </c>
      <c r="L7" s="14">
        <f t="shared" si="0"/>
        <v>2758.4199999999996</v>
      </c>
      <c r="M7" s="14">
        <f t="shared" si="0"/>
        <v>2758.4199999999996</v>
      </c>
      <c r="N7" s="14">
        <f t="shared" si="0"/>
        <v>2758.4199999999996</v>
      </c>
      <c r="O7" s="14">
        <f t="shared" si="0"/>
        <v>2758.4199999999996</v>
      </c>
      <c r="P7" s="14">
        <f t="shared" si="0"/>
        <v>2130.67</v>
      </c>
      <c r="Q7" s="14">
        <f t="shared" si="0"/>
        <v>2130.67</v>
      </c>
      <c r="R7" s="14">
        <f t="shared" si="0"/>
        <v>2130.67</v>
      </c>
    </row>
    <row r="8" spans="1:18" x14ac:dyDescent="0.25">
      <c r="A8" s="7">
        <v>6</v>
      </c>
      <c r="B8" s="12" t="s">
        <v>27</v>
      </c>
      <c r="C8" s="13" t="s">
        <v>26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7">
        <v>7</v>
      </c>
      <c r="B9" s="15" t="s">
        <v>28</v>
      </c>
      <c r="C9" s="13" t="s">
        <v>29</v>
      </c>
      <c r="D9" s="14">
        <f>IF(D8=0,0,100*D8/D7)</f>
        <v>0</v>
      </c>
      <c r="E9" s="14">
        <f t="shared" ref="E9:R9" si="1">IF(E8=0,0,100*E8/E7)</f>
        <v>0</v>
      </c>
      <c r="F9" s="14">
        <f t="shared" si="1"/>
        <v>0</v>
      </c>
      <c r="G9" s="14">
        <f t="shared" si="1"/>
        <v>0</v>
      </c>
      <c r="H9" s="14">
        <f t="shared" si="1"/>
        <v>0</v>
      </c>
      <c r="I9" s="14">
        <f t="shared" si="1"/>
        <v>0</v>
      </c>
      <c r="J9" s="14">
        <f t="shared" si="1"/>
        <v>0</v>
      </c>
      <c r="K9" s="14">
        <f t="shared" si="1"/>
        <v>0</v>
      </c>
      <c r="L9" s="14">
        <f t="shared" si="1"/>
        <v>0</v>
      </c>
      <c r="M9" s="14">
        <f t="shared" si="1"/>
        <v>0</v>
      </c>
      <c r="N9" s="14">
        <f t="shared" si="1"/>
        <v>0</v>
      </c>
      <c r="O9" s="14">
        <f t="shared" si="1"/>
        <v>0</v>
      </c>
      <c r="P9" s="14">
        <f t="shared" si="1"/>
        <v>0</v>
      </c>
      <c r="Q9" s="14">
        <f t="shared" si="1"/>
        <v>0</v>
      </c>
      <c r="R9" s="14">
        <f t="shared" si="1"/>
        <v>0</v>
      </c>
    </row>
    <row r="10" spans="1:18" x14ac:dyDescent="0.25">
      <c r="A10" s="7">
        <v>8</v>
      </c>
      <c r="B10" s="12" t="s">
        <v>30</v>
      </c>
      <c r="C10" s="13" t="s">
        <v>26</v>
      </c>
      <c r="D10" s="14">
        <f t="shared" ref="D10:R10" si="2">D11+D16</f>
        <v>636.75399073383733</v>
      </c>
      <c r="E10" s="14">
        <f t="shared" si="2"/>
        <v>2589.1959999999999</v>
      </c>
      <c r="F10" s="14">
        <f t="shared" si="2"/>
        <v>1611.8197982518857</v>
      </c>
      <c r="G10" s="14">
        <f t="shared" si="2"/>
        <v>3742.4900000000002</v>
      </c>
      <c r="H10" s="14">
        <f t="shared" si="2"/>
        <v>2758.4199999999996</v>
      </c>
      <c r="I10" s="14">
        <f t="shared" si="2"/>
        <v>2758.4199999999996</v>
      </c>
      <c r="J10" s="14">
        <f t="shared" si="2"/>
        <v>2758.4199999999996</v>
      </c>
      <c r="K10" s="14">
        <f t="shared" si="2"/>
        <v>2758.4199999999996</v>
      </c>
      <c r="L10" s="14">
        <f t="shared" si="2"/>
        <v>2758.4199999999996</v>
      </c>
      <c r="M10" s="14">
        <f t="shared" si="2"/>
        <v>2758.4199999999996</v>
      </c>
      <c r="N10" s="14">
        <f t="shared" si="2"/>
        <v>2758.4199999999996</v>
      </c>
      <c r="O10" s="14">
        <f t="shared" si="2"/>
        <v>2758.4199999999996</v>
      </c>
      <c r="P10" s="14">
        <f t="shared" si="2"/>
        <v>2130.67</v>
      </c>
      <c r="Q10" s="14">
        <f t="shared" si="2"/>
        <v>2130.67</v>
      </c>
      <c r="R10" s="14">
        <f t="shared" si="2"/>
        <v>2130.67</v>
      </c>
    </row>
    <row r="11" spans="1:18" x14ac:dyDescent="0.25">
      <c r="A11" s="7">
        <v>9</v>
      </c>
      <c r="B11" s="12" t="s">
        <v>31</v>
      </c>
      <c r="C11" s="13" t="s">
        <v>26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x14ac:dyDescent="0.25">
      <c r="A12" s="16" t="s">
        <v>32</v>
      </c>
      <c r="B12" s="17" t="s">
        <v>33</v>
      </c>
      <c r="C12" s="13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7">
        <v>10</v>
      </c>
      <c r="B13" s="15" t="s">
        <v>34</v>
      </c>
      <c r="C13" s="13" t="s">
        <v>29</v>
      </c>
      <c r="D13" s="14">
        <f>IF(D11=0,0,100*D11/D10)</f>
        <v>0</v>
      </c>
      <c r="E13" s="14">
        <f t="shared" ref="E13:R13" si="3">IF(E11=0,0,100*E11/E10)</f>
        <v>0</v>
      </c>
      <c r="F13" s="14">
        <f t="shared" si="3"/>
        <v>0</v>
      </c>
      <c r="G13" s="14">
        <f t="shared" si="3"/>
        <v>0</v>
      </c>
      <c r="H13" s="14">
        <f t="shared" si="3"/>
        <v>0</v>
      </c>
      <c r="I13" s="14">
        <f t="shared" si="3"/>
        <v>0</v>
      </c>
      <c r="J13" s="14">
        <f t="shared" si="3"/>
        <v>0</v>
      </c>
      <c r="K13" s="14">
        <f t="shared" si="3"/>
        <v>0</v>
      </c>
      <c r="L13" s="14">
        <f t="shared" si="3"/>
        <v>0</v>
      </c>
      <c r="M13" s="14">
        <f t="shared" si="3"/>
        <v>0</v>
      </c>
      <c r="N13" s="14">
        <f t="shared" si="3"/>
        <v>0</v>
      </c>
      <c r="O13" s="14">
        <f t="shared" si="3"/>
        <v>0</v>
      </c>
      <c r="P13" s="14">
        <f t="shared" si="3"/>
        <v>0</v>
      </c>
      <c r="Q13" s="14">
        <f t="shared" si="3"/>
        <v>0</v>
      </c>
      <c r="R13" s="14">
        <f t="shared" si="3"/>
        <v>0</v>
      </c>
    </row>
    <row r="14" spans="1:18" x14ac:dyDescent="0.25">
      <c r="A14" s="7">
        <v>11</v>
      </c>
      <c r="B14" s="12" t="s">
        <v>35</v>
      </c>
      <c r="C14" s="13" t="s">
        <v>26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7">
        <v>12</v>
      </c>
      <c r="B15" s="12" t="s">
        <v>36</v>
      </c>
      <c r="C15" s="13" t="s">
        <v>26</v>
      </c>
      <c r="D15" s="14">
        <f t="shared" ref="D15:H15" si="4">IF((D16-D14+D12)&lt;0,0,D16-D14+D12)</f>
        <v>636.75399073383733</v>
      </c>
      <c r="E15" s="14">
        <f t="shared" si="4"/>
        <v>2589.1959999999999</v>
      </c>
      <c r="F15" s="14">
        <f t="shared" si="4"/>
        <v>1611.8197982518857</v>
      </c>
      <c r="G15" s="14">
        <f t="shared" si="4"/>
        <v>3742.4900000000002</v>
      </c>
      <c r="H15" s="14">
        <f t="shared" si="4"/>
        <v>2758.4199999999996</v>
      </c>
      <c r="I15" s="14">
        <f>IF((I16-I14+I12)&lt;0,0,I16-I14+I12)</f>
        <v>2758.4199999999996</v>
      </c>
      <c r="J15" s="14">
        <f>IF((J16-J14+J12)&lt;0,0,J16-J14+J12)</f>
        <v>2758.4199999999996</v>
      </c>
      <c r="K15" s="14">
        <f t="shared" ref="K15:L15" si="5">IF((K16-K14+K12)&lt;0,0,K16-K14+K12)</f>
        <v>2758.4199999999996</v>
      </c>
      <c r="L15" s="14">
        <f t="shared" si="5"/>
        <v>2758.4199999999996</v>
      </c>
      <c r="M15" s="14">
        <f>IF((M16-M14+M12)&lt;0,0,M16-M14+M12)</f>
        <v>2758.4199999999996</v>
      </c>
      <c r="N15" s="14">
        <f>IF((N16-N14+N12)&lt;0,0,N16-N14+N12)</f>
        <v>2758.4199999999996</v>
      </c>
      <c r="O15" s="14">
        <f t="shared" ref="O15:P15" si="6">IF((O16-O14+O12)&lt;0,0,O16-O14+O12)</f>
        <v>2758.4199999999996</v>
      </c>
      <c r="P15" s="14">
        <f t="shared" si="6"/>
        <v>2130.67</v>
      </c>
      <c r="Q15" s="14">
        <f>IF((Q16-Q14+Q12)&lt;0,0,Q16-Q14+Q12)</f>
        <v>2130.67</v>
      </c>
      <c r="R15" s="14">
        <f>IF((R16-R14+R12)&lt;0,0,R16-R14+R12)</f>
        <v>2130.67</v>
      </c>
    </row>
    <row r="16" spans="1:18" x14ac:dyDescent="0.25">
      <c r="A16" s="18" t="s">
        <v>37</v>
      </c>
      <c r="B16" s="12" t="s">
        <v>38</v>
      </c>
      <c r="C16" s="13" t="s">
        <v>26</v>
      </c>
      <c r="D16" s="14">
        <f t="shared" ref="D16:R16" si="7">D17+D18+D19+D20+D21+D22+D23+D24+D25+D26+D27+D28</f>
        <v>636.75399073383733</v>
      </c>
      <c r="E16" s="14">
        <f t="shared" si="7"/>
        <v>2589.1959999999999</v>
      </c>
      <c r="F16" s="14">
        <f t="shared" si="7"/>
        <v>1611.8197982518857</v>
      </c>
      <c r="G16" s="14">
        <f t="shared" si="7"/>
        <v>3742.4900000000002</v>
      </c>
      <c r="H16" s="14">
        <f t="shared" si="7"/>
        <v>2758.4199999999996</v>
      </c>
      <c r="I16" s="14">
        <f t="shared" si="7"/>
        <v>2758.4199999999996</v>
      </c>
      <c r="J16" s="14">
        <f t="shared" si="7"/>
        <v>2758.4199999999996</v>
      </c>
      <c r="K16" s="14">
        <f t="shared" si="7"/>
        <v>2758.4199999999996</v>
      </c>
      <c r="L16" s="14">
        <f t="shared" si="7"/>
        <v>2758.4199999999996</v>
      </c>
      <c r="M16" s="14">
        <f t="shared" si="7"/>
        <v>2758.4199999999996</v>
      </c>
      <c r="N16" s="14">
        <f t="shared" si="7"/>
        <v>2758.4199999999996</v>
      </c>
      <c r="O16" s="14">
        <f t="shared" si="7"/>
        <v>2758.4199999999996</v>
      </c>
      <c r="P16" s="14">
        <f t="shared" si="7"/>
        <v>2130.67</v>
      </c>
      <c r="Q16" s="14">
        <f t="shared" si="7"/>
        <v>2130.67</v>
      </c>
      <c r="R16" s="14">
        <f t="shared" si="7"/>
        <v>2130.67</v>
      </c>
    </row>
    <row r="17" spans="1:18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R28" si="8">D30+D43</f>
        <v>138.42977332704118</v>
      </c>
      <c r="E17" s="14">
        <f t="shared" si="8"/>
        <v>549.52199999999993</v>
      </c>
      <c r="F17" s="14">
        <f t="shared" si="8"/>
        <v>351.58216592831229</v>
      </c>
      <c r="G17" s="14">
        <f t="shared" si="8"/>
        <v>820.03</v>
      </c>
      <c r="H17" s="14">
        <f t="shared" si="8"/>
        <v>603.79</v>
      </c>
      <c r="I17" s="14">
        <f t="shared" si="8"/>
        <v>603.79</v>
      </c>
      <c r="J17" s="14">
        <f t="shared" si="8"/>
        <v>603.79</v>
      </c>
      <c r="K17" s="14">
        <f t="shared" si="8"/>
        <v>603.79</v>
      </c>
      <c r="L17" s="14">
        <f t="shared" si="8"/>
        <v>603.79</v>
      </c>
      <c r="M17" s="14">
        <f t="shared" si="8"/>
        <v>603.79</v>
      </c>
      <c r="N17" s="14">
        <f t="shared" si="8"/>
        <v>603.79</v>
      </c>
      <c r="O17" s="14">
        <f t="shared" si="8"/>
        <v>603.79</v>
      </c>
      <c r="P17" s="14">
        <f t="shared" si="8"/>
        <v>472.94</v>
      </c>
      <c r="Q17" s="14">
        <f t="shared" si="8"/>
        <v>472.94</v>
      </c>
      <c r="R17" s="14">
        <f t="shared" si="8"/>
        <v>472.94</v>
      </c>
    </row>
    <row r="18" spans="1:18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8"/>
        <v>106.5161856670951</v>
      </c>
      <c r="E18" s="14">
        <f t="shared" si="8"/>
        <v>425.75700000000001</v>
      </c>
      <c r="F18" s="14">
        <f t="shared" si="8"/>
        <v>274.48951126371213</v>
      </c>
      <c r="G18" s="14">
        <f t="shared" si="8"/>
        <v>627.29</v>
      </c>
      <c r="H18" s="14">
        <f t="shared" si="8"/>
        <v>467.87</v>
      </c>
      <c r="I18" s="14">
        <f t="shared" si="8"/>
        <v>467.87</v>
      </c>
      <c r="J18" s="14">
        <f t="shared" si="8"/>
        <v>467.87</v>
      </c>
      <c r="K18" s="14">
        <f t="shared" si="8"/>
        <v>467.87</v>
      </c>
      <c r="L18" s="14">
        <f t="shared" si="8"/>
        <v>467.87</v>
      </c>
      <c r="M18" s="14">
        <f t="shared" si="8"/>
        <v>467.87</v>
      </c>
      <c r="N18" s="14">
        <f t="shared" si="8"/>
        <v>467.87</v>
      </c>
      <c r="O18" s="14">
        <f t="shared" si="8"/>
        <v>467.87</v>
      </c>
      <c r="P18" s="14">
        <f t="shared" si="8"/>
        <v>364.04</v>
      </c>
      <c r="Q18" s="14">
        <f t="shared" si="8"/>
        <v>364.04</v>
      </c>
      <c r="R18" s="14">
        <f t="shared" si="8"/>
        <v>364.04</v>
      </c>
    </row>
    <row r="19" spans="1:18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8"/>
        <v>84.839076131487573</v>
      </c>
      <c r="E19" s="14">
        <f t="shared" si="8"/>
        <v>308.00800000000004</v>
      </c>
      <c r="F19" s="14">
        <f t="shared" si="8"/>
        <v>210.40289749731227</v>
      </c>
      <c r="G19" s="14">
        <f t="shared" si="8"/>
        <v>475.40999999999997</v>
      </c>
      <c r="H19" s="14">
        <f t="shared" si="8"/>
        <v>349.08000000000004</v>
      </c>
      <c r="I19" s="14">
        <f t="shared" si="8"/>
        <v>349.08000000000004</v>
      </c>
      <c r="J19" s="14">
        <f t="shared" si="8"/>
        <v>349.08000000000004</v>
      </c>
      <c r="K19" s="14">
        <f t="shared" si="8"/>
        <v>349.08000000000004</v>
      </c>
      <c r="L19" s="14">
        <f t="shared" si="8"/>
        <v>349.08000000000004</v>
      </c>
      <c r="M19" s="14">
        <f t="shared" si="8"/>
        <v>349.08000000000004</v>
      </c>
      <c r="N19" s="14">
        <f t="shared" si="8"/>
        <v>349.08000000000004</v>
      </c>
      <c r="O19" s="14">
        <f t="shared" si="8"/>
        <v>349.08000000000004</v>
      </c>
      <c r="P19" s="14">
        <f t="shared" si="8"/>
        <v>265.98</v>
      </c>
      <c r="Q19" s="14">
        <f t="shared" si="8"/>
        <v>265.98</v>
      </c>
      <c r="R19" s="14">
        <f t="shared" si="8"/>
        <v>265.98</v>
      </c>
    </row>
    <row r="20" spans="1:18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8"/>
        <v>40.334306214279387</v>
      </c>
      <c r="E20" s="14">
        <f t="shared" si="8"/>
        <v>153.34899999999999</v>
      </c>
      <c r="F20" s="14">
        <f t="shared" si="8"/>
        <v>100.46828191172926</v>
      </c>
      <c r="G20" s="14">
        <f t="shared" si="8"/>
        <v>245.29999999999998</v>
      </c>
      <c r="H20" s="14">
        <f t="shared" si="8"/>
        <v>178.5</v>
      </c>
      <c r="I20" s="14">
        <f t="shared" si="8"/>
        <v>178.5</v>
      </c>
      <c r="J20" s="14">
        <f t="shared" si="8"/>
        <v>178.5</v>
      </c>
      <c r="K20" s="14">
        <f t="shared" si="8"/>
        <v>178.5</v>
      </c>
      <c r="L20" s="14">
        <f t="shared" si="8"/>
        <v>178.5</v>
      </c>
      <c r="M20" s="14">
        <f t="shared" si="8"/>
        <v>178.5</v>
      </c>
      <c r="N20" s="14">
        <f t="shared" si="8"/>
        <v>178.5</v>
      </c>
      <c r="O20" s="14">
        <f t="shared" si="8"/>
        <v>178.5</v>
      </c>
      <c r="P20" s="14">
        <f t="shared" si="8"/>
        <v>134.88</v>
      </c>
      <c r="Q20" s="14">
        <f t="shared" si="8"/>
        <v>134.88</v>
      </c>
      <c r="R20" s="14">
        <f t="shared" si="8"/>
        <v>134.88</v>
      </c>
    </row>
    <row r="21" spans="1:18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8"/>
        <v>2.8718259636850578</v>
      </c>
      <c r="E21" s="14">
        <f t="shared" si="8"/>
        <v>0</v>
      </c>
      <c r="F21" s="14">
        <f t="shared" si="8"/>
        <v>0</v>
      </c>
      <c r="G21" s="14">
        <f t="shared" si="8"/>
        <v>2.16</v>
      </c>
      <c r="H21" s="14">
        <f t="shared" si="8"/>
        <v>2.16</v>
      </c>
      <c r="I21" s="14">
        <f t="shared" si="8"/>
        <v>2.16</v>
      </c>
      <c r="J21" s="14">
        <f t="shared" si="8"/>
        <v>2.16</v>
      </c>
      <c r="K21" s="14">
        <f t="shared" si="8"/>
        <v>2.16</v>
      </c>
      <c r="L21" s="14">
        <f t="shared" si="8"/>
        <v>2.16</v>
      </c>
      <c r="M21" s="14">
        <f t="shared" si="8"/>
        <v>2.16</v>
      </c>
      <c r="N21" s="14">
        <f t="shared" si="8"/>
        <v>2.16</v>
      </c>
      <c r="O21" s="14">
        <f t="shared" si="8"/>
        <v>2.16</v>
      </c>
      <c r="P21" s="14">
        <f t="shared" si="8"/>
        <v>0</v>
      </c>
      <c r="Q21" s="14">
        <f t="shared" si="8"/>
        <v>0</v>
      </c>
      <c r="R21" s="14">
        <f t="shared" si="8"/>
        <v>0</v>
      </c>
    </row>
    <row r="22" spans="1:18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8"/>
        <v>0</v>
      </c>
      <c r="E22" s="14">
        <f t="shared" si="8"/>
        <v>0</v>
      </c>
      <c r="F22" s="14">
        <f t="shared" si="8"/>
        <v>0</v>
      </c>
      <c r="G22" s="14">
        <f t="shared" si="8"/>
        <v>0</v>
      </c>
      <c r="H22" s="14">
        <f t="shared" si="8"/>
        <v>0</v>
      </c>
      <c r="I22" s="14">
        <f t="shared" si="8"/>
        <v>0</v>
      </c>
      <c r="J22" s="14">
        <f t="shared" si="8"/>
        <v>0</v>
      </c>
      <c r="K22" s="14">
        <f t="shared" si="8"/>
        <v>0</v>
      </c>
      <c r="L22" s="14">
        <f t="shared" si="8"/>
        <v>0</v>
      </c>
      <c r="M22" s="14">
        <f t="shared" si="8"/>
        <v>0</v>
      </c>
      <c r="N22" s="14">
        <f t="shared" si="8"/>
        <v>0</v>
      </c>
      <c r="O22" s="14">
        <f t="shared" si="8"/>
        <v>0</v>
      </c>
      <c r="P22" s="14">
        <f t="shared" si="8"/>
        <v>0</v>
      </c>
      <c r="Q22" s="14">
        <f t="shared" si="8"/>
        <v>0</v>
      </c>
      <c r="R22" s="14">
        <f t="shared" si="8"/>
        <v>0</v>
      </c>
    </row>
    <row r="23" spans="1:18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8"/>
        <v>0</v>
      </c>
      <c r="E23" s="14">
        <f t="shared" si="8"/>
        <v>0</v>
      </c>
      <c r="F23" s="14">
        <f t="shared" si="8"/>
        <v>0</v>
      </c>
      <c r="G23" s="14">
        <f t="shared" si="8"/>
        <v>0</v>
      </c>
      <c r="H23" s="14">
        <f t="shared" si="8"/>
        <v>0</v>
      </c>
      <c r="I23" s="14">
        <f t="shared" si="8"/>
        <v>0</v>
      </c>
      <c r="J23" s="14">
        <f t="shared" si="8"/>
        <v>0</v>
      </c>
      <c r="K23" s="14">
        <f t="shared" si="8"/>
        <v>0</v>
      </c>
      <c r="L23" s="14">
        <f t="shared" si="8"/>
        <v>0</v>
      </c>
      <c r="M23" s="14">
        <f t="shared" si="8"/>
        <v>0</v>
      </c>
      <c r="N23" s="14">
        <f t="shared" si="8"/>
        <v>0</v>
      </c>
      <c r="O23" s="14">
        <f t="shared" si="8"/>
        <v>0</v>
      </c>
      <c r="P23" s="14">
        <f t="shared" si="8"/>
        <v>0</v>
      </c>
      <c r="Q23" s="14">
        <f t="shared" si="8"/>
        <v>0</v>
      </c>
      <c r="R23" s="14">
        <f t="shared" si="8"/>
        <v>0</v>
      </c>
    </row>
    <row r="24" spans="1:18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8"/>
        <v>0</v>
      </c>
      <c r="E24" s="14">
        <f t="shared" si="8"/>
        <v>0</v>
      </c>
      <c r="F24" s="14">
        <f t="shared" si="8"/>
        <v>0</v>
      </c>
      <c r="G24" s="14">
        <f t="shared" si="8"/>
        <v>0</v>
      </c>
      <c r="H24" s="14">
        <f t="shared" si="8"/>
        <v>0</v>
      </c>
      <c r="I24" s="14">
        <f t="shared" si="8"/>
        <v>0</v>
      </c>
      <c r="J24" s="14">
        <f t="shared" si="8"/>
        <v>0</v>
      </c>
      <c r="K24" s="14">
        <f t="shared" si="8"/>
        <v>0</v>
      </c>
      <c r="L24" s="14">
        <f t="shared" si="8"/>
        <v>0</v>
      </c>
      <c r="M24" s="14">
        <f t="shared" si="8"/>
        <v>0</v>
      </c>
      <c r="N24" s="14">
        <f t="shared" si="8"/>
        <v>0</v>
      </c>
      <c r="O24" s="14">
        <f t="shared" si="8"/>
        <v>0</v>
      </c>
      <c r="P24" s="14">
        <f t="shared" si="8"/>
        <v>0</v>
      </c>
      <c r="Q24" s="14">
        <f t="shared" si="8"/>
        <v>0</v>
      </c>
      <c r="R24" s="14">
        <f t="shared" si="8"/>
        <v>0</v>
      </c>
    </row>
    <row r="25" spans="1:18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8"/>
        <v>1.4359129818425289</v>
      </c>
      <c r="E25" s="14">
        <f t="shared" si="8"/>
        <v>0</v>
      </c>
      <c r="F25" s="14">
        <f t="shared" si="8"/>
        <v>0</v>
      </c>
      <c r="G25" s="14">
        <f t="shared" si="8"/>
        <v>1.08</v>
      </c>
      <c r="H25" s="14">
        <f t="shared" si="8"/>
        <v>1.08</v>
      </c>
      <c r="I25" s="14">
        <f t="shared" si="8"/>
        <v>1.08</v>
      </c>
      <c r="J25" s="14">
        <f t="shared" si="8"/>
        <v>1.08</v>
      </c>
      <c r="K25" s="14">
        <f t="shared" si="8"/>
        <v>1.08</v>
      </c>
      <c r="L25" s="14">
        <f t="shared" si="8"/>
        <v>1.08</v>
      </c>
      <c r="M25" s="14">
        <f t="shared" si="8"/>
        <v>1.08</v>
      </c>
      <c r="N25" s="14">
        <f t="shared" si="8"/>
        <v>1.08</v>
      </c>
      <c r="O25" s="14">
        <f t="shared" si="8"/>
        <v>1.08</v>
      </c>
      <c r="P25" s="14">
        <f t="shared" si="8"/>
        <v>0</v>
      </c>
      <c r="Q25" s="14">
        <f t="shared" si="8"/>
        <v>0</v>
      </c>
      <c r="R25" s="14">
        <f t="shared" si="8"/>
        <v>0</v>
      </c>
    </row>
    <row r="26" spans="1:18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8"/>
        <v>43.477128631563659</v>
      </c>
      <c r="E26" s="14">
        <f t="shared" si="8"/>
        <v>185.28</v>
      </c>
      <c r="F26" s="14">
        <f t="shared" si="8"/>
        <v>108.48968402186105</v>
      </c>
      <c r="G26" s="14">
        <f t="shared" si="8"/>
        <v>265.57</v>
      </c>
      <c r="H26" s="14">
        <f t="shared" si="8"/>
        <v>194.76</v>
      </c>
      <c r="I26" s="14">
        <f t="shared" si="8"/>
        <v>194.76</v>
      </c>
      <c r="J26" s="14">
        <f t="shared" si="8"/>
        <v>194.76</v>
      </c>
      <c r="K26" s="14">
        <f t="shared" si="8"/>
        <v>194.76</v>
      </c>
      <c r="L26" s="14">
        <f t="shared" si="8"/>
        <v>194.76</v>
      </c>
      <c r="M26" s="14">
        <f t="shared" si="8"/>
        <v>194.76</v>
      </c>
      <c r="N26" s="14">
        <f t="shared" si="8"/>
        <v>194.76</v>
      </c>
      <c r="O26" s="14">
        <f t="shared" si="8"/>
        <v>194.76</v>
      </c>
      <c r="P26" s="14">
        <f t="shared" si="8"/>
        <v>146.09</v>
      </c>
      <c r="Q26" s="14">
        <f t="shared" si="8"/>
        <v>146.09</v>
      </c>
      <c r="R26" s="14">
        <f t="shared" si="8"/>
        <v>146.09</v>
      </c>
    </row>
    <row r="27" spans="1:18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8"/>
        <v>89.411736207176503</v>
      </c>
      <c r="E27" s="14">
        <f t="shared" si="8"/>
        <v>385.34</v>
      </c>
      <c r="F27" s="14">
        <f t="shared" si="8"/>
        <v>232.56937050984504</v>
      </c>
      <c r="G27" s="14">
        <f t="shared" si="8"/>
        <v>528.23</v>
      </c>
      <c r="H27" s="14">
        <f t="shared" si="8"/>
        <v>390.40999999999997</v>
      </c>
      <c r="I27" s="14">
        <f t="shared" si="8"/>
        <v>390.40999999999997</v>
      </c>
      <c r="J27" s="14">
        <f t="shared" si="8"/>
        <v>390.40999999999997</v>
      </c>
      <c r="K27" s="14">
        <f t="shared" si="8"/>
        <v>390.40999999999997</v>
      </c>
      <c r="L27" s="14">
        <f t="shared" si="8"/>
        <v>390.40999999999997</v>
      </c>
      <c r="M27" s="14">
        <f t="shared" si="8"/>
        <v>390.40999999999997</v>
      </c>
      <c r="N27" s="14">
        <f t="shared" si="8"/>
        <v>390.40999999999997</v>
      </c>
      <c r="O27" s="14">
        <f t="shared" si="8"/>
        <v>390.40999999999997</v>
      </c>
      <c r="P27" s="14">
        <f t="shared" si="8"/>
        <v>299.83999999999997</v>
      </c>
      <c r="Q27" s="14">
        <f t="shared" si="8"/>
        <v>299.83999999999997</v>
      </c>
      <c r="R27" s="14">
        <f t="shared" si="8"/>
        <v>299.83999999999997</v>
      </c>
    </row>
    <row r="28" spans="1:18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8"/>
        <v>129.43804560966643</v>
      </c>
      <c r="E28" s="14">
        <f t="shared" si="8"/>
        <v>581.93999999999994</v>
      </c>
      <c r="F28" s="14">
        <f t="shared" si="8"/>
        <v>333.81788711911366</v>
      </c>
      <c r="G28" s="14">
        <f t="shared" si="8"/>
        <v>777.42</v>
      </c>
      <c r="H28" s="14">
        <f t="shared" si="8"/>
        <v>570.77</v>
      </c>
      <c r="I28" s="14">
        <f t="shared" si="8"/>
        <v>570.77</v>
      </c>
      <c r="J28" s="14">
        <f t="shared" si="8"/>
        <v>570.77</v>
      </c>
      <c r="K28" s="14">
        <f t="shared" si="8"/>
        <v>570.77</v>
      </c>
      <c r="L28" s="14">
        <f t="shared" si="8"/>
        <v>570.77</v>
      </c>
      <c r="M28" s="14">
        <f t="shared" si="8"/>
        <v>570.77</v>
      </c>
      <c r="N28" s="14">
        <f t="shared" si="8"/>
        <v>570.77</v>
      </c>
      <c r="O28" s="14">
        <f t="shared" si="8"/>
        <v>570.77</v>
      </c>
      <c r="P28" s="14">
        <f t="shared" si="8"/>
        <v>446.9</v>
      </c>
      <c r="Q28" s="14">
        <f t="shared" si="8"/>
        <v>446.9</v>
      </c>
      <c r="R28" s="14">
        <f t="shared" si="8"/>
        <v>446.9</v>
      </c>
    </row>
    <row r="29" spans="1:18" x14ac:dyDescent="0.25">
      <c r="A29" s="18" t="s">
        <v>51</v>
      </c>
      <c r="B29" s="12" t="s">
        <v>52</v>
      </c>
      <c r="C29" s="13" t="s">
        <v>26</v>
      </c>
      <c r="D29" s="14">
        <f t="shared" ref="D29:R29" si="9">D30+D31+D32+D33+D34+D35+D36+D37+D38+D39+D40+D41</f>
        <v>0</v>
      </c>
      <c r="E29" s="14">
        <f t="shared" si="9"/>
        <v>2130.67</v>
      </c>
      <c r="F29" s="14">
        <f t="shared" si="9"/>
        <v>0</v>
      </c>
      <c r="G29" s="14">
        <f t="shared" si="9"/>
        <v>2130.67</v>
      </c>
      <c r="H29" s="14">
        <f t="shared" si="9"/>
        <v>2130.67</v>
      </c>
      <c r="I29" s="14">
        <f t="shared" si="9"/>
        <v>2130.67</v>
      </c>
      <c r="J29" s="14">
        <f t="shared" si="9"/>
        <v>2130.67</v>
      </c>
      <c r="K29" s="14">
        <f t="shared" si="9"/>
        <v>2130.67</v>
      </c>
      <c r="L29" s="14">
        <f t="shared" si="9"/>
        <v>2130.67</v>
      </c>
      <c r="M29" s="14">
        <f t="shared" si="9"/>
        <v>2130.67</v>
      </c>
      <c r="N29" s="14">
        <f t="shared" si="9"/>
        <v>2130.67</v>
      </c>
      <c r="O29" s="14">
        <f t="shared" si="9"/>
        <v>2130.67</v>
      </c>
      <c r="P29" s="14">
        <f t="shared" si="9"/>
        <v>2130.67</v>
      </c>
      <c r="Q29" s="14">
        <f t="shared" si="9"/>
        <v>2130.67</v>
      </c>
      <c r="R29" s="14">
        <f t="shared" si="9"/>
        <v>2130.67</v>
      </c>
    </row>
    <row r="30" spans="1:18" x14ac:dyDescent="0.25">
      <c r="A30" s="19" t="str">
        <f>A29 &amp; ".1"</f>
        <v>13.1.1</v>
      </c>
      <c r="B30" s="20" t="s">
        <v>39</v>
      </c>
      <c r="C30" s="13" t="s">
        <v>26</v>
      </c>
      <c r="D30" s="11"/>
      <c r="E30" s="11">
        <v>472.94</v>
      </c>
      <c r="F30" s="11"/>
      <c r="G30" s="11">
        <v>472.94</v>
      </c>
      <c r="H30" s="11">
        <v>472.94</v>
      </c>
      <c r="I30" s="11">
        <v>472.94</v>
      </c>
      <c r="J30" s="11">
        <v>472.94</v>
      </c>
      <c r="K30" s="11">
        <v>472.94</v>
      </c>
      <c r="L30" s="11">
        <v>472.94</v>
      </c>
      <c r="M30" s="11">
        <v>472.94</v>
      </c>
      <c r="N30" s="11">
        <v>472.94</v>
      </c>
      <c r="O30" s="11">
        <v>472.94</v>
      </c>
      <c r="P30" s="11">
        <v>472.94</v>
      </c>
      <c r="Q30" s="11">
        <v>472.94</v>
      </c>
      <c r="R30" s="11">
        <v>472.94</v>
      </c>
    </row>
    <row r="31" spans="1:18" x14ac:dyDescent="0.25">
      <c r="A31" s="19" t="str">
        <f>A29 &amp; ".2"</f>
        <v>13.1.2</v>
      </c>
      <c r="B31" s="20" t="s">
        <v>40</v>
      </c>
      <c r="C31" s="13" t="s">
        <v>26</v>
      </c>
      <c r="D31" s="11"/>
      <c r="E31" s="11">
        <v>364.04</v>
      </c>
      <c r="F31" s="11"/>
      <c r="G31" s="11">
        <v>364.04</v>
      </c>
      <c r="H31" s="11">
        <v>364.04</v>
      </c>
      <c r="I31" s="11">
        <v>364.04</v>
      </c>
      <c r="J31" s="11">
        <v>364.04</v>
      </c>
      <c r="K31" s="11">
        <v>364.04</v>
      </c>
      <c r="L31" s="11">
        <v>364.04</v>
      </c>
      <c r="M31" s="11">
        <v>364.04</v>
      </c>
      <c r="N31" s="11">
        <v>364.04</v>
      </c>
      <c r="O31" s="11">
        <v>364.04</v>
      </c>
      <c r="P31" s="11">
        <v>364.04</v>
      </c>
      <c r="Q31" s="11">
        <v>364.04</v>
      </c>
      <c r="R31" s="11">
        <v>364.04</v>
      </c>
    </row>
    <row r="32" spans="1:18" x14ac:dyDescent="0.25">
      <c r="A32" s="19" t="str">
        <f>A29 &amp; ".3"</f>
        <v>13.1.3</v>
      </c>
      <c r="B32" s="20" t="s">
        <v>41</v>
      </c>
      <c r="C32" s="13" t="s">
        <v>26</v>
      </c>
      <c r="D32" s="11"/>
      <c r="E32" s="11">
        <v>265.98</v>
      </c>
      <c r="F32" s="11"/>
      <c r="G32" s="11">
        <v>265.98</v>
      </c>
      <c r="H32" s="11">
        <v>265.98</v>
      </c>
      <c r="I32" s="11">
        <v>265.98</v>
      </c>
      <c r="J32" s="11">
        <v>265.98</v>
      </c>
      <c r="K32" s="11">
        <v>265.98</v>
      </c>
      <c r="L32" s="11">
        <v>265.98</v>
      </c>
      <c r="M32" s="11">
        <v>265.98</v>
      </c>
      <c r="N32" s="11">
        <v>265.98</v>
      </c>
      <c r="O32" s="11">
        <v>265.98</v>
      </c>
      <c r="P32" s="11">
        <v>265.98</v>
      </c>
      <c r="Q32" s="11">
        <v>265.98</v>
      </c>
      <c r="R32" s="11">
        <v>265.98</v>
      </c>
    </row>
    <row r="33" spans="1:18" x14ac:dyDescent="0.25">
      <c r="A33" s="19" t="str">
        <f>A29 &amp; ".4"</f>
        <v>13.1.4</v>
      </c>
      <c r="B33" s="20" t="s">
        <v>42</v>
      </c>
      <c r="C33" s="13" t="s">
        <v>26</v>
      </c>
      <c r="D33" s="11"/>
      <c r="E33" s="11">
        <v>134.88</v>
      </c>
      <c r="F33" s="11"/>
      <c r="G33" s="11">
        <v>134.88</v>
      </c>
      <c r="H33" s="11">
        <v>134.88</v>
      </c>
      <c r="I33" s="11">
        <v>134.88</v>
      </c>
      <c r="J33" s="11">
        <v>134.88</v>
      </c>
      <c r="K33" s="11">
        <v>134.88</v>
      </c>
      <c r="L33" s="11">
        <v>134.88</v>
      </c>
      <c r="M33" s="11">
        <v>134.88</v>
      </c>
      <c r="N33" s="11">
        <v>134.88</v>
      </c>
      <c r="O33" s="11">
        <v>134.88</v>
      </c>
      <c r="P33" s="11">
        <v>134.88</v>
      </c>
      <c r="Q33" s="11">
        <v>134.88</v>
      </c>
      <c r="R33" s="11">
        <v>134.88</v>
      </c>
    </row>
    <row r="34" spans="1:18" x14ac:dyDescent="0.25">
      <c r="A34" s="19" t="str">
        <f>A29 &amp; ".5"</f>
        <v>13.1.5</v>
      </c>
      <c r="B34" s="20" t="s">
        <v>43</v>
      </c>
      <c r="C34" s="13" t="s">
        <v>26</v>
      </c>
      <c r="D34" s="11"/>
      <c r="E34" s="11">
        <v>0</v>
      </c>
      <c r="F34" s="11"/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</row>
    <row r="35" spans="1:18" x14ac:dyDescent="0.25">
      <c r="A35" s="19" t="str">
        <f>A29 &amp; ".6"</f>
        <v>13.1.6</v>
      </c>
      <c r="B35" s="20" t="s">
        <v>44</v>
      </c>
      <c r="C35" s="13" t="s">
        <v>26</v>
      </c>
      <c r="D35" s="11"/>
      <c r="E35" s="11">
        <v>0</v>
      </c>
      <c r="F35" s="11"/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</row>
    <row r="36" spans="1:18" x14ac:dyDescent="0.25">
      <c r="A36" s="19" t="str">
        <f>A29 &amp; ".7"</f>
        <v>13.1.7</v>
      </c>
      <c r="B36" s="20" t="s">
        <v>45</v>
      </c>
      <c r="C36" s="13" t="s">
        <v>26</v>
      </c>
      <c r="D36" s="11"/>
      <c r="E36" s="11">
        <v>0</v>
      </c>
      <c r="F36" s="11"/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</row>
    <row r="37" spans="1:18" x14ac:dyDescent="0.25">
      <c r="A37" s="19" t="str">
        <f>A29 &amp; ".8"</f>
        <v>13.1.8</v>
      </c>
      <c r="B37" s="20" t="s">
        <v>46</v>
      </c>
      <c r="C37" s="13" t="s">
        <v>26</v>
      </c>
      <c r="D37" s="11"/>
      <c r="E37" s="11">
        <v>0</v>
      </c>
      <c r="F37" s="11"/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</row>
    <row r="38" spans="1:18" x14ac:dyDescent="0.25">
      <c r="A38" s="19" t="str">
        <f>A29 &amp; ".9"</f>
        <v>13.1.9</v>
      </c>
      <c r="B38" s="20" t="s">
        <v>47</v>
      </c>
      <c r="C38" s="13" t="s">
        <v>26</v>
      </c>
      <c r="D38" s="11"/>
      <c r="E38" s="11">
        <v>0</v>
      </c>
      <c r="F38" s="11"/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</row>
    <row r="39" spans="1:18" x14ac:dyDescent="0.25">
      <c r="A39" s="19" t="str">
        <f>A29 &amp; ".10"</f>
        <v>13.1.10</v>
      </c>
      <c r="B39" s="20" t="s">
        <v>48</v>
      </c>
      <c r="C39" s="13" t="s">
        <v>26</v>
      </c>
      <c r="D39" s="11"/>
      <c r="E39" s="11">
        <v>146.09</v>
      </c>
      <c r="F39" s="11"/>
      <c r="G39" s="11">
        <v>146.09</v>
      </c>
      <c r="H39" s="11">
        <v>146.09</v>
      </c>
      <c r="I39" s="11">
        <v>146.09</v>
      </c>
      <c r="J39" s="11">
        <v>146.09</v>
      </c>
      <c r="K39" s="11">
        <v>146.09</v>
      </c>
      <c r="L39" s="11">
        <v>146.09</v>
      </c>
      <c r="M39" s="11">
        <v>146.09</v>
      </c>
      <c r="N39" s="11">
        <v>146.09</v>
      </c>
      <c r="O39" s="11">
        <v>146.09</v>
      </c>
      <c r="P39" s="11">
        <v>146.09</v>
      </c>
      <c r="Q39" s="11">
        <v>146.09</v>
      </c>
      <c r="R39" s="11">
        <v>146.09</v>
      </c>
    </row>
    <row r="40" spans="1:18" x14ac:dyDescent="0.25">
      <c r="A40" s="19" t="str">
        <f>A29 &amp; ".11"</f>
        <v>13.1.11</v>
      </c>
      <c r="B40" s="20" t="s">
        <v>49</v>
      </c>
      <c r="C40" s="13" t="s">
        <v>26</v>
      </c>
      <c r="D40" s="11"/>
      <c r="E40" s="11">
        <v>299.83999999999997</v>
      </c>
      <c r="F40" s="11"/>
      <c r="G40" s="11">
        <v>299.83999999999997</v>
      </c>
      <c r="H40" s="11">
        <v>299.83999999999997</v>
      </c>
      <c r="I40" s="11">
        <v>299.83999999999997</v>
      </c>
      <c r="J40" s="11">
        <v>299.83999999999997</v>
      </c>
      <c r="K40" s="11">
        <v>299.83999999999997</v>
      </c>
      <c r="L40" s="11">
        <v>299.83999999999997</v>
      </c>
      <c r="M40" s="11">
        <v>299.83999999999997</v>
      </c>
      <c r="N40" s="11">
        <v>299.83999999999997</v>
      </c>
      <c r="O40" s="11">
        <v>299.83999999999997</v>
      </c>
      <c r="P40" s="11">
        <v>299.83999999999997</v>
      </c>
      <c r="Q40" s="11">
        <v>299.83999999999997</v>
      </c>
      <c r="R40" s="11">
        <v>299.83999999999997</v>
      </c>
    </row>
    <row r="41" spans="1:18" x14ac:dyDescent="0.25">
      <c r="A41" s="19" t="str">
        <f>A29 &amp; ".12"</f>
        <v>13.1.12</v>
      </c>
      <c r="B41" s="20" t="s">
        <v>50</v>
      </c>
      <c r="C41" s="13" t="s">
        <v>26</v>
      </c>
      <c r="D41" s="11"/>
      <c r="E41" s="11">
        <v>446.9</v>
      </c>
      <c r="F41" s="11"/>
      <c r="G41" s="11">
        <v>446.9</v>
      </c>
      <c r="H41" s="11">
        <v>446.9</v>
      </c>
      <c r="I41" s="11">
        <v>446.9</v>
      </c>
      <c r="J41" s="11">
        <v>446.9</v>
      </c>
      <c r="K41" s="11">
        <v>446.9</v>
      </c>
      <c r="L41" s="11">
        <v>446.9</v>
      </c>
      <c r="M41" s="11">
        <v>446.9</v>
      </c>
      <c r="N41" s="11">
        <v>446.9</v>
      </c>
      <c r="O41" s="11">
        <v>446.9</v>
      </c>
      <c r="P41" s="11">
        <v>446.9</v>
      </c>
      <c r="Q41" s="11">
        <v>446.9</v>
      </c>
      <c r="R41" s="11">
        <v>446.9</v>
      </c>
    </row>
    <row r="42" spans="1:18" x14ac:dyDescent="0.25">
      <c r="A42" s="18" t="s">
        <v>53</v>
      </c>
      <c r="B42" s="12" t="s">
        <v>54</v>
      </c>
      <c r="C42" s="13" t="s">
        <v>26</v>
      </c>
      <c r="D42" s="14">
        <f t="shared" ref="D42:R42" si="10">D43+D44+D45+D46+D47+D48+D49+D50+D51+D52+D53+D54</f>
        <v>636.75399073383733</v>
      </c>
      <c r="E42" s="14">
        <f t="shared" si="10"/>
        <v>458.52599999999995</v>
      </c>
      <c r="F42" s="14">
        <f t="shared" si="10"/>
        <v>1611.8197982518857</v>
      </c>
      <c r="G42" s="14">
        <f t="shared" si="10"/>
        <v>1611.8199999999997</v>
      </c>
      <c r="H42" s="14">
        <f t="shared" si="10"/>
        <v>627.75</v>
      </c>
      <c r="I42" s="14">
        <f t="shared" si="10"/>
        <v>627.75</v>
      </c>
      <c r="J42" s="14">
        <f t="shared" si="10"/>
        <v>627.75</v>
      </c>
      <c r="K42" s="14">
        <f t="shared" si="10"/>
        <v>627.75</v>
      </c>
      <c r="L42" s="14">
        <f t="shared" si="10"/>
        <v>627.75</v>
      </c>
      <c r="M42" s="14">
        <f t="shared" si="10"/>
        <v>627.75</v>
      </c>
      <c r="N42" s="14">
        <f t="shared" si="10"/>
        <v>627.75</v>
      </c>
      <c r="O42" s="14">
        <f t="shared" si="10"/>
        <v>627.75</v>
      </c>
      <c r="P42" s="14">
        <f t="shared" si="10"/>
        <v>0</v>
      </c>
      <c r="Q42" s="14">
        <f t="shared" si="10"/>
        <v>0</v>
      </c>
      <c r="R42" s="14">
        <f t="shared" si="10"/>
        <v>0</v>
      </c>
    </row>
    <row r="43" spans="1:18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R54" si="11">D56+D69+D82</f>
        <v>138.42977332704118</v>
      </c>
      <c r="E43" s="14">
        <f t="shared" si="11"/>
        <v>76.581999999999994</v>
      </c>
      <c r="F43" s="14">
        <f t="shared" si="11"/>
        <v>351.58216592831229</v>
      </c>
      <c r="G43" s="14">
        <f t="shared" si="11"/>
        <v>347.09</v>
      </c>
      <c r="H43" s="14">
        <f t="shared" si="11"/>
        <v>130.85</v>
      </c>
      <c r="I43" s="14">
        <f t="shared" si="11"/>
        <v>130.85</v>
      </c>
      <c r="J43" s="14">
        <f t="shared" si="11"/>
        <v>130.85</v>
      </c>
      <c r="K43" s="14">
        <f t="shared" si="11"/>
        <v>130.85</v>
      </c>
      <c r="L43" s="14">
        <f t="shared" si="11"/>
        <v>130.85</v>
      </c>
      <c r="M43" s="14">
        <f t="shared" si="11"/>
        <v>130.85</v>
      </c>
      <c r="N43" s="14">
        <f t="shared" si="11"/>
        <v>130.85</v>
      </c>
      <c r="O43" s="14">
        <f t="shared" si="11"/>
        <v>130.85</v>
      </c>
      <c r="P43" s="14">
        <f t="shared" si="11"/>
        <v>0</v>
      </c>
      <c r="Q43" s="14">
        <f t="shared" si="11"/>
        <v>0</v>
      </c>
      <c r="R43" s="14">
        <f t="shared" si="11"/>
        <v>0</v>
      </c>
    </row>
    <row r="44" spans="1:18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11"/>
        <v>106.5161856670951</v>
      </c>
      <c r="E44" s="14">
        <f t="shared" si="11"/>
        <v>61.716999999999999</v>
      </c>
      <c r="F44" s="14">
        <f t="shared" si="11"/>
        <v>274.48951126371213</v>
      </c>
      <c r="G44" s="14">
        <f t="shared" si="11"/>
        <v>263.25</v>
      </c>
      <c r="H44" s="14">
        <f t="shared" si="11"/>
        <v>103.83</v>
      </c>
      <c r="I44" s="14">
        <f t="shared" si="11"/>
        <v>103.83</v>
      </c>
      <c r="J44" s="14">
        <f t="shared" si="11"/>
        <v>103.83</v>
      </c>
      <c r="K44" s="14">
        <f t="shared" si="11"/>
        <v>103.83</v>
      </c>
      <c r="L44" s="14">
        <f t="shared" si="11"/>
        <v>103.83</v>
      </c>
      <c r="M44" s="14">
        <f t="shared" si="11"/>
        <v>103.83</v>
      </c>
      <c r="N44" s="14">
        <f t="shared" si="11"/>
        <v>103.83</v>
      </c>
      <c r="O44" s="14">
        <f t="shared" si="11"/>
        <v>103.83</v>
      </c>
      <c r="P44" s="14">
        <f t="shared" si="11"/>
        <v>0</v>
      </c>
      <c r="Q44" s="14">
        <f t="shared" si="11"/>
        <v>0</v>
      </c>
      <c r="R44" s="14">
        <f t="shared" si="11"/>
        <v>0</v>
      </c>
    </row>
    <row r="45" spans="1:18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11"/>
        <v>84.839076131487573</v>
      </c>
      <c r="E45" s="14">
        <f t="shared" si="11"/>
        <v>42.027999999999999</v>
      </c>
      <c r="F45" s="14">
        <f t="shared" si="11"/>
        <v>210.40289749731227</v>
      </c>
      <c r="G45" s="14">
        <f t="shared" si="11"/>
        <v>209.42999999999998</v>
      </c>
      <c r="H45" s="14">
        <f t="shared" si="11"/>
        <v>83.1</v>
      </c>
      <c r="I45" s="14">
        <f t="shared" si="11"/>
        <v>83.1</v>
      </c>
      <c r="J45" s="14">
        <f t="shared" si="11"/>
        <v>83.1</v>
      </c>
      <c r="K45" s="14">
        <f t="shared" si="11"/>
        <v>83.1</v>
      </c>
      <c r="L45" s="14">
        <f t="shared" si="11"/>
        <v>83.1</v>
      </c>
      <c r="M45" s="14">
        <f t="shared" si="11"/>
        <v>83.1</v>
      </c>
      <c r="N45" s="14">
        <f t="shared" si="11"/>
        <v>83.1</v>
      </c>
      <c r="O45" s="14">
        <f t="shared" si="11"/>
        <v>83.1</v>
      </c>
      <c r="P45" s="14">
        <f t="shared" si="11"/>
        <v>0</v>
      </c>
      <c r="Q45" s="14">
        <f t="shared" si="11"/>
        <v>0</v>
      </c>
      <c r="R45" s="14">
        <f t="shared" si="11"/>
        <v>0</v>
      </c>
    </row>
    <row r="46" spans="1:18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11"/>
        <v>40.334306214279387</v>
      </c>
      <c r="E46" s="14">
        <f t="shared" si="11"/>
        <v>18.468999999999998</v>
      </c>
      <c r="F46" s="14">
        <f t="shared" si="11"/>
        <v>100.46828191172926</v>
      </c>
      <c r="G46" s="14">
        <f t="shared" si="11"/>
        <v>110.41999999999999</v>
      </c>
      <c r="H46" s="14">
        <f t="shared" si="11"/>
        <v>43.62</v>
      </c>
      <c r="I46" s="14">
        <f t="shared" si="11"/>
        <v>43.62</v>
      </c>
      <c r="J46" s="14">
        <f t="shared" si="11"/>
        <v>43.62</v>
      </c>
      <c r="K46" s="14">
        <f t="shared" si="11"/>
        <v>43.62</v>
      </c>
      <c r="L46" s="14">
        <f t="shared" si="11"/>
        <v>43.62</v>
      </c>
      <c r="M46" s="14">
        <f t="shared" si="11"/>
        <v>43.62</v>
      </c>
      <c r="N46" s="14">
        <f t="shared" si="11"/>
        <v>43.62</v>
      </c>
      <c r="O46" s="14">
        <f t="shared" si="11"/>
        <v>43.62</v>
      </c>
      <c r="P46" s="14">
        <f t="shared" si="11"/>
        <v>0</v>
      </c>
      <c r="Q46" s="14">
        <f t="shared" si="11"/>
        <v>0</v>
      </c>
      <c r="R46" s="14">
        <f t="shared" si="11"/>
        <v>0</v>
      </c>
    </row>
    <row r="47" spans="1:18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11"/>
        <v>2.8718259636850578</v>
      </c>
      <c r="E47" s="14">
        <f t="shared" si="11"/>
        <v>0</v>
      </c>
      <c r="F47" s="14">
        <f t="shared" si="11"/>
        <v>0</v>
      </c>
      <c r="G47" s="14">
        <f t="shared" si="11"/>
        <v>2.16</v>
      </c>
      <c r="H47" s="14">
        <f t="shared" si="11"/>
        <v>2.16</v>
      </c>
      <c r="I47" s="14">
        <f t="shared" si="11"/>
        <v>2.16</v>
      </c>
      <c r="J47" s="14">
        <f t="shared" si="11"/>
        <v>2.16</v>
      </c>
      <c r="K47" s="14">
        <f t="shared" si="11"/>
        <v>2.16</v>
      </c>
      <c r="L47" s="14">
        <f t="shared" si="11"/>
        <v>2.16</v>
      </c>
      <c r="M47" s="14">
        <f t="shared" si="11"/>
        <v>2.16</v>
      </c>
      <c r="N47" s="14">
        <f t="shared" si="11"/>
        <v>2.16</v>
      </c>
      <c r="O47" s="14">
        <f t="shared" si="11"/>
        <v>2.16</v>
      </c>
      <c r="P47" s="14">
        <f t="shared" si="11"/>
        <v>0</v>
      </c>
      <c r="Q47" s="14">
        <f t="shared" si="11"/>
        <v>0</v>
      </c>
      <c r="R47" s="14">
        <f t="shared" si="11"/>
        <v>0</v>
      </c>
    </row>
    <row r="48" spans="1:18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11"/>
        <v>0</v>
      </c>
      <c r="E48" s="14">
        <f t="shared" si="11"/>
        <v>0</v>
      </c>
      <c r="F48" s="14">
        <f t="shared" si="11"/>
        <v>0</v>
      </c>
      <c r="G48" s="14">
        <f t="shared" si="11"/>
        <v>0</v>
      </c>
      <c r="H48" s="14">
        <f t="shared" si="11"/>
        <v>0</v>
      </c>
      <c r="I48" s="14">
        <f t="shared" si="11"/>
        <v>0</v>
      </c>
      <c r="J48" s="14">
        <f t="shared" si="11"/>
        <v>0</v>
      </c>
      <c r="K48" s="14">
        <f t="shared" si="11"/>
        <v>0</v>
      </c>
      <c r="L48" s="14">
        <f t="shared" si="11"/>
        <v>0</v>
      </c>
      <c r="M48" s="14">
        <f t="shared" si="11"/>
        <v>0</v>
      </c>
      <c r="N48" s="14">
        <f t="shared" si="11"/>
        <v>0</v>
      </c>
      <c r="O48" s="14">
        <f t="shared" si="11"/>
        <v>0</v>
      </c>
      <c r="P48" s="14">
        <f t="shared" si="11"/>
        <v>0</v>
      </c>
      <c r="Q48" s="14">
        <f t="shared" si="11"/>
        <v>0</v>
      </c>
      <c r="R48" s="14">
        <f t="shared" si="11"/>
        <v>0</v>
      </c>
    </row>
    <row r="49" spans="1:18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11"/>
        <v>0</v>
      </c>
      <c r="E49" s="14">
        <f t="shared" si="11"/>
        <v>0</v>
      </c>
      <c r="F49" s="14">
        <f t="shared" si="11"/>
        <v>0</v>
      </c>
      <c r="G49" s="14">
        <f t="shared" si="11"/>
        <v>0</v>
      </c>
      <c r="H49" s="14">
        <f t="shared" si="11"/>
        <v>0</v>
      </c>
      <c r="I49" s="14">
        <f t="shared" si="11"/>
        <v>0</v>
      </c>
      <c r="J49" s="14">
        <f t="shared" si="11"/>
        <v>0</v>
      </c>
      <c r="K49" s="14">
        <f t="shared" si="11"/>
        <v>0</v>
      </c>
      <c r="L49" s="14">
        <f t="shared" si="11"/>
        <v>0</v>
      </c>
      <c r="M49" s="14">
        <f t="shared" si="11"/>
        <v>0</v>
      </c>
      <c r="N49" s="14">
        <f t="shared" si="11"/>
        <v>0</v>
      </c>
      <c r="O49" s="14">
        <f t="shared" si="11"/>
        <v>0</v>
      </c>
      <c r="P49" s="14">
        <f t="shared" si="11"/>
        <v>0</v>
      </c>
      <c r="Q49" s="14">
        <f t="shared" si="11"/>
        <v>0</v>
      </c>
      <c r="R49" s="14">
        <f t="shared" si="11"/>
        <v>0</v>
      </c>
    </row>
    <row r="50" spans="1:18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11"/>
        <v>0</v>
      </c>
      <c r="E50" s="14">
        <f t="shared" si="11"/>
        <v>0</v>
      </c>
      <c r="F50" s="14">
        <f t="shared" si="11"/>
        <v>0</v>
      </c>
      <c r="G50" s="14">
        <f t="shared" si="11"/>
        <v>0</v>
      </c>
      <c r="H50" s="14">
        <f t="shared" si="11"/>
        <v>0</v>
      </c>
      <c r="I50" s="14">
        <f t="shared" si="11"/>
        <v>0</v>
      </c>
      <c r="J50" s="14">
        <f t="shared" si="11"/>
        <v>0</v>
      </c>
      <c r="K50" s="14">
        <f t="shared" si="11"/>
        <v>0</v>
      </c>
      <c r="L50" s="14">
        <f t="shared" si="11"/>
        <v>0</v>
      </c>
      <c r="M50" s="14">
        <f t="shared" si="11"/>
        <v>0</v>
      </c>
      <c r="N50" s="14">
        <f t="shared" si="11"/>
        <v>0</v>
      </c>
      <c r="O50" s="14">
        <f t="shared" si="11"/>
        <v>0</v>
      </c>
      <c r="P50" s="14">
        <f t="shared" si="11"/>
        <v>0</v>
      </c>
      <c r="Q50" s="14">
        <f t="shared" si="11"/>
        <v>0</v>
      </c>
      <c r="R50" s="14">
        <f t="shared" si="11"/>
        <v>0</v>
      </c>
    </row>
    <row r="51" spans="1:18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11"/>
        <v>1.4359129818425289</v>
      </c>
      <c r="E51" s="14">
        <f t="shared" si="11"/>
        <v>0</v>
      </c>
      <c r="F51" s="14">
        <f t="shared" si="11"/>
        <v>0</v>
      </c>
      <c r="G51" s="14">
        <f t="shared" si="11"/>
        <v>1.08</v>
      </c>
      <c r="H51" s="14">
        <f t="shared" si="11"/>
        <v>1.08</v>
      </c>
      <c r="I51" s="14">
        <f t="shared" si="11"/>
        <v>1.08</v>
      </c>
      <c r="J51" s="14">
        <f t="shared" si="11"/>
        <v>1.08</v>
      </c>
      <c r="K51" s="14">
        <f t="shared" si="11"/>
        <v>1.08</v>
      </c>
      <c r="L51" s="14">
        <f t="shared" si="11"/>
        <v>1.08</v>
      </c>
      <c r="M51" s="14">
        <f t="shared" si="11"/>
        <v>1.08</v>
      </c>
      <c r="N51" s="14">
        <f t="shared" si="11"/>
        <v>1.08</v>
      </c>
      <c r="O51" s="14">
        <f t="shared" si="11"/>
        <v>1.08</v>
      </c>
      <c r="P51" s="14">
        <f t="shared" si="11"/>
        <v>0</v>
      </c>
      <c r="Q51" s="14">
        <f t="shared" si="11"/>
        <v>0</v>
      </c>
      <c r="R51" s="14">
        <f t="shared" si="11"/>
        <v>0</v>
      </c>
    </row>
    <row r="52" spans="1:18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11"/>
        <v>43.477128631563659</v>
      </c>
      <c r="E52" s="14">
        <f t="shared" si="11"/>
        <v>39.19</v>
      </c>
      <c r="F52" s="14">
        <f t="shared" si="11"/>
        <v>108.48968402186105</v>
      </c>
      <c r="G52" s="14">
        <f t="shared" si="11"/>
        <v>119.47999999999999</v>
      </c>
      <c r="H52" s="14">
        <f t="shared" si="11"/>
        <v>48.67</v>
      </c>
      <c r="I52" s="14">
        <f t="shared" si="11"/>
        <v>48.67</v>
      </c>
      <c r="J52" s="14">
        <f t="shared" si="11"/>
        <v>48.67</v>
      </c>
      <c r="K52" s="14">
        <f t="shared" si="11"/>
        <v>48.67</v>
      </c>
      <c r="L52" s="14">
        <f t="shared" si="11"/>
        <v>48.67</v>
      </c>
      <c r="M52" s="14">
        <f t="shared" si="11"/>
        <v>48.67</v>
      </c>
      <c r="N52" s="14">
        <f t="shared" si="11"/>
        <v>48.67</v>
      </c>
      <c r="O52" s="14">
        <f t="shared" si="11"/>
        <v>48.67</v>
      </c>
      <c r="P52" s="14">
        <f t="shared" si="11"/>
        <v>0</v>
      </c>
      <c r="Q52" s="14">
        <f t="shared" si="11"/>
        <v>0</v>
      </c>
      <c r="R52" s="14">
        <f t="shared" si="11"/>
        <v>0</v>
      </c>
    </row>
    <row r="53" spans="1:18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11"/>
        <v>89.411736207176503</v>
      </c>
      <c r="E53" s="14">
        <f t="shared" si="11"/>
        <v>85.5</v>
      </c>
      <c r="F53" s="14">
        <f t="shared" si="11"/>
        <v>232.56937050984504</v>
      </c>
      <c r="G53" s="14">
        <f t="shared" si="11"/>
        <v>228.39</v>
      </c>
      <c r="H53" s="14">
        <f t="shared" si="11"/>
        <v>90.57</v>
      </c>
      <c r="I53" s="14">
        <f t="shared" si="11"/>
        <v>90.57</v>
      </c>
      <c r="J53" s="14">
        <f t="shared" si="11"/>
        <v>90.57</v>
      </c>
      <c r="K53" s="14">
        <f t="shared" si="11"/>
        <v>90.57</v>
      </c>
      <c r="L53" s="14">
        <f t="shared" si="11"/>
        <v>90.57</v>
      </c>
      <c r="M53" s="14">
        <f t="shared" si="11"/>
        <v>90.57</v>
      </c>
      <c r="N53" s="14">
        <f t="shared" si="11"/>
        <v>90.57</v>
      </c>
      <c r="O53" s="14">
        <f t="shared" si="11"/>
        <v>90.57</v>
      </c>
      <c r="P53" s="14">
        <f t="shared" si="11"/>
        <v>0</v>
      </c>
      <c r="Q53" s="14">
        <f t="shared" si="11"/>
        <v>0</v>
      </c>
      <c r="R53" s="14">
        <f t="shared" si="11"/>
        <v>0</v>
      </c>
    </row>
    <row r="54" spans="1:18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11"/>
        <v>129.43804560966643</v>
      </c>
      <c r="E54" s="14">
        <f t="shared" si="11"/>
        <v>135.04</v>
      </c>
      <c r="F54" s="14">
        <f t="shared" si="11"/>
        <v>333.81788711911366</v>
      </c>
      <c r="G54" s="14">
        <f t="shared" si="11"/>
        <v>330.52</v>
      </c>
      <c r="H54" s="14">
        <f t="shared" si="11"/>
        <v>123.87</v>
      </c>
      <c r="I54" s="14">
        <f t="shared" si="11"/>
        <v>123.87</v>
      </c>
      <c r="J54" s="14">
        <f t="shared" si="11"/>
        <v>123.87</v>
      </c>
      <c r="K54" s="14">
        <f t="shared" si="11"/>
        <v>123.87</v>
      </c>
      <c r="L54" s="14">
        <f t="shared" si="11"/>
        <v>123.87</v>
      </c>
      <c r="M54" s="14">
        <f t="shared" si="11"/>
        <v>123.87</v>
      </c>
      <c r="N54" s="14">
        <f t="shared" si="11"/>
        <v>123.87</v>
      </c>
      <c r="O54" s="14">
        <f t="shared" si="11"/>
        <v>123.87</v>
      </c>
      <c r="P54" s="14">
        <f t="shared" si="11"/>
        <v>0</v>
      </c>
      <c r="Q54" s="14">
        <f t="shared" si="11"/>
        <v>0</v>
      </c>
      <c r="R54" s="14">
        <f t="shared" si="11"/>
        <v>0</v>
      </c>
    </row>
    <row r="55" spans="1:18" x14ac:dyDescent="0.25">
      <c r="A55" s="18" t="s">
        <v>55</v>
      </c>
      <c r="B55" s="12" t="s">
        <v>56</v>
      </c>
      <c r="C55" s="13" t="s">
        <v>26</v>
      </c>
      <c r="D55" s="14">
        <f t="shared" ref="D55:R55" si="12">D56+D57+D58+D59+D60+D61+D62+D63+D64+D65+D66+D67</f>
        <v>0</v>
      </c>
      <c r="E55" s="14">
        <f t="shared" si="12"/>
        <v>0</v>
      </c>
      <c r="F55" s="14">
        <f t="shared" si="12"/>
        <v>0</v>
      </c>
      <c r="G55" s="14">
        <f t="shared" si="12"/>
        <v>0</v>
      </c>
      <c r="H55" s="14">
        <f t="shared" si="12"/>
        <v>0</v>
      </c>
      <c r="I55" s="14">
        <f t="shared" si="12"/>
        <v>0</v>
      </c>
      <c r="J55" s="14">
        <f t="shared" si="12"/>
        <v>0</v>
      </c>
      <c r="K55" s="14">
        <f t="shared" si="12"/>
        <v>0</v>
      </c>
      <c r="L55" s="14">
        <f t="shared" si="12"/>
        <v>0</v>
      </c>
      <c r="M55" s="14">
        <f t="shared" si="12"/>
        <v>0</v>
      </c>
      <c r="N55" s="14">
        <f t="shared" si="12"/>
        <v>0</v>
      </c>
      <c r="O55" s="14">
        <f t="shared" si="12"/>
        <v>0</v>
      </c>
      <c r="P55" s="14">
        <f t="shared" si="12"/>
        <v>0</v>
      </c>
      <c r="Q55" s="14">
        <f t="shared" si="12"/>
        <v>0</v>
      </c>
      <c r="R55" s="14">
        <f t="shared" si="12"/>
        <v>0</v>
      </c>
    </row>
    <row r="56" spans="1:18" x14ac:dyDescent="0.25">
      <c r="A56" s="19" t="str">
        <f>A55 &amp; ".1"</f>
        <v>13.2.1.1</v>
      </c>
      <c r="B56" s="20" t="s">
        <v>39</v>
      </c>
      <c r="C56" s="13" t="s">
        <v>26</v>
      </c>
      <c r="D56" s="11">
        <v>0</v>
      </c>
      <c r="E56" s="11"/>
      <c r="F56" s="11">
        <v>0</v>
      </c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</row>
    <row r="57" spans="1:18" x14ac:dyDescent="0.25">
      <c r="A57" s="19" t="str">
        <f>A55 &amp; ".2"</f>
        <v>13.2.1.2</v>
      </c>
      <c r="B57" s="20" t="s">
        <v>40</v>
      </c>
      <c r="C57" s="13" t="s">
        <v>26</v>
      </c>
      <c r="D57" s="11">
        <v>0</v>
      </c>
      <c r="E57" s="11"/>
      <c r="F57" s="11">
        <v>0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</row>
    <row r="58" spans="1:18" x14ac:dyDescent="0.25">
      <c r="A58" s="19" t="str">
        <f>A55 &amp; ".3"</f>
        <v>13.2.1.3</v>
      </c>
      <c r="B58" s="20" t="s">
        <v>41</v>
      </c>
      <c r="C58" s="13" t="s">
        <v>26</v>
      </c>
      <c r="D58" s="11">
        <v>0</v>
      </c>
      <c r="E58" s="11"/>
      <c r="F58" s="11">
        <v>0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</row>
    <row r="59" spans="1:18" x14ac:dyDescent="0.25">
      <c r="A59" s="19" t="str">
        <f>A55 &amp; ".4"</f>
        <v>13.2.1.4</v>
      </c>
      <c r="B59" s="20" t="s">
        <v>42</v>
      </c>
      <c r="C59" s="13" t="s">
        <v>26</v>
      </c>
      <c r="D59" s="11">
        <v>0</v>
      </c>
      <c r="E59" s="11"/>
      <c r="F59" s="11">
        <v>0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18" x14ac:dyDescent="0.25">
      <c r="A60" s="19" t="str">
        <f>A55 &amp; ".5"</f>
        <v>13.2.1.5</v>
      </c>
      <c r="B60" s="20" t="s">
        <v>43</v>
      </c>
      <c r="C60" s="13" t="s">
        <v>26</v>
      </c>
      <c r="D60" s="11">
        <v>0</v>
      </c>
      <c r="E60" s="11"/>
      <c r="F60" s="11">
        <v>0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x14ac:dyDescent="0.25">
      <c r="A61" s="19" t="str">
        <f>A55 &amp; ".6"</f>
        <v>13.2.1.6</v>
      </c>
      <c r="B61" s="20" t="s">
        <v>44</v>
      </c>
      <c r="C61" s="13" t="s">
        <v>26</v>
      </c>
      <c r="D61" s="11">
        <v>0</v>
      </c>
      <c r="E61" s="11"/>
      <c r="F61" s="11">
        <v>0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 x14ac:dyDescent="0.25">
      <c r="A62" s="19" t="str">
        <f>A55 &amp; ".7"</f>
        <v>13.2.1.7</v>
      </c>
      <c r="B62" s="20" t="s">
        <v>45</v>
      </c>
      <c r="C62" s="13" t="s">
        <v>26</v>
      </c>
      <c r="D62" s="11">
        <v>0</v>
      </c>
      <c r="E62" s="11"/>
      <c r="F62" s="11">
        <v>0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 x14ac:dyDescent="0.25">
      <c r="A63" s="19" t="str">
        <f>A55 &amp; ".8"</f>
        <v>13.2.1.8</v>
      </c>
      <c r="B63" s="20" t="s">
        <v>46</v>
      </c>
      <c r="C63" s="13" t="s">
        <v>26</v>
      </c>
      <c r="D63" s="11">
        <v>0</v>
      </c>
      <c r="E63" s="11"/>
      <c r="F63" s="11">
        <v>0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  <row r="64" spans="1:18" x14ac:dyDescent="0.25">
      <c r="A64" s="19" t="str">
        <f>A55 &amp; ".9"</f>
        <v>13.2.1.9</v>
      </c>
      <c r="B64" s="20" t="s">
        <v>47</v>
      </c>
      <c r="C64" s="13" t="s">
        <v>26</v>
      </c>
      <c r="D64" s="11">
        <v>0</v>
      </c>
      <c r="E64" s="11"/>
      <c r="F64" s="11">
        <v>0</v>
      </c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pans="1:18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v>0</v>
      </c>
      <c r="E65" s="11"/>
      <c r="F65" s="11">
        <v>0</v>
      </c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</row>
    <row r="66" spans="1:18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v>0</v>
      </c>
      <c r="E66" s="11"/>
      <c r="F66" s="11">
        <v>0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</row>
    <row r="67" spans="1:18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v>0</v>
      </c>
      <c r="E67" s="11"/>
      <c r="F67" s="11">
        <v>0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</row>
    <row r="68" spans="1:18" x14ac:dyDescent="0.25">
      <c r="A68" s="18" t="s">
        <v>57</v>
      </c>
      <c r="B68" s="12" t="s">
        <v>58</v>
      </c>
      <c r="C68" s="13" t="s">
        <v>26</v>
      </c>
      <c r="D68" s="14">
        <f>D69+D70+D71+D72+D73+D74+D75+D76+D77+D78+D79+D80</f>
        <v>0</v>
      </c>
      <c r="E68" s="14">
        <f t="shared" ref="E68:R68" si="13">E69+E70+E71+E72+E73+E74+E75+E76+E77+E78+E79+E80</f>
        <v>0</v>
      </c>
      <c r="F68" s="14">
        <f t="shared" si="13"/>
        <v>0</v>
      </c>
      <c r="G68" s="14">
        <f t="shared" si="13"/>
        <v>0</v>
      </c>
      <c r="H68" s="14">
        <f t="shared" si="13"/>
        <v>0</v>
      </c>
      <c r="I68" s="14">
        <f t="shared" si="13"/>
        <v>0</v>
      </c>
      <c r="J68" s="14">
        <f t="shared" si="13"/>
        <v>0</v>
      </c>
      <c r="K68" s="14">
        <f t="shared" si="13"/>
        <v>0</v>
      </c>
      <c r="L68" s="14">
        <f t="shared" si="13"/>
        <v>0</v>
      </c>
      <c r="M68" s="14">
        <f t="shared" si="13"/>
        <v>0</v>
      </c>
      <c r="N68" s="14">
        <f t="shared" si="13"/>
        <v>0</v>
      </c>
      <c r="O68" s="14">
        <f t="shared" si="13"/>
        <v>0</v>
      </c>
      <c r="P68" s="14">
        <f t="shared" si="13"/>
        <v>0</v>
      </c>
      <c r="Q68" s="14">
        <f t="shared" si="13"/>
        <v>0</v>
      </c>
      <c r="R68" s="14">
        <f t="shared" si="13"/>
        <v>0</v>
      </c>
    </row>
    <row r="69" spans="1:18" x14ac:dyDescent="0.25">
      <c r="A69" s="19" t="str">
        <f>A68 &amp; ".1"</f>
        <v>13.2.2.1</v>
      </c>
      <c r="B69" s="20" t="s">
        <v>39</v>
      </c>
      <c r="C69" s="13" t="s">
        <v>26</v>
      </c>
      <c r="D69" s="11">
        <v>0</v>
      </c>
      <c r="E69" s="11"/>
      <c r="F69" s="11">
        <v>0</v>
      </c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 x14ac:dyDescent="0.25">
      <c r="A70" s="19" t="str">
        <f>A68 &amp; ".2"</f>
        <v>13.2.2.2</v>
      </c>
      <c r="B70" s="20" t="s">
        <v>40</v>
      </c>
      <c r="C70" s="13" t="s">
        <v>26</v>
      </c>
      <c r="D70" s="11">
        <v>0</v>
      </c>
      <c r="E70" s="11"/>
      <c r="F70" s="11">
        <v>0</v>
      </c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1:18" x14ac:dyDescent="0.25">
      <c r="A71" s="19" t="str">
        <f>A68 &amp; ".3"</f>
        <v>13.2.2.3</v>
      </c>
      <c r="B71" s="20" t="s">
        <v>41</v>
      </c>
      <c r="C71" s="13" t="s">
        <v>26</v>
      </c>
      <c r="D71" s="11">
        <v>0</v>
      </c>
      <c r="E71" s="11"/>
      <c r="F71" s="11">
        <v>0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1:18" x14ac:dyDescent="0.25">
      <c r="A72" s="19" t="str">
        <f>A68 &amp; ".4"</f>
        <v>13.2.2.4</v>
      </c>
      <c r="B72" s="20" t="s">
        <v>42</v>
      </c>
      <c r="C72" s="13" t="s">
        <v>26</v>
      </c>
      <c r="D72" s="11">
        <v>0</v>
      </c>
      <c r="E72" s="11"/>
      <c r="F72" s="11">
        <v>0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spans="1:18" x14ac:dyDescent="0.25">
      <c r="A73" s="19" t="str">
        <f>A68 &amp; ".5"</f>
        <v>13.2.2.5</v>
      </c>
      <c r="B73" s="20" t="s">
        <v>43</v>
      </c>
      <c r="C73" s="13" t="s">
        <v>26</v>
      </c>
      <c r="D73" s="11">
        <v>0</v>
      </c>
      <c r="E73" s="11"/>
      <c r="F73" s="11">
        <v>0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spans="1:18" x14ac:dyDescent="0.25">
      <c r="A74" s="19" t="str">
        <f>A68 &amp; ".6"</f>
        <v>13.2.2.6</v>
      </c>
      <c r="B74" s="20" t="s">
        <v>44</v>
      </c>
      <c r="C74" s="13" t="s">
        <v>26</v>
      </c>
      <c r="D74" s="11">
        <v>0</v>
      </c>
      <c r="E74" s="11"/>
      <c r="F74" s="11">
        <v>0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1:18" x14ac:dyDescent="0.25">
      <c r="A75" s="19" t="str">
        <f>A68 &amp; ".7"</f>
        <v>13.2.2.7</v>
      </c>
      <c r="B75" s="20" t="s">
        <v>45</v>
      </c>
      <c r="C75" s="13" t="s">
        <v>26</v>
      </c>
      <c r="D75" s="11">
        <v>0</v>
      </c>
      <c r="E75" s="11"/>
      <c r="F75" s="11">
        <v>0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</row>
    <row r="76" spans="1:18" x14ac:dyDescent="0.25">
      <c r="A76" s="19" t="str">
        <f>A68 &amp; ".8"</f>
        <v>13.2.2.8</v>
      </c>
      <c r="B76" s="20" t="s">
        <v>46</v>
      </c>
      <c r="C76" s="13" t="s">
        <v>26</v>
      </c>
      <c r="D76" s="11">
        <v>0</v>
      </c>
      <c r="E76" s="11"/>
      <c r="F76" s="11">
        <v>0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</row>
    <row r="77" spans="1:18" x14ac:dyDescent="0.25">
      <c r="A77" s="19" t="str">
        <f>A68 &amp; ".9"</f>
        <v>13.2.2.9</v>
      </c>
      <c r="B77" s="20" t="s">
        <v>47</v>
      </c>
      <c r="C77" s="13" t="s">
        <v>26</v>
      </c>
      <c r="D77" s="11">
        <v>0</v>
      </c>
      <c r="E77" s="11"/>
      <c r="F77" s="11">
        <v>0</v>
      </c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</row>
    <row r="78" spans="1:18" x14ac:dyDescent="0.25">
      <c r="A78" s="19" t="str">
        <f>A68 &amp; ".10"</f>
        <v>13.2.2.10</v>
      </c>
      <c r="B78" s="20" t="s">
        <v>48</v>
      </c>
      <c r="C78" s="13" t="s">
        <v>26</v>
      </c>
      <c r="D78" s="11">
        <v>0</v>
      </c>
      <c r="E78" s="11"/>
      <c r="F78" s="11">
        <v>0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</row>
    <row r="79" spans="1:18" x14ac:dyDescent="0.25">
      <c r="A79" s="19" t="str">
        <f>A68 &amp; ".11"</f>
        <v>13.2.2.11</v>
      </c>
      <c r="B79" s="20" t="s">
        <v>49</v>
      </c>
      <c r="C79" s="13" t="s">
        <v>26</v>
      </c>
      <c r="D79" s="11">
        <v>0</v>
      </c>
      <c r="E79" s="11"/>
      <c r="F79" s="11">
        <v>0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</row>
    <row r="80" spans="1:18" x14ac:dyDescent="0.25">
      <c r="A80" s="19" t="str">
        <f>A68 &amp; ".12"</f>
        <v>13.2.2.12</v>
      </c>
      <c r="B80" s="20" t="s">
        <v>50</v>
      </c>
      <c r="C80" s="13" t="s">
        <v>26</v>
      </c>
      <c r="D80" s="11">
        <v>0</v>
      </c>
      <c r="E80" s="11"/>
      <c r="F80" s="11">
        <v>0</v>
      </c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</row>
    <row r="81" spans="1:18" x14ac:dyDescent="0.25">
      <c r="A81" s="18" t="s">
        <v>59</v>
      </c>
      <c r="B81" s="12" t="s">
        <v>60</v>
      </c>
      <c r="C81" s="13" t="s">
        <v>26</v>
      </c>
      <c r="D81" s="14">
        <f>D82+D83+D84+D85+D86+D87+D88+D89+D90+D91+D92+D93</f>
        <v>636.75399073383733</v>
      </c>
      <c r="E81" s="14">
        <f t="shared" ref="E81:R81" si="14">E82+E83+E84+E85+E86+E87+E88+E89+E90+E91+E92+E93</f>
        <v>458.52599999999995</v>
      </c>
      <c r="F81" s="14">
        <f t="shared" si="14"/>
        <v>1611.8197982518857</v>
      </c>
      <c r="G81" s="14">
        <f t="shared" si="14"/>
        <v>1611.8199999999997</v>
      </c>
      <c r="H81" s="14">
        <f t="shared" si="14"/>
        <v>627.75</v>
      </c>
      <c r="I81" s="14">
        <f t="shared" si="14"/>
        <v>627.75</v>
      </c>
      <c r="J81" s="14">
        <f t="shared" si="14"/>
        <v>627.75</v>
      </c>
      <c r="K81" s="14">
        <f t="shared" si="14"/>
        <v>627.75</v>
      </c>
      <c r="L81" s="14">
        <f t="shared" si="14"/>
        <v>627.75</v>
      </c>
      <c r="M81" s="14">
        <f t="shared" si="14"/>
        <v>627.75</v>
      </c>
      <c r="N81" s="14">
        <f t="shared" si="14"/>
        <v>627.75</v>
      </c>
      <c r="O81" s="14">
        <f t="shared" si="14"/>
        <v>627.75</v>
      </c>
      <c r="P81" s="14">
        <f t="shared" si="14"/>
        <v>0</v>
      </c>
      <c r="Q81" s="14">
        <f t="shared" si="14"/>
        <v>0</v>
      </c>
      <c r="R81" s="14">
        <f t="shared" si="14"/>
        <v>0</v>
      </c>
    </row>
    <row r="82" spans="1:18" x14ac:dyDescent="0.25">
      <c r="A82" s="19" t="str">
        <f>A81 &amp; ".1"</f>
        <v>13.2.3.1</v>
      </c>
      <c r="B82" s="20" t="s">
        <v>39</v>
      </c>
      <c r="C82" s="13" t="s">
        <v>26</v>
      </c>
      <c r="D82" s="11">
        <v>138.42977332704118</v>
      </c>
      <c r="E82" s="11">
        <v>76.581999999999994</v>
      </c>
      <c r="F82" s="11">
        <v>351.58216592831229</v>
      </c>
      <c r="G82" s="11">
        <f>130.85+128.2+73.93+14.11</f>
        <v>347.09</v>
      </c>
      <c r="H82" s="11">
        <v>130.85</v>
      </c>
      <c r="I82" s="11">
        <v>130.85</v>
      </c>
      <c r="J82" s="11">
        <v>130.85</v>
      </c>
      <c r="K82" s="11">
        <v>130.85</v>
      </c>
      <c r="L82" s="11">
        <v>130.85</v>
      </c>
      <c r="M82" s="11">
        <v>130.85</v>
      </c>
      <c r="N82" s="11">
        <v>130.85</v>
      </c>
      <c r="O82" s="11">
        <v>130.85</v>
      </c>
      <c r="P82" s="11"/>
      <c r="Q82" s="11"/>
      <c r="R82" s="11"/>
    </row>
    <row r="83" spans="1:18" x14ac:dyDescent="0.25">
      <c r="A83" s="19" t="str">
        <f>A81 &amp; ".2"</f>
        <v>13.2.3.2</v>
      </c>
      <c r="B83" s="20" t="s">
        <v>40</v>
      </c>
      <c r="C83" s="13" t="s">
        <v>26</v>
      </c>
      <c r="D83" s="11">
        <v>106.5161856670951</v>
      </c>
      <c r="E83" s="11">
        <v>61.716999999999999</v>
      </c>
      <c r="F83" s="11">
        <v>274.48951126371213</v>
      </c>
      <c r="G83" s="11">
        <f>103.83+101.1+58.32</f>
        <v>263.25</v>
      </c>
      <c r="H83" s="11">
        <v>103.83</v>
      </c>
      <c r="I83" s="11">
        <v>103.83</v>
      </c>
      <c r="J83" s="11">
        <v>103.83</v>
      </c>
      <c r="K83" s="11">
        <v>103.83</v>
      </c>
      <c r="L83" s="11">
        <v>103.83</v>
      </c>
      <c r="M83" s="11">
        <v>103.83</v>
      </c>
      <c r="N83" s="11">
        <v>103.83</v>
      </c>
      <c r="O83" s="11">
        <v>103.83</v>
      </c>
      <c r="P83" s="11"/>
      <c r="Q83" s="11"/>
      <c r="R83" s="11"/>
    </row>
    <row r="84" spans="1:18" x14ac:dyDescent="0.25">
      <c r="A84" s="19" t="str">
        <f>A81 &amp; ".3"</f>
        <v>13.2.3.3</v>
      </c>
      <c r="B84" s="20" t="s">
        <v>41</v>
      </c>
      <c r="C84" s="13" t="s">
        <v>26</v>
      </c>
      <c r="D84" s="11">
        <v>84.839076131487573</v>
      </c>
      <c r="E84" s="11">
        <v>42.027999999999999</v>
      </c>
      <c r="F84" s="11">
        <v>210.40289749731227</v>
      </c>
      <c r="G84" s="11">
        <f>83.1+80.1+46.23</f>
        <v>209.42999999999998</v>
      </c>
      <c r="H84" s="11">
        <v>83.1</v>
      </c>
      <c r="I84" s="11">
        <v>83.1</v>
      </c>
      <c r="J84" s="11">
        <v>83.1</v>
      </c>
      <c r="K84" s="11">
        <v>83.1</v>
      </c>
      <c r="L84" s="11">
        <v>83.1</v>
      </c>
      <c r="M84" s="11">
        <v>83.1</v>
      </c>
      <c r="N84" s="11">
        <v>83.1</v>
      </c>
      <c r="O84" s="11">
        <v>83.1</v>
      </c>
      <c r="P84" s="11"/>
      <c r="Q84" s="11"/>
      <c r="R84" s="11"/>
    </row>
    <row r="85" spans="1:18" x14ac:dyDescent="0.25">
      <c r="A85" s="19" t="str">
        <f>A81 &amp; ".4"</f>
        <v>13.2.3.4</v>
      </c>
      <c r="B85" s="20" t="s">
        <v>42</v>
      </c>
      <c r="C85" s="13" t="s">
        <v>26</v>
      </c>
      <c r="D85" s="11">
        <v>40.334306214279387</v>
      </c>
      <c r="E85" s="11">
        <v>18.468999999999998</v>
      </c>
      <c r="F85" s="11">
        <v>100.46828191172926</v>
      </c>
      <c r="G85" s="11">
        <f>43.62+42.3+24.5</f>
        <v>110.41999999999999</v>
      </c>
      <c r="H85" s="11">
        <v>43.62</v>
      </c>
      <c r="I85" s="11">
        <v>43.62</v>
      </c>
      <c r="J85" s="11">
        <v>43.62</v>
      </c>
      <c r="K85" s="11">
        <v>43.62</v>
      </c>
      <c r="L85" s="11">
        <v>43.62</v>
      </c>
      <c r="M85" s="11">
        <v>43.62</v>
      </c>
      <c r="N85" s="11">
        <v>43.62</v>
      </c>
      <c r="O85" s="11">
        <v>43.62</v>
      </c>
      <c r="P85" s="11"/>
      <c r="Q85" s="11"/>
      <c r="R85" s="11"/>
    </row>
    <row r="86" spans="1:18" x14ac:dyDescent="0.25">
      <c r="A86" s="19" t="str">
        <f>A81 &amp; ".5"</f>
        <v>13.2.3.5</v>
      </c>
      <c r="B86" s="20" t="s">
        <v>43</v>
      </c>
      <c r="C86" s="13" t="s">
        <v>26</v>
      </c>
      <c r="D86" s="11">
        <v>2.8718259636850578</v>
      </c>
      <c r="E86" s="11">
        <v>0</v>
      </c>
      <c r="F86" s="11">
        <v>0</v>
      </c>
      <c r="G86" s="11">
        <v>2.16</v>
      </c>
      <c r="H86" s="11">
        <v>2.16</v>
      </c>
      <c r="I86" s="11">
        <v>2.16</v>
      </c>
      <c r="J86" s="11">
        <v>2.16</v>
      </c>
      <c r="K86" s="11">
        <v>2.16</v>
      </c>
      <c r="L86" s="11">
        <v>2.16</v>
      </c>
      <c r="M86" s="11">
        <v>2.16</v>
      </c>
      <c r="N86" s="11">
        <v>2.16</v>
      </c>
      <c r="O86" s="11">
        <v>2.16</v>
      </c>
      <c r="P86" s="11"/>
      <c r="Q86" s="11"/>
      <c r="R86" s="11"/>
    </row>
    <row r="87" spans="1:18" x14ac:dyDescent="0.25">
      <c r="A87" s="19" t="str">
        <f>A81 &amp; ".6"</f>
        <v>13.2.3.6</v>
      </c>
      <c r="B87" s="20" t="s">
        <v>44</v>
      </c>
      <c r="C87" s="13" t="s">
        <v>26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/>
      <c r="Q87" s="11"/>
      <c r="R87" s="11"/>
    </row>
    <row r="88" spans="1:18" x14ac:dyDescent="0.25">
      <c r="A88" s="19" t="str">
        <f>A81 &amp; ".7"</f>
        <v>13.2.3.7</v>
      </c>
      <c r="B88" s="20" t="s">
        <v>45</v>
      </c>
      <c r="C88" s="13" t="s">
        <v>26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/>
      <c r="Q88" s="11"/>
      <c r="R88" s="11"/>
    </row>
    <row r="89" spans="1:18" x14ac:dyDescent="0.25">
      <c r="A89" s="19" t="str">
        <f>A81 &amp; ".8"</f>
        <v>13.2.3.8</v>
      </c>
      <c r="B89" s="20" t="s">
        <v>46</v>
      </c>
      <c r="C89" s="13" t="s">
        <v>26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/>
      <c r="Q89" s="11"/>
      <c r="R89" s="11"/>
    </row>
    <row r="90" spans="1:18" x14ac:dyDescent="0.25">
      <c r="A90" s="19" t="str">
        <f>A81 &amp; ".9"</f>
        <v>13.2.3.9</v>
      </c>
      <c r="B90" s="20" t="s">
        <v>47</v>
      </c>
      <c r="C90" s="13" t="s">
        <v>26</v>
      </c>
      <c r="D90" s="11">
        <v>1.4359129818425289</v>
      </c>
      <c r="E90" s="11">
        <v>0</v>
      </c>
      <c r="F90" s="11">
        <v>0</v>
      </c>
      <c r="G90" s="11">
        <v>1.08</v>
      </c>
      <c r="H90" s="11">
        <v>1.08</v>
      </c>
      <c r="I90" s="11">
        <v>1.08</v>
      </c>
      <c r="J90" s="11">
        <v>1.08</v>
      </c>
      <c r="K90" s="11">
        <v>1.08</v>
      </c>
      <c r="L90" s="11">
        <v>1.08</v>
      </c>
      <c r="M90" s="11">
        <v>1.08</v>
      </c>
      <c r="N90" s="11">
        <v>1.08</v>
      </c>
      <c r="O90" s="11">
        <v>1.08</v>
      </c>
      <c r="P90" s="11"/>
      <c r="Q90" s="11"/>
      <c r="R90" s="11"/>
    </row>
    <row r="91" spans="1:18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v>43.477128631563659</v>
      </c>
      <c r="E91" s="11">
        <v>39.19</v>
      </c>
      <c r="F91" s="11">
        <v>108.48968402186105</v>
      </c>
      <c r="G91" s="11">
        <f>48.67+44.9+25.91</f>
        <v>119.47999999999999</v>
      </c>
      <c r="H91" s="11">
        <v>48.67</v>
      </c>
      <c r="I91" s="11">
        <v>48.67</v>
      </c>
      <c r="J91" s="11">
        <v>48.67</v>
      </c>
      <c r="K91" s="11">
        <v>48.67</v>
      </c>
      <c r="L91" s="11">
        <v>48.67</v>
      </c>
      <c r="M91" s="11">
        <v>48.67</v>
      </c>
      <c r="N91" s="11">
        <v>48.67</v>
      </c>
      <c r="O91" s="11">
        <v>48.67</v>
      </c>
      <c r="P91" s="11"/>
      <c r="Q91" s="11"/>
      <c r="R91" s="11"/>
    </row>
    <row r="92" spans="1:18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v>89.411736207176503</v>
      </c>
      <c r="E92" s="11">
        <v>85.5</v>
      </c>
      <c r="F92" s="11">
        <v>232.56937050984504</v>
      </c>
      <c r="G92" s="11">
        <f>90.57+87.4+50.42</f>
        <v>228.39</v>
      </c>
      <c r="H92" s="11">
        <v>90.57</v>
      </c>
      <c r="I92" s="11">
        <v>90.57</v>
      </c>
      <c r="J92" s="11">
        <v>90.57</v>
      </c>
      <c r="K92" s="11">
        <v>90.57</v>
      </c>
      <c r="L92" s="11">
        <v>90.57</v>
      </c>
      <c r="M92" s="11">
        <v>90.57</v>
      </c>
      <c r="N92" s="11">
        <v>90.57</v>
      </c>
      <c r="O92" s="11">
        <v>90.57</v>
      </c>
      <c r="P92" s="11"/>
      <c r="Q92" s="11"/>
      <c r="R92" s="11"/>
    </row>
    <row r="93" spans="1:18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v>129.43804560966643</v>
      </c>
      <c r="E93" s="11">
        <v>135.04</v>
      </c>
      <c r="F93" s="11">
        <v>333.81788711911366</v>
      </c>
      <c r="G93" s="11">
        <f>123.87+122.1+70.44+14.11</f>
        <v>330.52</v>
      </c>
      <c r="H93" s="11">
        <v>123.87</v>
      </c>
      <c r="I93" s="11">
        <v>123.87</v>
      </c>
      <c r="J93" s="11">
        <v>123.87</v>
      </c>
      <c r="K93" s="11">
        <v>123.87</v>
      </c>
      <c r="L93" s="11">
        <v>123.87</v>
      </c>
      <c r="M93" s="11">
        <v>123.87</v>
      </c>
      <c r="N93" s="11">
        <v>123.87</v>
      </c>
      <c r="O93" s="11">
        <v>123.87</v>
      </c>
      <c r="P93" s="11"/>
      <c r="Q93" s="11"/>
      <c r="R93" s="1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93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4" sqref="D4:R4"/>
    </sheetView>
  </sheetViews>
  <sheetFormatPr defaultRowHeight="15" x14ac:dyDescent="0.25"/>
  <cols>
    <col min="2" max="2" width="51.5703125" customWidth="1"/>
  </cols>
  <sheetData>
    <row r="1" spans="1:18" ht="18.75" x14ac:dyDescent="0.3">
      <c r="B1" s="21" t="s">
        <v>64</v>
      </c>
    </row>
    <row r="2" spans="1:18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8" x14ac:dyDescent="0.25">
      <c r="A3" s="7">
        <v>1</v>
      </c>
      <c r="B3" s="8" t="s">
        <v>17</v>
      </c>
      <c r="C3" s="3" t="s">
        <v>18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x14ac:dyDescent="0.25">
      <c r="A4" s="7">
        <v>2</v>
      </c>
      <c r="B4" s="8" t="s">
        <v>19</v>
      </c>
      <c r="C4" s="3" t="s">
        <v>20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1</v>
      </c>
    </row>
    <row r="5" spans="1:18" x14ac:dyDescent="0.25">
      <c r="A5" s="7">
        <v>3</v>
      </c>
      <c r="B5" s="8" t="s">
        <v>21</v>
      </c>
      <c r="C5" s="3" t="s">
        <v>22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7">
        <v>4</v>
      </c>
      <c r="B6" s="8" t="s">
        <v>23</v>
      </c>
      <c r="C6" s="3" t="s">
        <v>24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7">
        <v>5</v>
      </c>
      <c r="B7" s="12" t="s">
        <v>25</v>
      </c>
      <c r="C7" s="13" t="s">
        <v>26</v>
      </c>
      <c r="D7" s="14">
        <f t="shared" ref="D7:R7" si="0">D8+D10-D14</f>
        <v>469.99672904948306</v>
      </c>
      <c r="E7" s="14">
        <f t="shared" si="0"/>
        <v>514.83400000000006</v>
      </c>
      <c r="F7" s="14">
        <f t="shared" si="0"/>
        <v>469.99672904948306</v>
      </c>
      <c r="G7" s="14">
        <f t="shared" si="0"/>
        <v>685.53</v>
      </c>
      <c r="H7" s="14">
        <f t="shared" si="0"/>
        <v>685.53</v>
      </c>
      <c r="I7" s="14">
        <f t="shared" si="0"/>
        <v>685.53</v>
      </c>
      <c r="J7" s="14">
        <f t="shared" si="0"/>
        <v>685.53</v>
      </c>
      <c r="K7" s="14">
        <f t="shared" si="0"/>
        <v>685.53</v>
      </c>
      <c r="L7" s="14">
        <f t="shared" si="0"/>
        <v>685.53</v>
      </c>
      <c r="M7" s="14">
        <f t="shared" si="0"/>
        <v>685.53</v>
      </c>
      <c r="N7" s="14">
        <f t="shared" si="0"/>
        <v>685.53</v>
      </c>
      <c r="O7" s="14">
        <f t="shared" si="0"/>
        <v>685.53</v>
      </c>
      <c r="P7" s="14">
        <f t="shared" si="0"/>
        <v>0</v>
      </c>
      <c r="Q7" s="14">
        <f t="shared" si="0"/>
        <v>0</v>
      </c>
      <c r="R7" s="14">
        <f t="shared" si="0"/>
        <v>0</v>
      </c>
    </row>
    <row r="8" spans="1:18" x14ac:dyDescent="0.25">
      <c r="A8" s="7">
        <v>6</v>
      </c>
      <c r="B8" s="12" t="s">
        <v>27</v>
      </c>
      <c r="C8" s="13" t="s">
        <v>26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7">
        <v>7</v>
      </c>
      <c r="B9" s="15" t="s">
        <v>28</v>
      </c>
      <c r="C9" s="13" t="s">
        <v>29</v>
      </c>
      <c r="D9" s="14">
        <f>IF(D8=0,0,100*D8/D7)</f>
        <v>0</v>
      </c>
      <c r="E9" s="14">
        <f t="shared" ref="E9:R9" si="1">IF(E8=0,0,100*E8/E7)</f>
        <v>0</v>
      </c>
      <c r="F9" s="14">
        <f t="shared" si="1"/>
        <v>0</v>
      </c>
      <c r="G9" s="14">
        <f t="shared" si="1"/>
        <v>0</v>
      </c>
      <c r="H9" s="14">
        <f t="shared" si="1"/>
        <v>0</v>
      </c>
      <c r="I9" s="14">
        <f t="shared" si="1"/>
        <v>0</v>
      </c>
      <c r="J9" s="14">
        <f t="shared" si="1"/>
        <v>0</v>
      </c>
      <c r="K9" s="14">
        <f t="shared" si="1"/>
        <v>0</v>
      </c>
      <c r="L9" s="14">
        <f t="shared" si="1"/>
        <v>0</v>
      </c>
      <c r="M9" s="14">
        <f t="shared" si="1"/>
        <v>0</v>
      </c>
      <c r="N9" s="14">
        <f t="shared" si="1"/>
        <v>0</v>
      </c>
      <c r="O9" s="14">
        <f t="shared" si="1"/>
        <v>0</v>
      </c>
      <c r="P9" s="14">
        <f t="shared" si="1"/>
        <v>0</v>
      </c>
      <c r="Q9" s="14">
        <f t="shared" si="1"/>
        <v>0</v>
      </c>
      <c r="R9" s="14">
        <f t="shared" si="1"/>
        <v>0</v>
      </c>
    </row>
    <row r="10" spans="1:18" x14ac:dyDescent="0.25">
      <c r="A10" s="7">
        <v>8</v>
      </c>
      <c r="B10" s="12" t="s">
        <v>30</v>
      </c>
      <c r="C10" s="13" t="s">
        <v>26</v>
      </c>
      <c r="D10" s="14">
        <f t="shared" ref="D10:R10" si="2">D11+D16</f>
        <v>469.99672904948306</v>
      </c>
      <c r="E10" s="14">
        <f t="shared" si="2"/>
        <v>514.83400000000006</v>
      </c>
      <c r="F10" s="14">
        <f t="shared" si="2"/>
        <v>469.99672904948306</v>
      </c>
      <c r="G10" s="14">
        <f t="shared" si="2"/>
        <v>685.53</v>
      </c>
      <c r="H10" s="14">
        <f t="shared" si="2"/>
        <v>685.53</v>
      </c>
      <c r="I10" s="14">
        <f t="shared" si="2"/>
        <v>685.53</v>
      </c>
      <c r="J10" s="14">
        <f t="shared" si="2"/>
        <v>685.53</v>
      </c>
      <c r="K10" s="14">
        <f t="shared" si="2"/>
        <v>685.53</v>
      </c>
      <c r="L10" s="14">
        <f t="shared" si="2"/>
        <v>685.53</v>
      </c>
      <c r="M10" s="14">
        <f t="shared" si="2"/>
        <v>685.53</v>
      </c>
      <c r="N10" s="14">
        <f t="shared" si="2"/>
        <v>685.53</v>
      </c>
      <c r="O10" s="14">
        <f t="shared" si="2"/>
        <v>685.53</v>
      </c>
      <c r="P10" s="14">
        <f t="shared" si="2"/>
        <v>0</v>
      </c>
      <c r="Q10" s="14">
        <f t="shared" si="2"/>
        <v>0</v>
      </c>
      <c r="R10" s="14">
        <f t="shared" si="2"/>
        <v>0</v>
      </c>
    </row>
    <row r="11" spans="1:18" x14ac:dyDescent="0.25">
      <c r="A11" s="7">
        <v>9</v>
      </c>
      <c r="B11" s="12" t="s">
        <v>31</v>
      </c>
      <c r="C11" s="13" t="s">
        <v>26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x14ac:dyDescent="0.25">
      <c r="A12" s="16" t="s">
        <v>32</v>
      </c>
      <c r="B12" s="17" t="s">
        <v>33</v>
      </c>
      <c r="C12" s="13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7">
        <v>10</v>
      </c>
      <c r="B13" s="15" t="s">
        <v>34</v>
      </c>
      <c r="C13" s="13" t="s">
        <v>29</v>
      </c>
      <c r="D13" s="14">
        <f>IF(D11=0,0,100*D11/D10)</f>
        <v>0</v>
      </c>
      <c r="E13" s="14">
        <f t="shared" ref="E13:R13" si="3">IF(E11=0,0,100*E11/E10)</f>
        <v>0</v>
      </c>
      <c r="F13" s="14">
        <f t="shared" si="3"/>
        <v>0</v>
      </c>
      <c r="G13" s="14">
        <f t="shared" si="3"/>
        <v>0</v>
      </c>
      <c r="H13" s="14">
        <f t="shared" si="3"/>
        <v>0</v>
      </c>
      <c r="I13" s="14">
        <f t="shared" si="3"/>
        <v>0</v>
      </c>
      <c r="J13" s="14">
        <f t="shared" si="3"/>
        <v>0</v>
      </c>
      <c r="K13" s="14">
        <f t="shared" si="3"/>
        <v>0</v>
      </c>
      <c r="L13" s="14">
        <f t="shared" si="3"/>
        <v>0</v>
      </c>
      <c r="M13" s="14">
        <f t="shared" si="3"/>
        <v>0</v>
      </c>
      <c r="N13" s="14">
        <f t="shared" si="3"/>
        <v>0</v>
      </c>
      <c r="O13" s="14">
        <f t="shared" si="3"/>
        <v>0</v>
      </c>
      <c r="P13" s="14">
        <f t="shared" si="3"/>
        <v>0</v>
      </c>
      <c r="Q13" s="14">
        <f t="shared" si="3"/>
        <v>0</v>
      </c>
      <c r="R13" s="14">
        <f t="shared" si="3"/>
        <v>0</v>
      </c>
    </row>
    <row r="14" spans="1:18" x14ac:dyDescent="0.25">
      <c r="A14" s="7">
        <v>11</v>
      </c>
      <c r="B14" s="12" t="s">
        <v>35</v>
      </c>
      <c r="C14" s="13" t="s">
        <v>26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7">
        <v>12</v>
      </c>
      <c r="B15" s="12" t="s">
        <v>36</v>
      </c>
      <c r="C15" s="13" t="s">
        <v>26</v>
      </c>
      <c r="D15" s="14">
        <f t="shared" ref="D15:H15" si="4">IF((D16-D14+D12)&lt;0,0,D16-D14+D12)</f>
        <v>469.99672904948306</v>
      </c>
      <c r="E15" s="14">
        <f t="shared" si="4"/>
        <v>514.83400000000006</v>
      </c>
      <c r="F15" s="14">
        <f t="shared" si="4"/>
        <v>469.99672904948306</v>
      </c>
      <c r="G15" s="14">
        <f t="shared" si="4"/>
        <v>685.53</v>
      </c>
      <c r="H15" s="14">
        <f t="shared" si="4"/>
        <v>685.53</v>
      </c>
      <c r="I15" s="14">
        <f>IF((I16-I14+I12)&lt;0,0,I16-I14+I12)</f>
        <v>685.53</v>
      </c>
      <c r="J15" s="14">
        <f>IF((J16-J14+J12)&lt;0,0,J16-J14+J12)</f>
        <v>685.53</v>
      </c>
      <c r="K15" s="14">
        <f t="shared" ref="K15:L15" si="5">IF((K16-K14+K12)&lt;0,0,K16-K14+K12)</f>
        <v>685.53</v>
      </c>
      <c r="L15" s="14">
        <f t="shared" si="5"/>
        <v>685.53</v>
      </c>
      <c r="M15" s="14">
        <f>IF((M16-M14+M12)&lt;0,0,M16-M14+M12)</f>
        <v>685.53</v>
      </c>
      <c r="N15" s="14">
        <f>IF((N16-N14+N12)&lt;0,0,N16-N14+N12)</f>
        <v>685.53</v>
      </c>
      <c r="O15" s="14">
        <f t="shared" ref="O15:P15" si="6">IF((O16-O14+O12)&lt;0,0,O16-O14+O12)</f>
        <v>685.53</v>
      </c>
      <c r="P15" s="14">
        <f t="shared" si="6"/>
        <v>0</v>
      </c>
      <c r="Q15" s="14">
        <f>IF((Q16-Q14+Q12)&lt;0,0,Q16-Q14+Q12)</f>
        <v>0</v>
      </c>
      <c r="R15" s="14">
        <f>IF((R16-R14+R12)&lt;0,0,R16-R14+R12)</f>
        <v>0</v>
      </c>
    </row>
    <row r="16" spans="1:18" x14ac:dyDescent="0.25">
      <c r="A16" s="18" t="s">
        <v>37</v>
      </c>
      <c r="B16" s="12" t="s">
        <v>38</v>
      </c>
      <c r="C16" s="13" t="s">
        <v>26</v>
      </c>
      <c r="D16" s="14">
        <f t="shared" ref="D16:R16" si="7">D17+D18+D19+D20+D21+D22+D23+D24+D25+D26+D27+D28</f>
        <v>469.99672904948306</v>
      </c>
      <c r="E16" s="14">
        <f t="shared" si="7"/>
        <v>514.83400000000006</v>
      </c>
      <c r="F16" s="14">
        <f t="shared" si="7"/>
        <v>469.99672904948306</v>
      </c>
      <c r="G16" s="14">
        <f t="shared" si="7"/>
        <v>685.53</v>
      </c>
      <c r="H16" s="14">
        <f t="shared" si="7"/>
        <v>685.53</v>
      </c>
      <c r="I16" s="14">
        <f t="shared" si="7"/>
        <v>685.53</v>
      </c>
      <c r="J16" s="14">
        <f t="shared" si="7"/>
        <v>685.53</v>
      </c>
      <c r="K16" s="14">
        <f t="shared" si="7"/>
        <v>685.53</v>
      </c>
      <c r="L16" s="14">
        <f t="shared" si="7"/>
        <v>685.53</v>
      </c>
      <c r="M16" s="14">
        <f t="shared" si="7"/>
        <v>685.53</v>
      </c>
      <c r="N16" s="14">
        <f t="shared" si="7"/>
        <v>685.53</v>
      </c>
      <c r="O16" s="14">
        <f t="shared" si="7"/>
        <v>685.53</v>
      </c>
      <c r="P16" s="14">
        <f t="shared" si="7"/>
        <v>0</v>
      </c>
      <c r="Q16" s="14">
        <f t="shared" si="7"/>
        <v>0</v>
      </c>
      <c r="R16" s="14">
        <f t="shared" si="7"/>
        <v>0</v>
      </c>
    </row>
    <row r="17" spans="1:18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R28" si="8">D30+D43</f>
        <v>99.601445257220121</v>
      </c>
      <c r="E17" s="14">
        <f t="shared" si="8"/>
        <v>121.099</v>
      </c>
      <c r="F17" s="14">
        <f t="shared" si="8"/>
        <v>99.601445257220121</v>
      </c>
      <c r="G17" s="14">
        <f t="shared" si="8"/>
        <v>143.41</v>
      </c>
      <c r="H17" s="14">
        <f t="shared" si="8"/>
        <v>143.41</v>
      </c>
      <c r="I17" s="14">
        <f t="shared" si="8"/>
        <v>143.41</v>
      </c>
      <c r="J17" s="14">
        <f t="shared" si="8"/>
        <v>143.41</v>
      </c>
      <c r="K17" s="14">
        <f t="shared" si="8"/>
        <v>143.41</v>
      </c>
      <c r="L17" s="14">
        <f t="shared" si="8"/>
        <v>143.41</v>
      </c>
      <c r="M17" s="14">
        <f t="shared" si="8"/>
        <v>143.41</v>
      </c>
      <c r="N17" s="14">
        <f t="shared" si="8"/>
        <v>143.41</v>
      </c>
      <c r="O17" s="14">
        <f t="shared" si="8"/>
        <v>143.41</v>
      </c>
      <c r="P17" s="14">
        <f t="shared" si="8"/>
        <v>0</v>
      </c>
      <c r="Q17" s="14">
        <f t="shared" si="8"/>
        <v>0</v>
      </c>
      <c r="R17" s="14">
        <f t="shared" si="8"/>
        <v>0</v>
      </c>
    </row>
    <row r="18" spans="1:18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8"/>
        <v>77.290814487940537</v>
      </c>
      <c r="E18" s="14">
        <f t="shared" si="8"/>
        <v>98.134</v>
      </c>
      <c r="F18" s="14">
        <f t="shared" si="8"/>
        <v>77.290814487940537</v>
      </c>
      <c r="G18" s="14">
        <f t="shared" si="8"/>
        <v>112.5</v>
      </c>
      <c r="H18" s="14">
        <f t="shared" si="8"/>
        <v>112.5</v>
      </c>
      <c r="I18" s="14">
        <f t="shared" si="8"/>
        <v>112.5</v>
      </c>
      <c r="J18" s="14">
        <f t="shared" si="8"/>
        <v>112.5</v>
      </c>
      <c r="K18" s="14">
        <f t="shared" si="8"/>
        <v>112.5</v>
      </c>
      <c r="L18" s="14">
        <f t="shared" si="8"/>
        <v>112.5</v>
      </c>
      <c r="M18" s="14">
        <f t="shared" si="8"/>
        <v>112.5</v>
      </c>
      <c r="N18" s="14">
        <f t="shared" si="8"/>
        <v>112.5</v>
      </c>
      <c r="O18" s="14">
        <f t="shared" si="8"/>
        <v>112.5</v>
      </c>
      <c r="P18" s="14">
        <f t="shared" si="8"/>
        <v>0</v>
      </c>
      <c r="Q18" s="14">
        <f t="shared" si="8"/>
        <v>0</v>
      </c>
      <c r="R18" s="14">
        <f t="shared" si="8"/>
        <v>0</v>
      </c>
    </row>
    <row r="19" spans="1:18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8"/>
        <v>62.927912993232056</v>
      </c>
      <c r="E19" s="14">
        <f t="shared" si="8"/>
        <v>69.81</v>
      </c>
      <c r="F19" s="14">
        <f t="shared" si="8"/>
        <v>62.927912993232056</v>
      </c>
      <c r="G19" s="14">
        <f t="shared" si="8"/>
        <v>91.320000000000007</v>
      </c>
      <c r="H19" s="14">
        <f t="shared" si="8"/>
        <v>91.320000000000007</v>
      </c>
      <c r="I19" s="14">
        <f t="shared" si="8"/>
        <v>91.320000000000007</v>
      </c>
      <c r="J19" s="14">
        <f t="shared" si="8"/>
        <v>91.320000000000007</v>
      </c>
      <c r="K19" s="14">
        <f t="shared" si="8"/>
        <v>91.320000000000007</v>
      </c>
      <c r="L19" s="14">
        <f t="shared" si="8"/>
        <v>91.320000000000007</v>
      </c>
      <c r="M19" s="14">
        <f t="shared" si="8"/>
        <v>91.320000000000007</v>
      </c>
      <c r="N19" s="14">
        <f t="shared" si="8"/>
        <v>91.320000000000007</v>
      </c>
      <c r="O19" s="14">
        <f t="shared" si="8"/>
        <v>91.320000000000007</v>
      </c>
      <c r="P19" s="14">
        <f t="shared" si="8"/>
        <v>0</v>
      </c>
      <c r="Q19" s="14">
        <f t="shared" si="8"/>
        <v>0</v>
      </c>
      <c r="R19" s="14">
        <f t="shared" si="8"/>
        <v>0</v>
      </c>
    </row>
    <row r="20" spans="1:18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8"/>
        <v>32.315015139508596</v>
      </c>
      <c r="E20" s="14">
        <f t="shared" si="8"/>
        <v>37.055000000000007</v>
      </c>
      <c r="F20" s="14">
        <f t="shared" si="8"/>
        <v>32.315015139508596</v>
      </c>
      <c r="G20" s="14">
        <f t="shared" si="8"/>
        <v>48.6</v>
      </c>
      <c r="H20" s="14">
        <f t="shared" si="8"/>
        <v>48.6</v>
      </c>
      <c r="I20" s="14">
        <f t="shared" si="8"/>
        <v>48.6</v>
      </c>
      <c r="J20" s="14">
        <f t="shared" si="8"/>
        <v>48.6</v>
      </c>
      <c r="K20" s="14">
        <f t="shared" si="8"/>
        <v>48.6</v>
      </c>
      <c r="L20" s="14">
        <f t="shared" si="8"/>
        <v>48.6</v>
      </c>
      <c r="M20" s="14">
        <f t="shared" si="8"/>
        <v>48.6</v>
      </c>
      <c r="N20" s="14">
        <f t="shared" si="8"/>
        <v>48.6</v>
      </c>
      <c r="O20" s="14">
        <f t="shared" si="8"/>
        <v>48.6</v>
      </c>
      <c r="P20" s="14">
        <f t="shared" si="8"/>
        <v>0</v>
      </c>
      <c r="Q20" s="14">
        <f t="shared" si="8"/>
        <v>0</v>
      </c>
      <c r="R20" s="14">
        <f t="shared" si="8"/>
        <v>0</v>
      </c>
    </row>
    <row r="21" spans="1:18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8"/>
        <v>2.5936907746764684</v>
      </c>
      <c r="E21" s="14">
        <f t="shared" si="8"/>
        <v>0</v>
      </c>
      <c r="F21" s="14">
        <f t="shared" si="8"/>
        <v>2.5936907746764684</v>
      </c>
      <c r="G21" s="14">
        <f t="shared" si="8"/>
        <v>4.08</v>
      </c>
      <c r="H21" s="14">
        <f t="shared" si="8"/>
        <v>4.08</v>
      </c>
      <c r="I21" s="14">
        <f t="shared" si="8"/>
        <v>4.08</v>
      </c>
      <c r="J21" s="14">
        <f t="shared" si="8"/>
        <v>4.08</v>
      </c>
      <c r="K21" s="14">
        <f t="shared" si="8"/>
        <v>4.08</v>
      </c>
      <c r="L21" s="14">
        <f t="shared" si="8"/>
        <v>4.08</v>
      </c>
      <c r="M21" s="14">
        <f t="shared" si="8"/>
        <v>4.08</v>
      </c>
      <c r="N21" s="14">
        <f t="shared" si="8"/>
        <v>4.08</v>
      </c>
      <c r="O21" s="14">
        <f t="shared" si="8"/>
        <v>4.08</v>
      </c>
      <c r="P21" s="14">
        <f t="shared" si="8"/>
        <v>0</v>
      </c>
      <c r="Q21" s="14">
        <f t="shared" si="8"/>
        <v>0</v>
      </c>
      <c r="R21" s="14">
        <f t="shared" si="8"/>
        <v>0</v>
      </c>
    </row>
    <row r="22" spans="1:18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8"/>
        <v>0</v>
      </c>
      <c r="E22" s="14">
        <f t="shared" si="8"/>
        <v>0</v>
      </c>
      <c r="F22" s="14">
        <f t="shared" si="8"/>
        <v>0</v>
      </c>
      <c r="G22" s="14">
        <f t="shared" si="8"/>
        <v>0</v>
      </c>
      <c r="H22" s="14">
        <f t="shared" si="8"/>
        <v>0</v>
      </c>
      <c r="I22" s="14">
        <f t="shared" si="8"/>
        <v>0</v>
      </c>
      <c r="J22" s="14">
        <f t="shared" si="8"/>
        <v>0</v>
      </c>
      <c r="K22" s="14">
        <f t="shared" si="8"/>
        <v>0</v>
      </c>
      <c r="L22" s="14">
        <f t="shared" si="8"/>
        <v>0</v>
      </c>
      <c r="M22" s="14">
        <f t="shared" si="8"/>
        <v>0</v>
      </c>
      <c r="N22" s="14">
        <f t="shared" si="8"/>
        <v>0</v>
      </c>
      <c r="O22" s="14">
        <f t="shared" si="8"/>
        <v>0</v>
      </c>
      <c r="P22" s="14">
        <f t="shared" si="8"/>
        <v>0</v>
      </c>
      <c r="Q22" s="14">
        <f t="shared" si="8"/>
        <v>0</v>
      </c>
      <c r="R22" s="14">
        <f t="shared" si="8"/>
        <v>0</v>
      </c>
    </row>
    <row r="23" spans="1:18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8"/>
        <v>0</v>
      </c>
      <c r="E23" s="14">
        <f t="shared" si="8"/>
        <v>0</v>
      </c>
      <c r="F23" s="14">
        <f t="shared" si="8"/>
        <v>0</v>
      </c>
      <c r="G23" s="14">
        <f t="shared" si="8"/>
        <v>0</v>
      </c>
      <c r="H23" s="14">
        <f t="shared" si="8"/>
        <v>0</v>
      </c>
      <c r="I23" s="14">
        <f t="shared" si="8"/>
        <v>0</v>
      </c>
      <c r="J23" s="14">
        <f t="shared" si="8"/>
        <v>0</v>
      </c>
      <c r="K23" s="14">
        <f t="shared" si="8"/>
        <v>0</v>
      </c>
      <c r="L23" s="14">
        <f t="shared" si="8"/>
        <v>0</v>
      </c>
      <c r="M23" s="14">
        <f t="shared" si="8"/>
        <v>0</v>
      </c>
      <c r="N23" s="14">
        <f t="shared" si="8"/>
        <v>0</v>
      </c>
      <c r="O23" s="14">
        <f t="shared" si="8"/>
        <v>0</v>
      </c>
      <c r="P23" s="14">
        <f t="shared" si="8"/>
        <v>0</v>
      </c>
      <c r="Q23" s="14">
        <f t="shared" si="8"/>
        <v>0</v>
      </c>
      <c r="R23" s="14">
        <f t="shared" si="8"/>
        <v>0</v>
      </c>
    </row>
    <row r="24" spans="1:18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8"/>
        <v>0</v>
      </c>
      <c r="E24" s="14">
        <f t="shared" si="8"/>
        <v>0</v>
      </c>
      <c r="F24" s="14">
        <f t="shared" si="8"/>
        <v>0</v>
      </c>
      <c r="G24" s="14">
        <f t="shared" si="8"/>
        <v>0</v>
      </c>
      <c r="H24" s="14">
        <f t="shared" si="8"/>
        <v>0</v>
      </c>
      <c r="I24" s="14">
        <f t="shared" si="8"/>
        <v>0</v>
      </c>
      <c r="J24" s="14">
        <f t="shared" si="8"/>
        <v>0</v>
      </c>
      <c r="K24" s="14">
        <f t="shared" si="8"/>
        <v>0</v>
      </c>
      <c r="L24" s="14">
        <f t="shared" si="8"/>
        <v>0</v>
      </c>
      <c r="M24" s="14">
        <f t="shared" si="8"/>
        <v>0</v>
      </c>
      <c r="N24" s="14">
        <f t="shared" si="8"/>
        <v>0</v>
      </c>
      <c r="O24" s="14">
        <f t="shared" si="8"/>
        <v>0</v>
      </c>
      <c r="P24" s="14">
        <f t="shared" si="8"/>
        <v>0</v>
      </c>
      <c r="Q24" s="14">
        <f t="shared" si="8"/>
        <v>0</v>
      </c>
      <c r="R24" s="14">
        <f t="shared" si="8"/>
        <v>0</v>
      </c>
    </row>
    <row r="25" spans="1:18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8"/>
        <v>1.2968453873382342</v>
      </c>
      <c r="E25" s="14">
        <f t="shared" si="8"/>
        <v>0</v>
      </c>
      <c r="F25" s="14">
        <f t="shared" si="8"/>
        <v>1.2968453873382342</v>
      </c>
      <c r="G25" s="14">
        <f t="shared" si="8"/>
        <v>2</v>
      </c>
      <c r="H25" s="14">
        <f t="shared" si="8"/>
        <v>2</v>
      </c>
      <c r="I25" s="14">
        <f t="shared" si="8"/>
        <v>2</v>
      </c>
      <c r="J25" s="14">
        <f t="shared" si="8"/>
        <v>2</v>
      </c>
      <c r="K25" s="14">
        <f t="shared" si="8"/>
        <v>2</v>
      </c>
      <c r="L25" s="14">
        <f t="shared" si="8"/>
        <v>2</v>
      </c>
      <c r="M25" s="14">
        <f t="shared" si="8"/>
        <v>2</v>
      </c>
      <c r="N25" s="14">
        <f t="shared" si="8"/>
        <v>2</v>
      </c>
      <c r="O25" s="14">
        <f t="shared" si="8"/>
        <v>2</v>
      </c>
      <c r="P25" s="14">
        <f t="shared" si="8"/>
        <v>0</v>
      </c>
      <c r="Q25" s="14">
        <f t="shared" si="8"/>
        <v>0</v>
      </c>
      <c r="R25" s="14">
        <f t="shared" si="8"/>
        <v>0</v>
      </c>
    </row>
    <row r="26" spans="1:18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8"/>
        <v>34.622837755925822</v>
      </c>
      <c r="E26" s="14">
        <f t="shared" si="8"/>
        <v>30.763999999999999</v>
      </c>
      <c r="F26" s="14">
        <f t="shared" si="8"/>
        <v>34.622837755925822</v>
      </c>
      <c r="G26" s="14">
        <f t="shared" si="8"/>
        <v>52</v>
      </c>
      <c r="H26" s="14">
        <f t="shared" si="8"/>
        <v>52</v>
      </c>
      <c r="I26" s="14">
        <f t="shared" si="8"/>
        <v>52</v>
      </c>
      <c r="J26" s="14">
        <f t="shared" si="8"/>
        <v>52</v>
      </c>
      <c r="K26" s="14">
        <f t="shared" si="8"/>
        <v>52</v>
      </c>
      <c r="L26" s="14">
        <f t="shared" si="8"/>
        <v>52</v>
      </c>
      <c r="M26" s="14">
        <f t="shared" si="8"/>
        <v>52</v>
      </c>
      <c r="N26" s="14">
        <f t="shared" si="8"/>
        <v>52</v>
      </c>
      <c r="O26" s="14">
        <f t="shared" si="8"/>
        <v>52</v>
      </c>
      <c r="P26" s="14">
        <f t="shared" si="8"/>
        <v>0</v>
      </c>
      <c r="Q26" s="14">
        <f t="shared" si="8"/>
        <v>0</v>
      </c>
      <c r="R26" s="14">
        <f t="shared" si="8"/>
        <v>0</v>
      </c>
    </row>
    <row r="27" spans="1:18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8"/>
        <v>65.899999221922442</v>
      </c>
      <c r="E27" s="14">
        <f t="shared" si="8"/>
        <v>52.702000000000005</v>
      </c>
      <c r="F27" s="14">
        <f t="shared" si="8"/>
        <v>65.899999221922442</v>
      </c>
      <c r="G27" s="14">
        <f t="shared" si="8"/>
        <v>96.36</v>
      </c>
      <c r="H27" s="14">
        <f t="shared" si="8"/>
        <v>96.36</v>
      </c>
      <c r="I27" s="14">
        <f t="shared" si="8"/>
        <v>96.36</v>
      </c>
      <c r="J27" s="14">
        <f t="shared" si="8"/>
        <v>96.36</v>
      </c>
      <c r="K27" s="14">
        <f t="shared" si="8"/>
        <v>96.36</v>
      </c>
      <c r="L27" s="14">
        <f t="shared" si="8"/>
        <v>96.36</v>
      </c>
      <c r="M27" s="14">
        <f t="shared" si="8"/>
        <v>96.36</v>
      </c>
      <c r="N27" s="14">
        <f t="shared" si="8"/>
        <v>96.36</v>
      </c>
      <c r="O27" s="14">
        <f t="shared" si="8"/>
        <v>96.36</v>
      </c>
      <c r="P27" s="14">
        <f t="shared" si="8"/>
        <v>0</v>
      </c>
      <c r="Q27" s="14">
        <f t="shared" si="8"/>
        <v>0</v>
      </c>
      <c r="R27" s="14">
        <f t="shared" si="8"/>
        <v>0</v>
      </c>
    </row>
    <row r="28" spans="1:18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8"/>
        <v>93.448168031718751</v>
      </c>
      <c r="E28" s="14">
        <f t="shared" si="8"/>
        <v>105.27000000000001</v>
      </c>
      <c r="F28" s="14">
        <f t="shared" si="8"/>
        <v>93.448168031718751</v>
      </c>
      <c r="G28" s="14">
        <f t="shared" si="8"/>
        <v>135.26</v>
      </c>
      <c r="H28" s="14">
        <f t="shared" si="8"/>
        <v>135.26</v>
      </c>
      <c r="I28" s="14">
        <f t="shared" si="8"/>
        <v>135.26</v>
      </c>
      <c r="J28" s="14">
        <f t="shared" si="8"/>
        <v>135.26</v>
      </c>
      <c r="K28" s="14">
        <f t="shared" si="8"/>
        <v>135.26</v>
      </c>
      <c r="L28" s="14">
        <f t="shared" si="8"/>
        <v>135.26</v>
      </c>
      <c r="M28" s="14">
        <f t="shared" si="8"/>
        <v>135.26</v>
      </c>
      <c r="N28" s="14">
        <f t="shared" si="8"/>
        <v>135.26</v>
      </c>
      <c r="O28" s="14">
        <f t="shared" si="8"/>
        <v>135.26</v>
      </c>
      <c r="P28" s="14">
        <f t="shared" si="8"/>
        <v>0</v>
      </c>
      <c r="Q28" s="14">
        <f t="shared" si="8"/>
        <v>0</v>
      </c>
      <c r="R28" s="14">
        <f t="shared" si="8"/>
        <v>0</v>
      </c>
    </row>
    <row r="29" spans="1:18" hidden="1" x14ac:dyDescent="0.25">
      <c r="A29" s="18" t="s">
        <v>51</v>
      </c>
      <c r="B29" s="12" t="s">
        <v>52</v>
      </c>
      <c r="C29" s="13" t="s">
        <v>26</v>
      </c>
      <c r="D29" s="14">
        <f t="shared" ref="D29:R29" si="9">D30+D31+D32+D33+D34+D35+D36+D37+D38+D39+D40+D41</f>
        <v>0</v>
      </c>
      <c r="E29" s="14">
        <f t="shared" si="9"/>
        <v>0</v>
      </c>
      <c r="F29" s="14">
        <f t="shared" si="9"/>
        <v>0</v>
      </c>
      <c r="G29" s="14">
        <f t="shared" si="9"/>
        <v>0</v>
      </c>
      <c r="H29" s="14">
        <f t="shared" si="9"/>
        <v>0</v>
      </c>
      <c r="I29" s="14">
        <f t="shared" si="9"/>
        <v>0</v>
      </c>
      <c r="J29" s="14">
        <f t="shared" si="9"/>
        <v>0</v>
      </c>
      <c r="K29" s="14">
        <f t="shared" si="9"/>
        <v>0</v>
      </c>
      <c r="L29" s="14">
        <f t="shared" si="9"/>
        <v>0</v>
      </c>
      <c r="M29" s="14">
        <f t="shared" si="9"/>
        <v>0</v>
      </c>
      <c r="N29" s="14">
        <f t="shared" si="9"/>
        <v>0</v>
      </c>
      <c r="O29" s="14">
        <f t="shared" si="9"/>
        <v>0</v>
      </c>
      <c r="P29" s="14">
        <f t="shared" si="9"/>
        <v>0</v>
      </c>
      <c r="Q29" s="14">
        <f t="shared" si="9"/>
        <v>0</v>
      </c>
      <c r="R29" s="14">
        <f t="shared" si="9"/>
        <v>0</v>
      </c>
    </row>
    <row r="30" spans="1:18" hidden="1" x14ac:dyDescent="0.25">
      <c r="A30" s="19" t="str">
        <f>A29 &amp; ".1"</f>
        <v>13.1.1</v>
      </c>
      <c r="B30" s="20" t="s">
        <v>39</v>
      </c>
      <c r="C30" s="13" t="s">
        <v>26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idden="1" x14ac:dyDescent="0.25">
      <c r="A31" s="19" t="str">
        <f>A29 &amp; ".2"</f>
        <v>13.1.2</v>
      </c>
      <c r="B31" s="20" t="s">
        <v>40</v>
      </c>
      <c r="C31" s="13" t="s">
        <v>26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idden="1" x14ac:dyDescent="0.25">
      <c r="A32" s="19" t="str">
        <f>A29 &amp; ".3"</f>
        <v>13.1.3</v>
      </c>
      <c r="B32" s="20" t="s">
        <v>41</v>
      </c>
      <c r="C32" s="13" t="s">
        <v>26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hidden="1" x14ac:dyDescent="0.25">
      <c r="A33" s="19" t="str">
        <f>A29 &amp; ".4"</f>
        <v>13.1.4</v>
      </c>
      <c r="B33" s="20" t="s">
        <v>42</v>
      </c>
      <c r="C33" s="13" t="s">
        <v>26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hidden="1" x14ac:dyDescent="0.25">
      <c r="A34" s="19" t="str">
        <f>A29 &amp; ".5"</f>
        <v>13.1.5</v>
      </c>
      <c r="B34" s="20" t="s">
        <v>43</v>
      </c>
      <c r="C34" s="13" t="s">
        <v>26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hidden="1" x14ac:dyDescent="0.25">
      <c r="A35" s="19" t="str">
        <f>A29 &amp; ".6"</f>
        <v>13.1.6</v>
      </c>
      <c r="B35" s="20" t="s">
        <v>44</v>
      </c>
      <c r="C35" s="13" t="s">
        <v>26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hidden="1" x14ac:dyDescent="0.25">
      <c r="A36" s="19" t="str">
        <f>A29 &amp; ".7"</f>
        <v>13.1.7</v>
      </c>
      <c r="B36" s="20" t="s">
        <v>45</v>
      </c>
      <c r="C36" s="13" t="s">
        <v>26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hidden="1" x14ac:dyDescent="0.25">
      <c r="A37" s="19" t="str">
        <f>A29 &amp; ".8"</f>
        <v>13.1.8</v>
      </c>
      <c r="B37" s="20" t="s">
        <v>46</v>
      </c>
      <c r="C37" s="13" t="s">
        <v>26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hidden="1" x14ac:dyDescent="0.25">
      <c r="A38" s="19" t="str">
        <f>A29 &amp; ".9"</f>
        <v>13.1.9</v>
      </c>
      <c r="B38" s="20" t="s">
        <v>47</v>
      </c>
      <c r="C38" s="13" t="s">
        <v>26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hidden="1" x14ac:dyDescent="0.25">
      <c r="A39" s="19" t="str">
        <f>A29 &amp; ".10"</f>
        <v>13.1.10</v>
      </c>
      <c r="B39" s="20" t="s">
        <v>48</v>
      </c>
      <c r="C39" s="13" t="s">
        <v>26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hidden="1" x14ac:dyDescent="0.25">
      <c r="A40" s="19" t="str">
        <f>A29 &amp; ".11"</f>
        <v>13.1.11</v>
      </c>
      <c r="B40" s="20" t="s">
        <v>49</v>
      </c>
      <c r="C40" s="13" t="s">
        <v>26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hidden="1" x14ac:dyDescent="0.25">
      <c r="A41" s="19" t="str">
        <f>A29 &amp; ".12"</f>
        <v>13.1.12</v>
      </c>
      <c r="B41" s="20" t="s">
        <v>50</v>
      </c>
      <c r="C41" s="13" t="s">
        <v>26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x14ac:dyDescent="0.25">
      <c r="A42" s="18" t="s">
        <v>53</v>
      </c>
      <c r="B42" s="12" t="s">
        <v>54</v>
      </c>
      <c r="C42" s="13" t="s">
        <v>26</v>
      </c>
      <c r="D42" s="14">
        <f t="shared" ref="D42:R42" si="10">D43+D44+D45+D46+D47+D48+D49+D50+D51+D52+D53+D54</f>
        <v>469.99672904948306</v>
      </c>
      <c r="E42" s="14">
        <f t="shared" si="10"/>
        <v>514.83400000000006</v>
      </c>
      <c r="F42" s="14">
        <f t="shared" si="10"/>
        <v>469.99672904948306</v>
      </c>
      <c r="G42" s="14">
        <f t="shared" si="10"/>
        <v>685.53</v>
      </c>
      <c r="H42" s="14">
        <f t="shared" si="10"/>
        <v>685.53</v>
      </c>
      <c r="I42" s="14">
        <f t="shared" si="10"/>
        <v>685.53</v>
      </c>
      <c r="J42" s="14">
        <f t="shared" si="10"/>
        <v>685.53</v>
      </c>
      <c r="K42" s="14">
        <f t="shared" si="10"/>
        <v>685.53</v>
      </c>
      <c r="L42" s="14">
        <f t="shared" si="10"/>
        <v>685.53</v>
      </c>
      <c r="M42" s="14">
        <f t="shared" si="10"/>
        <v>685.53</v>
      </c>
      <c r="N42" s="14">
        <f t="shared" si="10"/>
        <v>685.53</v>
      </c>
      <c r="O42" s="14">
        <f t="shared" si="10"/>
        <v>685.53</v>
      </c>
      <c r="P42" s="14">
        <f t="shared" si="10"/>
        <v>0</v>
      </c>
      <c r="Q42" s="14">
        <f t="shared" si="10"/>
        <v>0</v>
      </c>
      <c r="R42" s="14">
        <f t="shared" si="10"/>
        <v>0</v>
      </c>
    </row>
    <row r="43" spans="1:18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R54" si="11">D56+D69+D82</f>
        <v>99.601445257220121</v>
      </c>
      <c r="E43" s="14">
        <f t="shared" si="11"/>
        <v>121.099</v>
      </c>
      <c r="F43" s="14">
        <f t="shared" si="11"/>
        <v>99.601445257220121</v>
      </c>
      <c r="G43" s="14">
        <f t="shared" si="11"/>
        <v>143.41</v>
      </c>
      <c r="H43" s="14">
        <f t="shared" si="11"/>
        <v>143.41</v>
      </c>
      <c r="I43" s="14">
        <f t="shared" si="11"/>
        <v>143.41</v>
      </c>
      <c r="J43" s="14">
        <f t="shared" si="11"/>
        <v>143.41</v>
      </c>
      <c r="K43" s="14">
        <f t="shared" si="11"/>
        <v>143.41</v>
      </c>
      <c r="L43" s="14">
        <f t="shared" si="11"/>
        <v>143.41</v>
      </c>
      <c r="M43" s="14">
        <f t="shared" si="11"/>
        <v>143.41</v>
      </c>
      <c r="N43" s="14">
        <f t="shared" si="11"/>
        <v>143.41</v>
      </c>
      <c r="O43" s="14">
        <f t="shared" si="11"/>
        <v>143.41</v>
      </c>
      <c r="P43" s="14">
        <f t="shared" si="11"/>
        <v>0</v>
      </c>
      <c r="Q43" s="14">
        <f t="shared" si="11"/>
        <v>0</v>
      </c>
      <c r="R43" s="14">
        <f t="shared" si="11"/>
        <v>0</v>
      </c>
    </row>
    <row r="44" spans="1:18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11"/>
        <v>77.290814487940537</v>
      </c>
      <c r="E44" s="14">
        <f t="shared" si="11"/>
        <v>98.134</v>
      </c>
      <c r="F44" s="14">
        <f t="shared" si="11"/>
        <v>77.290814487940537</v>
      </c>
      <c r="G44" s="14">
        <f t="shared" si="11"/>
        <v>112.5</v>
      </c>
      <c r="H44" s="14">
        <f t="shared" si="11"/>
        <v>112.5</v>
      </c>
      <c r="I44" s="14">
        <f t="shared" si="11"/>
        <v>112.5</v>
      </c>
      <c r="J44" s="14">
        <f t="shared" si="11"/>
        <v>112.5</v>
      </c>
      <c r="K44" s="14">
        <f t="shared" si="11"/>
        <v>112.5</v>
      </c>
      <c r="L44" s="14">
        <f t="shared" si="11"/>
        <v>112.5</v>
      </c>
      <c r="M44" s="14">
        <f t="shared" si="11"/>
        <v>112.5</v>
      </c>
      <c r="N44" s="14">
        <f t="shared" si="11"/>
        <v>112.5</v>
      </c>
      <c r="O44" s="14">
        <f t="shared" si="11"/>
        <v>112.5</v>
      </c>
      <c r="P44" s="14">
        <f t="shared" si="11"/>
        <v>0</v>
      </c>
      <c r="Q44" s="14">
        <f t="shared" si="11"/>
        <v>0</v>
      </c>
      <c r="R44" s="14">
        <f t="shared" si="11"/>
        <v>0</v>
      </c>
    </row>
    <row r="45" spans="1:18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11"/>
        <v>62.927912993232056</v>
      </c>
      <c r="E45" s="14">
        <f t="shared" si="11"/>
        <v>69.81</v>
      </c>
      <c r="F45" s="14">
        <f t="shared" si="11"/>
        <v>62.927912993232056</v>
      </c>
      <c r="G45" s="14">
        <f t="shared" si="11"/>
        <v>91.320000000000007</v>
      </c>
      <c r="H45" s="14">
        <f t="shared" si="11"/>
        <v>91.320000000000007</v>
      </c>
      <c r="I45" s="14">
        <f t="shared" si="11"/>
        <v>91.320000000000007</v>
      </c>
      <c r="J45" s="14">
        <f t="shared" si="11"/>
        <v>91.320000000000007</v>
      </c>
      <c r="K45" s="14">
        <f t="shared" si="11"/>
        <v>91.320000000000007</v>
      </c>
      <c r="L45" s="14">
        <f t="shared" si="11"/>
        <v>91.320000000000007</v>
      </c>
      <c r="M45" s="14">
        <f t="shared" si="11"/>
        <v>91.320000000000007</v>
      </c>
      <c r="N45" s="14">
        <f t="shared" si="11"/>
        <v>91.320000000000007</v>
      </c>
      <c r="O45" s="14">
        <f t="shared" si="11"/>
        <v>91.320000000000007</v>
      </c>
      <c r="P45" s="14">
        <f t="shared" si="11"/>
        <v>0</v>
      </c>
      <c r="Q45" s="14">
        <f t="shared" si="11"/>
        <v>0</v>
      </c>
      <c r="R45" s="14">
        <f t="shared" si="11"/>
        <v>0</v>
      </c>
    </row>
    <row r="46" spans="1:18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11"/>
        <v>32.315015139508596</v>
      </c>
      <c r="E46" s="14">
        <f t="shared" si="11"/>
        <v>37.055000000000007</v>
      </c>
      <c r="F46" s="14">
        <f t="shared" si="11"/>
        <v>32.315015139508596</v>
      </c>
      <c r="G46" s="14">
        <f t="shared" si="11"/>
        <v>48.6</v>
      </c>
      <c r="H46" s="14">
        <f t="shared" si="11"/>
        <v>48.6</v>
      </c>
      <c r="I46" s="14">
        <f t="shared" si="11"/>
        <v>48.6</v>
      </c>
      <c r="J46" s="14">
        <f t="shared" si="11"/>
        <v>48.6</v>
      </c>
      <c r="K46" s="14">
        <f t="shared" si="11"/>
        <v>48.6</v>
      </c>
      <c r="L46" s="14">
        <f t="shared" si="11"/>
        <v>48.6</v>
      </c>
      <c r="M46" s="14">
        <f t="shared" si="11"/>
        <v>48.6</v>
      </c>
      <c r="N46" s="14">
        <f t="shared" si="11"/>
        <v>48.6</v>
      </c>
      <c r="O46" s="14">
        <f t="shared" si="11"/>
        <v>48.6</v>
      </c>
      <c r="P46" s="14">
        <f t="shared" si="11"/>
        <v>0</v>
      </c>
      <c r="Q46" s="14">
        <f t="shared" si="11"/>
        <v>0</v>
      </c>
      <c r="R46" s="14">
        <f t="shared" si="11"/>
        <v>0</v>
      </c>
    </row>
    <row r="47" spans="1:18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11"/>
        <v>2.5936907746764684</v>
      </c>
      <c r="E47" s="14">
        <f t="shared" si="11"/>
        <v>0</v>
      </c>
      <c r="F47" s="14">
        <f t="shared" si="11"/>
        <v>2.5936907746764684</v>
      </c>
      <c r="G47" s="14">
        <f t="shared" si="11"/>
        <v>4.08</v>
      </c>
      <c r="H47" s="14">
        <f t="shared" si="11"/>
        <v>4.08</v>
      </c>
      <c r="I47" s="14">
        <f t="shared" si="11"/>
        <v>4.08</v>
      </c>
      <c r="J47" s="14">
        <f t="shared" si="11"/>
        <v>4.08</v>
      </c>
      <c r="K47" s="14">
        <f t="shared" si="11"/>
        <v>4.08</v>
      </c>
      <c r="L47" s="14">
        <f t="shared" si="11"/>
        <v>4.08</v>
      </c>
      <c r="M47" s="14">
        <f t="shared" si="11"/>
        <v>4.08</v>
      </c>
      <c r="N47" s="14">
        <f t="shared" si="11"/>
        <v>4.08</v>
      </c>
      <c r="O47" s="14">
        <f t="shared" si="11"/>
        <v>4.08</v>
      </c>
      <c r="P47" s="14">
        <f t="shared" si="11"/>
        <v>0</v>
      </c>
      <c r="Q47" s="14">
        <f t="shared" si="11"/>
        <v>0</v>
      </c>
      <c r="R47" s="14">
        <f t="shared" si="11"/>
        <v>0</v>
      </c>
    </row>
    <row r="48" spans="1:18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11"/>
        <v>0</v>
      </c>
      <c r="E48" s="14">
        <f t="shared" si="11"/>
        <v>0</v>
      </c>
      <c r="F48" s="14">
        <f t="shared" si="11"/>
        <v>0</v>
      </c>
      <c r="G48" s="14">
        <f t="shared" si="11"/>
        <v>0</v>
      </c>
      <c r="H48" s="14">
        <f t="shared" si="11"/>
        <v>0</v>
      </c>
      <c r="I48" s="14">
        <f t="shared" si="11"/>
        <v>0</v>
      </c>
      <c r="J48" s="14">
        <f t="shared" si="11"/>
        <v>0</v>
      </c>
      <c r="K48" s="14">
        <f t="shared" si="11"/>
        <v>0</v>
      </c>
      <c r="L48" s="14">
        <f t="shared" si="11"/>
        <v>0</v>
      </c>
      <c r="M48" s="14">
        <f t="shared" si="11"/>
        <v>0</v>
      </c>
      <c r="N48" s="14">
        <f t="shared" si="11"/>
        <v>0</v>
      </c>
      <c r="O48" s="14">
        <f t="shared" si="11"/>
        <v>0</v>
      </c>
      <c r="P48" s="14">
        <f t="shared" si="11"/>
        <v>0</v>
      </c>
      <c r="Q48" s="14">
        <f t="shared" si="11"/>
        <v>0</v>
      </c>
      <c r="R48" s="14">
        <f t="shared" si="11"/>
        <v>0</v>
      </c>
    </row>
    <row r="49" spans="1:19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11"/>
        <v>0</v>
      </c>
      <c r="E49" s="14">
        <f t="shared" si="11"/>
        <v>0</v>
      </c>
      <c r="F49" s="14">
        <f t="shared" si="11"/>
        <v>0</v>
      </c>
      <c r="G49" s="14">
        <f t="shared" si="11"/>
        <v>0</v>
      </c>
      <c r="H49" s="14">
        <f t="shared" si="11"/>
        <v>0</v>
      </c>
      <c r="I49" s="14">
        <f t="shared" si="11"/>
        <v>0</v>
      </c>
      <c r="J49" s="14">
        <f t="shared" si="11"/>
        <v>0</v>
      </c>
      <c r="K49" s="14">
        <f t="shared" si="11"/>
        <v>0</v>
      </c>
      <c r="L49" s="14">
        <f t="shared" si="11"/>
        <v>0</v>
      </c>
      <c r="M49" s="14">
        <f t="shared" si="11"/>
        <v>0</v>
      </c>
      <c r="N49" s="14">
        <f t="shared" si="11"/>
        <v>0</v>
      </c>
      <c r="O49" s="14">
        <f t="shared" si="11"/>
        <v>0</v>
      </c>
      <c r="P49" s="14">
        <f t="shared" si="11"/>
        <v>0</v>
      </c>
      <c r="Q49" s="14">
        <f t="shared" si="11"/>
        <v>0</v>
      </c>
      <c r="R49" s="14">
        <f t="shared" si="11"/>
        <v>0</v>
      </c>
    </row>
    <row r="50" spans="1:19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11"/>
        <v>0</v>
      </c>
      <c r="E50" s="14">
        <f t="shared" si="11"/>
        <v>0</v>
      </c>
      <c r="F50" s="14">
        <f t="shared" si="11"/>
        <v>0</v>
      </c>
      <c r="G50" s="14">
        <f t="shared" si="11"/>
        <v>0</v>
      </c>
      <c r="H50" s="14">
        <f t="shared" si="11"/>
        <v>0</v>
      </c>
      <c r="I50" s="14">
        <f t="shared" si="11"/>
        <v>0</v>
      </c>
      <c r="J50" s="14">
        <f t="shared" si="11"/>
        <v>0</v>
      </c>
      <c r="K50" s="14">
        <f t="shared" si="11"/>
        <v>0</v>
      </c>
      <c r="L50" s="14">
        <f t="shared" si="11"/>
        <v>0</v>
      </c>
      <c r="M50" s="14">
        <f t="shared" si="11"/>
        <v>0</v>
      </c>
      <c r="N50" s="14">
        <f t="shared" si="11"/>
        <v>0</v>
      </c>
      <c r="O50" s="14">
        <f t="shared" si="11"/>
        <v>0</v>
      </c>
      <c r="P50" s="14">
        <f t="shared" si="11"/>
        <v>0</v>
      </c>
      <c r="Q50" s="14">
        <f t="shared" si="11"/>
        <v>0</v>
      </c>
      <c r="R50" s="14">
        <f t="shared" si="11"/>
        <v>0</v>
      </c>
    </row>
    <row r="51" spans="1:19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11"/>
        <v>1.2968453873382342</v>
      </c>
      <c r="E51" s="14">
        <f t="shared" si="11"/>
        <v>0</v>
      </c>
      <c r="F51" s="14">
        <f t="shared" si="11"/>
        <v>1.2968453873382342</v>
      </c>
      <c r="G51" s="14">
        <f t="shared" si="11"/>
        <v>2</v>
      </c>
      <c r="H51" s="14">
        <f t="shared" si="11"/>
        <v>2</v>
      </c>
      <c r="I51" s="14">
        <f t="shared" si="11"/>
        <v>2</v>
      </c>
      <c r="J51" s="14">
        <f t="shared" si="11"/>
        <v>2</v>
      </c>
      <c r="K51" s="14">
        <f t="shared" si="11"/>
        <v>2</v>
      </c>
      <c r="L51" s="14">
        <f t="shared" si="11"/>
        <v>2</v>
      </c>
      <c r="M51" s="14">
        <f t="shared" si="11"/>
        <v>2</v>
      </c>
      <c r="N51" s="14">
        <f t="shared" si="11"/>
        <v>2</v>
      </c>
      <c r="O51" s="14">
        <f t="shared" si="11"/>
        <v>2</v>
      </c>
      <c r="P51" s="14">
        <f t="shared" si="11"/>
        <v>0</v>
      </c>
      <c r="Q51" s="14">
        <f t="shared" si="11"/>
        <v>0</v>
      </c>
      <c r="R51" s="14">
        <f t="shared" si="11"/>
        <v>0</v>
      </c>
    </row>
    <row r="52" spans="1:19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11"/>
        <v>34.622837755925822</v>
      </c>
      <c r="E52" s="14">
        <f t="shared" si="11"/>
        <v>30.763999999999999</v>
      </c>
      <c r="F52" s="14">
        <f t="shared" si="11"/>
        <v>34.622837755925822</v>
      </c>
      <c r="G52" s="14">
        <f t="shared" si="11"/>
        <v>52</v>
      </c>
      <c r="H52" s="14">
        <f t="shared" si="11"/>
        <v>52</v>
      </c>
      <c r="I52" s="14">
        <f t="shared" si="11"/>
        <v>52</v>
      </c>
      <c r="J52" s="14">
        <f t="shared" si="11"/>
        <v>52</v>
      </c>
      <c r="K52" s="14">
        <f t="shared" si="11"/>
        <v>52</v>
      </c>
      <c r="L52" s="14">
        <f t="shared" si="11"/>
        <v>52</v>
      </c>
      <c r="M52" s="14">
        <f t="shared" si="11"/>
        <v>52</v>
      </c>
      <c r="N52" s="14">
        <f t="shared" si="11"/>
        <v>52</v>
      </c>
      <c r="O52" s="14">
        <f t="shared" si="11"/>
        <v>52</v>
      </c>
      <c r="P52" s="14">
        <f t="shared" si="11"/>
        <v>0</v>
      </c>
      <c r="Q52" s="14">
        <f t="shared" si="11"/>
        <v>0</v>
      </c>
      <c r="R52" s="14">
        <f t="shared" si="11"/>
        <v>0</v>
      </c>
    </row>
    <row r="53" spans="1:19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11"/>
        <v>65.899999221922442</v>
      </c>
      <c r="E53" s="14">
        <f t="shared" si="11"/>
        <v>52.702000000000005</v>
      </c>
      <c r="F53" s="14">
        <f t="shared" si="11"/>
        <v>65.899999221922442</v>
      </c>
      <c r="G53" s="14">
        <f t="shared" si="11"/>
        <v>96.36</v>
      </c>
      <c r="H53" s="14">
        <f t="shared" si="11"/>
        <v>96.36</v>
      </c>
      <c r="I53" s="14">
        <f t="shared" si="11"/>
        <v>96.36</v>
      </c>
      <c r="J53" s="14">
        <f t="shared" si="11"/>
        <v>96.36</v>
      </c>
      <c r="K53" s="14">
        <f t="shared" si="11"/>
        <v>96.36</v>
      </c>
      <c r="L53" s="14">
        <f t="shared" si="11"/>
        <v>96.36</v>
      </c>
      <c r="M53" s="14">
        <f t="shared" si="11"/>
        <v>96.36</v>
      </c>
      <c r="N53" s="14">
        <f t="shared" si="11"/>
        <v>96.36</v>
      </c>
      <c r="O53" s="14">
        <f t="shared" si="11"/>
        <v>96.36</v>
      </c>
      <c r="P53" s="14">
        <f t="shared" si="11"/>
        <v>0</v>
      </c>
      <c r="Q53" s="14">
        <f t="shared" si="11"/>
        <v>0</v>
      </c>
      <c r="R53" s="14">
        <f t="shared" si="11"/>
        <v>0</v>
      </c>
    </row>
    <row r="54" spans="1:19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11"/>
        <v>93.448168031718751</v>
      </c>
      <c r="E54" s="14">
        <f t="shared" si="11"/>
        <v>105.27000000000001</v>
      </c>
      <c r="F54" s="14">
        <f t="shared" si="11"/>
        <v>93.448168031718751</v>
      </c>
      <c r="G54" s="14">
        <f t="shared" si="11"/>
        <v>135.26</v>
      </c>
      <c r="H54" s="14">
        <f t="shared" si="11"/>
        <v>135.26</v>
      </c>
      <c r="I54" s="14">
        <f t="shared" si="11"/>
        <v>135.26</v>
      </c>
      <c r="J54" s="14">
        <f t="shared" si="11"/>
        <v>135.26</v>
      </c>
      <c r="K54" s="14">
        <f t="shared" si="11"/>
        <v>135.26</v>
      </c>
      <c r="L54" s="14">
        <f t="shared" si="11"/>
        <v>135.26</v>
      </c>
      <c r="M54" s="14">
        <f t="shared" si="11"/>
        <v>135.26</v>
      </c>
      <c r="N54" s="14">
        <f t="shared" si="11"/>
        <v>135.26</v>
      </c>
      <c r="O54" s="14">
        <f t="shared" si="11"/>
        <v>135.26</v>
      </c>
      <c r="P54" s="14">
        <f t="shared" si="11"/>
        <v>0</v>
      </c>
      <c r="Q54" s="14">
        <f t="shared" si="11"/>
        <v>0</v>
      </c>
      <c r="R54" s="14">
        <f t="shared" si="11"/>
        <v>0</v>
      </c>
    </row>
    <row r="55" spans="1:19" x14ac:dyDescent="0.25">
      <c r="A55" s="18" t="s">
        <v>55</v>
      </c>
      <c r="B55" s="12" t="s">
        <v>56</v>
      </c>
      <c r="C55" s="13" t="s">
        <v>26</v>
      </c>
      <c r="D55" s="14">
        <f t="shared" ref="D55:R55" si="12">D56+D57+D58+D59+D60+D61+D62+D63+D64+D65+D66+D67</f>
        <v>417.87187208005378</v>
      </c>
      <c r="E55" s="14">
        <f t="shared" si="12"/>
        <v>505.56399999999996</v>
      </c>
      <c r="F55" s="14">
        <f t="shared" si="12"/>
        <v>417.87187208005378</v>
      </c>
      <c r="G55" s="14">
        <f t="shared" si="12"/>
        <v>670.19999999999993</v>
      </c>
      <c r="H55" s="14">
        <f t="shared" si="12"/>
        <v>670.19999999999993</v>
      </c>
      <c r="I55" s="14">
        <f t="shared" si="12"/>
        <v>670.19999999999993</v>
      </c>
      <c r="J55" s="14">
        <f t="shared" si="12"/>
        <v>670.19999999999993</v>
      </c>
      <c r="K55" s="14">
        <f t="shared" si="12"/>
        <v>670.19999999999993</v>
      </c>
      <c r="L55" s="14">
        <f t="shared" si="12"/>
        <v>670.19999999999993</v>
      </c>
      <c r="M55" s="14">
        <f t="shared" si="12"/>
        <v>670.19999999999993</v>
      </c>
      <c r="N55" s="14">
        <f t="shared" si="12"/>
        <v>670.19999999999993</v>
      </c>
      <c r="O55" s="14">
        <f t="shared" si="12"/>
        <v>670.19999999999993</v>
      </c>
      <c r="P55" s="14">
        <f t="shared" si="12"/>
        <v>0</v>
      </c>
      <c r="Q55" s="14">
        <f t="shared" si="12"/>
        <v>0</v>
      </c>
      <c r="R55" s="14">
        <f t="shared" si="12"/>
        <v>0</v>
      </c>
      <c r="S55" s="23"/>
    </row>
    <row r="56" spans="1:19" x14ac:dyDescent="0.25">
      <c r="A56" s="19" t="str">
        <f>A55 &amp; ".1"</f>
        <v>13.2.1.1</v>
      </c>
      <c r="B56" s="20" t="s">
        <v>39</v>
      </c>
      <c r="C56" s="13" t="s">
        <v>26</v>
      </c>
      <c r="D56" s="11">
        <v>88.791647214562019</v>
      </c>
      <c r="E56" s="11">
        <v>121.099</v>
      </c>
      <c r="F56" s="11">
        <v>88.791647214562019</v>
      </c>
      <c r="G56" s="11">
        <v>140.31</v>
      </c>
      <c r="H56" s="11">
        <v>140.31</v>
      </c>
      <c r="I56" s="11">
        <v>140.31</v>
      </c>
      <c r="J56" s="11">
        <v>140.31</v>
      </c>
      <c r="K56" s="11">
        <v>140.31</v>
      </c>
      <c r="L56" s="11">
        <v>140.31</v>
      </c>
      <c r="M56" s="11">
        <v>140.31</v>
      </c>
      <c r="N56" s="11">
        <v>140.31</v>
      </c>
      <c r="O56" s="11">
        <v>140.31</v>
      </c>
      <c r="P56" s="11"/>
      <c r="Q56" s="11"/>
      <c r="R56" s="11"/>
    </row>
    <row r="57" spans="1:19" x14ac:dyDescent="0.25">
      <c r="A57" s="19" t="str">
        <f>A55 &amp; ".2"</f>
        <v>13.2.1.2</v>
      </c>
      <c r="B57" s="20" t="s">
        <v>40</v>
      </c>
      <c r="C57" s="13" t="s">
        <v>26</v>
      </c>
      <c r="D57" s="11">
        <v>68.841036837319336</v>
      </c>
      <c r="E57" s="11">
        <v>98.134</v>
      </c>
      <c r="F57" s="11">
        <v>68.841036837319336</v>
      </c>
      <c r="G57" s="11">
        <v>110</v>
      </c>
      <c r="H57" s="11">
        <v>110</v>
      </c>
      <c r="I57" s="11">
        <v>110</v>
      </c>
      <c r="J57" s="11">
        <v>110</v>
      </c>
      <c r="K57" s="11">
        <v>110</v>
      </c>
      <c r="L57" s="11">
        <v>110</v>
      </c>
      <c r="M57" s="11">
        <v>110</v>
      </c>
      <c r="N57" s="11">
        <v>110</v>
      </c>
      <c r="O57" s="11">
        <v>110</v>
      </c>
      <c r="P57" s="11"/>
      <c r="Q57" s="11"/>
      <c r="R57" s="11"/>
    </row>
    <row r="58" spans="1:19" x14ac:dyDescent="0.25">
      <c r="A58" s="19" t="str">
        <f>A55 &amp; ".3"</f>
        <v>13.2.1.3</v>
      </c>
      <c r="B58" s="20" t="s">
        <v>41</v>
      </c>
      <c r="C58" s="13" t="s">
        <v>26</v>
      </c>
      <c r="D58" s="11">
        <v>55.920717999289636</v>
      </c>
      <c r="E58" s="11">
        <v>67.75</v>
      </c>
      <c r="F58" s="11">
        <v>55.920717999289636</v>
      </c>
      <c r="G58" s="11">
        <v>89.26</v>
      </c>
      <c r="H58" s="11">
        <v>89.26</v>
      </c>
      <c r="I58" s="11">
        <v>89.26</v>
      </c>
      <c r="J58" s="11">
        <v>89.26</v>
      </c>
      <c r="K58" s="11">
        <v>89.26</v>
      </c>
      <c r="L58" s="11">
        <v>89.26</v>
      </c>
      <c r="M58" s="11">
        <v>89.26</v>
      </c>
      <c r="N58" s="11">
        <v>89.26</v>
      </c>
      <c r="O58" s="11">
        <v>89.26</v>
      </c>
      <c r="P58" s="11"/>
      <c r="Q58" s="11"/>
      <c r="R58" s="11"/>
    </row>
    <row r="59" spans="1:19" x14ac:dyDescent="0.25">
      <c r="A59" s="19" t="str">
        <f>A55 &amp; ".4"</f>
        <v>13.2.1.4</v>
      </c>
      <c r="B59" s="20" t="s">
        <v>42</v>
      </c>
      <c r="C59" s="13" t="s">
        <v>26</v>
      </c>
      <c r="D59" s="11">
        <v>28.497567499857983</v>
      </c>
      <c r="E59" s="11">
        <v>36.215000000000003</v>
      </c>
      <c r="F59" s="11">
        <v>28.497567499857983</v>
      </c>
      <c r="G59" s="11">
        <v>47.4</v>
      </c>
      <c r="H59" s="11">
        <v>47.4</v>
      </c>
      <c r="I59" s="11">
        <v>47.4</v>
      </c>
      <c r="J59" s="11">
        <v>47.4</v>
      </c>
      <c r="K59" s="11">
        <v>47.4</v>
      </c>
      <c r="L59" s="11">
        <v>47.4</v>
      </c>
      <c r="M59" s="11">
        <v>47.4</v>
      </c>
      <c r="N59" s="11">
        <v>47.4</v>
      </c>
      <c r="O59" s="11">
        <v>47.4</v>
      </c>
      <c r="P59" s="11"/>
      <c r="Q59" s="11"/>
      <c r="R59" s="11"/>
    </row>
    <row r="60" spans="1:19" x14ac:dyDescent="0.25">
      <c r="A60" s="19" t="str">
        <f>A55 &amp; ".5"</f>
        <v>13.2.1.5</v>
      </c>
      <c r="B60" s="20" t="s">
        <v>43</v>
      </c>
      <c r="C60" s="13" t="s">
        <v>26</v>
      </c>
      <c r="D60" s="11">
        <v>2.2625202844223935</v>
      </c>
      <c r="E60" s="11">
        <v>0</v>
      </c>
      <c r="F60" s="11">
        <v>2.2625202844223935</v>
      </c>
      <c r="G60" s="11">
        <v>3.98</v>
      </c>
      <c r="H60" s="11">
        <v>3.98</v>
      </c>
      <c r="I60" s="11">
        <v>3.98</v>
      </c>
      <c r="J60" s="11">
        <v>3.98</v>
      </c>
      <c r="K60" s="11">
        <v>3.98</v>
      </c>
      <c r="L60" s="11">
        <v>3.98</v>
      </c>
      <c r="M60" s="11">
        <v>3.98</v>
      </c>
      <c r="N60" s="11">
        <v>3.98</v>
      </c>
      <c r="O60" s="11">
        <v>3.98</v>
      </c>
      <c r="P60" s="11"/>
      <c r="Q60" s="11"/>
      <c r="R60" s="11"/>
    </row>
    <row r="61" spans="1:19" x14ac:dyDescent="0.25">
      <c r="A61" s="19" t="str">
        <f>A55 &amp; ".6"</f>
        <v>13.2.1.6</v>
      </c>
      <c r="B61" s="20" t="s">
        <v>44</v>
      </c>
      <c r="C61" s="13" t="s">
        <v>26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/>
      <c r="Q61" s="11"/>
      <c r="R61" s="11"/>
    </row>
    <row r="62" spans="1:19" x14ac:dyDescent="0.25">
      <c r="A62" s="19" t="str">
        <f>A55 &amp; ".7"</f>
        <v>13.2.1.7</v>
      </c>
      <c r="B62" s="20" t="s">
        <v>45</v>
      </c>
      <c r="C62" s="13" t="s">
        <v>26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/>
      <c r="Q62" s="11"/>
      <c r="R62" s="11"/>
    </row>
    <row r="63" spans="1:19" x14ac:dyDescent="0.25">
      <c r="A63" s="19" t="str">
        <f>A55 &amp; ".8"</f>
        <v>13.2.1.8</v>
      </c>
      <c r="B63" s="20" t="s">
        <v>46</v>
      </c>
      <c r="C63" s="13" t="s">
        <v>26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/>
      <c r="Q63" s="11"/>
      <c r="R63" s="11"/>
    </row>
    <row r="64" spans="1:19" x14ac:dyDescent="0.25">
      <c r="A64" s="19" t="str">
        <f>A55 &amp; ".9"</f>
        <v>13.2.1.9</v>
      </c>
      <c r="B64" s="20" t="s">
        <v>47</v>
      </c>
      <c r="C64" s="13" t="s">
        <v>26</v>
      </c>
      <c r="D64" s="11">
        <v>1.1312601422111968</v>
      </c>
      <c r="E64" s="11">
        <v>0</v>
      </c>
      <c r="F64" s="11">
        <v>1.1312601422111968</v>
      </c>
      <c r="G64" s="11">
        <v>2</v>
      </c>
      <c r="H64" s="11">
        <v>2</v>
      </c>
      <c r="I64" s="11">
        <v>2</v>
      </c>
      <c r="J64" s="11">
        <v>2</v>
      </c>
      <c r="K64" s="11">
        <v>2</v>
      </c>
      <c r="L64" s="11">
        <v>2</v>
      </c>
      <c r="M64" s="11">
        <v>2</v>
      </c>
      <c r="N64" s="11">
        <v>2</v>
      </c>
      <c r="O64" s="11">
        <v>2</v>
      </c>
      <c r="P64" s="11"/>
      <c r="Q64" s="11"/>
      <c r="R64" s="11"/>
    </row>
    <row r="65" spans="1:18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v>30.550537732468655</v>
      </c>
      <c r="E65" s="11">
        <v>29.463999999999999</v>
      </c>
      <c r="F65" s="11">
        <v>30.550537732468655</v>
      </c>
      <c r="G65" s="11">
        <v>50.7</v>
      </c>
      <c r="H65" s="11">
        <v>50.7</v>
      </c>
      <c r="I65" s="11">
        <v>50.7</v>
      </c>
      <c r="J65" s="11">
        <v>50.7</v>
      </c>
      <c r="K65" s="11">
        <v>50.7</v>
      </c>
      <c r="L65" s="11">
        <v>50.7</v>
      </c>
      <c r="M65" s="11">
        <v>50.7</v>
      </c>
      <c r="N65" s="11">
        <v>50.7</v>
      </c>
      <c r="O65" s="11">
        <v>50.7</v>
      </c>
      <c r="P65" s="11"/>
      <c r="Q65" s="11"/>
      <c r="R65" s="11"/>
    </row>
    <row r="66" spans="1:18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v>58.600193735104192</v>
      </c>
      <c r="E66" s="11">
        <v>50.502000000000002</v>
      </c>
      <c r="F66" s="11">
        <v>58.600193735104192</v>
      </c>
      <c r="G66" s="11">
        <v>94.16</v>
      </c>
      <c r="H66" s="11">
        <v>94.16</v>
      </c>
      <c r="I66" s="11">
        <v>94.16</v>
      </c>
      <c r="J66" s="11">
        <v>94.16</v>
      </c>
      <c r="K66" s="11">
        <v>94.16</v>
      </c>
      <c r="L66" s="11">
        <v>94.16</v>
      </c>
      <c r="M66" s="11">
        <v>94.16</v>
      </c>
      <c r="N66" s="11">
        <v>94.16</v>
      </c>
      <c r="O66" s="11">
        <v>94.16</v>
      </c>
      <c r="P66" s="11"/>
      <c r="Q66" s="11"/>
      <c r="R66" s="11"/>
    </row>
    <row r="67" spans="1:18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v>83.276390634818313</v>
      </c>
      <c r="E67" s="11">
        <v>102.4</v>
      </c>
      <c r="F67" s="11">
        <v>83.276390634818313</v>
      </c>
      <c r="G67" s="11">
        <v>132.38999999999999</v>
      </c>
      <c r="H67" s="11">
        <v>132.38999999999999</v>
      </c>
      <c r="I67" s="11">
        <v>132.38999999999999</v>
      </c>
      <c r="J67" s="11">
        <v>132.38999999999999</v>
      </c>
      <c r="K67" s="11">
        <v>132.38999999999999</v>
      </c>
      <c r="L67" s="11">
        <v>132.38999999999999</v>
      </c>
      <c r="M67" s="11">
        <v>132.38999999999999</v>
      </c>
      <c r="N67" s="11">
        <v>132.38999999999999</v>
      </c>
      <c r="O67" s="11">
        <v>132.38999999999999</v>
      </c>
      <c r="P67" s="11"/>
      <c r="Q67" s="11"/>
      <c r="R67" s="11"/>
    </row>
    <row r="68" spans="1:18" x14ac:dyDescent="0.25">
      <c r="A68" s="18" t="s">
        <v>57</v>
      </c>
      <c r="B68" s="12" t="s">
        <v>58</v>
      </c>
      <c r="C68" s="13" t="s">
        <v>26</v>
      </c>
      <c r="D68" s="14">
        <f>D69+D70+D71+D72+D73+D74+D75+D76+D77+D78+D79+D80</f>
        <v>0</v>
      </c>
      <c r="E68" s="14">
        <f t="shared" ref="E68:R68" si="13">E69+E70+E71+E72+E73+E74+E75+E76+E77+E78+E79+E80</f>
        <v>0</v>
      </c>
      <c r="F68" s="14">
        <f t="shared" si="13"/>
        <v>0</v>
      </c>
      <c r="G68" s="14">
        <f t="shared" si="13"/>
        <v>0</v>
      </c>
      <c r="H68" s="14">
        <f t="shared" si="13"/>
        <v>0</v>
      </c>
      <c r="I68" s="14">
        <f t="shared" si="13"/>
        <v>0</v>
      </c>
      <c r="J68" s="14">
        <f t="shared" si="13"/>
        <v>0</v>
      </c>
      <c r="K68" s="14">
        <f t="shared" si="13"/>
        <v>0</v>
      </c>
      <c r="L68" s="14">
        <f t="shared" si="13"/>
        <v>0</v>
      </c>
      <c r="M68" s="14">
        <f t="shared" si="13"/>
        <v>0</v>
      </c>
      <c r="N68" s="14">
        <f t="shared" si="13"/>
        <v>0</v>
      </c>
      <c r="O68" s="14">
        <f t="shared" si="13"/>
        <v>0</v>
      </c>
      <c r="P68" s="14">
        <f t="shared" si="13"/>
        <v>0</v>
      </c>
      <c r="Q68" s="14">
        <f t="shared" si="13"/>
        <v>0</v>
      </c>
      <c r="R68" s="14">
        <f t="shared" si="13"/>
        <v>0</v>
      </c>
    </row>
    <row r="69" spans="1:18" x14ac:dyDescent="0.25">
      <c r="A69" s="19" t="str">
        <f>A68 &amp; ".1"</f>
        <v>13.2.2.1</v>
      </c>
      <c r="B69" s="20" t="s">
        <v>39</v>
      </c>
      <c r="C69" s="13" t="s">
        <v>26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 x14ac:dyDescent="0.25">
      <c r="A70" s="19" t="str">
        <f>A68 &amp; ".2"</f>
        <v>13.2.2.2</v>
      </c>
      <c r="B70" s="20" t="s">
        <v>40</v>
      </c>
      <c r="C70" s="13" t="s">
        <v>26</v>
      </c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1:18" x14ac:dyDescent="0.25">
      <c r="A71" s="19" t="str">
        <f>A68 &amp; ".3"</f>
        <v>13.2.2.3</v>
      </c>
      <c r="B71" s="20" t="s">
        <v>41</v>
      </c>
      <c r="C71" s="13" t="s">
        <v>26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1:18" x14ac:dyDescent="0.25">
      <c r="A72" s="19" t="str">
        <f>A68 &amp; ".4"</f>
        <v>13.2.2.4</v>
      </c>
      <c r="B72" s="20" t="s">
        <v>42</v>
      </c>
      <c r="C72" s="13" t="s">
        <v>26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spans="1:18" x14ac:dyDescent="0.25">
      <c r="A73" s="19" t="str">
        <f>A68 &amp; ".5"</f>
        <v>13.2.2.5</v>
      </c>
      <c r="B73" s="20" t="s">
        <v>43</v>
      </c>
      <c r="C73" s="13" t="s">
        <v>26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spans="1:18" x14ac:dyDescent="0.25">
      <c r="A74" s="19" t="str">
        <f>A68 &amp; ".6"</f>
        <v>13.2.2.6</v>
      </c>
      <c r="B74" s="20" t="s">
        <v>44</v>
      </c>
      <c r="C74" s="13" t="s">
        <v>26</v>
      </c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1:18" x14ac:dyDescent="0.25">
      <c r="A75" s="19" t="str">
        <f>A68 &amp; ".7"</f>
        <v>13.2.2.7</v>
      </c>
      <c r="B75" s="20" t="s">
        <v>45</v>
      </c>
      <c r="C75" s="13" t="s">
        <v>26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</row>
    <row r="76" spans="1:18" x14ac:dyDescent="0.25">
      <c r="A76" s="19" t="str">
        <f>A68 &amp; ".8"</f>
        <v>13.2.2.8</v>
      </c>
      <c r="B76" s="20" t="s">
        <v>46</v>
      </c>
      <c r="C76" s="13" t="s">
        <v>26</v>
      </c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</row>
    <row r="77" spans="1:18" x14ac:dyDescent="0.25">
      <c r="A77" s="19" t="str">
        <f>A68 &amp; ".9"</f>
        <v>13.2.2.9</v>
      </c>
      <c r="B77" s="20" t="s">
        <v>47</v>
      </c>
      <c r="C77" s="13" t="s">
        <v>26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</row>
    <row r="78" spans="1:18" x14ac:dyDescent="0.25">
      <c r="A78" s="19" t="str">
        <f>A68 &amp; ".10"</f>
        <v>13.2.2.10</v>
      </c>
      <c r="B78" s="20" t="s">
        <v>48</v>
      </c>
      <c r="C78" s="13" t="s">
        <v>26</v>
      </c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</row>
    <row r="79" spans="1:18" x14ac:dyDescent="0.25">
      <c r="A79" s="19" t="str">
        <f>A68 &amp; ".11"</f>
        <v>13.2.2.11</v>
      </c>
      <c r="B79" s="20" t="s">
        <v>49</v>
      </c>
      <c r="C79" s="13" t="s">
        <v>26</v>
      </c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</row>
    <row r="80" spans="1:18" x14ac:dyDescent="0.25">
      <c r="A80" s="19" t="str">
        <f>A68 &amp; ".12"</f>
        <v>13.2.2.12</v>
      </c>
      <c r="B80" s="20" t="s">
        <v>50</v>
      </c>
      <c r="C80" s="13" t="s">
        <v>26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</row>
    <row r="81" spans="1:18" x14ac:dyDescent="0.25">
      <c r="A81" s="18" t="s">
        <v>59</v>
      </c>
      <c r="B81" s="12" t="s">
        <v>60</v>
      </c>
      <c r="C81" s="13" t="s">
        <v>26</v>
      </c>
      <c r="D81" s="14">
        <f>D82+D83+D84+D85+D86+D87+D88+D89+D90+D91+D92+D93</f>
        <v>52.124856969429302</v>
      </c>
      <c r="E81" s="14">
        <f t="shared" ref="E81:R81" si="14">E82+E83+E84+E85+E86+E87+E88+E89+E90+E91+E92+E93</f>
        <v>9.27</v>
      </c>
      <c r="F81" s="14">
        <f t="shared" si="14"/>
        <v>52.124856969429302</v>
      </c>
      <c r="G81" s="14">
        <f t="shared" si="14"/>
        <v>15.330000000000002</v>
      </c>
      <c r="H81" s="14">
        <f t="shared" si="14"/>
        <v>15.330000000000002</v>
      </c>
      <c r="I81" s="14">
        <f t="shared" si="14"/>
        <v>15.330000000000002</v>
      </c>
      <c r="J81" s="14">
        <f t="shared" si="14"/>
        <v>15.330000000000002</v>
      </c>
      <c r="K81" s="14">
        <f t="shared" si="14"/>
        <v>15.330000000000002</v>
      </c>
      <c r="L81" s="14">
        <f t="shared" si="14"/>
        <v>15.330000000000002</v>
      </c>
      <c r="M81" s="14">
        <f t="shared" si="14"/>
        <v>15.330000000000002</v>
      </c>
      <c r="N81" s="14">
        <f t="shared" si="14"/>
        <v>15.330000000000002</v>
      </c>
      <c r="O81" s="14">
        <f t="shared" si="14"/>
        <v>15.330000000000002</v>
      </c>
      <c r="P81" s="14">
        <f t="shared" si="14"/>
        <v>0</v>
      </c>
      <c r="Q81" s="14">
        <f t="shared" si="14"/>
        <v>0</v>
      </c>
      <c r="R81" s="14">
        <f t="shared" si="14"/>
        <v>0</v>
      </c>
    </row>
    <row r="82" spans="1:18" x14ac:dyDescent="0.25">
      <c r="A82" s="19" t="str">
        <f>A81 &amp; ".1"</f>
        <v>13.2.3.1</v>
      </c>
      <c r="B82" s="20" t="s">
        <v>39</v>
      </c>
      <c r="C82" s="13" t="s">
        <v>26</v>
      </c>
      <c r="D82" s="11">
        <v>10.8097980426581</v>
      </c>
      <c r="E82" s="11">
        <v>0</v>
      </c>
      <c r="F82" s="11">
        <v>10.8097980426581</v>
      </c>
      <c r="G82" s="11">
        <v>3.1</v>
      </c>
      <c r="H82" s="11">
        <v>3.1</v>
      </c>
      <c r="I82" s="11">
        <v>3.1</v>
      </c>
      <c r="J82" s="11">
        <v>3.1</v>
      </c>
      <c r="K82" s="11">
        <v>3.1</v>
      </c>
      <c r="L82" s="11">
        <v>3.1</v>
      </c>
      <c r="M82" s="11">
        <v>3.1</v>
      </c>
      <c r="N82" s="11">
        <v>3.1</v>
      </c>
      <c r="O82" s="11">
        <v>3.1</v>
      </c>
      <c r="P82" s="11"/>
      <c r="Q82" s="11"/>
      <c r="R82" s="11"/>
    </row>
    <row r="83" spans="1:18" x14ac:dyDescent="0.25">
      <c r="A83" s="19" t="str">
        <f>A81 &amp; ".2"</f>
        <v>13.2.3.2</v>
      </c>
      <c r="B83" s="20" t="s">
        <v>40</v>
      </c>
      <c r="C83" s="13" t="s">
        <v>26</v>
      </c>
      <c r="D83" s="11">
        <v>8.4497776506212077</v>
      </c>
      <c r="E83" s="11">
        <v>0</v>
      </c>
      <c r="F83" s="11">
        <v>8.4497776506212077</v>
      </c>
      <c r="G83" s="11">
        <v>2.5</v>
      </c>
      <c r="H83" s="11">
        <v>2.5</v>
      </c>
      <c r="I83" s="11">
        <v>2.5</v>
      </c>
      <c r="J83" s="11">
        <v>2.5</v>
      </c>
      <c r="K83" s="11">
        <v>2.5</v>
      </c>
      <c r="L83" s="11">
        <v>2.5</v>
      </c>
      <c r="M83" s="11">
        <v>2.5</v>
      </c>
      <c r="N83" s="11">
        <v>2.5</v>
      </c>
      <c r="O83" s="11">
        <v>2.5</v>
      </c>
      <c r="P83" s="11"/>
      <c r="Q83" s="11"/>
      <c r="R83" s="11"/>
    </row>
    <row r="84" spans="1:18" x14ac:dyDescent="0.25">
      <c r="A84" s="19" t="str">
        <f>A81 &amp; ".3"</f>
        <v>13.2.3.3</v>
      </c>
      <c r="B84" s="20" t="s">
        <v>41</v>
      </c>
      <c r="C84" s="13" t="s">
        <v>26</v>
      </c>
      <c r="D84" s="11">
        <v>7.0071949939424201</v>
      </c>
      <c r="E84" s="11">
        <v>2.06</v>
      </c>
      <c r="F84" s="11">
        <v>7.0071949939424201</v>
      </c>
      <c r="G84" s="11">
        <v>2.06</v>
      </c>
      <c r="H84" s="11">
        <v>2.06</v>
      </c>
      <c r="I84" s="11">
        <v>2.06</v>
      </c>
      <c r="J84" s="11">
        <v>2.06</v>
      </c>
      <c r="K84" s="11">
        <v>2.06</v>
      </c>
      <c r="L84" s="11">
        <v>2.06</v>
      </c>
      <c r="M84" s="11">
        <v>2.06</v>
      </c>
      <c r="N84" s="11">
        <v>2.06</v>
      </c>
      <c r="O84" s="11">
        <v>2.06</v>
      </c>
      <c r="P84" s="11"/>
      <c r="Q84" s="11"/>
      <c r="R84" s="11"/>
    </row>
    <row r="85" spans="1:18" x14ac:dyDescent="0.25">
      <c r="A85" s="19" t="str">
        <f>A81 &amp; ".4"</f>
        <v>13.2.3.4</v>
      </c>
      <c r="B85" s="20" t="s">
        <v>42</v>
      </c>
      <c r="C85" s="13" t="s">
        <v>26</v>
      </c>
      <c r="D85" s="11">
        <v>3.817447639650613</v>
      </c>
      <c r="E85" s="11">
        <v>0.84</v>
      </c>
      <c r="F85" s="11">
        <v>3.817447639650613</v>
      </c>
      <c r="G85" s="11">
        <v>1.2</v>
      </c>
      <c r="H85" s="11">
        <v>1.2</v>
      </c>
      <c r="I85" s="11">
        <v>1.2</v>
      </c>
      <c r="J85" s="11">
        <v>1.2</v>
      </c>
      <c r="K85" s="11">
        <v>1.2</v>
      </c>
      <c r="L85" s="11">
        <v>1.2</v>
      </c>
      <c r="M85" s="11">
        <v>1.2</v>
      </c>
      <c r="N85" s="11">
        <v>1.2</v>
      </c>
      <c r="O85" s="11">
        <v>1.2</v>
      </c>
      <c r="P85" s="11"/>
      <c r="Q85" s="11"/>
      <c r="R85" s="11"/>
    </row>
    <row r="86" spans="1:18" x14ac:dyDescent="0.25">
      <c r="A86" s="19" t="str">
        <f>A81 &amp; ".5"</f>
        <v>13.2.3.5</v>
      </c>
      <c r="B86" s="20" t="s">
        <v>43</v>
      </c>
      <c r="C86" s="13" t="s">
        <v>26</v>
      </c>
      <c r="D86" s="11">
        <v>0.33117049025407491</v>
      </c>
      <c r="E86" s="11">
        <v>0</v>
      </c>
      <c r="F86" s="11">
        <v>0.33117049025407491</v>
      </c>
      <c r="G86" s="11">
        <v>0.1</v>
      </c>
      <c r="H86" s="11">
        <v>0.1</v>
      </c>
      <c r="I86" s="11">
        <v>0.1</v>
      </c>
      <c r="J86" s="11">
        <v>0.1</v>
      </c>
      <c r="K86" s="11">
        <v>0.1</v>
      </c>
      <c r="L86" s="11">
        <v>0.1</v>
      </c>
      <c r="M86" s="11">
        <v>0.1</v>
      </c>
      <c r="N86" s="11">
        <v>0.1</v>
      </c>
      <c r="O86" s="11">
        <v>0.1</v>
      </c>
      <c r="P86" s="11"/>
      <c r="Q86" s="11"/>
      <c r="R86" s="11"/>
    </row>
    <row r="87" spans="1:18" x14ac:dyDescent="0.25">
      <c r="A87" s="19" t="str">
        <f>A81 &amp; ".6"</f>
        <v>13.2.3.6</v>
      </c>
      <c r="B87" s="20" t="s">
        <v>44</v>
      </c>
      <c r="C87" s="13" t="s">
        <v>26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/>
      <c r="Q87" s="11"/>
      <c r="R87" s="11"/>
    </row>
    <row r="88" spans="1:18" x14ac:dyDescent="0.25">
      <c r="A88" s="19" t="str">
        <f>A81 &amp; ".7"</f>
        <v>13.2.3.7</v>
      </c>
      <c r="B88" s="20" t="s">
        <v>45</v>
      </c>
      <c r="C88" s="13" t="s">
        <v>26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/>
      <c r="Q88" s="11"/>
      <c r="R88" s="11"/>
    </row>
    <row r="89" spans="1:18" x14ac:dyDescent="0.25">
      <c r="A89" s="19" t="str">
        <f>A81 &amp; ".8"</f>
        <v>13.2.3.8</v>
      </c>
      <c r="B89" s="20" t="s">
        <v>46</v>
      </c>
      <c r="C89" s="13" t="s">
        <v>26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/>
      <c r="Q89" s="11"/>
      <c r="R89" s="11"/>
    </row>
    <row r="90" spans="1:18" x14ac:dyDescent="0.25">
      <c r="A90" s="19" t="str">
        <f>A81 &amp; ".9"</f>
        <v>13.2.3.9</v>
      </c>
      <c r="B90" s="20" t="s">
        <v>47</v>
      </c>
      <c r="C90" s="13" t="s">
        <v>26</v>
      </c>
      <c r="D90" s="11">
        <v>0.16558524512703746</v>
      </c>
      <c r="E90" s="11">
        <v>0</v>
      </c>
      <c r="F90" s="11">
        <v>0.16558524512703746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/>
      <c r="Q90" s="11"/>
      <c r="R90" s="11"/>
    </row>
    <row r="91" spans="1:18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v>4.0723000234571662</v>
      </c>
      <c r="E91" s="11">
        <v>1.3</v>
      </c>
      <c r="F91" s="11">
        <v>4.0723000234571662</v>
      </c>
      <c r="G91" s="11">
        <v>1.3</v>
      </c>
      <c r="H91" s="11">
        <v>1.3</v>
      </c>
      <c r="I91" s="11">
        <v>1.3</v>
      </c>
      <c r="J91" s="11">
        <v>1.3</v>
      </c>
      <c r="K91" s="11">
        <v>1.3</v>
      </c>
      <c r="L91" s="11">
        <v>1.3</v>
      </c>
      <c r="M91" s="11">
        <v>1.3</v>
      </c>
      <c r="N91" s="11">
        <v>1.3</v>
      </c>
      <c r="O91" s="11">
        <v>1.3</v>
      </c>
      <c r="P91" s="11"/>
      <c r="Q91" s="11"/>
      <c r="R91" s="11"/>
    </row>
    <row r="92" spans="1:18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v>7.2998054868182507</v>
      </c>
      <c r="E92" s="11">
        <v>2.2000000000000002</v>
      </c>
      <c r="F92" s="11">
        <v>7.2998054868182507</v>
      </c>
      <c r="G92" s="11">
        <v>2.2000000000000002</v>
      </c>
      <c r="H92" s="11">
        <v>2.2000000000000002</v>
      </c>
      <c r="I92" s="11">
        <v>2.2000000000000002</v>
      </c>
      <c r="J92" s="11">
        <v>2.2000000000000002</v>
      </c>
      <c r="K92" s="11">
        <v>2.2000000000000002</v>
      </c>
      <c r="L92" s="11">
        <v>2.2000000000000002</v>
      </c>
      <c r="M92" s="11">
        <v>2.2000000000000002</v>
      </c>
      <c r="N92" s="11">
        <v>2.2000000000000002</v>
      </c>
      <c r="O92" s="11">
        <v>2.2000000000000002</v>
      </c>
      <c r="P92" s="11"/>
      <c r="Q92" s="11"/>
      <c r="R92" s="11"/>
    </row>
    <row r="93" spans="1:18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v>10.171777396900433</v>
      </c>
      <c r="E93" s="11">
        <v>2.87</v>
      </c>
      <c r="F93" s="11">
        <v>10.171777396900433</v>
      </c>
      <c r="G93" s="11">
        <v>2.87</v>
      </c>
      <c r="H93" s="11">
        <v>2.87</v>
      </c>
      <c r="I93" s="11">
        <v>2.87</v>
      </c>
      <c r="J93" s="11">
        <v>2.87</v>
      </c>
      <c r="K93" s="11">
        <v>2.87</v>
      </c>
      <c r="L93" s="11">
        <v>2.87</v>
      </c>
      <c r="M93" s="11">
        <v>2.87</v>
      </c>
      <c r="N93" s="11">
        <v>2.87</v>
      </c>
      <c r="O93" s="11">
        <v>2.87</v>
      </c>
      <c r="P93" s="11"/>
      <c r="Q93" s="11"/>
      <c r="R93" s="11"/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V96"/>
  <sheetViews>
    <sheetView workbookViewId="0">
      <pane xSplit="3" ySplit="2" topLeftCell="D27" activePane="bottomRight" state="frozen"/>
      <selection pane="topRight" activeCell="D1" sqref="D1"/>
      <selection pane="bottomLeft" activeCell="A3" sqref="A3"/>
      <selection pane="bottomRight" activeCell="D4" sqref="D4:R4"/>
    </sheetView>
  </sheetViews>
  <sheetFormatPr defaultRowHeight="15" x14ac:dyDescent="0.25"/>
  <cols>
    <col min="2" max="2" width="51.5703125" customWidth="1"/>
  </cols>
  <sheetData>
    <row r="1" spans="1:18" ht="18.75" x14ac:dyDescent="0.3">
      <c r="B1" s="21" t="s">
        <v>65</v>
      </c>
    </row>
    <row r="2" spans="1:18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8" x14ac:dyDescent="0.25">
      <c r="A3" s="7">
        <v>1</v>
      </c>
      <c r="B3" s="8" t="s">
        <v>17</v>
      </c>
      <c r="C3" s="3" t="s">
        <v>18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x14ac:dyDescent="0.25">
      <c r="A4" s="7">
        <v>2</v>
      </c>
      <c r="B4" s="8" t="s">
        <v>19</v>
      </c>
      <c r="C4" s="3" t="s">
        <v>20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1</v>
      </c>
    </row>
    <row r="5" spans="1:18" x14ac:dyDescent="0.25">
      <c r="A5" s="7">
        <v>3</v>
      </c>
      <c r="B5" s="8" t="s">
        <v>21</v>
      </c>
      <c r="C5" s="3" t="s">
        <v>22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7">
        <v>4</v>
      </c>
      <c r="B6" s="8" t="s">
        <v>23</v>
      </c>
      <c r="C6" s="3" t="s">
        <v>24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7">
        <v>5</v>
      </c>
      <c r="B7" s="12" t="s">
        <v>25</v>
      </c>
      <c r="C7" s="13" t="s">
        <v>26</v>
      </c>
      <c r="D7" s="14">
        <f t="shared" ref="D7:R7" si="0">D8+D10-D14</f>
        <v>9151.4404934017257</v>
      </c>
      <c r="E7" s="14">
        <f t="shared" si="0"/>
        <v>6863.4989999999998</v>
      </c>
      <c r="F7" s="14">
        <f t="shared" si="0"/>
        <v>5090.4404921844352</v>
      </c>
      <c r="G7" s="14">
        <f t="shared" si="0"/>
        <v>7082.86</v>
      </c>
      <c r="H7" s="14">
        <f t="shared" si="0"/>
        <v>7082.86</v>
      </c>
      <c r="I7" s="14">
        <f t="shared" si="0"/>
        <v>7082.86</v>
      </c>
      <c r="J7" s="14">
        <f t="shared" si="0"/>
        <v>7082.86</v>
      </c>
      <c r="K7" s="14">
        <f t="shared" si="0"/>
        <v>7082.86</v>
      </c>
      <c r="L7" s="14">
        <f t="shared" si="0"/>
        <v>7082.86</v>
      </c>
      <c r="M7" s="14">
        <f t="shared" si="0"/>
        <v>7082.86</v>
      </c>
      <c r="N7" s="14">
        <f t="shared" si="0"/>
        <v>7082.86</v>
      </c>
      <c r="O7" s="14">
        <f t="shared" si="0"/>
        <v>7082.86</v>
      </c>
      <c r="P7" s="14">
        <f t="shared" si="0"/>
        <v>0</v>
      </c>
      <c r="Q7" s="14">
        <f t="shared" si="0"/>
        <v>0</v>
      </c>
      <c r="R7" s="14">
        <f t="shared" si="0"/>
        <v>0</v>
      </c>
    </row>
    <row r="8" spans="1:18" x14ac:dyDescent="0.25">
      <c r="A8" s="7">
        <v>6</v>
      </c>
      <c r="B8" s="12" t="s">
        <v>27</v>
      </c>
      <c r="C8" s="13" t="s">
        <v>26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7">
        <v>7</v>
      </c>
      <c r="B9" s="15" t="s">
        <v>28</v>
      </c>
      <c r="C9" s="13" t="s">
        <v>29</v>
      </c>
      <c r="D9" s="14">
        <f>IF(D8=0,0,100*D8/D7)</f>
        <v>0</v>
      </c>
      <c r="E9" s="14">
        <f t="shared" ref="E9:R9" si="1">IF(E8=0,0,100*E8/E7)</f>
        <v>0</v>
      </c>
      <c r="F9" s="14">
        <f t="shared" si="1"/>
        <v>0</v>
      </c>
      <c r="G9" s="14">
        <f t="shared" si="1"/>
        <v>0</v>
      </c>
      <c r="H9" s="14">
        <f t="shared" si="1"/>
        <v>0</v>
      </c>
      <c r="I9" s="14">
        <f t="shared" si="1"/>
        <v>0</v>
      </c>
      <c r="J9" s="14">
        <f t="shared" si="1"/>
        <v>0</v>
      </c>
      <c r="K9" s="14">
        <f t="shared" si="1"/>
        <v>0</v>
      </c>
      <c r="L9" s="14">
        <f t="shared" si="1"/>
        <v>0</v>
      </c>
      <c r="M9" s="14">
        <f t="shared" si="1"/>
        <v>0</v>
      </c>
      <c r="N9" s="14">
        <f t="shared" si="1"/>
        <v>0</v>
      </c>
      <c r="O9" s="14">
        <f t="shared" si="1"/>
        <v>0</v>
      </c>
      <c r="P9" s="14">
        <f t="shared" si="1"/>
        <v>0</v>
      </c>
      <c r="Q9" s="14">
        <f t="shared" si="1"/>
        <v>0</v>
      </c>
      <c r="R9" s="14">
        <f t="shared" si="1"/>
        <v>0</v>
      </c>
    </row>
    <row r="10" spans="1:18" x14ac:dyDescent="0.25">
      <c r="A10" s="7">
        <v>8</v>
      </c>
      <c r="B10" s="12" t="s">
        <v>30</v>
      </c>
      <c r="C10" s="13" t="s">
        <v>26</v>
      </c>
      <c r="D10" s="14">
        <f t="shared" ref="D10:R10" si="2">D11+D16</f>
        <v>9151.4404934017257</v>
      </c>
      <c r="E10" s="14">
        <f t="shared" si="2"/>
        <v>6863.4989999999998</v>
      </c>
      <c r="F10" s="14">
        <f t="shared" si="2"/>
        <v>5090.4404921844352</v>
      </c>
      <c r="G10" s="14">
        <f t="shared" si="2"/>
        <v>7082.86</v>
      </c>
      <c r="H10" s="14">
        <f t="shared" si="2"/>
        <v>7082.86</v>
      </c>
      <c r="I10" s="14">
        <f t="shared" si="2"/>
        <v>7082.86</v>
      </c>
      <c r="J10" s="14">
        <f t="shared" si="2"/>
        <v>7082.86</v>
      </c>
      <c r="K10" s="14">
        <f t="shared" si="2"/>
        <v>7082.86</v>
      </c>
      <c r="L10" s="14">
        <f t="shared" si="2"/>
        <v>7082.86</v>
      </c>
      <c r="M10" s="14">
        <f t="shared" si="2"/>
        <v>7082.86</v>
      </c>
      <c r="N10" s="14">
        <f t="shared" si="2"/>
        <v>7082.86</v>
      </c>
      <c r="O10" s="14">
        <f t="shared" si="2"/>
        <v>7082.86</v>
      </c>
      <c r="P10" s="14">
        <f t="shared" si="2"/>
        <v>0</v>
      </c>
      <c r="Q10" s="14">
        <f t="shared" si="2"/>
        <v>0</v>
      </c>
      <c r="R10" s="14">
        <f t="shared" si="2"/>
        <v>0</v>
      </c>
    </row>
    <row r="11" spans="1:18" x14ac:dyDescent="0.25">
      <c r="A11" s="7">
        <v>9</v>
      </c>
      <c r="B11" s="12" t="s">
        <v>31</v>
      </c>
      <c r="C11" s="13" t="s">
        <v>26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x14ac:dyDescent="0.25">
      <c r="A12" s="16" t="s">
        <v>32</v>
      </c>
      <c r="B12" s="17" t="s">
        <v>33</v>
      </c>
      <c r="C12" s="13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7">
        <v>10</v>
      </c>
      <c r="B13" s="15" t="s">
        <v>34</v>
      </c>
      <c r="C13" s="13" t="s">
        <v>29</v>
      </c>
      <c r="D13" s="14">
        <f>IF(D11=0,0,100*D11/D10)</f>
        <v>0</v>
      </c>
      <c r="E13" s="14">
        <f t="shared" ref="E13:R13" si="3">IF(E11=0,0,100*E11/E10)</f>
        <v>0</v>
      </c>
      <c r="F13" s="14">
        <f t="shared" si="3"/>
        <v>0</v>
      </c>
      <c r="G13" s="14">
        <f t="shared" si="3"/>
        <v>0</v>
      </c>
      <c r="H13" s="14">
        <f t="shared" si="3"/>
        <v>0</v>
      </c>
      <c r="I13" s="14">
        <f t="shared" si="3"/>
        <v>0</v>
      </c>
      <c r="J13" s="14">
        <f t="shared" si="3"/>
        <v>0</v>
      </c>
      <c r="K13" s="14">
        <f t="shared" si="3"/>
        <v>0</v>
      </c>
      <c r="L13" s="14">
        <f t="shared" si="3"/>
        <v>0</v>
      </c>
      <c r="M13" s="14">
        <f t="shared" si="3"/>
        <v>0</v>
      </c>
      <c r="N13" s="14">
        <f t="shared" si="3"/>
        <v>0</v>
      </c>
      <c r="O13" s="14">
        <f t="shared" si="3"/>
        <v>0</v>
      </c>
      <c r="P13" s="14">
        <f t="shared" si="3"/>
        <v>0</v>
      </c>
      <c r="Q13" s="14">
        <f t="shared" si="3"/>
        <v>0</v>
      </c>
      <c r="R13" s="14">
        <f t="shared" si="3"/>
        <v>0</v>
      </c>
    </row>
    <row r="14" spans="1:18" x14ac:dyDescent="0.25">
      <c r="A14" s="7">
        <v>11</v>
      </c>
      <c r="B14" s="12" t="s">
        <v>35</v>
      </c>
      <c r="C14" s="13" t="s">
        <v>26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7">
        <v>12</v>
      </c>
      <c r="B15" s="12" t="s">
        <v>36</v>
      </c>
      <c r="C15" s="13" t="s">
        <v>26</v>
      </c>
      <c r="D15" s="14">
        <f t="shared" ref="D15:H15" si="4">IF((D16-D14+D12)&lt;0,0,D16-D14+D12)</f>
        <v>9151.4404934017257</v>
      </c>
      <c r="E15" s="14">
        <f t="shared" si="4"/>
        <v>6863.4989999999998</v>
      </c>
      <c r="F15" s="14">
        <f t="shared" si="4"/>
        <v>5090.4404921844352</v>
      </c>
      <c r="G15" s="14">
        <f t="shared" si="4"/>
        <v>7082.86</v>
      </c>
      <c r="H15" s="14">
        <f t="shared" si="4"/>
        <v>7082.86</v>
      </c>
      <c r="I15" s="14">
        <f>IF((I16-I14+I12)&lt;0,0,I16-I14+I12)</f>
        <v>7082.86</v>
      </c>
      <c r="J15" s="14">
        <f>IF((J16-J14+J12)&lt;0,0,J16-J14+J12)</f>
        <v>7082.86</v>
      </c>
      <c r="K15" s="14">
        <f t="shared" ref="K15:L15" si="5">IF((K16-K14+K12)&lt;0,0,K16-K14+K12)</f>
        <v>7082.86</v>
      </c>
      <c r="L15" s="14">
        <f t="shared" si="5"/>
        <v>7082.86</v>
      </c>
      <c r="M15" s="14">
        <f>IF((M16-M14+M12)&lt;0,0,M16-M14+M12)</f>
        <v>7082.86</v>
      </c>
      <c r="N15" s="14">
        <f>IF((N16-N14+N12)&lt;0,0,N16-N14+N12)</f>
        <v>7082.86</v>
      </c>
      <c r="O15" s="14">
        <f t="shared" ref="O15:P15" si="6">IF((O16-O14+O12)&lt;0,0,O16-O14+O12)</f>
        <v>7082.86</v>
      </c>
      <c r="P15" s="14">
        <f t="shared" si="6"/>
        <v>0</v>
      </c>
      <c r="Q15" s="14">
        <f>IF((Q16-Q14+Q12)&lt;0,0,Q16-Q14+Q12)</f>
        <v>0</v>
      </c>
      <c r="R15" s="14">
        <f>IF((R16-R14+R12)&lt;0,0,R16-R14+R12)</f>
        <v>0</v>
      </c>
    </row>
    <row r="16" spans="1:18" x14ac:dyDescent="0.25">
      <c r="A16" s="18" t="s">
        <v>37</v>
      </c>
      <c r="B16" s="12" t="s">
        <v>38</v>
      </c>
      <c r="C16" s="13" t="s">
        <v>26</v>
      </c>
      <c r="D16" s="14">
        <f t="shared" ref="D16:R16" si="7">D17+D18+D19+D20+D21+D22+D23+D24+D25+D26+D27+D28</f>
        <v>9151.4404934017257</v>
      </c>
      <c r="E16" s="14">
        <f t="shared" si="7"/>
        <v>6863.4989999999998</v>
      </c>
      <c r="F16" s="14">
        <f t="shared" si="7"/>
        <v>5090.4404921844352</v>
      </c>
      <c r="G16" s="14">
        <f t="shared" si="7"/>
        <v>7082.86</v>
      </c>
      <c r="H16" s="14">
        <f t="shared" si="7"/>
        <v>7082.86</v>
      </c>
      <c r="I16" s="14">
        <f t="shared" si="7"/>
        <v>7082.86</v>
      </c>
      <c r="J16" s="14">
        <f t="shared" si="7"/>
        <v>7082.86</v>
      </c>
      <c r="K16" s="14">
        <f t="shared" si="7"/>
        <v>7082.86</v>
      </c>
      <c r="L16" s="14">
        <f t="shared" si="7"/>
        <v>7082.86</v>
      </c>
      <c r="M16" s="14">
        <f t="shared" si="7"/>
        <v>7082.86</v>
      </c>
      <c r="N16" s="14">
        <f t="shared" si="7"/>
        <v>7082.86</v>
      </c>
      <c r="O16" s="14">
        <f t="shared" si="7"/>
        <v>7082.86</v>
      </c>
      <c r="P16" s="14">
        <f t="shared" si="7"/>
        <v>0</v>
      </c>
      <c r="Q16" s="14">
        <f t="shared" si="7"/>
        <v>0</v>
      </c>
      <c r="R16" s="14">
        <f t="shared" si="7"/>
        <v>0</v>
      </c>
    </row>
    <row r="17" spans="1:18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R28" si="8">D30+D43</f>
        <v>1661.4995013599828</v>
      </c>
      <c r="E17" s="14">
        <f t="shared" si="8"/>
        <v>1273.0329999999999</v>
      </c>
      <c r="F17" s="14">
        <f t="shared" si="8"/>
        <v>986.92853137730958</v>
      </c>
      <c r="G17" s="14">
        <f t="shared" si="8"/>
        <v>1299.83</v>
      </c>
      <c r="H17" s="14">
        <f t="shared" si="8"/>
        <v>1299.83</v>
      </c>
      <c r="I17" s="14">
        <f t="shared" si="8"/>
        <v>1299.83</v>
      </c>
      <c r="J17" s="14">
        <f t="shared" si="8"/>
        <v>1299.83</v>
      </c>
      <c r="K17" s="14">
        <f t="shared" si="8"/>
        <v>1299.83</v>
      </c>
      <c r="L17" s="14">
        <f t="shared" si="8"/>
        <v>1299.83</v>
      </c>
      <c r="M17" s="14">
        <f t="shared" si="8"/>
        <v>1299.83</v>
      </c>
      <c r="N17" s="14">
        <f t="shared" si="8"/>
        <v>1299.83</v>
      </c>
      <c r="O17" s="14">
        <f t="shared" si="8"/>
        <v>1299.83</v>
      </c>
      <c r="P17" s="14">
        <f t="shared" si="8"/>
        <v>0</v>
      </c>
      <c r="Q17" s="14">
        <f t="shared" si="8"/>
        <v>0</v>
      </c>
      <c r="R17" s="14">
        <f t="shared" si="8"/>
        <v>0</v>
      </c>
    </row>
    <row r="18" spans="1:18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8"/>
        <v>1320.0265635702037</v>
      </c>
      <c r="E18" s="14">
        <f t="shared" si="8"/>
        <v>1234.412</v>
      </c>
      <c r="F18" s="14">
        <f t="shared" si="8"/>
        <v>774.51910277892807</v>
      </c>
      <c r="G18" s="14">
        <f t="shared" si="8"/>
        <v>1038.1300000000001</v>
      </c>
      <c r="H18" s="14">
        <f t="shared" si="8"/>
        <v>1038.1300000000001</v>
      </c>
      <c r="I18" s="14">
        <f t="shared" si="8"/>
        <v>1038.1300000000001</v>
      </c>
      <c r="J18" s="14">
        <f t="shared" si="8"/>
        <v>1038.1300000000001</v>
      </c>
      <c r="K18" s="14">
        <f t="shared" si="8"/>
        <v>1038.1300000000001</v>
      </c>
      <c r="L18" s="14">
        <f t="shared" si="8"/>
        <v>1038.1300000000001</v>
      </c>
      <c r="M18" s="14">
        <f t="shared" si="8"/>
        <v>1038.1300000000001</v>
      </c>
      <c r="N18" s="14">
        <f t="shared" si="8"/>
        <v>1038.1300000000001</v>
      </c>
      <c r="O18" s="14">
        <f t="shared" si="8"/>
        <v>1038.1300000000001</v>
      </c>
      <c r="P18" s="14">
        <f t="shared" si="8"/>
        <v>0</v>
      </c>
      <c r="Q18" s="14">
        <f t="shared" si="8"/>
        <v>0</v>
      </c>
      <c r="R18" s="14">
        <f t="shared" si="8"/>
        <v>0</v>
      </c>
    </row>
    <row r="19" spans="1:18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8"/>
        <v>1139.6966871099346</v>
      </c>
      <c r="E19" s="14">
        <f t="shared" si="8"/>
        <v>740.89599999999996</v>
      </c>
      <c r="F19" s="14">
        <f t="shared" si="8"/>
        <v>654.25637212275637</v>
      </c>
      <c r="G19" s="14">
        <f t="shared" si="8"/>
        <v>881.58999999999992</v>
      </c>
      <c r="H19" s="14">
        <f t="shared" si="8"/>
        <v>881.58999999999992</v>
      </c>
      <c r="I19" s="14">
        <f t="shared" si="8"/>
        <v>881.58999999999992</v>
      </c>
      <c r="J19" s="14">
        <f t="shared" si="8"/>
        <v>881.58999999999992</v>
      </c>
      <c r="K19" s="14">
        <f t="shared" si="8"/>
        <v>881.58999999999992</v>
      </c>
      <c r="L19" s="14">
        <f t="shared" si="8"/>
        <v>881.58999999999992</v>
      </c>
      <c r="M19" s="14">
        <f t="shared" si="8"/>
        <v>881.58999999999992</v>
      </c>
      <c r="N19" s="14">
        <f t="shared" si="8"/>
        <v>881.58999999999992</v>
      </c>
      <c r="O19" s="14">
        <f t="shared" si="8"/>
        <v>881.58999999999992</v>
      </c>
      <c r="P19" s="14">
        <f t="shared" si="8"/>
        <v>0</v>
      </c>
      <c r="Q19" s="14">
        <f t="shared" si="8"/>
        <v>0</v>
      </c>
      <c r="R19" s="14">
        <f t="shared" si="8"/>
        <v>0</v>
      </c>
    </row>
    <row r="20" spans="1:18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8"/>
        <v>696.11649341442626</v>
      </c>
      <c r="E20" s="14">
        <f t="shared" si="8"/>
        <v>546.6</v>
      </c>
      <c r="F20" s="14">
        <f t="shared" si="8"/>
        <v>373.21940529818784</v>
      </c>
      <c r="G20" s="14">
        <f t="shared" si="8"/>
        <v>526.82999999999993</v>
      </c>
      <c r="H20" s="14">
        <f t="shared" si="8"/>
        <v>526.82999999999993</v>
      </c>
      <c r="I20" s="14">
        <f t="shared" si="8"/>
        <v>526.82999999999993</v>
      </c>
      <c r="J20" s="14">
        <f t="shared" si="8"/>
        <v>526.82999999999993</v>
      </c>
      <c r="K20" s="14">
        <f t="shared" si="8"/>
        <v>526.82999999999993</v>
      </c>
      <c r="L20" s="14">
        <f t="shared" si="8"/>
        <v>526.82999999999993</v>
      </c>
      <c r="M20" s="14">
        <f t="shared" si="8"/>
        <v>526.82999999999993</v>
      </c>
      <c r="N20" s="14">
        <f t="shared" si="8"/>
        <v>526.82999999999993</v>
      </c>
      <c r="O20" s="14">
        <f t="shared" si="8"/>
        <v>526.82999999999993</v>
      </c>
      <c r="P20" s="14">
        <f t="shared" si="8"/>
        <v>0</v>
      </c>
      <c r="Q20" s="14">
        <f t="shared" si="8"/>
        <v>0</v>
      </c>
      <c r="R20" s="14">
        <f t="shared" si="8"/>
        <v>0</v>
      </c>
    </row>
    <row r="21" spans="1:18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8"/>
        <v>215.7500684918808</v>
      </c>
      <c r="E21" s="14">
        <f t="shared" si="8"/>
        <v>124.026</v>
      </c>
      <c r="F21" s="14">
        <f t="shared" si="8"/>
        <v>83.839538140143716</v>
      </c>
      <c r="G21" s="14">
        <f t="shared" si="8"/>
        <v>146.74</v>
      </c>
      <c r="H21" s="14">
        <f t="shared" si="8"/>
        <v>146.74</v>
      </c>
      <c r="I21" s="14">
        <f t="shared" si="8"/>
        <v>146.74</v>
      </c>
      <c r="J21" s="14">
        <f t="shared" si="8"/>
        <v>146.74</v>
      </c>
      <c r="K21" s="14">
        <f t="shared" si="8"/>
        <v>146.74</v>
      </c>
      <c r="L21" s="14">
        <f t="shared" si="8"/>
        <v>146.74</v>
      </c>
      <c r="M21" s="14">
        <f t="shared" si="8"/>
        <v>146.74</v>
      </c>
      <c r="N21" s="14">
        <f t="shared" si="8"/>
        <v>146.74</v>
      </c>
      <c r="O21" s="14">
        <f t="shared" si="8"/>
        <v>146.74</v>
      </c>
      <c r="P21" s="14">
        <f t="shared" si="8"/>
        <v>0</v>
      </c>
      <c r="Q21" s="14">
        <f t="shared" si="8"/>
        <v>0</v>
      </c>
      <c r="R21" s="14">
        <f t="shared" si="8"/>
        <v>0</v>
      </c>
    </row>
    <row r="22" spans="1:18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8"/>
        <v>163.5592889910057</v>
      </c>
      <c r="E22" s="14">
        <f t="shared" si="8"/>
        <v>89.76400000000001</v>
      </c>
      <c r="F22" s="14">
        <f t="shared" si="8"/>
        <v>54.401542523713644</v>
      </c>
      <c r="G22" s="14">
        <f t="shared" si="8"/>
        <v>117.99</v>
      </c>
      <c r="H22" s="14">
        <f t="shared" si="8"/>
        <v>117.99</v>
      </c>
      <c r="I22" s="14">
        <f t="shared" si="8"/>
        <v>117.99</v>
      </c>
      <c r="J22" s="14">
        <f t="shared" si="8"/>
        <v>117.99</v>
      </c>
      <c r="K22" s="14">
        <f t="shared" si="8"/>
        <v>117.99</v>
      </c>
      <c r="L22" s="14">
        <f t="shared" si="8"/>
        <v>117.99</v>
      </c>
      <c r="M22" s="14">
        <f t="shared" si="8"/>
        <v>117.99</v>
      </c>
      <c r="N22" s="14">
        <f t="shared" si="8"/>
        <v>117.99</v>
      </c>
      <c r="O22" s="14">
        <f t="shared" si="8"/>
        <v>117.99</v>
      </c>
      <c r="P22" s="14">
        <f t="shared" si="8"/>
        <v>0</v>
      </c>
      <c r="Q22" s="14">
        <f t="shared" si="8"/>
        <v>0</v>
      </c>
      <c r="R22" s="14">
        <f t="shared" si="8"/>
        <v>0</v>
      </c>
    </row>
    <row r="23" spans="1:18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8"/>
        <v>169.14369862403922</v>
      </c>
      <c r="E23" s="14">
        <f t="shared" si="8"/>
        <v>125.967</v>
      </c>
      <c r="F23" s="14">
        <f t="shared" si="8"/>
        <v>56.887360607837422</v>
      </c>
      <c r="G23" s="14">
        <f t="shared" si="8"/>
        <v>121.75</v>
      </c>
      <c r="H23" s="14">
        <f t="shared" si="8"/>
        <v>121.75</v>
      </c>
      <c r="I23" s="14">
        <f t="shared" si="8"/>
        <v>121.75</v>
      </c>
      <c r="J23" s="14">
        <f t="shared" si="8"/>
        <v>121.75</v>
      </c>
      <c r="K23" s="14">
        <f t="shared" si="8"/>
        <v>121.75</v>
      </c>
      <c r="L23" s="14">
        <f t="shared" si="8"/>
        <v>121.75</v>
      </c>
      <c r="M23" s="14">
        <f t="shared" si="8"/>
        <v>121.75</v>
      </c>
      <c r="N23" s="14">
        <f t="shared" si="8"/>
        <v>121.75</v>
      </c>
      <c r="O23" s="14">
        <f t="shared" si="8"/>
        <v>121.75</v>
      </c>
      <c r="P23" s="14">
        <f t="shared" si="8"/>
        <v>0</v>
      </c>
      <c r="Q23" s="14">
        <f t="shared" si="8"/>
        <v>0</v>
      </c>
      <c r="R23" s="14">
        <f t="shared" si="8"/>
        <v>0</v>
      </c>
    </row>
    <row r="24" spans="1:18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8"/>
        <v>113.299602293704</v>
      </c>
      <c r="E24" s="14">
        <f t="shared" si="8"/>
        <v>112.24600000000001</v>
      </c>
      <c r="F24" s="14">
        <f t="shared" si="8"/>
        <v>32.02917976659954</v>
      </c>
      <c r="G24" s="14">
        <f t="shared" si="8"/>
        <v>114.09</v>
      </c>
      <c r="H24" s="14">
        <f t="shared" si="8"/>
        <v>114.09</v>
      </c>
      <c r="I24" s="14">
        <f t="shared" si="8"/>
        <v>114.09</v>
      </c>
      <c r="J24" s="14">
        <f t="shared" si="8"/>
        <v>114.09</v>
      </c>
      <c r="K24" s="14">
        <f t="shared" si="8"/>
        <v>114.09</v>
      </c>
      <c r="L24" s="14">
        <f t="shared" si="8"/>
        <v>114.09</v>
      </c>
      <c r="M24" s="14">
        <f t="shared" si="8"/>
        <v>114.09</v>
      </c>
      <c r="N24" s="14">
        <f t="shared" si="8"/>
        <v>114.09</v>
      </c>
      <c r="O24" s="14">
        <f t="shared" si="8"/>
        <v>114.09</v>
      </c>
      <c r="P24" s="14">
        <f t="shared" si="8"/>
        <v>0</v>
      </c>
      <c r="Q24" s="14">
        <f t="shared" si="8"/>
        <v>0</v>
      </c>
      <c r="R24" s="14">
        <f t="shared" si="8"/>
        <v>0</v>
      </c>
    </row>
    <row r="25" spans="1:18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8"/>
        <v>186.86247392492649</v>
      </c>
      <c r="E25" s="14">
        <f t="shared" si="8"/>
        <v>117.99</v>
      </c>
      <c r="F25" s="14">
        <f t="shared" si="8"/>
        <v>67.87763128986677</v>
      </c>
      <c r="G25" s="14">
        <f t="shared" si="8"/>
        <v>133.02000000000001</v>
      </c>
      <c r="H25" s="14">
        <f t="shared" si="8"/>
        <v>133.02000000000001</v>
      </c>
      <c r="I25" s="14">
        <f t="shared" si="8"/>
        <v>133.02000000000001</v>
      </c>
      <c r="J25" s="14">
        <f t="shared" si="8"/>
        <v>133.02000000000001</v>
      </c>
      <c r="K25" s="14">
        <f t="shared" si="8"/>
        <v>133.02000000000001</v>
      </c>
      <c r="L25" s="14">
        <f t="shared" si="8"/>
        <v>133.02000000000001</v>
      </c>
      <c r="M25" s="14">
        <f t="shared" si="8"/>
        <v>133.02000000000001</v>
      </c>
      <c r="N25" s="14">
        <f t="shared" si="8"/>
        <v>133.02000000000001</v>
      </c>
      <c r="O25" s="14">
        <f t="shared" si="8"/>
        <v>133.02000000000001</v>
      </c>
      <c r="P25" s="14">
        <f t="shared" si="8"/>
        <v>0</v>
      </c>
      <c r="Q25" s="14">
        <f t="shared" si="8"/>
        <v>0</v>
      </c>
      <c r="R25" s="14">
        <f t="shared" si="8"/>
        <v>0</v>
      </c>
    </row>
    <row r="26" spans="1:18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8"/>
        <v>736.96297141358878</v>
      </c>
      <c r="E26" s="14">
        <f t="shared" si="8"/>
        <v>508.97</v>
      </c>
      <c r="F26" s="14">
        <f t="shared" si="8"/>
        <v>397.49598075179256</v>
      </c>
      <c r="G26" s="14">
        <f t="shared" si="8"/>
        <v>562.61</v>
      </c>
      <c r="H26" s="14">
        <f t="shared" si="8"/>
        <v>562.61</v>
      </c>
      <c r="I26" s="14">
        <f t="shared" si="8"/>
        <v>562.61</v>
      </c>
      <c r="J26" s="14">
        <f t="shared" si="8"/>
        <v>562.61</v>
      </c>
      <c r="K26" s="14">
        <f t="shared" si="8"/>
        <v>562.61</v>
      </c>
      <c r="L26" s="14">
        <f t="shared" si="8"/>
        <v>562.61</v>
      </c>
      <c r="M26" s="14">
        <f t="shared" si="8"/>
        <v>562.61</v>
      </c>
      <c r="N26" s="14">
        <f t="shared" si="8"/>
        <v>562.61</v>
      </c>
      <c r="O26" s="14">
        <f t="shared" si="8"/>
        <v>562.61</v>
      </c>
      <c r="P26" s="14">
        <f t="shared" si="8"/>
        <v>0</v>
      </c>
      <c r="Q26" s="14">
        <f t="shared" si="8"/>
        <v>0</v>
      </c>
      <c r="R26" s="14">
        <f t="shared" si="8"/>
        <v>0</v>
      </c>
    </row>
    <row r="27" spans="1:18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8"/>
        <v>1174.5744506081267</v>
      </c>
      <c r="E27" s="14">
        <f t="shared" si="8"/>
        <v>856.923</v>
      </c>
      <c r="F27" s="14">
        <f t="shared" si="8"/>
        <v>677.87479253498361</v>
      </c>
      <c r="G27" s="14">
        <f t="shared" si="8"/>
        <v>912.06999999999994</v>
      </c>
      <c r="H27" s="14">
        <f t="shared" si="8"/>
        <v>912.06999999999994</v>
      </c>
      <c r="I27" s="14">
        <f t="shared" si="8"/>
        <v>912.06999999999994</v>
      </c>
      <c r="J27" s="14">
        <f t="shared" si="8"/>
        <v>912.06999999999994</v>
      </c>
      <c r="K27" s="14">
        <f t="shared" si="8"/>
        <v>912.06999999999994</v>
      </c>
      <c r="L27" s="14">
        <f t="shared" si="8"/>
        <v>912.06999999999994</v>
      </c>
      <c r="M27" s="14">
        <f t="shared" si="8"/>
        <v>912.06999999999994</v>
      </c>
      <c r="N27" s="14">
        <f t="shared" si="8"/>
        <v>912.06999999999994</v>
      </c>
      <c r="O27" s="14">
        <f t="shared" si="8"/>
        <v>912.06999999999994</v>
      </c>
      <c r="P27" s="14">
        <f t="shared" si="8"/>
        <v>0</v>
      </c>
      <c r="Q27" s="14">
        <f t="shared" si="8"/>
        <v>0</v>
      </c>
      <c r="R27" s="14">
        <f t="shared" si="8"/>
        <v>0</v>
      </c>
    </row>
    <row r="28" spans="1:18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8"/>
        <v>1573.9486935999071</v>
      </c>
      <c r="E28" s="14">
        <f t="shared" si="8"/>
        <v>1132.672</v>
      </c>
      <c r="F28" s="14">
        <f t="shared" si="8"/>
        <v>931.11105499231724</v>
      </c>
      <c r="G28" s="14">
        <f t="shared" si="8"/>
        <v>1228.21</v>
      </c>
      <c r="H28" s="14">
        <f t="shared" si="8"/>
        <v>1228.21</v>
      </c>
      <c r="I28" s="14">
        <f t="shared" si="8"/>
        <v>1228.21</v>
      </c>
      <c r="J28" s="14">
        <f t="shared" si="8"/>
        <v>1228.21</v>
      </c>
      <c r="K28" s="14">
        <f t="shared" si="8"/>
        <v>1228.21</v>
      </c>
      <c r="L28" s="14">
        <f t="shared" si="8"/>
        <v>1228.21</v>
      </c>
      <c r="M28" s="14">
        <f t="shared" si="8"/>
        <v>1228.21</v>
      </c>
      <c r="N28" s="14">
        <f t="shared" si="8"/>
        <v>1228.21</v>
      </c>
      <c r="O28" s="14">
        <f t="shared" si="8"/>
        <v>1228.21</v>
      </c>
      <c r="P28" s="14">
        <f t="shared" si="8"/>
        <v>0</v>
      </c>
      <c r="Q28" s="14">
        <f t="shared" si="8"/>
        <v>0</v>
      </c>
      <c r="R28" s="14">
        <f t="shared" si="8"/>
        <v>0</v>
      </c>
    </row>
    <row r="29" spans="1:18" hidden="1" x14ac:dyDescent="0.25">
      <c r="A29" s="18" t="s">
        <v>51</v>
      </c>
      <c r="B29" s="12" t="s">
        <v>52</v>
      </c>
      <c r="C29" s="13" t="s">
        <v>26</v>
      </c>
      <c r="D29" s="14">
        <f t="shared" ref="D29:R29" si="9">D30+D31+D32+D33+D34+D35+D36+D37+D38+D39+D40+D41</f>
        <v>0</v>
      </c>
      <c r="E29" s="14">
        <f t="shared" si="9"/>
        <v>0</v>
      </c>
      <c r="F29" s="14">
        <f t="shared" si="9"/>
        <v>0</v>
      </c>
      <c r="G29" s="14">
        <f t="shared" si="9"/>
        <v>0</v>
      </c>
      <c r="H29" s="14">
        <f t="shared" si="9"/>
        <v>0</v>
      </c>
      <c r="I29" s="14">
        <f t="shared" si="9"/>
        <v>0</v>
      </c>
      <c r="J29" s="14">
        <f t="shared" si="9"/>
        <v>0</v>
      </c>
      <c r="K29" s="14">
        <f t="shared" si="9"/>
        <v>0</v>
      </c>
      <c r="L29" s="14">
        <f t="shared" si="9"/>
        <v>0</v>
      </c>
      <c r="M29" s="14">
        <f t="shared" si="9"/>
        <v>0</v>
      </c>
      <c r="N29" s="14">
        <f t="shared" si="9"/>
        <v>0</v>
      </c>
      <c r="O29" s="14">
        <f t="shared" si="9"/>
        <v>0</v>
      </c>
      <c r="P29" s="14">
        <f t="shared" si="9"/>
        <v>0</v>
      </c>
      <c r="Q29" s="14">
        <f t="shared" si="9"/>
        <v>0</v>
      </c>
      <c r="R29" s="14">
        <f t="shared" si="9"/>
        <v>0</v>
      </c>
    </row>
    <row r="30" spans="1:18" hidden="1" x14ac:dyDescent="0.25">
      <c r="A30" s="19" t="str">
        <f>A29 &amp; ".1"</f>
        <v>13.1.1</v>
      </c>
      <c r="B30" s="20" t="s">
        <v>39</v>
      </c>
      <c r="C30" s="13" t="s">
        <v>26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idden="1" x14ac:dyDescent="0.25">
      <c r="A31" s="19" t="str">
        <f>A29 &amp; ".2"</f>
        <v>13.1.2</v>
      </c>
      <c r="B31" s="20" t="s">
        <v>40</v>
      </c>
      <c r="C31" s="13" t="s">
        <v>26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idden="1" x14ac:dyDescent="0.25">
      <c r="A32" s="19" t="str">
        <f>A29 &amp; ".3"</f>
        <v>13.1.3</v>
      </c>
      <c r="B32" s="20" t="s">
        <v>41</v>
      </c>
      <c r="C32" s="13" t="s">
        <v>26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hidden="1" x14ac:dyDescent="0.25">
      <c r="A33" s="19" t="str">
        <f>A29 &amp; ".4"</f>
        <v>13.1.4</v>
      </c>
      <c r="B33" s="20" t="s">
        <v>42</v>
      </c>
      <c r="C33" s="13" t="s">
        <v>26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hidden="1" x14ac:dyDescent="0.25">
      <c r="A34" s="19" t="str">
        <f>A29 &amp; ".5"</f>
        <v>13.1.5</v>
      </c>
      <c r="B34" s="20" t="s">
        <v>43</v>
      </c>
      <c r="C34" s="13" t="s">
        <v>26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hidden="1" x14ac:dyDescent="0.25">
      <c r="A35" s="19" t="str">
        <f>A29 &amp; ".6"</f>
        <v>13.1.6</v>
      </c>
      <c r="B35" s="20" t="s">
        <v>44</v>
      </c>
      <c r="C35" s="13" t="s">
        <v>26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hidden="1" x14ac:dyDescent="0.25">
      <c r="A36" s="19" t="str">
        <f>A29 &amp; ".7"</f>
        <v>13.1.7</v>
      </c>
      <c r="B36" s="20" t="s">
        <v>45</v>
      </c>
      <c r="C36" s="13" t="s">
        <v>26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hidden="1" x14ac:dyDescent="0.25">
      <c r="A37" s="19" t="str">
        <f>A29 &amp; ".8"</f>
        <v>13.1.8</v>
      </c>
      <c r="B37" s="20" t="s">
        <v>46</v>
      </c>
      <c r="C37" s="13" t="s">
        <v>26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hidden="1" x14ac:dyDescent="0.25">
      <c r="A38" s="19" t="str">
        <f>A29 &amp; ".9"</f>
        <v>13.1.9</v>
      </c>
      <c r="B38" s="20" t="s">
        <v>47</v>
      </c>
      <c r="C38" s="13" t="s">
        <v>26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hidden="1" x14ac:dyDescent="0.25">
      <c r="A39" s="19" t="str">
        <f>A29 &amp; ".10"</f>
        <v>13.1.10</v>
      </c>
      <c r="B39" s="20" t="s">
        <v>48</v>
      </c>
      <c r="C39" s="13" t="s">
        <v>26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hidden="1" x14ac:dyDescent="0.25">
      <c r="A40" s="19" t="str">
        <f>A29 &amp; ".11"</f>
        <v>13.1.11</v>
      </c>
      <c r="B40" s="20" t="s">
        <v>49</v>
      </c>
      <c r="C40" s="13" t="s">
        <v>26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hidden="1" x14ac:dyDescent="0.25">
      <c r="A41" s="19" t="str">
        <f>A29 &amp; ".12"</f>
        <v>13.1.12</v>
      </c>
      <c r="B41" s="20" t="s">
        <v>50</v>
      </c>
      <c r="C41" s="13" t="s">
        <v>26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x14ac:dyDescent="0.25">
      <c r="A42" s="18" t="s">
        <v>53</v>
      </c>
      <c r="B42" s="12" t="s">
        <v>54</v>
      </c>
      <c r="C42" s="13" t="s">
        <v>26</v>
      </c>
      <c r="D42" s="14">
        <f t="shared" ref="D42:R42" si="10">D43+D44+D45+D46+D47+D48+D49+D50+D51+D52+D53+D54</f>
        <v>9151.4404934017257</v>
      </c>
      <c r="E42" s="14">
        <f t="shared" si="10"/>
        <v>6863.4989999999998</v>
      </c>
      <c r="F42" s="14">
        <f t="shared" si="10"/>
        <v>5090.4404921844352</v>
      </c>
      <c r="G42" s="14">
        <f t="shared" si="10"/>
        <v>7082.86</v>
      </c>
      <c r="H42" s="14">
        <f t="shared" si="10"/>
        <v>7082.86</v>
      </c>
      <c r="I42" s="14">
        <f t="shared" si="10"/>
        <v>7082.86</v>
      </c>
      <c r="J42" s="14">
        <f t="shared" si="10"/>
        <v>7082.86</v>
      </c>
      <c r="K42" s="14">
        <f t="shared" si="10"/>
        <v>7082.86</v>
      </c>
      <c r="L42" s="14">
        <f t="shared" si="10"/>
        <v>7082.86</v>
      </c>
      <c r="M42" s="14">
        <f t="shared" si="10"/>
        <v>7082.86</v>
      </c>
      <c r="N42" s="14">
        <f t="shared" si="10"/>
        <v>7082.86</v>
      </c>
      <c r="O42" s="14">
        <f t="shared" si="10"/>
        <v>7082.86</v>
      </c>
      <c r="P42" s="14">
        <f t="shared" si="10"/>
        <v>0</v>
      </c>
      <c r="Q42" s="14">
        <f t="shared" si="10"/>
        <v>0</v>
      </c>
      <c r="R42" s="14">
        <f t="shared" si="10"/>
        <v>0</v>
      </c>
    </row>
    <row r="43" spans="1:18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R54" si="11">D56+D69+D82</f>
        <v>1661.4995013599828</v>
      </c>
      <c r="E43" s="14">
        <f t="shared" si="11"/>
        <v>1273.0329999999999</v>
      </c>
      <c r="F43" s="14">
        <f t="shared" si="11"/>
        <v>986.92853137730958</v>
      </c>
      <c r="G43" s="14">
        <f t="shared" si="11"/>
        <v>1299.83</v>
      </c>
      <c r="H43" s="14">
        <f t="shared" si="11"/>
        <v>1299.83</v>
      </c>
      <c r="I43" s="14">
        <f t="shared" si="11"/>
        <v>1299.83</v>
      </c>
      <c r="J43" s="14">
        <f t="shared" si="11"/>
        <v>1299.83</v>
      </c>
      <c r="K43" s="14">
        <f t="shared" si="11"/>
        <v>1299.83</v>
      </c>
      <c r="L43" s="14">
        <f t="shared" si="11"/>
        <v>1299.83</v>
      </c>
      <c r="M43" s="14">
        <f t="shared" si="11"/>
        <v>1299.83</v>
      </c>
      <c r="N43" s="14">
        <f t="shared" si="11"/>
        <v>1299.83</v>
      </c>
      <c r="O43" s="14">
        <f t="shared" si="11"/>
        <v>1299.83</v>
      </c>
      <c r="P43" s="14">
        <f t="shared" si="11"/>
        <v>0</v>
      </c>
      <c r="Q43" s="14">
        <f t="shared" si="11"/>
        <v>0</v>
      </c>
      <c r="R43" s="14">
        <f t="shared" si="11"/>
        <v>0</v>
      </c>
    </row>
    <row r="44" spans="1:18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11"/>
        <v>1320.0265635702037</v>
      </c>
      <c r="E44" s="14">
        <f t="shared" si="11"/>
        <v>1234.412</v>
      </c>
      <c r="F44" s="14">
        <f t="shared" si="11"/>
        <v>774.51910277892807</v>
      </c>
      <c r="G44" s="14">
        <f t="shared" si="11"/>
        <v>1038.1300000000001</v>
      </c>
      <c r="H44" s="14">
        <f t="shared" si="11"/>
        <v>1038.1300000000001</v>
      </c>
      <c r="I44" s="14">
        <f t="shared" si="11"/>
        <v>1038.1300000000001</v>
      </c>
      <c r="J44" s="14">
        <f t="shared" si="11"/>
        <v>1038.1300000000001</v>
      </c>
      <c r="K44" s="14">
        <f t="shared" si="11"/>
        <v>1038.1300000000001</v>
      </c>
      <c r="L44" s="14">
        <f t="shared" si="11"/>
        <v>1038.1300000000001</v>
      </c>
      <c r="M44" s="14">
        <f t="shared" si="11"/>
        <v>1038.1300000000001</v>
      </c>
      <c r="N44" s="14">
        <f t="shared" si="11"/>
        <v>1038.1300000000001</v>
      </c>
      <c r="O44" s="14">
        <f t="shared" si="11"/>
        <v>1038.1300000000001</v>
      </c>
      <c r="P44" s="14">
        <f t="shared" si="11"/>
        <v>0</v>
      </c>
      <c r="Q44" s="14">
        <f t="shared" si="11"/>
        <v>0</v>
      </c>
      <c r="R44" s="14">
        <f t="shared" si="11"/>
        <v>0</v>
      </c>
    </row>
    <row r="45" spans="1:18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11"/>
        <v>1139.6966871099346</v>
      </c>
      <c r="E45" s="14">
        <f t="shared" si="11"/>
        <v>740.89599999999996</v>
      </c>
      <c r="F45" s="14">
        <f t="shared" si="11"/>
        <v>654.25637212275637</v>
      </c>
      <c r="G45" s="14">
        <f t="shared" si="11"/>
        <v>881.58999999999992</v>
      </c>
      <c r="H45" s="14">
        <f t="shared" si="11"/>
        <v>881.58999999999992</v>
      </c>
      <c r="I45" s="14">
        <f t="shared" si="11"/>
        <v>881.58999999999992</v>
      </c>
      <c r="J45" s="14">
        <f t="shared" si="11"/>
        <v>881.58999999999992</v>
      </c>
      <c r="K45" s="14">
        <f t="shared" si="11"/>
        <v>881.58999999999992</v>
      </c>
      <c r="L45" s="14">
        <f t="shared" si="11"/>
        <v>881.58999999999992</v>
      </c>
      <c r="M45" s="14">
        <f t="shared" si="11"/>
        <v>881.58999999999992</v>
      </c>
      <c r="N45" s="14">
        <f t="shared" si="11"/>
        <v>881.58999999999992</v>
      </c>
      <c r="O45" s="14">
        <f t="shared" si="11"/>
        <v>881.58999999999992</v>
      </c>
      <c r="P45" s="14">
        <f t="shared" si="11"/>
        <v>0</v>
      </c>
      <c r="Q45" s="14">
        <f t="shared" si="11"/>
        <v>0</v>
      </c>
      <c r="R45" s="14">
        <f t="shared" si="11"/>
        <v>0</v>
      </c>
    </row>
    <row r="46" spans="1:18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11"/>
        <v>696.11649341442626</v>
      </c>
      <c r="E46" s="14">
        <f t="shared" si="11"/>
        <v>546.6</v>
      </c>
      <c r="F46" s="14">
        <f t="shared" si="11"/>
        <v>373.21940529818784</v>
      </c>
      <c r="G46" s="14">
        <f t="shared" si="11"/>
        <v>526.82999999999993</v>
      </c>
      <c r="H46" s="14">
        <f t="shared" si="11"/>
        <v>526.82999999999993</v>
      </c>
      <c r="I46" s="14">
        <f t="shared" si="11"/>
        <v>526.82999999999993</v>
      </c>
      <c r="J46" s="14">
        <f t="shared" si="11"/>
        <v>526.82999999999993</v>
      </c>
      <c r="K46" s="14">
        <f t="shared" si="11"/>
        <v>526.82999999999993</v>
      </c>
      <c r="L46" s="14">
        <f t="shared" si="11"/>
        <v>526.82999999999993</v>
      </c>
      <c r="M46" s="14">
        <f t="shared" si="11"/>
        <v>526.82999999999993</v>
      </c>
      <c r="N46" s="14">
        <f t="shared" si="11"/>
        <v>526.82999999999993</v>
      </c>
      <c r="O46" s="14">
        <f t="shared" si="11"/>
        <v>526.82999999999993</v>
      </c>
      <c r="P46" s="14">
        <f t="shared" si="11"/>
        <v>0</v>
      </c>
      <c r="Q46" s="14">
        <f t="shared" si="11"/>
        <v>0</v>
      </c>
      <c r="R46" s="14">
        <f t="shared" si="11"/>
        <v>0</v>
      </c>
    </row>
    <row r="47" spans="1:18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11"/>
        <v>215.7500684918808</v>
      </c>
      <c r="E47" s="14">
        <f t="shared" si="11"/>
        <v>124.026</v>
      </c>
      <c r="F47" s="14">
        <f t="shared" si="11"/>
        <v>83.839538140143716</v>
      </c>
      <c r="G47" s="14">
        <f t="shared" si="11"/>
        <v>146.74</v>
      </c>
      <c r="H47" s="14">
        <f t="shared" si="11"/>
        <v>146.74</v>
      </c>
      <c r="I47" s="14">
        <f t="shared" si="11"/>
        <v>146.74</v>
      </c>
      <c r="J47" s="14">
        <f t="shared" si="11"/>
        <v>146.74</v>
      </c>
      <c r="K47" s="14">
        <f t="shared" si="11"/>
        <v>146.74</v>
      </c>
      <c r="L47" s="14">
        <f t="shared" si="11"/>
        <v>146.74</v>
      </c>
      <c r="M47" s="14">
        <f t="shared" si="11"/>
        <v>146.74</v>
      </c>
      <c r="N47" s="14">
        <f t="shared" si="11"/>
        <v>146.74</v>
      </c>
      <c r="O47" s="14">
        <f t="shared" si="11"/>
        <v>146.74</v>
      </c>
      <c r="P47" s="14">
        <f t="shared" si="11"/>
        <v>0</v>
      </c>
      <c r="Q47" s="14">
        <f t="shared" si="11"/>
        <v>0</v>
      </c>
      <c r="R47" s="14">
        <f t="shared" si="11"/>
        <v>0</v>
      </c>
    </row>
    <row r="48" spans="1:18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11"/>
        <v>163.5592889910057</v>
      </c>
      <c r="E48" s="14">
        <f t="shared" si="11"/>
        <v>89.76400000000001</v>
      </c>
      <c r="F48" s="14">
        <f t="shared" si="11"/>
        <v>54.401542523713644</v>
      </c>
      <c r="G48" s="14">
        <f t="shared" si="11"/>
        <v>117.99</v>
      </c>
      <c r="H48" s="14">
        <f t="shared" si="11"/>
        <v>117.99</v>
      </c>
      <c r="I48" s="14">
        <f t="shared" si="11"/>
        <v>117.99</v>
      </c>
      <c r="J48" s="14">
        <f t="shared" si="11"/>
        <v>117.99</v>
      </c>
      <c r="K48" s="14">
        <f t="shared" si="11"/>
        <v>117.99</v>
      </c>
      <c r="L48" s="14">
        <f t="shared" si="11"/>
        <v>117.99</v>
      </c>
      <c r="M48" s="14">
        <f t="shared" si="11"/>
        <v>117.99</v>
      </c>
      <c r="N48" s="14">
        <f t="shared" si="11"/>
        <v>117.99</v>
      </c>
      <c r="O48" s="14">
        <f t="shared" si="11"/>
        <v>117.99</v>
      </c>
      <c r="P48" s="14">
        <f t="shared" si="11"/>
        <v>0</v>
      </c>
      <c r="Q48" s="14">
        <f t="shared" si="11"/>
        <v>0</v>
      </c>
      <c r="R48" s="14">
        <f t="shared" si="11"/>
        <v>0</v>
      </c>
    </row>
    <row r="49" spans="1:22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11"/>
        <v>169.14369862403922</v>
      </c>
      <c r="E49" s="14">
        <f t="shared" si="11"/>
        <v>125.967</v>
      </c>
      <c r="F49" s="14">
        <f t="shared" si="11"/>
        <v>56.887360607837422</v>
      </c>
      <c r="G49" s="14">
        <f t="shared" si="11"/>
        <v>121.75</v>
      </c>
      <c r="H49" s="14">
        <f t="shared" si="11"/>
        <v>121.75</v>
      </c>
      <c r="I49" s="14">
        <f t="shared" si="11"/>
        <v>121.75</v>
      </c>
      <c r="J49" s="14">
        <f t="shared" si="11"/>
        <v>121.75</v>
      </c>
      <c r="K49" s="14">
        <f t="shared" si="11"/>
        <v>121.75</v>
      </c>
      <c r="L49" s="14">
        <f t="shared" si="11"/>
        <v>121.75</v>
      </c>
      <c r="M49" s="14">
        <f t="shared" si="11"/>
        <v>121.75</v>
      </c>
      <c r="N49" s="14">
        <f t="shared" si="11"/>
        <v>121.75</v>
      </c>
      <c r="O49" s="14">
        <f t="shared" si="11"/>
        <v>121.75</v>
      </c>
      <c r="P49" s="14">
        <f t="shared" si="11"/>
        <v>0</v>
      </c>
      <c r="Q49" s="14">
        <f t="shared" si="11"/>
        <v>0</v>
      </c>
      <c r="R49" s="14">
        <f t="shared" si="11"/>
        <v>0</v>
      </c>
    </row>
    <row r="50" spans="1:22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11"/>
        <v>113.299602293704</v>
      </c>
      <c r="E50" s="14">
        <f t="shared" si="11"/>
        <v>112.24600000000001</v>
      </c>
      <c r="F50" s="14">
        <f t="shared" si="11"/>
        <v>32.02917976659954</v>
      </c>
      <c r="G50" s="14">
        <f t="shared" si="11"/>
        <v>114.09</v>
      </c>
      <c r="H50" s="14">
        <f t="shared" si="11"/>
        <v>114.09</v>
      </c>
      <c r="I50" s="14">
        <f t="shared" si="11"/>
        <v>114.09</v>
      </c>
      <c r="J50" s="14">
        <f t="shared" si="11"/>
        <v>114.09</v>
      </c>
      <c r="K50" s="14">
        <f t="shared" si="11"/>
        <v>114.09</v>
      </c>
      <c r="L50" s="14">
        <f t="shared" si="11"/>
        <v>114.09</v>
      </c>
      <c r="M50" s="14">
        <f t="shared" si="11"/>
        <v>114.09</v>
      </c>
      <c r="N50" s="14">
        <f t="shared" si="11"/>
        <v>114.09</v>
      </c>
      <c r="O50" s="14">
        <f t="shared" si="11"/>
        <v>114.09</v>
      </c>
      <c r="P50" s="14">
        <f t="shared" si="11"/>
        <v>0</v>
      </c>
      <c r="Q50" s="14">
        <f t="shared" si="11"/>
        <v>0</v>
      </c>
      <c r="R50" s="14">
        <f t="shared" si="11"/>
        <v>0</v>
      </c>
    </row>
    <row r="51" spans="1:22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11"/>
        <v>186.86247392492649</v>
      </c>
      <c r="E51" s="14">
        <f t="shared" si="11"/>
        <v>117.99</v>
      </c>
      <c r="F51" s="14">
        <f t="shared" si="11"/>
        <v>67.87763128986677</v>
      </c>
      <c r="G51" s="14">
        <f t="shared" si="11"/>
        <v>133.02000000000001</v>
      </c>
      <c r="H51" s="14">
        <f t="shared" si="11"/>
        <v>133.02000000000001</v>
      </c>
      <c r="I51" s="14">
        <f t="shared" si="11"/>
        <v>133.02000000000001</v>
      </c>
      <c r="J51" s="14">
        <f t="shared" si="11"/>
        <v>133.02000000000001</v>
      </c>
      <c r="K51" s="14">
        <f t="shared" si="11"/>
        <v>133.02000000000001</v>
      </c>
      <c r="L51" s="14">
        <f t="shared" si="11"/>
        <v>133.02000000000001</v>
      </c>
      <c r="M51" s="14">
        <f t="shared" si="11"/>
        <v>133.02000000000001</v>
      </c>
      <c r="N51" s="14">
        <f t="shared" si="11"/>
        <v>133.02000000000001</v>
      </c>
      <c r="O51" s="14">
        <f t="shared" si="11"/>
        <v>133.02000000000001</v>
      </c>
      <c r="P51" s="14">
        <f t="shared" si="11"/>
        <v>0</v>
      </c>
      <c r="Q51" s="14">
        <f t="shared" si="11"/>
        <v>0</v>
      </c>
      <c r="R51" s="14">
        <f t="shared" si="11"/>
        <v>0</v>
      </c>
    </row>
    <row r="52" spans="1:22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11"/>
        <v>736.96297141358878</v>
      </c>
      <c r="E52" s="14">
        <f t="shared" si="11"/>
        <v>508.97</v>
      </c>
      <c r="F52" s="14">
        <f t="shared" si="11"/>
        <v>397.49598075179256</v>
      </c>
      <c r="G52" s="14">
        <f t="shared" si="11"/>
        <v>562.61</v>
      </c>
      <c r="H52" s="14">
        <f t="shared" si="11"/>
        <v>562.61</v>
      </c>
      <c r="I52" s="14">
        <f t="shared" si="11"/>
        <v>562.61</v>
      </c>
      <c r="J52" s="14">
        <f t="shared" si="11"/>
        <v>562.61</v>
      </c>
      <c r="K52" s="14">
        <f t="shared" si="11"/>
        <v>562.61</v>
      </c>
      <c r="L52" s="14">
        <f t="shared" si="11"/>
        <v>562.61</v>
      </c>
      <c r="M52" s="14">
        <f t="shared" si="11"/>
        <v>562.61</v>
      </c>
      <c r="N52" s="14">
        <f t="shared" si="11"/>
        <v>562.61</v>
      </c>
      <c r="O52" s="14">
        <f t="shared" si="11"/>
        <v>562.61</v>
      </c>
      <c r="P52" s="14">
        <f t="shared" si="11"/>
        <v>0</v>
      </c>
      <c r="Q52" s="14">
        <f t="shared" si="11"/>
        <v>0</v>
      </c>
      <c r="R52" s="14">
        <f t="shared" si="11"/>
        <v>0</v>
      </c>
    </row>
    <row r="53" spans="1:22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11"/>
        <v>1174.5744506081267</v>
      </c>
      <c r="E53" s="14">
        <f t="shared" si="11"/>
        <v>856.923</v>
      </c>
      <c r="F53" s="14">
        <f t="shared" si="11"/>
        <v>677.87479253498361</v>
      </c>
      <c r="G53" s="14">
        <f t="shared" si="11"/>
        <v>912.06999999999994</v>
      </c>
      <c r="H53" s="14">
        <f t="shared" si="11"/>
        <v>912.06999999999994</v>
      </c>
      <c r="I53" s="14">
        <f t="shared" si="11"/>
        <v>912.06999999999994</v>
      </c>
      <c r="J53" s="14">
        <f t="shared" si="11"/>
        <v>912.06999999999994</v>
      </c>
      <c r="K53" s="14">
        <f t="shared" si="11"/>
        <v>912.06999999999994</v>
      </c>
      <c r="L53" s="14">
        <f t="shared" si="11"/>
        <v>912.06999999999994</v>
      </c>
      <c r="M53" s="14">
        <f t="shared" si="11"/>
        <v>912.06999999999994</v>
      </c>
      <c r="N53" s="14">
        <f t="shared" si="11"/>
        <v>912.06999999999994</v>
      </c>
      <c r="O53" s="14">
        <f t="shared" si="11"/>
        <v>912.06999999999994</v>
      </c>
      <c r="P53" s="14">
        <f t="shared" si="11"/>
        <v>0</v>
      </c>
      <c r="Q53" s="14">
        <f t="shared" si="11"/>
        <v>0</v>
      </c>
      <c r="R53" s="14">
        <f t="shared" si="11"/>
        <v>0</v>
      </c>
    </row>
    <row r="54" spans="1:22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11"/>
        <v>1573.9486935999071</v>
      </c>
      <c r="E54" s="14">
        <f t="shared" si="11"/>
        <v>1132.672</v>
      </c>
      <c r="F54" s="14">
        <f t="shared" si="11"/>
        <v>931.11105499231724</v>
      </c>
      <c r="G54" s="14">
        <f t="shared" si="11"/>
        <v>1228.21</v>
      </c>
      <c r="H54" s="14">
        <f t="shared" si="11"/>
        <v>1228.21</v>
      </c>
      <c r="I54" s="14">
        <f t="shared" si="11"/>
        <v>1228.21</v>
      </c>
      <c r="J54" s="14">
        <f t="shared" si="11"/>
        <v>1228.21</v>
      </c>
      <c r="K54" s="14">
        <f t="shared" si="11"/>
        <v>1228.21</v>
      </c>
      <c r="L54" s="14">
        <f t="shared" si="11"/>
        <v>1228.21</v>
      </c>
      <c r="M54" s="14">
        <f t="shared" si="11"/>
        <v>1228.21</v>
      </c>
      <c r="N54" s="14">
        <f t="shared" si="11"/>
        <v>1228.21</v>
      </c>
      <c r="O54" s="14">
        <f t="shared" si="11"/>
        <v>1228.21</v>
      </c>
      <c r="P54" s="14">
        <f t="shared" si="11"/>
        <v>0</v>
      </c>
      <c r="Q54" s="14">
        <f t="shared" si="11"/>
        <v>0</v>
      </c>
      <c r="R54" s="14">
        <f t="shared" si="11"/>
        <v>0</v>
      </c>
    </row>
    <row r="55" spans="1:22" x14ac:dyDescent="0.25">
      <c r="A55" s="18" t="s">
        <v>55</v>
      </c>
      <c r="B55" s="12" t="s">
        <v>56</v>
      </c>
      <c r="C55" s="13" t="s">
        <v>26</v>
      </c>
      <c r="D55" s="14">
        <f t="shared" ref="D55:R55" si="12">D56+D57+D58+D59+D60+D61+D62+D63+D64+D65+D66+D67</f>
        <v>2944.9264715088775</v>
      </c>
      <c r="E55" s="14">
        <f t="shared" si="12"/>
        <v>2832.3490000000006</v>
      </c>
      <c r="F55" s="14">
        <f t="shared" si="12"/>
        <v>2944.9264715088775</v>
      </c>
      <c r="G55" s="14">
        <f t="shared" si="12"/>
        <v>3126.5</v>
      </c>
      <c r="H55" s="14">
        <f t="shared" si="12"/>
        <v>3126.5</v>
      </c>
      <c r="I55" s="14">
        <f t="shared" si="12"/>
        <v>3126.5</v>
      </c>
      <c r="J55" s="14">
        <f t="shared" si="12"/>
        <v>3126.5</v>
      </c>
      <c r="K55" s="14">
        <f t="shared" si="12"/>
        <v>3126.5</v>
      </c>
      <c r="L55" s="14">
        <f t="shared" si="12"/>
        <v>3126.5</v>
      </c>
      <c r="M55" s="14">
        <f t="shared" si="12"/>
        <v>3126.5</v>
      </c>
      <c r="N55" s="14">
        <f t="shared" si="12"/>
        <v>3126.5</v>
      </c>
      <c r="O55" s="14">
        <f t="shared" si="12"/>
        <v>3126.5</v>
      </c>
      <c r="P55" s="14">
        <f t="shared" si="12"/>
        <v>0</v>
      </c>
      <c r="Q55" s="14">
        <f t="shared" si="12"/>
        <v>0</v>
      </c>
      <c r="R55" s="14">
        <f t="shared" si="12"/>
        <v>0</v>
      </c>
      <c r="S55" s="23">
        <f>SUM(S56:S67)</f>
        <v>2702.8504715088775</v>
      </c>
    </row>
    <row r="56" spans="1:22" x14ac:dyDescent="0.25">
      <c r="A56" s="19" t="str">
        <f>A55 &amp; ".1"</f>
        <v>13.2.1.1</v>
      </c>
      <c r="B56" s="20" t="s">
        <v>39</v>
      </c>
      <c r="C56" s="13" t="s">
        <v>26</v>
      </c>
      <c r="D56" s="11">
        <v>621.55239416602546</v>
      </c>
      <c r="E56" s="11">
        <v>603.06600000000003</v>
      </c>
      <c r="F56" s="11">
        <v>621.55239416602546</v>
      </c>
      <c r="G56" s="11">
        <v>627.46</v>
      </c>
      <c r="H56" s="11">
        <v>627.46</v>
      </c>
      <c r="I56" s="11">
        <v>627.46</v>
      </c>
      <c r="J56" s="11">
        <v>627.46</v>
      </c>
      <c r="K56" s="11">
        <v>627.46</v>
      </c>
      <c r="L56" s="11">
        <v>627.46</v>
      </c>
      <c r="M56" s="11">
        <v>627.46</v>
      </c>
      <c r="N56" s="11">
        <v>627.46</v>
      </c>
      <c r="O56" s="11">
        <v>627.46</v>
      </c>
      <c r="P56" s="11"/>
      <c r="Q56" s="11"/>
      <c r="R56" s="11"/>
      <c r="S56" s="23">
        <f>D56-U56</f>
        <v>601.37939416602546</v>
      </c>
      <c r="U56">
        <v>20.172999999999998</v>
      </c>
      <c r="V56">
        <v>621.55239416602546</v>
      </c>
    </row>
    <row r="57" spans="1:22" x14ac:dyDescent="0.25">
      <c r="A57" s="19" t="str">
        <f>A55 &amp; ".2"</f>
        <v>13.2.1.2</v>
      </c>
      <c r="B57" s="20" t="s">
        <v>40</v>
      </c>
      <c r="C57" s="13" t="s">
        <v>26</v>
      </c>
      <c r="D57" s="11">
        <v>480.76934126359379</v>
      </c>
      <c r="E57" s="11">
        <v>543.41200000000003</v>
      </c>
      <c r="F57" s="11">
        <v>480.76934126359379</v>
      </c>
      <c r="G57" s="11">
        <v>490.29</v>
      </c>
      <c r="H57" s="11">
        <v>490.29</v>
      </c>
      <c r="I57" s="11">
        <v>490.29</v>
      </c>
      <c r="J57" s="11">
        <v>490.29</v>
      </c>
      <c r="K57" s="11">
        <v>490.29</v>
      </c>
      <c r="L57" s="11">
        <v>490.29</v>
      </c>
      <c r="M57" s="11">
        <v>490.29</v>
      </c>
      <c r="N57" s="11">
        <v>490.29</v>
      </c>
      <c r="O57" s="11">
        <v>490.29</v>
      </c>
      <c r="P57" s="11"/>
      <c r="Q57" s="11"/>
      <c r="R57" s="11"/>
      <c r="S57" s="23">
        <f t="shared" ref="S57:S67" si="13">D57-U57</f>
        <v>460.59634126359379</v>
      </c>
      <c r="U57">
        <v>20.172999999999998</v>
      </c>
      <c r="V57">
        <v>480.76934126359379</v>
      </c>
    </row>
    <row r="58" spans="1:22" x14ac:dyDescent="0.25">
      <c r="A58" s="19" t="str">
        <f>A55 &amp; ".3"</f>
        <v>13.2.1.3</v>
      </c>
      <c r="B58" s="20" t="s">
        <v>41</v>
      </c>
      <c r="C58" s="13" t="s">
        <v>26</v>
      </c>
      <c r="D58" s="11">
        <v>393.84207451432206</v>
      </c>
      <c r="E58" s="11">
        <v>267.07400000000001</v>
      </c>
      <c r="F58" s="11">
        <v>393.84207451432206</v>
      </c>
      <c r="G58" s="11">
        <v>406.03</v>
      </c>
      <c r="H58" s="11">
        <v>406.03</v>
      </c>
      <c r="I58" s="11">
        <v>406.03</v>
      </c>
      <c r="J58" s="11">
        <v>406.03</v>
      </c>
      <c r="K58" s="11">
        <v>406.03</v>
      </c>
      <c r="L58" s="11">
        <v>406.03</v>
      </c>
      <c r="M58" s="11">
        <v>406.03</v>
      </c>
      <c r="N58" s="11">
        <v>406.03</v>
      </c>
      <c r="O58" s="11">
        <v>406.03</v>
      </c>
      <c r="P58" s="11"/>
      <c r="Q58" s="11"/>
      <c r="R58" s="11"/>
      <c r="S58" s="23">
        <f t="shared" si="13"/>
        <v>373.66907451432206</v>
      </c>
      <c r="U58">
        <v>20.172999999999998</v>
      </c>
      <c r="V58">
        <v>393.84207451432206</v>
      </c>
    </row>
    <row r="59" spans="1:22" x14ac:dyDescent="0.25">
      <c r="A59" s="19" t="str">
        <f>A55 &amp; ".4"</f>
        <v>13.2.1.4</v>
      </c>
      <c r="B59" s="20" t="s">
        <v>42</v>
      </c>
      <c r="C59" s="13" t="s">
        <v>26</v>
      </c>
      <c r="D59" s="11">
        <v>203.01172230631903</v>
      </c>
      <c r="E59" s="11">
        <v>240.905</v>
      </c>
      <c r="F59" s="11">
        <v>203.01172230631903</v>
      </c>
      <c r="G59" s="11">
        <v>220.51</v>
      </c>
      <c r="H59" s="11">
        <v>220.51</v>
      </c>
      <c r="I59" s="11">
        <v>220.51</v>
      </c>
      <c r="J59" s="11">
        <v>220.51</v>
      </c>
      <c r="K59" s="11">
        <v>220.51</v>
      </c>
      <c r="L59" s="11">
        <v>220.51</v>
      </c>
      <c r="M59" s="11">
        <v>220.51</v>
      </c>
      <c r="N59" s="11">
        <v>220.51</v>
      </c>
      <c r="O59" s="11">
        <v>220.51</v>
      </c>
      <c r="P59" s="11"/>
      <c r="Q59" s="11"/>
      <c r="R59" s="11"/>
      <c r="S59" s="23">
        <f t="shared" si="13"/>
        <v>182.83872230631903</v>
      </c>
      <c r="U59">
        <v>20.172999999999998</v>
      </c>
      <c r="V59">
        <v>203.01172230631903</v>
      </c>
    </row>
    <row r="60" spans="1:22" x14ac:dyDescent="0.25">
      <c r="A60" s="19" t="str">
        <f>A55 &amp; ".5"</f>
        <v>13.2.1.5</v>
      </c>
      <c r="B60" s="20" t="s">
        <v>43</v>
      </c>
      <c r="C60" s="13" t="s">
        <v>26</v>
      </c>
      <c r="D60" s="11">
        <v>19.623665110840175</v>
      </c>
      <c r="E60" s="11">
        <v>44.995999999999995</v>
      </c>
      <c r="F60" s="11">
        <v>19.623665110840175</v>
      </c>
      <c r="G60" s="11">
        <v>39.74</v>
      </c>
      <c r="H60" s="11">
        <v>39.74</v>
      </c>
      <c r="I60" s="11">
        <v>39.74</v>
      </c>
      <c r="J60" s="11">
        <v>39.74</v>
      </c>
      <c r="K60" s="11">
        <v>39.74</v>
      </c>
      <c r="L60" s="11">
        <v>39.74</v>
      </c>
      <c r="M60" s="11">
        <v>39.74</v>
      </c>
      <c r="N60" s="11">
        <v>39.74</v>
      </c>
      <c r="O60" s="11">
        <v>39.74</v>
      </c>
      <c r="P60" s="11"/>
      <c r="Q60" s="11"/>
      <c r="R60" s="11"/>
      <c r="S60" s="23">
        <f t="shared" si="13"/>
        <v>-0.54933488915982309</v>
      </c>
      <c r="U60">
        <v>20.172999999999998</v>
      </c>
      <c r="V60">
        <v>19.623665110840175</v>
      </c>
    </row>
    <row r="61" spans="1:22" x14ac:dyDescent="0.25">
      <c r="A61" s="19" t="str">
        <f>A55 &amp; ".6"</f>
        <v>13.2.1.6</v>
      </c>
      <c r="B61" s="20" t="s">
        <v>44</v>
      </c>
      <c r="C61" s="13" t="s">
        <v>26</v>
      </c>
      <c r="D61" s="11">
        <v>2.8127819667605642</v>
      </c>
      <c r="E61" s="11">
        <v>20.094000000000001</v>
      </c>
      <c r="F61" s="11">
        <v>2.8127819667605642</v>
      </c>
      <c r="G61" s="11">
        <v>22.99</v>
      </c>
      <c r="H61" s="11">
        <v>22.99</v>
      </c>
      <c r="I61" s="11">
        <v>22.99</v>
      </c>
      <c r="J61" s="11">
        <v>22.99</v>
      </c>
      <c r="K61" s="11">
        <v>22.99</v>
      </c>
      <c r="L61" s="11">
        <v>22.99</v>
      </c>
      <c r="M61" s="11">
        <v>22.99</v>
      </c>
      <c r="N61" s="11">
        <v>22.99</v>
      </c>
      <c r="O61" s="11">
        <v>22.99</v>
      </c>
      <c r="P61" s="11"/>
      <c r="Q61" s="11"/>
      <c r="R61" s="11"/>
      <c r="S61" s="23">
        <f t="shared" si="13"/>
        <v>-17.360218033239434</v>
      </c>
      <c r="U61">
        <v>20.172999999999998</v>
      </c>
      <c r="V61">
        <v>2.8127819667605642</v>
      </c>
    </row>
    <row r="62" spans="1:22" x14ac:dyDescent="0.25">
      <c r="A62" s="19" t="str">
        <f>A55 &amp; ".7"</f>
        <v>13.2.1.7</v>
      </c>
      <c r="B62" s="20" t="s">
        <v>45</v>
      </c>
      <c r="C62" s="13" t="s">
        <v>26</v>
      </c>
      <c r="D62" s="11">
        <v>3.5789746989859168</v>
      </c>
      <c r="E62" s="11">
        <v>27.966999999999999</v>
      </c>
      <c r="F62" s="11">
        <v>3.5789746989859168</v>
      </c>
      <c r="G62" s="11">
        <v>23.75</v>
      </c>
      <c r="H62" s="11">
        <v>23.75</v>
      </c>
      <c r="I62" s="11">
        <v>23.75</v>
      </c>
      <c r="J62" s="11">
        <v>23.75</v>
      </c>
      <c r="K62" s="11">
        <v>23.75</v>
      </c>
      <c r="L62" s="11">
        <v>23.75</v>
      </c>
      <c r="M62" s="11">
        <v>23.75</v>
      </c>
      <c r="N62" s="11">
        <v>23.75</v>
      </c>
      <c r="O62" s="11">
        <v>23.75</v>
      </c>
      <c r="P62" s="11"/>
      <c r="Q62" s="11"/>
      <c r="R62" s="11"/>
      <c r="S62" s="23">
        <f t="shared" si="13"/>
        <v>-16.594025301014081</v>
      </c>
      <c r="U62">
        <v>20.172999999999998</v>
      </c>
      <c r="V62">
        <v>3.5789746989859168</v>
      </c>
    </row>
    <row r="63" spans="1:22" x14ac:dyDescent="0.25">
      <c r="A63" s="19" t="str">
        <f>A55 &amp; ".8"</f>
        <v>13.2.1.8</v>
      </c>
      <c r="B63" s="20" t="s">
        <v>46</v>
      </c>
      <c r="C63" s="13" t="s">
        <v>26</v>
      </c>
      <c r="D63" s="11">
        <v>-4.0829526232676052</v>
      </c>
      <c r="E63" s="11">
        <v>16.09</v>
      </c>
      <c r="F63" s="11">
        <v>-4.0829526232676052</v>
      </c>
      <c r="G63" s="11">
        <v>16.09</v>
      </c>
      <c r="H63" s="11">
        <v>16.09</v>
      </c>
      <c r="I63" s="11">
        <v>16.09</v>
      </c>
      <c r="J63" s="11">
        <v>16.09</v>
      </c>
      <c r="K63" s="11">
        <v>16.09</v>
      </c>
      <c r="L63" s="11">
        <v>16.09</v>
      </c>
      <c r="M63" s="11">
        <v>16.09</v>
      </c>
      <c r="N63" s="11">
        <v>16.09</v>
      </c>
      <c r="O63" s="11">
        <v>16.09</v>
      </c>
      <c r="P63" s="11"/>
      <c r="Q63" s="11"/>
      <c r="R63" s="11"/>
      <c r="S63" s="23">
        <f t="shared" si="13"/>
        <v>-24.255952623267603</v>
      </c>
      <c r="U63">
        <v>20.172999999999998</v>
      </c>
      <c r="V63">
        <v>-4.0829526232676052</v>
      </c>
    </row>
    <row r="64" spans="1:22" x14ac:dyDescent="0.25">
      <c r="A64" s="19" t="str">
        <f>A55 &amp; ".9"</f>
        <v>13.2.1.9</v>
      </c>
      <c r="B64" s="20" t="s">
        <v>47</v>
      </c>
      <c r="C64" s="13" t="s">
        <v>26</v>
      </c>
      <c r="D64" s="11">
        <v>10.835127172687695</v>
      </c>
      <c r="E64" s="11">
        <v>22.99</v>
      </c>
      <c r="F64" s="11">
        <v>10.835127172687695</v>
      </c>
      <c r="G64" s="11">
        <v>31.02</v>
      </c>
      <c r="H64" s="11">
        <v>31.02</v>
      </c>
      <c r="I64" s="11">
        <v>31.02</v>
      </c>
      <c r="J64" s="11">
        <v>31.02</v>
      </c>
      <c r="K64" s="11">
        <v>31.02</v>
      </c>
      <c r="L64" s="11">
        <v>31.02</v>
      </c>
      <c r="M64" s="11">
        <v>31.02</v>
      </c>
      <c r="N64" s="11">
        <v>31.02</v>
      </c>
      <c r="O64" s="11">
        <v>31.02</v>
      </c>
      <c r="P64" s="11"/>
      <c r="Q64" s="11"/>
      <c r="R64" s="11"/>
      <c r="S64" s="23">
        <f t="shared" si="13"/>
        <v>-9.3378728273123031</v>
      </c>
      <c r="U64">
        <v>20.172999999999998</v>
      </c>
      <c r="V64">
        <v>10.835127172687695</v>
      </c>
    </row>
    <row r="65" spans="1:22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v>218.09249894421546</v>
      </c>
      <c r="E65" s="11">
        <v>182.97</v>
      </c>
      <c r="F65" s="11">
        <v>218.09249894421546</v>
      </c>
      <c r="G65" s="11">
        <v>235.15</v>
      </c>
      <c r="H65" s="11">
        <v>235.15</v>
      </c>
      <c r="I65" s="11">
        <v>235.15</v>
      </c>
      <c r="J65" s="11">
        <v>235.15</v>
      </c>
      <c r="K65" s="11">
        <v>235.15</v>
      </c>
      <c r="L65" s="11">
        <v>235.15</v>
      </c>
      <c r="M65" s="11">
        <v>235.15</v>
      </c>
      <c r="N65" s="11">
        <v>235.15</v>
      </c>
      <c r="O65" s="11">
        <v>235.15</v>
      </c>
      <c r="P65" s="11"/>
      <c r="Q65" s="11"/>
      <c r="R65" s="11"/>
      <c r="S65" s="23">
        <f t="shared" si="13"/>
        <v>197.91949894421546</v>
      </c>
      <c r="U65">
        <v>20.172999999999998</v>
      </c>
      <c r="V65">
        <v>218.09249894421546</v>
      </c>
    </row>
    <row r="66" spans="1:22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v>411.54487929413136</v>
      </c>
      <c r="E66" s="11">
        <v>368.04300000000001</v>
      </c>
      <c r="F66" s="11">
        <v>411.54487929413136</v>
      </c>
      <c r="G66" s="11">
        <v>423.19</v>
      </c>
      <c r="H66" s="11">
        <v>423.19</v>
      </c>
      <c r="I66" s="11">
        <v>423.19</v>
      </c>
      <c r="J66" s="11">
        <v>423.19</v>
      </c>
      <c r="K66" s="11">
        <v>423.19</v>
      </c>
      <c r="L66" s="11">
        <v>423.19</v>
      </c>
      <c r="M66" s="11">
        <v>423.19</v>
      </c>
      <c r="N66" s="11">
        <v>423.19</v>
      </c>
      <c r="O66" s="11">
        <v>423.19</v>
      </c>
      <c r="P66" s="11"/>
      <c r="Q66" s="11"/>
      <c r="R66" s="11"/>
      <c r="S66" s="23">
        <f t="shared" si="13"/>
        <v>391.37187929413136</v>
      </c>
      <c r="U66">
        <v>20.172999999999998</v>
      </c>
      <c r="V66">
        <v>411.54487929413136</v>
      </c>
    </row>
    <row r="67" spans="1:22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v>583.3459646942631</v>
      </c>
      <c r="E67" s="11">
        <v>494.74200000000002</v>
      </c>
      <c r="F67" s="11">
        <v>583.3459646942631</v>
      </c>
      <c r="G67" s="11">
        <v>590.28</v>
      </c>
      <c r="H67" s="11">
        <v>590.28</v>
      </c>
      <c r="I67" s="11">
        <v>590.28</v>
      </c>
      <c r="J67" s="11">
        <v>590.28</v>
      </c>
      <c r="K67" s="11">
        <v>590.28</v>
      </c>
      <c r="L67" s="11">
        <v>590.28</v>
      </c>
      <c r="M67" s="11">
        <v>590.28</v>
      </c>
      <c r="N67" s="11">
        <v>590.28</v>
      </c>
      <c r="O67" s="11">
        <v>590.28</v>
      </c>
      <c r="P67" s="11"/>
      <c r="Q67" s="11"/>
      <c r="R67" s="11"/>
      <c r="S67" s="23">
        <f t="shared" si="13"/>
        <v>563.1729646942631</v>
      </c>
      <c r="U67">
        <v>20.172999999999998</v>
      </c>
      <c r="V67">
        <v>583.3459646942631</v>
      </c>
    </row>
    <row r="68" spans="1:22" x14ac:dyDescent="0.25">
      <c r="A68" s="18" t="s">
        <v>57</v>
      </c>
      <c r="B68" s="12" t="s">
        <v>58</v>
      </c>
      <c r="C68" s="13" t="s">
        <v>26</v>
      </c>
      <c r="D68" s="14">
        <f>D69+D70+D71+D72+D73+D74+D75+D76+D77+D78+D79+D80</f>
        <v>4061.0000012172895</v>
      </c>
      <c r="E68" s="14">
        <f t="shared" ref="E68:R68" si="14">E69+E70+E71+E72+E73+E74+E75+E76+E77+E78+E79+E80</f>
        <v>0</v>
      </c>
      <c r="F68" s="14">
        <f t="shared" si="14"/>
        <v>0</v>
      </c>
      <c r="G68" s="14">
        <f t="shared" si="14"/>
        <v>0</v>
      </c>
      <c r="H68" s="14">
        <f t="shared" si="14"/>
        <v>0</v>
      </c>
      <c r="I68" s="14">
        <f t="shared" si="14"/>
        <v>0</v>
      </c>
      <c r="J68" s="14">
        <f t="shared" si="14"/>
        <v>0</v>
      </c>
      <c r="K68" s="14">
        <f t="shared" si="14"/>
        <v>0</v>
      </c>
      <c r="L68" s="14">
        <f t="shared" si="14"/>
        <v>0</v>
      </c>
      <c r="M68" s="14">
        <f t="shared" si="14"/>
        <v>0</v>
      </c>
      <c r="N68" s="14">
        <f t="shared" si="14"/>
        <v>0</v>
      </c>
      <c r="O68" s="14">
        <f t="shared" si="14"/>
        <v>0</v>
      </c>
      <c r="P68" s="14">
        <f t="shared" si="14"/>
        <v>0</v>
      </c>
      <c r="Q68" s="14">
        <f t="shared" si="14"/>
        <v>0</v>
      </c>
      <c r="R68" s="14">
        <f t="shared" si="14"/>
        <v>0</v>
      </c>
      <c r="S68" s="22">
        <f>SUM(S69:S80)</f>
        <v>3906.6820011710324</v>
      </c>
    </row>
    <row r="69" spans="1:22" x14ac:dyDescent="0.25">
      <c r="A69" s="19" t="str">
        <f>A68 &amp; ".1"</f>
        <v>13.2.2.1</v>
      </c>
      <c r="B69" s="20" t="s">
        <v>39</v>
      </c>
      <c r="C69" s="13" t="s">
        <v>26</v>
      </c>
      <c r="D69" s="11">
        <v>674.5709699826732</v>
      </c>
      <c r="E69" s="11">
        <v>0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>
        <f>D69*T69</f>
        <v>648.93727312333158</v>
      </c>
      <c r="T69">
        <v>0.96199999999999997</v>
      </c>
      <c r="U69" s="23">
        <f>D69+V69</f>
        <v>690.77096998267325</v>
      </c>
      <c r="V69">
        <v>16.2</v>
      </c>
    </row>
    <row r="70" spans="1:22" x14ac:dyDescent="0.25">
      <c r="A70" s="19" t="str">
        <f>A68 &amp; ".2"</f>
        <v>13.2.2.2</v>
      </c>
      <c r="B70" s="20" t="s">
        <v>40</v>
      </c>
      <c r="C70" s="13" t="s">
        <v>26</v>
      </c>
      <c r="D70" s="11">
        <v>545.50746079127566</v>
      </c>
      <c r="E70" s="11">
        <v>0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>
        <f t="shared" ref="S70:S80" si="15">D70*T70</f>
        <v>524.77817728120715</v>
      </c>
      <c r="T70">
        <v>0.96199999999999997</v>
      </c>
      <c r="U70" s="23">
        <f t="shared" ref="U70:U80" si="16">D70+V70</f>
        <v>561.70746079127571</v>
      </c>
      <c r="V70">
        <v>16.2</v>
      </c>
    </row>
    <row r="71" spans="1:22" x14ac:dyDescent="0.25">
      <c r="A71" s="19" t="str">
        <f>A68 &amp; ".3"</f>
        <v>13.2.2.3</v>
      </c>
      <c r="B71" s="20" t="s">
        <v>41</v>
      </c>
      <c r="C71" s="13" t="s">
        <v>26</v>
      </c>
      <c r="D71" s="11">
        <v>485.44031498717823</v>
      </c>
      <c r="E71" s="11">
        <v>0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>
        <f t="shared" si="15"/>
        <v>466.99358301766546</v>
      </c>
      <c r="T71">
        <v>0.96199999999999997</v>
      </c>
      <c r="U71" s="23">
        <f t="shared" si="16"/>
        <v>501.64031498717821</v>
      </c>
      <c r="V71">
        <v>16.2</v>
      </c>
    </row>
    <row r="72" spans="1:22" x14ac:dyDescent="0.25">
      <c r="A72" s="19" t="str">
        <f>A68 &amp; ".4"</f>
        <v>13.2.2.4</v>
      </c>
      <c r="B72" s="20" t="s">
        <v>42</v>
      </c>
      <c r="C72" s="13" t="s">
        <v>26</v>
      </c>
      <c r="D72" s="11">
        <v>322.89708811623836</v>
      </c>
      <c r="E72" s="11">
        <v>0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>
        <f t="shared" si="15"/>
        <v>310.62699876782131</v>
      </c>
      <c r="T72">
        <v>0.96199999999999997</v>
      </c>
      <c r="U72" s="23">
        <f t="shared" si="16"/>
        <v>339.09708811623835</v>
      </c>
      <c r="V72">
        <v>16.2</v>
      </c>
    </row>
    <row r="73" spans="1:22" x14ac:dyDescent="0.25">
      <c r="A73" s="19" t="str">
        <f>A68 &amp; ".5"</f>
        <v>13.2.2.5</v>
      </c>
      <c r="B73" s="20" t="s">
        <v>43</v>
      </c>
      <c r="C73" s="13" t="s">
        <v>26</v>
      </c>
      <c r="D73" s="11">
        <v>131.91053035173709</v>
      </c>
      <c r="E73" s="11">
        <v>0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>
        <f t="shared" si="15"/>
        <v>126.89793019837109</v>
      </c>
      <c r="T73">
        <v>0.96199999999999997</v>
      </c>
      <c r="U73" s="23">
        <f t="shared" si="16"/>
        <v>148.11053035173708</v>
      </c>
      <c r="V73">
        <v>16.2</v>
      </c>
    </row>
    <row r="74" spans="1:22" x14ac:dyDescent="0.25">
      <c r="A74" s="19" t="str">
        <f>A68 &amp; ".6"</f>
        <v>13.2.2.6</v>
      </c>
      <c r="B74" s="20" t="s">
        <v>44</v>
      </c>
      <c r="C74" s="13" t="s">
        <v>26</v>
      </c>
      <c r="D74" s="11">
        <v>109.15774646729207</v>
      </c>
      <c r="E74" s="11">
        <v>0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>
        <f t="shared" si="15"/>
        <v>105.00975210153497</v>
      </c>
      <c r="T74">
        <v>0.96199999999999997</v>
      </c>
      <c r="U74" s="23">
        <f t="shared" si="16"/>
        <v>125.35774646729207</v>
      </c>
      <c r="V74">
        <v>16.2</v>
      </c>
    </row>
    <row r="75" spans="1:22" x14ac:dyDescent="0.25">
      <c r="A75" s="19" t="str">
        <f>A68 &amp; ".7"</f>
        <v>13.2.2.7</v>
      </c>
      <c r="B75" s="20" t="s">
        <v>45</v>
      </c>
      <c r="C75" s="13" t="s">
        <v>26</v>
      </c>
      <c r="D75" s="11">
        <v>112.25633801620179</v>
      </c>
      <c r="E75" s="11">
        <v>0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>
        <f t="shared" si="15"/>
        <v>107.99059717158612</v>
      </c>
      <c r="T75">
        <v>0.96199999999999997</v>
      </c>
      <c r="U75" s="23">
        <f t="shared" si="16"/>
        <v>128.45633801620178</v>
      </c>
      <c r="V75">
        <v>16.2</v>
      </c>
    </row>
    <row r="76" spans="1:22" x14ac:dyDescent="0.25">
      <c r="A76" s="19" t="str">
        <f>A68 &amp; ".8"</f>
        <v>13.2.2.8</v>
      </c>
      <c r="B76" s="20" t="s">
        <v>46</v>
      </c>
      <c r="C76" s="13" t="s">
        <v>26</v>
      </c>
      <c r="D76" s="11">
        <v>81.270422527104444</v>
      </c>
      <c r="E76" s="11">
        <v>0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>
        <f t="shared" si="15"/>
        <v>78.182146471074475</v>
      </c>
      <c r="T76">
        <v>0.96199999999999997</v>
      </c>
      <c r="U76" s="23">
        <f t="shared" si="16"/>
        <v>97.470422527104446</v>
      </c>
      <c r="V76">
        <v>16.2</v>
      </c>
    </row>
    <row r="77" spans="1:22" x14ac:dyDescent="0.25">
      <c r="A77" s="19" t="str">
        <f>A68 &amp; ".9"</f>
        <v>13.2.2.9</v>
      </c>
      <c r="B77" s="20" t="s">
        <v>47</v>
      </c>
      <c r="C77" s="13" t="s">
        <v>26</v>
      </c>
      <c r="D77" s="11">
        <v>118.98484263505971</v>
      </c>
      <c r="E77" s="11">
        <v>0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>
        <f t="shared" si="15"/>
        <v>114.46341861492743</v>
      </c>
      <c r="T77">
        <v>0.96199999999999997</v>
      </c>
      <c r="U77" s="23">
        <f t="shared" si="16"/>
        <v>135.18484263505971</v>
      </c>
      <c r="V77">
        <v>16.2</v>
      </c>
    </row>
    <row r="78" spans="1:22" x14ac:dyDescent="0.25">
      <c r="A78" s="19" t="str">
        <f>A68 &amp; ".10"</f>
        <v>13.2.2.10</v>
      </c>
      <c r="B78" s="20" t="s">
        <v>48</v>
      </c>
      <c r="C78" s="13" t="s">
        <v>26</v>
      </c>
      <c r="D78" s="11">
        <v>339.46699066179627</v>
      </c>
      <c r="E78" s="11">
        <v>0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>
        <f t="shared" si="15"/>
        <v>326.56724501664803</v>
      </c>
      <c r="T78">
        <v>0.96199999999999997</v>
      </c>
      <c r="U78" s="23">
        <f t="shared" si="16"/>
        <v>355.66699066179626</v>
      </c>
      <c r="V78">
        <v>16.2</v>
      </c>
    </row>
    <row r="79" spans="1:22" x14ac:dyDescent="0.25">
      <c r="A79" s="19" t="str">
        <f>A68 &amp; ".11"</f>
        <v>13.2.2.11</v>
      </c>
      <c r="B79" s="20" t="s">
        <v>49</v>
      </c>
      <c r="C79" s="13" t="s">
        <v>26</v>
      </c>
      <c r="D79" s="11">
        <v>496.69965807314298</v>
      </c>
      <c r="E79" s="11">
        <v>0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>
        <f t="shared" si="15"/>
        <v>477.82507106636353</v>
      </c>
      <c r="T79">
        <v>0.96199999999999997</v>
      </c>
      <c r="U79" s="23">
        <v>496.69965807314298</v>
      </c>
      <c r="V79">
        <v>16.2</v>
      </c>
    </row>
    <row r="80" spans="1:22" x14ac:dyDescent="0.25">
      <c r="A80" s="19" t="str">
        <f>A68 &amp; ".12"</f>
        <v>13.2.2.12</v>
      </c>
      <c r="B80" s="20" t="s">
        <v>50</v>
      </c>
      <c r="C80" s="13" t="s">
        <v>26</v>
      </c>
      <c r="D80" s="11">
        <v>642.83763860758995</v>
      </c>
      <c r="E80" s="11">
        <v>0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>
        <f t="shared" si="15"/>
        <v>618.40980834050151</v>
      </c>
      <c r="T80">
        <v>0.96199999999999997</v>
      </c>
      <c r="U80" s="23">
        <f t="shared" si="16"/>
        <v>659.03763860759</v>
      </c>
      <c r="V80">
        <v>16.2</v>
      </c>
    </row>
    <row r="81" spans="1:20" x14ac:dyDescent="0.25">
      <c r="A81" s="18" t="s">
        <v>59</v>
      </c>
      <c r="B81" s="12" t="s">
        <v>60</v>
      </c>
      <c r="C81" s="13" t="s">
        <v>26</v>
      </c>
      <c r="D81" s="14">
        <f>D82+D83+D84+D85+D86+D87+D88+D89+D90+D91+D92+D93</f>
        <v>2145.5140206755591</v>
      </c>
      <c r="E81" s="14">
        <f t="shared" ref="E81:R81" si="17">E82+E83+E84+E85+E86+E87+E88+E89+E90+E91+E92+E93</f>
        <v>4031.1500000000005</v>
      </c>
      <c r="F81" s="14">
        <f t="shared" si="17"/>
        <v>2145.5140206755591</v>
      </c>
      <c r="G81" s="14">
        <f t="shared" si="17"/>
        <v>3956.36</v>
      </c>
      <c r="H81" s="14">
        <f t="shared" si="17"/>
        <v>3956.36</v>
      </c>
      <c r="I81" s="14">
        <f t="shared" si="17"/>
        <v>3956.36</v>
      </c>
      <c r="J81" s="14">
        <f t="shared" si="17"/>
        <v>3956.36</v>
      </c>
      <c r="K81" s="14">
        <f t="shared" si="17"/>
        <v>3956.36</v>
      </c>
      <c r="L81" s="14">
        <f t="shared" si="17"/>
        <v>3956.36</v>
      </c>
      <c r="M81" s="14">
        <f t="shared" si="17"/>
        <v>3956.36</v>
      </c>
      <c r="N81" s="14">
        <f t="shared" si="17"/>
        <v>3956.36</v>
      </c>
      <c r="O81" s="14">
        <f t="shared" si="17"/>
        <v>3956.36</v>
      </c>
      <c r="P81" s="14">
        <f t="shared" si="17"/>
        <v>0</v>
      </c>
      <c r="Q81" s="14">
        <f t="shared" si="17"/>
        <v>0</v>
      </c>
      <c r="R81" s="14">
        <f t="shared" si="17"/>
        <v>0</v>
      </c>
    </row>
    <row r="82" spans="1:20" x14ac:dyDescent="0.25">
      <c r="A82" s="19" t="str">
        <f>A81 &amp; ".1"</f>
        <v>13.2.3.1</v>
      </c>
      <c r="B82" s="20" t="s">
        <v>39</v>
      </c>
      <c r="C82" s="13" t="s">
        <v>26</v>
      </c>
      <c r="D82" s="11">
        <v>365.37613721128412</v>
      </c>
      <c r="E82" s="11">
        <v>669.96699999999998</v>
      </c>
      <c r="F82" s="11">
        <v>365.37613721128412</v>
      </c>
      <c r="G82" s="11">
        <v>672.37</v>
      </c>
      <c r="H82" s="11">
        <v>672.37</v>
      </c>
      <c r="I82" s="11">
        <v>672.37</v>
      </c>
      <c r="J82" s="11">
        <v>672.37</v>
      </c>
      <c r="K82" s="11">
        <v>672.37</v>
      </c>
      <c r="L82" s="11">
        <v>672.37</v>
      </c>
      <c r="M82" s="11">
        <v>672.37</v>
      </c>
      <c r="N82" s="11">
        <v>672.37</v>
      </c>
      <c r="O82" s="11">
        <v>672.37</v>
      </c>
      <c r="P82" s="11"/>
      <c r="Q82" s="11"/>
      <c r="R82" s="11"/>
      <c r="S82">
        <f>D82*T86</f>
        <v>202.77279486814632</v>
      </c>
    </row>
    <row r="83" spans="1:20" x14ac:dyDescent="0.25">
      <c r="A83" s="19" t="str">
        <f>A81 &amp; ".2"</f>
        <v>13.2.3.2</v>
      </c>
      <c r="B83" s="20" t="s">
        <v>40</v>
      </c>
      <c r="C83" s="13" t="s">
        <v>26</v>
      </c>
      <c r="D83" s="11">
        <v>293.74976151533423</v>
      </c>
      <c r="E83" s="11">
        <v>691</v>
      </c>
      <c r="F83" s="11">
        <v>293.74976151533423</v>
      </c>
      <c r="G83" s="11">
        <v>547.84</v>
      </c>
      <c r="H83" s="11">
        <v>547.84</v>
      </c>
      <c r="I83" s="11">
        <v>547.84</v>
      </c>
      <c r="J83" s="11">
        <v>547.84</v>
      </c>
      <c r="K83" s="11">
        <v>547.84</v>
      </c>
      <c r="L83" s="11">
        <v>547.84</v>
      </c>
      <c r="M83" s="11">
        <v>547.84</v>
      </c>
      <c r="N83" s="11">
        <v>547.84</v>
      </c>
      <c r="O83" s="11">
        <v>547.84</v>
      </c>
      <c r="P83" s="11"/>
      <c r="Q83" s="11"/>
      <c r="R83" s="11"/>
      <c r="S83">
        <f>D83*T86</f>
        <v>163.02230514816503</v>
      </c>
    </row>
    <row r="84" spans="1:20" x14ac:dyDescent="0.25">
      <c r="A84" s="19" t="str">
        <f>A81 &amp; ".3"</f>
        <v>13.2.3.3</v>
      </c>
      <c r="B84" s="20" t="s">
        <v>41</v>
      </c>
      <c r="C84" s="13" t="s">
        <v>26</v>
      </c>
      <c r="D84" s="11">
        <v>260.41429760843431</v>
      </c>
      <c r="E84" s="11">
        <v>473.822</v>
      </c>
      <c r="F84" s="11">
        <v>260.41429760843431</v>
      </c>
      <c r="G84" s="11">
        <v>475.56</v>
      </c>
      <c r="H84" s="11">
        <v>475.56</v>
      </c>
      <c r="I84" s="11">
        <v>475.56</v>
      </c>
      <c r="J84" s="11">
        <v>475.56</v>
      </c>
      <c r="K84" s="11">
        <v>475.56</v>
      </c>
      <c r="L84" s="11">
        <v>475.56</v>
      </c>
      <c r="M84" s="11">
        <v>475.56</v>
      </c>
      <c r="N84" s="11">
        <v>475.56</v>
      </c>
      <c r="O84" s="11">
        <v>475.56</v>
      </c>
      <c r="P84" s="11"/>
      <c r="Q84" s="11"/>
      <c r="R84" s="11"/>
      <c r="S84">
        <f>D84*T86</f>
        <v>144.52212274375279</v>
      </c>
    </row>
    <row r="85" spans="1:20" x14ac:dyDescent="0.25">
      <c r="A85" s="19" t="str">
        <f>A81 &amp; ".4"</f>
        <v>13.2.3.4</v>
      </c>
      <c r="B85" s="20" t="s">
        <v>42</v>
      </c>
      <c r="C85" s="13" t="s">
        <v>26</v>
      </c>
      <c r="D85" s="11">
        <v>170.20768299186881</v>
      </c>
      <c r="E85" s="11">
        <v>305.69499999999999</v>
      </c>
      <c r="F85" s="11">
        <v>170.20768299186881</v>
      </c>
      <c r="G85" s="11">
        <v>306.32</v>
      </c>
      <c r="H85" s="11">
        <v>306.32</v>
      </c>
      <c r="I85" s="11">
        <v>306.32</v>
      </c>
      <c r="J85" s="11">
        <v>306.32</v>
      </c>
      <c r="K85" s="11">
        <v>306.32</v>
      </c>
      <c r="L85" s="11">
        <v>306.32</v>
      </c>
      <c r="M85" s="11">
        <v>306.32</v>
      </c>
      <c r="N85" s="11">
        <v>306.32</v>
      </c>
      <c r="O85" s="11">
        <v>306.32</v>
      </c>
      <c r="P85" s="11"/>
      <c r="Q85" s="11"/>
      <c r="R85" s="11"/>
      <c r="S85">
        <f>D85*T86</f>
        <v>94.460157829997428</v>
      </c>
    </row>
    <row r="86" spans="1:20" x14ac:dyDescent="0.25">
      <c r="A86" s="19" t="str">
        <f>A81 &amp; ".5"</f>
        <v>13.2.3.5</v>
      </c>
      <c r="B86" s="20" t="s">
        <v>43</v>
      </c>
      <c r="C86" s="13" t="s">
        <v>26</v>
      </c>
      <c r="D86" s="11">
        <v>64.215873029303538</v>
      </c>
      <c r="E86" s="11">
        <v>79.03</v>
      </c>
      <c r="F86" s="11">
        <v>64.215873029303538</v>
      </c>
      <c r="G86" s="11">
        <v>107</v>
      </c>
      <c r="H86" s="11">
        <v>107</v>
      </c>
      <c r="I86" s="11">
        <v>107</v>
      </c>
      <c r="J86" s="11">
        <v>107</v>
      </c>
      <c r="K86" s="11">
        <v>107</v>
      </c>
      <c r="L86" s="11">
        <v>107</v>
      </c>
      <c r="M86" s="11">
        <v>107</v>
      </c>
      <c r="N86" s="11">
        <v>107</v>
      </c>
      <c r="O86" s="11">
        <v>107</v>
      </c>
      <c r="P86" s="11"/>
      <c r="Q86" s="11"/>
      <c r="R86" s="11"/>
      <c r="S86">
        <f>D86*T86</f>
        <v>35.637883055072585</v>
      </c>
      <c r="T86">
        <v>0.55496999999999996</v>
      </c>
    </row>
    <row r="87" spans="1:20" x14ac:dyDescent="0.25">
      <c r="A87" s="19" t="str">
        <f>A81 &amp; ".6"</f>
        <v>13.2.3.6</v>
      </c>
      <c r="B87" s="20" t="s">
        <v>44</v>
      </c>
      <c r="C87" s="13" t="s">
        <v>26</v>
      </c>
      <c r="D87" s="11">
        <v>51.588760556953076</v>
      </c>
      <c r="E87" s="11">
        <v>69.67</v>
      </c>
      <c r="F87" s="11">
        <v>51.588760556953076</v>
      </c>
      <c r="G87" s="11">
        <v>95</v>
      </c>
      <c r="H87" s="11">
        <v>95</v>
      </c>
      <c r="I87" s="11">
        <v>95</v>
      </c>
      <c r="J87" s="11">
        <v>95</v>
      </c>
      <c r="K87" s="11">
        <v>95</v>
      </c>
      <c r="L87" s="11">
        <v>95</v>
      </c>
      <c r="M87" s="11">
        <v>95</v>
      </c>
      <c r="N87" s="11">
        <v>95</v>
      </c>
      <c r="O87" s="11">
        <v>95</v>
      </c>
      <c r="P87" s="11"/>
      <c r="Q87" s="11"/>
      <c r="R87" s="11"/>
      <c r="S87">
        <f>D87*T86</f>
        <v>28.630214446292246</v>
      </c>
    </row>
    <row r="88" spans="1:20" x14ac:dyDescent="0.25">
      <c r="A88" s="19" t="str">
        <f>A81 &amp; ".7"</f>
        <v>13.2.3.7</v>
      </c>
      <c r="B88" s="20" t="s">
        <v>45</v>
      </c>
      <c r="C88" s="13" t="s">
        <v>26</v>
      </c>
      <c r="D88" s="11">
        <v>53.308385908851506</v>
      </c>
      <c r="E88" s="11">
        <v>98</v>
      </c>
      <c r="F88" s="11">
        <v>53.308385908851506</v>
      </c>
      <c r="G88" s="11">
        <v>98</v>
      </c>
      <c r="H88" s="11">
        <v>98</v>
      </c>
      <c r="I88" s="11">
        <v>98</v>
      </c>
      <c r="J88" s="11">
        <v>98</v>
      </c>
      <c r="K88" s="11">
        <v>98</v>
      </c>
      <c r="L88" s="11">
        <v>98</v>
      </c>
      <c r="M88" s="11">
        <v>98</v>
      </c>
      <c r="N88" s="11">
        <v>98</v>
      </c>
      <c r="O88" s="11">
        <v>98</v>
      </c>
      <c r="P88" s="11"/>
      <c r="Q88" s="11"/>
      <c r="R88" s="11"/>
      <c r="S88">
        <f>D88*T86</f>
        <v>29.584554927835317</v>
      </c>
    </row>
    <row r="89" spans="1:20" x14ac:dyDescent="0.25">
      <c r="A89" s="19" t="str">
        <f>A81 &amp; ".8"</f>
        <v>13.2.3.8</v>
      </c>
      <c r="B89" s="20" t="s">
        <v>46</v>
      </c>
      <c r="C89" s="13" t="s">
        <v>26</v>
      </c>
      <c r="D89" s="11">
        <v>36.112132389867149</v>
      </c>
      <c r="E89" s="11">
        <v>96.156000000000006</v>
      </c>
      <c r="F89" s="11">
        <v>36.112132389867149</v>
      </c>
      <c r="G89" s="11">
        <v>98</v>
      </c>
      <c r="H89" s="11">
        <v>98</v>
      </c>
      <c r="I89" s="11">
        <v>98</v>
      </c>
      <c r="J89" s="11">
        <v>98</v>
      </c>
      <c r="K89" s="11">
        <v>98</v>
      </c>
      <c r="L89" s="11">
        <v>98</v>
      </c>
      <c r="M89" s="11">
        <v>98</v>
      </c>
      <c r="N89" s="11">
        <v>98</v>
      </c>
      <c r="O89" s="11">
        <v>98</v>
      </c>
      <c r="P89" s="11"/>
      <c r="Q89" s="11"/>
      <c r="R89" s="11"/>
      <c r="S89">
        <f>D89*T86</f>
        <v>20.041150112404569</v>
      </c>
    </row>
    <row r="90" spans="1:20" x14ac:dyDescent="0.25">
      <c r="A90" s="19" t="str">
        <f>A81 &amp; ".9"</f>
        <v>13.2.3.9</v>
      </c>
      <c r="B90" s="20" t="s">
        <v>47</v>
      </c>
      <c r="C90" s="13" t="s">
        <v>26</v>
      </c>
      <c r="D90" s="11">
        <v>57.042504117179078</v>
      </c>
      <c r="E90" s="11">
        <v>95</v>
      </c>
      <c r="F90" s="11">
        <v>57.042504117179078</v>
      </c>
      <c r="G90" s="11">
        <v>102</v>
      </c>
      <c r="H90" s="11">
        <v>102</v>
      </c>
      <c r="I90" s="11">
        <v>102</v>
      </c>
      <c r="J90" s="11">
        <v>102</v>
      </c>
      <c r="K90" s="11">
        <v>102</v>
      </c>
      <c r="L90" s="11">
        <v>102</v>
      </c>
      <c r="M90" s="11">
        <v>102</v>
      </c>
      <c r="N90" s="11">
        <v>102</v>
      </c>
      <c r="O90" s="11">
        <v>102</v>
      </c>
      <c r="P90" s="11"/>
      <c r="Q90" s="11"/>
      <c r="R90" s="11"/>
      <c r="S90">
        <f>D90*T86</f>
        <v>31.656878509910872</v>
      </c>
    </row>
    <row r="91" spans="1:20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v>179.40348180757707</v>
      </c>
      <c r="E91" s="11">
        <v>326</v>
      </c>
      <c r="F91" s="11">
        <v>179.40348180757707</v>
      </c>
      <c r="G91" s="11">
        <v>327.45999999999998</v>
      </c>
      <c r="H91" s="11">
        <v>327.45999999999998</v>
      </c>
      <c r="I91" s="11">
        <v>327.45999999999998</v>
      </c>
      <c r="J91" s="11">
        <v>327.45999999999998</v>
      </c>
      <c r="K91" s="11">
        <v>327.45999999999998</v>
      </c>
      <c r="L91" s="11">
        <v>327.45999999999998</v>
      </c>
      <c r="M91" s="11">
        <v>327.45999999999998</v>
      </c>
      <c r="N91" s="11">
        <v>327.45999999999998</v>
      </c>
      <c r="O91" s="11">
        <v>327.45999999999998</v>
      </c>
      <c r="P91" s="11"/>
      <c r="Q91" s="11"/>
      <c r="R91" s="11"/>
      <c r="S91">
        <f>D91*T86</f>
        <v>99.563550298751039</v>
      </c>
    </row>
    <row r="92" spans="1:20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v>266.32991324085225</v>
      </c>
      <c r="E92" s="11">
        <v>488.88</v>
      </c>
      <c r="F92" s="11">
        <v>266.32991324085225</v>
      </c>
      <c r="G92" s="11">
        <v>488.88</v>
      </c>
      <c r="H92" s="11">
        <v>488.88</v>
      </c>
      <c r="I92" s="11">
        <v>488.88</v>
      </c>
      <c r="J92" s="11">
        <v>488.88</v>
      </c>
      <c r="K92" s="11">
        <v>488.88</v>
      </c>
      <c r="L92" s="11">
        <v>488.88</v>
      </c>
      <c r="M92" s="11">
        <v>488.88</v>
      </c>
      <c r="N92" s="11">
        <v>488.88</v>
      </c>
      <c r="O92" s="11">
        <v>488.88</v>
      </c>
      <c r="P92" s="11"/>
      <c r="Q92" s="11"/>
      <c r="R92" s="11"/>
      <c r="S92">
        <f>D92*T86</f>
        <v>147.80511195127576</v>
      </c>
    </row>
    <row r="93" spans="1:20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v>347.76509029805413</v>
      </c>
      <c r="E93" s="11">
        <v>637.92999999999995</v>
      </c>
      <c r="F93" s="11">
        <v>347.76509029805413</v>
      </c>
      <c r="G93" s="11">
        <v>637.92999999999995</v>
      </c>
      <c r="H93" s="11">
        <v>637.92999999999995</v>
      </c>
      <c r="I93" s="11">
        <v>637.92999999999995</v>
      </c>
      <c r="J93" s="11">
        <v>637.92999999999995</v>
      </c>
      <c r="K93" s="11">
        <v>637.92999999999995</v>
      </c>
      <c r="L93" s="11">
        <v>637.92999999999995</v>
      </c>
      <c r="M93" s="11">
        <v>637.92999999999995</v>
      </c>
      <c r="N93" s="11">
        <v>637.92999999999995</v>
      </c>
      <c r="O93" s="11">
        <v>637.92999999999995</v>
      </c>
      <c r="P93" s="11"/>
      <c r="Q93" s="11"/>
      <c r="R93" s="11"/>
      <c r="S93">
        <f>D93*T86</f>
        <v>192.9991921627111</v>
      </c>
    </row>
    <row r="94" spans="1:20" x14ac:dyDescent="0.25">
      <c r="S94">
        <f>SUM(S82:S93)</f>
        <v>1190.6959160543151</v>
      </c>
    </row>
    <row r="95" spans="1:20" x14ac:dyDescent="0.25">
      <c r="C95" s="28" t="s">
        <v>68</v>
      </c>
      <c r="D95">
        <v>641.72539416602547</v>
      </c>
      <c r="E95">
        <v>500.94234126359379</v>
      </c>
      <c r="F95">
        <v>414.01507451432207</v>
      </c>
      <c r="G95">
        <v>223.18472230631903</v>
      </c>
      <c r="H95">
        <v>39.796665110840173</v>
      </c>
      <c r="I95">
        <v>22.985781966760563</v>
      </c>
      <c r="J95">
        <v>23.751974698985915</v>
      </c>
      <c r="K95">
        <v>16.090047376732393</v>
      </c>
      <c r="L95">
        <v>31.008127172687693</v>
      </c>
      <c r="M95">
        <v>238.26549894421547</v>
      </c>
      <c r="N95">
        <v>431.71787929413136</v>
      </c>
      <c r="O95">
        <v>603.5189646942631</v>
      </c>
      <c r="P95">
        <f>SUM(D95:O95)</f>
        <v>3187.0024715088771</v>
      </c>
    </row>
    <row r="96" spans="1:20" x14ac:dyDescent="0.25">
      <c r="C96" s="28" t="s">
        <v>69</v>
      </c>
      <c r="D96">
        <v>658.37096998267316</v>
      </c>
      <c r="E96">
        <v>529.30746079127562</v>
      </c>
      <c r="F96">
        <v>469.24031498717824</v>
      </c>
      <c r="G96">
        <v>306.69708811623838</v>
      </c>
      <c r="H96">
        <v>115.71053035173711</v>
      </c>
      <c r="I96">
        <v>92.957746467292068</v>
      </c>
      <c r="J96">
        <v>96.056338016201792</v>
      </c>
      <c r="K96">
        <v>65.070422527104441</v>
      </c>
      <c r="L96">
        <v>102.7848426350597</v>
      </c>
      <c r="M96">
        <v>323.26699066179629</v>
      </c>
      <c r="N96">
        <v>479.89965807314314</v>
      </c>
      <c r="O96">
        <v>626.63763860758991</v>
      </c>
      <c r="P96">
        <f>SUM(D96:O96)</f>
        <v>3866.0000012172891</v>
      </c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T93"/>
  <sheetViews>
    <sheetView workbookViewId="0">
      <pane xSplit="3" ySplit="2" topLeftCell="D10" activePane="bottomRight" state="frozen"/>
      <selection pane="topRight" activeCell="D1" sqref="D1"/>
      <selection pane="bottomLeft" activeCell="A3" sqref="A3"/>
      <selection pane="bottomRight" activeCell="D82" sqref="D82:R93"/>
    </sheetView>
  </sheetViews>
  <sheetFormatPr defaultRowHeight="15" x14ac:dyDescent="0.25"/>
  <cols>
    <col min="2" max="2" width="51.5703125" customWidth="1"/>
  </cols>
  <sheetData>
    <row r="1" spans="1:18" ht="18.75" x14ac:dyDescent="0.3">
      <c r="B1" s="21" t="s">
        <v>66</v>
      </c>
    </row>
    <row r="2" spans="1:18" ht="38.25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5" t="s">
        <v>4</v>
      </c>
      <c r="G2" s="6" t="s">
        <v>5</v>
      </c>
      <c r="H2" s="4" t="s">
        <v>6</v>
      </c>
      <c r="I2" s="4" t="s">
        <v>7</v>
      </c>
      <c r="J2" s="4" t="s">
        <v>8</v>
      </c>
      <c r="K2" s="6" t="s">
        <v>9</v>
      </c>
      <c r="L2" s="4" t="s">
        <v>10</v>
      </c>
      <c r="M2" s="4" t="s">
        <v>11</v>
      </c>
      <c r="N2" s="4" t="s">
        <v>12</v>
      </c>
      <c r="O2" s="6" t="s">
        <v>13</v>
      </c>
      <c r="P2" s="4" t="s">
        <v>14</v>
      </c>
      <c r="Q2" s="4" t="s">
        <v>15</v>
      </c>
      <c r="R2" s="4" t="s">
        <v>16</v>
      </c>
    </row>
    <row r="3" spans="1:18" x14ac:dyDescent="0.25">
      <c r="A3" s="7">
        <v>1</v>
      </c>
      <c r="B3" s="8" t="s">
        <v>17</v>
      </c>
      <c r="C3" s="3" t="s">
        <v>18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x14ac:dyDescent="0.25">
      <c r="A4" s="7">
        <v>2</v>
      </c>
      <c r="B4" s="8" t="s">
        <v>19</v>
      </c>
      <c r="C4" s="3" t="s">
        <v>20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1</v>
      </c>
    </row>
    <row r="5" spans="1:18" x14ac:dyDescent="0.25">
      <c r="A5" s="7">
        <v>3</v>
      </c>
      <c r="B5" s="8" t="s">
        <v>21</v>
      </c>
      <c r="C5" s="3" t="s">
        <v>22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7">
        <v>4</v>
      </c>
      <c r="B6" s="8" t="s">
        <v>23</v>
      </c>
      <c r="C6" s="3" t="s">
        <v>24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7">
        <v>5</v>
      </c>
      <c r="B7" s="12" t="s">
        <v>25</v>
      </c>
      <c r="C7" s="13" t="s">
        <v>26</v>
      </c>
      <c r="D7" s="14">
        <f t="shared" ref="D7:R7" si="0">D8+D10-D14</f>
        <v>2236.404</v>
      </c>
      <c r="E7" s="14">
        <f t="shared" si="0"/>
        <v>1651.4770000000003</v>
      </c>
      <c r="F7" s="14">
        <f t="shared" si="0"/>
        <v>2236.404</v>
      </c>
      <c r="G7" s="14">
        <f t="shared" si="0"/>
        <v>2075.7599999999998</v>
      </c>
      <c r="H7" s="14">
        <f t="shared" si="0"/>
        <v>2075.7599999999998</v>
      </c>
      <c r="I7" s="14">
        <f t="shared" si="0"/>
        <v>2075.7599999999998</v>
      </c>
      <c r="J7" s="14">
        <f t="shared" si="0"/>
        <v>2075.7599999999998</v>
      </c>
      <c r="K7" s="14">
        <f t="shared" si="0"/>
        <v>2075.7599999999998</v>
      </c>
      <c r="L7" s="14">
        <f t="shared" si="0"/>
        <v>2075.7599999999998</v>
      </c>
      <c r="M7" s="14">
        <f t="shared" si="0"/>
        <v>2075.7599999999998</v>
      </c>
      <c r="N7" s="14">
        <f t="shared" si="0"/>
        <v>2075.7599999999998</v>
      </c>
      <c r="O7" s="14">
        <f t="shared" si="0"/>
        <v>2075.7599999999998</v>
      </c>
      <c r="P7" s="14">
        <f t="shared" si="0"/>
        <v>0</v>
      </c>
      <c r="Q7" s="14">
        <f t="shared" si="0"/>
        <v>0</v>
      </c>
      <c r="R7" s="14">
        <f t="shared" si="0"/>
        <v>0</v>
      </c>
    </row>
    <row r="8" spans="1:18" x14ac:dyDescent="0.25">
      <c r="A8" s="7">
        <v>6</v>
      </c>
      <c r="B8" s="12" t="s">
        <v>27</v>
      </c>
      <c r="C8" s="13" t="s">
        <v>26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7">
        <v>7</v>
      </c>
      <c r="B9" s="15" t="s">
        <v>28</v>
      </c>
      <c r="C9" s="13" t="s">
        <v>29</v>
      </c>
      <c r="D9" s="14">
        <f>IF(D8=0,0,100*D8/D7)</f>
        <v>0</v>
      </c>
      <c r="E9" s="14">
        <f t="shared" ref="E9:R9" si="1">IF(E8=0,0,100*E8/E7)</f>
        <v>0</v>
      </c>
      <c r="F9" s="14">
        <f t="shared" si="1"/>
        <v>0</v>
      </c>
      <c r="G9" s="14">
        <f t="shared" si="1"/>
        <v>0</v>
      </c>
      <c r="H9" s="14">
        <f t="shared" si="1"/>
        <v>0</v>
      </c>
      <c r="I9" s="14">
        <f t="shared" si="1"/>
        <v>0</v>
      </c>
      <c r="J9" s="14">
        <f t="shared" si="1"/>
        <v>0</v>
      </c>
      <c r="K9" s="14">
        <f t="shared" si="1"/>
        <v>0</v>
      </c>
      <c r="L9" s="14">
        <f t="shared" si="1"/>
        <v>0</v>
      </c>
      <c r="M9" s="14">
        <f t="shared" si="1"/>
        <v>0</v>
      </c>
      <c r="N9" s="14">
        <f t="shared" si="1"/>
        <v>0</v>
      </c>
      <c r="O9" s="14">
        <f t="shared" si="1"/>
        <v>0</v>
      </c>
      <c r="P9" s="14">
        <f t="shared" si="1"/>
        <v>0</v>
      </c>
      <c r="Q9" s="14">
        <f t="shared" si="1"/>
        <v>0</v>
      </c>
      <c r="R9" s="14">
        <f t="shared" si="1"/>
        <v>0</v>
      </c>
    </row>
    <row r="10" spans="1:18" x14ac:dyDescent="0.25">
      <c r="A10" s="7">
        <v>8</v>
      </c>
      <c r="B10" s="12" t="s">
        <v>30</v>
      </c>
      <c r="C10" s="13" t="s">
        <v>26</v>
      </c>
      <c r="D10" s="14">
        <f t="shared" ref="D10:R10" si="2">D11+D16</f>
        <v>2236.404</v>
      </c>
      <c r="E10" s="14">
        <f t="shared" si="2"/>
        <v>1651.4770000000003</v>
      </c>
      <c r="F10" s="14">
        <f t="shared" si="2"/>
        <v>2236.404</v>
      </c>
      <c r="G10" s="14">
        <f t="shared" si="2"/>
        <v>2075.7599999999998</v>
      </c>
      <c r="H10" s="14">
        <f t="shared" si="2"/>
        <v>2075.7599999999998</v>
      </c>
      <c r="I10" s="14">
        <f t="shared" si="2"/>
        <v>2075.7599999999998</v>
      </c>
      <c r="J10" s="14">
        <f t="shared" si="2"/>
        <v>2075.7599999999998</v>
      </c>
      <c r="K10" s="14">
        <f t="shared" si="2"/>
        <v>2075.7599999999998</v>
      </c>
      <c r="L10" s="14">
        <f t="shared" si="2"/>
        <v>2075.7599999999998</v>
      </c>
      <c r="M10" s="14">
        <f t="shared" si="2"/>
        <v>2075.7599999999998</v>
      </c>
      <c r="N10" s="14">
        <f t="shared" si="2"/>
        <v>2075.7599999999998</v>
      </c>
      <c r="O10" s="14">
        <f t="shared" si="2"/>
        <v>2075.7599999999998</v>
      </c>
      <c r="P10" s="14">
        <f t="shared" si="2"/>
        <v>0</v>
      </c>
      <c r="Q10" s="14">
        <f t="shared" si="2"/>
        <v>0</v>
      </c>
      <c r="R10" s="14">
        <f t="shared" si="2"/>
        <v>0</v>
      </c>
    </row>
    <row r="11" spans="1:18" x14ac:dyDescent="0.25">
      <c r="A11" s="7">
        <v>9</v>
      </c>
      <c r="B11" s="12" t="s">
        <v>31</v>
      </c>
      <c r="C11" s="13" t="s">
        <v>26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x14ac:dyDescent="0.25">
      <c r="A12" s="16" t="s">
        <v>32</v>
      </c>
      <c r="B12" s="17" t="s">
        <v>33</v>
      </c>
      <c r="C12" s="13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7">
        <v>10</v>
      </c>
      <c r="B13" s="15" t="s">
        <v>34</v>
      </c>
      <c r="C13" s="13" t="s">
        <v>29</v>
      </c>
      <c r="D13" s="14">
        <f>IF(D11=0,0,100*D11/D10)</f>
        <v>0</v>
      </c>
      <c r="E13" s="14">
        <f t="shared" ref="E13:R13" si="3">IF(E11=0,0,100*E11/E10)</f>
        <v>0</v>
      </c>
      <c r="F13" s="14">
        <f t="shared" si="3"/>
        <v>0</v>
      </c>
      <c r="G13" s="14">
        <f t="shared" si="3"/>
        <v>0</v>
      </c>
      <c r="H13" s="14">
        <f t="shared" si="3"/>
        <v>0</v>
      </c>
      <c r="I13" s="14">
        <f t="shared" si="3"/>
        <v>0</v>
      </c>
      <c r="J13" s="14">
        <f t="shared" si="3"/>
        <v>0</v>
      </c>
      <c r="K13" s="14">
        <f t="shared" si="3"/>
        <v>0</v>
      </c>
      <c r="L13" s="14">
        <f t="shared" si="3"/>
        <v>0</v>
      </c>
      <c r="M13" s="14">
        <f t="shared" si="3"/>
        <v>0</v>
      </c>
      <c r="N13" s="14">
        <f t="shared" si="3"/>
        <v>0</v>
      </c>
      <c r="O13" s="14">
        <f t="shared" si="3"/>
        <v>0</v>
      </c>
      <c r="P13" s="14">
        <f t="shared" si="3"/>
        <v>0</v>
      </c>
      <c r="Q13" s="14">
        <f t="shared" si="3"/>
        <v>0</v>
      </c>
      <c r="R13" s="14">
        <f t="shared" si="3"/>
        <v>0</v>
      </c>
    </row>
    <row r="14" spans="1:18" x14ac:dyDescent="0.25">
      <c r="A14" s="7">
        <v>11</v>
      </c>
      <c r="B14" s="12" t="s">
        <v>35</v>
      </c>
      <c r="C14" s="13" t="s">
        <v>26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7">
        <v>12</v>
      </c>
      <c r="B15" s="12" t="s">
        <v>36</v>
      </c>
      <c r="C15" s="13" t="s">
        <v>26</v>
      </c>
      <c r="D15" s="14">
        <f t="shared" ref="D15:H15" si="4">IF((D16-D14+D12)&lt;0,0,D16-D14+D12)</f>
        <v>2236.404</v>
      </c>
      <c r="E15" s="14">
        <f t="shared" si="4"/>
        <v>1651.4770000000003</v>
      </c>
      <c r="F15" s="14">
        <f t="shared" si="4"/>
        <v>2236.404</v>
      </c>
      <c r="G15" s="14">
        <f t="shared" si="4"/>
        <v>2075.7599999999998</v>
      </c>
      <c r="H15" s="14">
        <f t="shared" si="4"/>
        <v>2075.7599999999998</v>
      </c>
      <c r="I15" s="14">
        <f>IF((I16-I14+I12)&lt;0,0,I16-I14+I12)</f>
        <v>2075.7599999999998</v>
      </c>
      <c r="J15" s="14">
        <f>IF((J16-J14+J12)&lt;0,0,J16-J14+J12)</f>
        <v>2075.7599999999998</v>
      </c>
      <c r="K15" s="14">
        <f t="shared" ref="K15:L15" si="5">IF((K16-K14+K12)&lt;0,0,K16-K14+K12)</f>
        <v>2075.7599999999998</v>
      </c>
      <c r="L15" s="14">
        <f t="shared" si="5"/>
        <v>2075.7599999999998</v>
      </c>
      <c r="M15" s="14">
        <f>IF((M16-M14+M12)&lt;0,0,M16-M14+M12)</f>
        <v>2075.7599999999998</v>
      </c>
      <c r="N15" s="14">
        <f>IF((N16-N14+N12)&lt;0,0,N16-N14+N12)</f>
        <v>2075.7599999999998</v>
      </c>
      <c r="O15" s="14">
        <f t="shared" ref="O15:P15" si="6">IF((O16-O14+O12)&lt;0,0,O16-O14+O12)</f>
        <v>2075.7599999999998</v>
      </c>
      <c r="P15" s="14">
        <f t="shared" si="6"/>
        <v>0</v>
      </c>
      <c r="Q15" s="14">
        <f>IF((Q16-Q14+Q12)&lt;0,0,Q16-Q14+Q12)</f>
        <v>0</v>
      </c>
      <c r="R15" s="14">
        <f>IF((R16-R14+R12)&lt;0,0,R16-R14+R12)</f>
        <v>0</v>
      </c>
    </row>
    <row r="16" spans="1:18" x14ac:dyDescent="0.25">
      <c r="A16" s="18" t="s">
        <v>37</v>
      </c>
      <c r="B16" s="12" t="s">
        <v>38</v>
      </c>
      <c r="C16" s="13" t="s">
        <v>26</v>
      </c>
      <c r="D16" s="14">
        <f t="shared" ref="D16:R16" si="7">D17+D18+D19+D20+D21+D22+D23+D24+D25+D26+D27+D28</f>
        <v>2236.404</v>
      </c>
      <c r="E16" s="14">
        <f t="shared" si="7"/>
        <v>1651.4770000000003</v>
      </c>
      <c r="F16" s="14">
        <f t="shared" si="7"/>
        <v>2236.404</v>
      </c>
      <c r="G16" s="14">
        <f t="shared" si="7"/>
        <v>2075.7599999999998</v>
      </c>
      <c r="H16" s="14">
        <f t="shared" si="7"/>
        <v>2075.7599999999998</v>
      </c>
      <c r="I16" s="14">
        <f t="shared" si="7"/>
        <v>2075.7599999999998</v>
      </c>
      <c r="J16" s="14">
        <f t="shared" si="7"/>
        <v>2075.7599999999998</v>
      </c>
      <c r="K16" s="14">
        <f t="shared" si="7"/>
        <v>2075.7599999999998</v>
      </c>
      <c r="L16" s="14">
        <f t="shared" si="7"/>
        <v>2075.7599999999998</v>
      </c>
      <c r="M16" s="14">
        <f t="shared" si="7"/>
        <v>2075.7599999999998</v>
      </c>
      <c r="N16" s="14">
        <f t="shared" si="7"/>
        <v>2075.7599999999998</v>
      </c>
      <c r="O16" s="14">
        <f t="shared" si="7"/>
        <v>2075.7599999999998</v>
      </c>
      <c r="P16" s="14">
        <f t="shared" si="7"/>
        <v>0</v>
      </c>
      <c r="Q16" s="14">
        <f t="shared" si="7"/>
        <v>0</v>
      </c>
      <c r="R16" s="14">
        <f t="shared" si="7"/>
        <v>0</v>
      </c>
    </row>
    <row r="17" spans="1:18" x14ac:dyDescent="0.25">
      <c r="A17" s="19" t="str">
        <f>A16 &amp; ".1"</f>
        <v>13.1</v>
      </c>
      <c r="B17" s="20" t="s">
        <v>39</v>
      </c>
      <c r="C17" s="13" t="s">
        <v>26</v>
      </c>
      <c r="D17" s="14">
        <f t="shared" ref="D17:R28" si="8">D30+D43</f>
        <v>355.76600000000002</v>
      </c>
      <c r="E17" s="14">
        <f t="shared" si="8"/>
        <v>261.02</v>
      </c>
      <c r="F17" s="14">
        <f t="shared" si="8"/>
        <v>355.76600000000002</v>
      </c>
      <c r="G17" s="14">
        <f t="shared" si="8"/>
        <v>342.38</v>
      </c>
      <c r="H17" s="14">
        <f t="shared" si="8"/>
        <v>342.38</v>
      </c>
      <c r="I17" s="14">
        <f t="shared" si="8"/>
        <v>342.38</v>
      </c>
      <c r="J17" s="14">
        <f t="shared" si="8"/>
        <v>342.38</v>
      </c>
      <c r="K17" s="14">
        <f t="shared" si="8"/>
        <v>342.38</v>
      </c>
      <c r="L17" s="14">
        <f t="shared" si="8"/>
        <v>342.38</v>
      </c>
      <c r="M17" s="14">
        <f t="shared" si="8"/>
        <v>342.38</v>
      </c>
      <c r="N17" s="14">
        <f t="shared" si="8"/>
        <v>342.38</v>
      </c>
      <c r="O17" s="14">
        <f t="shared" si="8"/>
        <v>342.38</v>
      </c>
      <c r="P17" s="14">
        <f t="shared" si="8"/>
        <v>0</v>
      </c>
      <c r="Q17" s="14">
        <f t="shared" si="8"/>
        <v>0</v>
      </c>
      <c r="R17" s="14">
        <f t="shared" si="8"/>
        <v>0</v>
      </c>
    </row>
    <row r="18" spans="1:18" x14ac:dyDescent="0.25">
      <c r="A18" s="19" t="str">
        <f>A16 &amp; ".2"</f>
        <v>13.2</v>
      </c>
      <c r="B18" s="20" t="s">
        <v>40</v>
      </c>
      <c r="C18" s="13" t="s">
        <v>26</v>
      </c>
      <c r="D18" s="14">
        <f t="shared" si="8"/>
        <v>288.99600000000004</v>
      </c>
      <c r="E18" s="14">
        <f t="shared" si="8"/>
        <v>174.33600000000001</v>
      </c>
      <c r="F18" s="14">
        <f t="shared" si="8"/>
        <v>288.99600000000004</v>
      </c>
      <c r="G18" s="14">
        <f t="shared" si="8"/>
        <v>275.61</v>
      </c>
      <c r="H18" s="14">
        <f t="shared" si="8"/>
        <v>275.61</v>
      </c>
      <c r="I18" s="14">
        <f t="shared" si="8"/>
        <v>275.61</v>
      </c>
      <c r="J18" s="14">
        <f t="shared" si="8"/>
        <v>275.61</v>
      </c>
      <c r="K18" s="14">
        <f t="shared" si="8"/>
        <v>275.61</v>
      </c>
      <c r="L18" s="14">
        <f t="shared" si="8"/>
        <v>275.61</v>
      </c>
      <c r="M18" s="14">
        <f t="shared" si="8"/>
        <v>275.61</v>
      </c>
      <c r="N18" s="14">
        <f t="shared" si="8"/>
        <v>275.61</v>
      </c>
      <c r="O18" s="14">
        <f t="shared" si="8"/>
        <v>275.61</v>
      </c>
      <c r="P18" s="14">
        <f t="shared" si="8"/>
        <v>0</v>
      </c>
      <c r="Q18" s="14">
        <f t="shared" si="8"/>
        <v>0</v>
      </c>
      <c r="R18" s="14">
        <f t="shared" si="8"/>
        <v>0</v>
      </c>
    </row>
    <row r="19" spans="1:18" x14ac:dyDescent="0.25">
      <c r="A19" s="19" t="str">
        <f>A16 &amp; ".3"</f>
        <v>13.3</v>
      </c>
      <c r="B19" s="20" t="s">
        <v>41</v>
      </c>
      <c r="C19" s="13" t="s">
        <v>26</v>
      </c>
      <c r="D19" s="14">
        <f t="shared" si="8"/>
        <v>258.38600000000002</v>
      </c>
      <c r="E19" s="14">
        <f t="shared" si="8"/>
        <v>156.303</v>
      </c>
      <c r="F19" s="14">
        <f t="shared" si="8"/>
        <v>258.38600000000002</v>
      </c>
      <c r="G19" s="14">
        <f t="shared" si="8"/>
        <v>245</v>
      </c>
      <c r="H19" s="14">
        <f t="shared" si="8"/>
        <v>245</v>
      </c>
      <c r="I19" s="14">
        <f t="shared" si="8"/>
        <v>245</v>
      </c>
      <c r="J19" s="14">
        <f t="shared" si="8"/>
        <v>245</v>
      </c>
      <c r="K19" s="14">
        <f t="shared" si="8"/>
        <v>245</v>
      </c>
      <c r="L19" s="14">
        <f t="shared" si="8"/>
        <v>245</v>
      </c>
      <c r="M19" s="14">
        <f t="shared" si="8"/>
        <v>245</v>
      </c>
      <c r="N19" s="14">
        <f t="shared" si="8"/>
        <v>245</v>
      </c>
      <c r="O19" s="14">
        <f t="shared" si="8"/>
        <v>245</v>
      </c>
      <c r="P19" s="14">
        <f t="shared" si="8"/>
        <v>0</v>
      </c>
      <c r="Q19" s="14">
        <f t="shared" si="8"/>
        <v>0</v>
      </c>
      <c r="R19" s="14">
        <f t="shared" si="8"/>
        <v>0</v>
      </c>
    </row>
    <row r="20" spans="1:18" x14ac:dyDescent="0.25">
      <c r="A20" s="19" t="str">
        <f>A16 &amp; ".4"</f>
        <v>13.4</v>
      </c>
      <c r="B20" s="20" t="s">
        <v>42</v>
      </c>
      <c r="C20" s="13" t="s">
        <v>26</v>
      </c>
      <c r="D20" s="14">
        <f t="shared" si="8"/>
        <v>174.60599999999999</v>
      </c>
      <c r="E20" s="14">
        <f t="shared" si="8"/>
        <v>244.89</v>
      </c>
      <c r="F20" s="14">
        <f t="shared" si="8"/>
        <v>174.60599999999999</v>
      </c>
      <c r="G20" s="14">
        <f t="shared" si="8"/>
        <v>161.22</v>
      </c>
      <c r="H20" s="14">
        <f t="shared" si="8"/>
        <v>161.22</v>
      </c>
      <c r="I20" s="14">
        <f t="shared" si="8"/>
        <v>161.22</v>
      </c>
      <c r="J20" s="14">
        <f t="shared" si="8"/>
        <v>161.22</v>
      </c>
      <c r="K20" s="14">
        <f t="shared" si="8"/>
        <v>161.22</v>
      </c>
      <c r="L20" s="14">
        <f t="shared" si="8"/>
        <v>161.22</v>
      </c>
      <c r="M20" s="14">
        <f t="shared" si="8"/>
        <v>161.22</v>
      </c>
      <c r="N20" s="14">
        <f t="shared" si="8"/>
        <v>161.22</v>
      </c>
      <c r="O20" s="14">
        <f t="shared" si="8"/>
        <v>161.22</v>
      </c>
      <c r="P20" s="14">
        <f t="shared" si="8"/>
        <v>0</v>
      </c>
      <c r="Q20" s="14">
        <f t="shared" si="8"/>
        <v>0</v>
      </c>
      <c r="R20" s="14">
        <f t="shared" si="8"/>
        <v>0</v>
      </c>
    </row>
    <row r="21" spans="1:18" x14ac:dyDescent="0.25">
      <c r="A21" s="19" t="str">
        <f>A16 &amp; ".5"</f>
        <v>13.5</v>
      </c>
      <c r="B21" s="20" t="s">
        <v>43</v>
      </c>
      <c r="C21" s="13" t="s">
        <v>26</v>
      </c>
      <c r="D21" s="14">
        <f t="shared" si="8"/>
        <v>85.475999999999999</v>
      </c>
      <c r="E21" s="14">
        <f t="shared" si="8"/>
        <v>40.009</v>
      </c>
      <c r="F21" s="14">
        <f t="shared" si="8"/>
        <v>85.475999999999999</v>
      </c>
      <c r="G21" s="14">
        <f t="shared" si="8"/>
        <v>72.09</v>
      </c>
      <c r="H21" s="14">
        <f t="shared" si="8"/>
        <v>72.09</v>
      </c>
      <c r="I21" s="14">
        <f t="shared" si="8"/>
        <v>72.09</v>
      </c>
      <c r="J21" s="14">
        <f t="shared" si="8"/>
        <v>72.09</v>
      </c>
      <c r="K21" s="14">
        <f t="shared" si="8"/>
        <v>72.09</v>
      </c>
      <c r="L21" s="14">
        <f t="shared" si="8"/>
        <v>72.09</v>
      </c>
      <c r="M21" s="14">
        <f t="shared" si="8"/>
        <v>72.09</v>
      </c>
      <c r="N21" s="14">
        <f t="shared" si="8"/>
        <v>72.09</v>
      </c>
      <c r="O21" s="14">
        <f t="shared" si="8"/>
        <v>72.09</v>
      </c>
      <c r="P21" s="14">
        <f t="shared" si="8"/>
        <v>0</v>
      </c>
      <c r="Q21" s="14">
        <f t="shared" si="8"/>
        <v>0</v>
      </c>
      <c r="R21" s="14">
        <f t="shared" si="8"/>
        <v>0</v>
      </c>
    </row>
    <row r="22" spans="1:18" x14ac:dyDescent="0.25">
      <c r="A22" s="19" t="str">
        <f>A16 &amp; ".6"</f>
        <v>13.6</v>
      </c>
      <c r="B22" s="20" t="s">
        <v>44</v>
      </c>
      <c r="C22" s="13" t="s">
        <v>26</v>
      </c>
      <c r="D22" s="14">
        <f t="shared" si="8"/>
        <v>74.656000000000006</v>
      </c>
      <c r="E22" s="14">
        <f t="shared" si="8"/>
        <v>36.01</v>
      </c>
      <c r="F22" s="14">
        <f t="shared" si="8"/>
        <v>74.656000000000006</v>
      </c>
      <c r="G22" s="14">
        <f t="shared" si="8"/>
        <v>61.27</v>
      </c>
      <c r="H22" s="14">
        <f t="shared" si="8"/>
        <v>61.27</v>
      </c>
      <c r="I22" s="14">
        <f t="shared" si="8"/>
        <v>61.27</v>
      </c>
      <c r="J22" s="14">
        <f t="shared" si="8"/>
        <v>61.27</v>
      </c>
      <c r="K22" s="14">
        <f t="shared" si="8"/>
        <v>61.27</v>
      </c>
      <c r="L22" s="14">
        <f t="shared" si="8"/>
        <v>61.27</v>
      </c>
      <c r="M22" s="14">
        <f t="shared" si="8"/>
        <v>61.27</v>
      </c>
      <c r="N22" s="14">
        <f t="shared" si="8"/>
        <v>61.27</v>
      </c>
      <c r="O22" s="14">
        <f t="shared" si="8"/>
        <v>61.27</v>
      </c>
      <c r="P22" s="14">
        <f t="shared" si="8"/>
        <v>0</v>
      </c>
      <c r="Q22" s="14">
        <f t="shared" si="8"/>
        <v>0</v>
      </c>
      <c r="R22" s="14">
        <f t="shared" si="8"/>
        <v>0</v>
      </c>
    </row>
    <row r="23" spans="1:18" x14ac:dyDescent="0.25">
      <c r="A23" s="19" t="str">
        <f>A16 &amp; ".7"</f>
        <v>13.7</v>
      </c>
      <c r="B23" s="20" t="s">
        <v>45</v>
      </c>
      <c r="C23" s="13" t="s">
        <v>26</v>
      </c>
      <c r="D23" s="14">
        <f t="shared" si="8"/>
        <v>76.745999999999995</v>
      </c>
      <c r="E23" s="14">
        <f t="shared" si="8"/>
        <v>35.25</v>
      </c>
      <c r="F23" s="14">
        <f t="shared" si="8"/>
        <v>76.745999999999995</v>
      </c>
      <c r="G23" s="14">
        <f t="shared" si="8"/>
        <v>63.36</v>
      </c>
      <c r="H23" s="14">
        <f t="shared" si="8"/>
        <v>63.36</v>
      </c>
      <c r="I23" s="14">
        <f t="shared" si="8"/>
        <v>63.36</v>
      </c>
      <c r="J23" s="14">
        <f t="shared" si="8"/>
        <v>63.36</v>
      </c>
      <c r="K23" s="14">
        <f t="shared" si="8"/>
        <v>63.36</v>
      </c>
      <c r="L23" s="14">
        <f t="shared" si="8"/>
        <v>63.36</v>
      </c>
      <c r="M23" s="14">
        <f t="shared" si="8"/>
        <v>63.36</v>
      </c>
      <c r="N23" s="14">
        <f t="shared" si="8"/>
        <v>63.36</v>
      </c>
      <c r="O23" s="14">
        <f t="shared" si="8"/>
        <v>63.36</v>
      </c>
      <c r="P23" s="14">
        <f t="shared" si="8"/>
        <v>0</v>
      </c>
      <c r="Q23" s="14">
        <f t="shared" si="8"/>
        <v>0</v>
      </c>
      <c r="R23" s="14">
        <f t="shared" si="8"/>
        <v>0</v>
      </c>
    </row>
    <row r="24" spans="1:18" x14ac:dyDescent="0.25">
      <c r="A24" s="19" t="str">
        <f>A16 &amp; ".8"</f>
        <v>13.8</v>
      </c>
      <c r="B24" s="20" t="s">
        <v>46</v>
      </c>
      <c r="C24" s="13" t="s">
        <v>26</v>
      </c>
      <c r="D24" s="14">
        <f t="shared" si="8"/>
        <v>56.275999999999996</v>
      </c>
      <c r="E24" s="14">
        <f t="shared" si="8"/>
        <v>42.23</v>
      </c>
      <c r="F24" s="14">
        <f t="shared" si="8"/>
        <v>56.275999999999996</v>
      </c>
      <c r="G24" s="14">
        <f t="shared" si="8"/>
        <v>42.89</v>
      </c>
      <c r="H24" s="14">
        <f t="shared" si="8"/>
        <v>42.89</v>
      </c>
      <c r="I24" s="14">
        <f t="shared" si="8"/>
        <v>42.89</v>
      </c>
      <c r="J24" s="14">
        <f t="shared" si="8"/>
        <v>42.89</v>
      </c>
      <c r="K24" s="14">
        <f t="shared" si="8"/>
        <v>42.89</v>
      </c>
      <c r="L24" s="14">
        <f t="shared" si="8"/>
        <v>42.89</v>
      </c>
      <c r="M24" s="14">
        <f t="shared" si="8"/>
        <v>42.89</v>
      </c>
      <c r="N24" s="14">
        <f t="shared" si="8"/>
        <v>42.89</v>
      </c>
      <c r="O24" s="14">
        <f t="shared" si="8"/>
        <v>42.89</v>
      </c>
      <c r="P24" s="14">
        <f t="shared" si="8"/>
        <v>0</v>
      </c>
      <c r="Q24" s="14">
        <f t="shared" si="8"/>
        <v>0</v>
      </c>
      <c r="R24" s="14">
        <f t="shared" si="8"/>
        <v>0</v>
      </c>
    </row>
    <row r="25" spans="1:18" x14ac:dyDescent="0.25">
      <c r="A25" s="19" t="str">
        <f>A16 &amp; ".9"</f>
        <v>13.9</v>
      </c>
      <c r="B25" s="20" t="s">
        <v>47</v>
      </c>
      <c r="C25" s="13" t="s">
        <v>26</v>
      </c>
      <c r="D25" s="14">
        <f t="shared" si="8"/>
        <v>79.06</v>
      </c>
      <c r="E25" s="14">
        <f t="shared" si="8"/>
        <v>31.869</v>
      </c>
      <c r="F25" s="14">
        <f t="shared" si="8"/>
        <v>79.06</v>
      </c>
      <c r="G25" s="14">
        <f t="shared" si="8"/>
        <v>65.66</v>
      </c>
      <c r="H25" s="14">
        <f t="shared" si="8"/>
        <v>65.66</v>
      </c>
      <c r="I25" s="14">
        <f t="shared" si="8"/>
        <v>65.66</v>
      </c>
      <c r="J25" s="14">
        <f t="shared" si="8"/>
        <v>65.66</v>
      </c>
      <c r="K25" s="14">
        <f t="shared" si="8"/>
        <v>65.66</v>
      </c>
      <c r="L25" s="14">
        <f t="shared" si="8"/>
        <v>65.66</v>
      </c>
      <c r="M25" s="14">
        <f t="shared" si="8"/>
        <v>65.66</v>
      </c>
      <c r="N25" s="14">
        <f t="shared" si="8"/>
        <v>65.66</v>
      </c>
      <c r="O25" s="14">
        <f t="shared" si="8"/>
        <v>65.66</v>
      </c>
      <c r="P25" s="14">
        <f t="shared" si="8"/>
        <v>0</v>
      </c>
      <c r="Q25" s="14">
        <f t="shared" si="8"/>
        <v>0</v>
      </c>
      <c r="R25" s="14">
        <f t="shared" si="8"/>
        <v>0</v>
      </c>
    </row>
    <row r="26" spans="1:18" x14ac:dyDescent="0.25">
      <c r="A26" s="19" t="str">
        <f>A16 &amp; ".10"</f>
        <v>13.10</v>
      </c>
      <c r="B26" s="20" t="s">
        <v>48</v>
      </c>
      <c r="C26" s="13" t="s">
        <v>26</v>
      </c>
      <c r="D26" s="14">
        <f t="shared" si="8"/>
        <v>183.23499999999999</v>
      </c>
      <c r="E26" s="14">
        <f t="shared" si="8"/>
        <v>178.41499999999999</v>
      </c>
      <c r="F26" s="14">
        <f t="shared" si="8"/>
        <v>183.23499999999999</v>
      </c>
      <c r="G26" s="14">
        <f t="shared" si="8"/>
        <v>169.85</v>
      </c>
      <c r="H26" s="14">
        <f t="shared" si="8"/>
        <v>169.85</v>
      </c>
      <c r="I26" s="14">
        <f t="shared" si="8"/>
        <v>169.85</v>
      </c>
      <c r="J26" s="14">
        <f t="shared" si="8"/>
        <v>169.85</v>
      </c>
      <c r="K26" s="14">
        <f t="shared" si="8"/>
        <v>169.85</v>
      </c>
      <c r="L26" s="14">
        <f t="shared" si="8"/>
        <v>169.85</v>
      </c>
      <c r="M26" s="14">
        <f t="shared" si="8"/>
        <v>169.85</v>
      </c>
      <c r="N26" s="14">
        <f t="shared" si="8"/>
        <v>169.85</v>
      </c>
      <c r="O26" s="14">
        <f t="shared" si="8"/>
        <v>169.85</v>
      </c>
      <c r="P26" s="14">
        <f t="shared" si="8"/>
        <v>0</v>
      </c>
      <c r="Q26" s="14">
        <f t="shared" si="8"/>
        <v>0</v>
      </c>
      <c r="R26" s="14">
        <f t="shared" si="8"/>
        <v>0</v>
      </c>
    </row>
    <row r="27" spans="1:18" x14ac:dyDescent="0.25">
      <c r="A27" s="19" t="str">
        <f>A16 &amp; ".11"</f>
        <v>13.11</v>
      </c>
      <c r="B27" s="20" t="s">
        <v>49</v>
      </c>
      <c r="C27" s="13" t="s">
        <v>26</v>
      </c>
      <c r="D27" s="14">
        <f t="shared" si="8"/>
        <v>263.77499999999998</v>
      </c>
      <c r="E27" s="14">
        <f t="shared" si="8"/>
        <v>214.477</v>
      </c>
      <c r="F27" s="14">
        <f t="shared" si="8"/>
        <v>263.77499999999998</v>
      </c>
      <c r="G27" s="14">
        <f t="shared" si="8"/>
        <v>250.39</v>
      </c>
      <c r="H27" s="14">
        <f t="shared" si="8"/>
        <v>250.39</v>
      </c>
      <c r="I27" s="14">
        <f t="shared" si="8"/>
        <v>250.39</v>
      </c>
      <c r="J27" s="14">
        <f t="shared" si="8"/>
        <v>250.39</v>
      </c>
      <c r="K27" s="14">
        <f t="shared" si="8"/>
        <v>250.39</v>
      </c>
      <c r="L27" s="14">
        <f t="shared" si="8"/>
        <v>250.39</v>
      </c>
      <c r="M27" s="14">
        <f t="shared" si="8"/>
        <v>250.39</v>
      </c>
      <c r="N27" s="14">
        <f t="shared" si="8"/>
        <v>250.39</v>
      </c>
      <c r="O27" s="14">
        <f t="shared" si="8"/>
        <v>250.39</v>
      </c>
      <c r="P27" s="14">
        <f t="shared" si="8"/>
        <v>0</v>
      </c>
      <c r="Q27" s="14">
        <f t="shared" si="8"/>
        <v>0</v>
      </c>
      <c r="R27" s="14">
        <f t="shared" si="8"/>
        <v>0</v>
      </c>
    </row>
    <row r="28" spans="1:18" x14ac:dyDescent="0.25">
      <c r="A28" s="19" t="str">
        <f>A16 &amp; ".12"</f>
        <v>13.12</v>
      </c>
      <c r="B28" s="20" t="s">
        <v>50</v>
      </c>
      <c r="C28" s="13" t="s">
        <v>26</v>
      </c>
      <c r="D28" s="14">
        <f t="shared" si="8"/>
        <v>339.42600000000004</v>
      </c>
      <c r="E28" s="14">
        <f t="shared" si="8"/>
        <v>236.66800000000001</v>
      </c>
      <c r="F28" s="14">
        <f t="shared" si="8"/>
        <v>339.42600000000004</v>
      </c>
      <c r="G28" s="14">
        <f t="shared" si="8"/>
        <v>326.04000000000002</v>
      </c>
      <c r="H28" s="14">
        <f t="shared" si="8"/>
        <v>326.04000000000002</v>
      </c>
      <c r="I28" s="14">
        <f t="shared" si="8"/>
        <v>326.04000000000002</v>
      </c>
      <c r="J28" s="14">
        <f t="shared" si="8"/>
        <v>326.04000000000002</v>
      </c>
      <c r="K28" s="14">
        <f t="shared" si="8"/>
        <v>326.04000000000002</v>
      </c>
      <c r="L28" s="14">
        <f t="shared" si="8"/>
        <v>326.04000000000002</v>
      </c>
      <c r="M28" s="14">
        <f t="shared" si="8"/>
        <v>326.04000000000002</v>
      </c>
      <c r="N28" s="14">
        <f t="shared" si="8"/>
        <v>326.04000000000002</v>
      </c>
      <c r="O28" s="14">
        <f t="shared" si="8"/>
        <v>326.04000000000002</v>
      </c>
      <c r="P28" s="14">
        <f t="shared" si="8"/>
        <v>0</v>
      </c>
      <c r="Q28" s="14">
        <f t="shared" si="8"/>
        <v>0</v>
      </c>
      <c r="R28" s="14">
        <f t="shared" si="8"/>
        <v>0</v>
      </c>
    </row>
    <row r="29" spans="1:18" hidden="1" x14ac:dyDescent="0.25">
      <c r="A29" s="18" t="s">
        <v>51</v>
      </c>
      <c r="B29" s="12" t="s">
        <v>52</v>
      </c>
      <c r="C29" s="13" t="s">
        <v>26</v>
      </c>
      <c r="D29" s="14">
        <f t="shared" ref="D29:R29" si="9">D30+D31+D32+D33+D34+D35+D36+D37+D38+D39+D40+D41</f>
        <v>0</v>
      </c>
      <c r="E29" s="14">
        <f t="shared" si="9"/>
        <v>0</v>
      </c>
      <c r="F29" s="14">
        <f t="shared" si="9"/>
        <v>0</v>
      </c>
      <c r="G29" s="14">
        <f t="shared" si="9"/>
        <v>0</v>
      </c>
      <c r="H29" s="14">
        <f t="shared" si="9"/>
        <v>0</v>
      </c>
      <c r="I29" s="14">
        <f t="shared" si="9"/>
        <v>0</v>
      </c>
      <c r="J29" s="14">
        <f t="shared" si="9"/>
        <v>0</v>
      </c>
      <c r="K29" s="14">
        <f t="shared" si="9"/>
        <v>0</v>
      </c>
      <c r="L29" s="14">
        <f t="shared" si="9"/>
        <v>0</v>
      </c>
      <c r="M29" s="14">
        <f t="shared" si="9"/>
        <v>0</v>
      </c>
      <c r="N29" s="14">
        <f t="shared" si="9"/>
        <v>0</v>
      </c>
      <c r="O29" s="14">
        <f t="shared" si="9"/>
        <v>0</v>
      </c>
      <c r="P29" s="14">
        <f t="shared" si="9"/>
        <v>0</v>
      </c>
      <c r="Q29" s="14">
        <f t="shared" si="9"/>
        <v>0</v>
      </c>
      <c r="R29" s="14">
        <f t="shared" si="9"/>
        <v>0</v>
      </c>
    </row>
    <row r="30" spans="1:18" hidden="1" x14ac:dyDescent="0.25">
      <c r="A30" s="19" t="str">
        <f>A29 &amp; ".1"</f>
        <v>13.1.1</v>
      </c>
      <c r="B30" s="20" t="s">
        <v>39</v>
      </c>
      <c r="C30" s="13" t="s">
        <v>26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idden="1" x14ac:dyDescent="0.25">
      <c r="A31" s="19" t="str">
        <f>A29 &amp; ".2"</f>
        <v>13.1.2</v>
      </c>
      <c r="B31" s="20" t="s">
        <v>40</v>
      </c>
      <c r="C31" s="13" t="s">
        <v>26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idden="1" x14ac:dyDescent="0.25">
      <c r="A32" s="19" t="str">
        <f>A29 &amp; ".3"</f>
        <v>13.1.3</v>
      </c>
      <c r="B32" s="20" t="s">
        <v>41</v>
      </c>
      <c r="C32" s="13" t="s">
        <v>26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hidden="1" x14ac:dyDescent="0.25">
      <c r="A33" s="19" t="str">
        <f>A29 &amp; ".4"</f>
        <v>13.1.4</v>
      </c>
      <c r="B33" s="20" t="s">
        <v>42</v>
      </c>
      <c r="C33" s="13" t="s">
        <v>26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hidden="1" x14ac:dyDescent="0.25">
      <c r="A34" s="19" t="str">
        <f>A29 &amp; ".5"</f>
        <v>13.1.5</v>
      </c>
      <c r="B34" s="20" t="s">
        <v>43</v>
      </c>
      <c r="C34" s="13" t="s">
        <v>26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hidden="1" x14ac:dyDescent="0.25">
      <c r="A35" s="19" t="str">
        <f>A29 &amp; ".6"</f>
        <v>13.1.6</v>
      </c>
      <c r="B35" s="20" t="s">
        <v>44</v>
      </c>
      <c r="C35" s="13" t="s">
        <v>26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hidden="1" x14ac:dyDescent="0.25">
      <c r="A36" s="19" t="str">
        <f>A29 &amp; ".7"</f>
        <v>13.1.7</v>
      </c>
      <c r="B36" s="20" t="s">
        <v>45</v>
      </c>
      <c r="C36" s="13" t="s">
        <v>26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hidden="1" x14ac:dyDescent="0.25">
      <c r="A37" s="19" t="str">
        <f>A29 &amp; ".8"</f>
        <v>13.1.8</v>
      </c>
      <c r="B37" s="20" t="s">
        <v>46</v>
      </c>
      <c r="C37" s="13" t="s">
        <v>26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hidden="1" x14ac:dyDescent="0.25">
      <c r="A38" s="19" t="str">
        <f>A29 &amp; ".9"</f>
        <v>13.1.9</v>
      </c>
      <c r="B38" s="20" t="s">
        <v>47</v>
      </c>
      <c r="C38" s="13" t="s">
        <v>26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hidden="1" x14ac:dyDescent="0.25">
      <c r="A39" s="19" t="str">
        <f>A29 &amp; ".10"</f>
        <v>13.1.10</v>
      </c>
      <c r="B39" s="20" t="s">
        <v>48</v>
      </c>
      <c r="C39" s="13" t="s">
        <v>26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hidden="1" x14ac:dyDescent="0.25">
      <c r="A40" s="19" t="str">
        <f>A29 &amp; ".11"</f>
        <v>13.1.11</v>
      </c>
      <c r="B40" s="20" t="s">
        <v>49</v>
      </c>
      <c r="C40" s="13" t="s">
        <v>26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hidden="1" x14ac:dyDescent="0.25">
      <c r="A41" s="19" t="str">
        <f>A29 &amp; ".12"</f>
        <v>13.1.12</v>
      </c>
      <c r="B41" s="20" t="s">
        <v>50</v>
      </c>
      <c r="C41" s="13" t="s">
        <v>26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x14ac:dyDescent="0.25">
      <c r="A42" s="18" t="s">
        <v>53</v>
      </c>
      <c r="B42" s="12" t="s">
        <v>54</v>
      </c>
      <c r="C42" s="13" t="s">
        <v>26</v>
      </c>
      <c r="D42" s="14">
        <f t="shared" ref="D42:R42" si="10">D43+D44+D45+D46+D47+D48+D49+D50+D51+D52+D53+D54</f>
        <v>2236.404</v>
      </c>
      <c r="E42" s="14">
        <f t="shared" si="10"/>
        <v>1651.4770000000003</v>
      </c>
      <c r="F42" s="14">
        <f t="shared" si="10"/>
        <v>2236.404</v>
      </c>
      <c r="G42" s="14">
        <f t="shared" si="10"/>
        <v>2075.7599999999998</v>
      </c>
      <c r="H42" s="14">
        <f t="shared" si="10"/>
        <v>2075.7599999999998</v>
      </c>
      <c r="I42" s="14">
        <f t="shared" si="10"/>
        <v>2075.7599999999998</v>
      </c>
      <c r="J42" s="14">
        <f t="shared" si="10"/>
        <v>2075.7599999999998</v>
      </c>
      <c r="K42" s="14">
        <f t="shared" si="10"/>
        <v>2075.7599999999998</v>
      </c>
      <c r="L42" s="14">
        <f t="shared" si="10"/>
        <v>2075.7599999999998</v>
      </c>
      <c r="M42" s="14">
        <f t="shared" si="10"/>
        <v>2075.7599999999998</v>
      </c>
      <c r="N42" s="14">
        <f t="shared" si="10"/>
        <v>2075.7599999999998</v>
      </c>
      <c r="O42" s="14">
        <f t="shared" si="10"/>
        <v>2075.7599999999998</v>
      </c>
      <c r="P42" s="14">
        <f t="shared" si="10"/>
        <v>0</v>
      </c>
      <c r="Q42" s="14">
        <f t="shared" si="10"/>
        <v>0</v>
      </c>
      <c r="R42" s="14">
        <f t="shared" si="10"/>
        <v>0</v>
      </c>
    </row>
    <row r="43" spans="1:18" x14ac:dyDescent="0.25">
      <c r="A43" s="19" t="str">
        <f>A42 &amp; ".0.1"</f>
        <v>13.2.0.1</v>
      </c>
      <c r="B43" s="20" t="s">
        <v>39</v>
      </c>
      <c r="C43" s="13" t="s">
        <v>26</v>
      </c>
      <c r="D43" s="14">
        <f t="shared" ref="D43:R54" si="11">D56+D69+D82</f>
        <v>355.76600000000002</v>
      </c>
      <c r="E43" s="14">
        <f t="shared" si="11"/>
        <v>261.02</v>
      </c>
      <c r="F43" s="14">
        <f t="shared" si="11"/>
        <v>355.76600000000002</v>
      </c>
      <c r="G43" s="14">
        <f t="shared" si="11"/>
        <v>342.38</v>
      </c>
      <c r="H43" s="14">
        <f t="shared" si="11"/>
        <v>342.38</v>
      </c>
      <c r="I43" s="14">
        <f t="shared" si="11"/>
        <v>342.38</v>
      </c>
      <c r="J43" s="14">
        <f t="shared" si="11"/>
        <v>342.38</v>
      </c>
      <c r="K43" s="14">
        <f t="shared" si="11"/>
        <v>342.38</v>
      </c>
      <c r="L43" s="14">
        <f t="shared" si="11"/>
        <v>342.38</v>
      </c>
      <c r="M43" s="14">
        <f t="shared" si="11"/>
        <v>342.38</v>
      </c>
      <c r="N43" s="14">
        <f t="shared" si="11"/>
        <v>342.38</v>
      </c>
      <c r="O43" s="14">
        <f t="shared" si="11"/>
        <v>342.38</v>
      </c>
      <c r="P43" s="14">
        <f t="shared" si="11"/>
        <v>0</v>
      </c>
      <c r="Q43" s="14">
        <f t="shared" si="11"/>
        <v>0</v>
      </c>
      <c r="R43" s="14">
        <f t="shared" si="11"/>
        <v>0</v>
      </c>
    </row>
    <row r="44" spans="1:18" x14ac:dyDescent="0.25">
      <c r="A44" s="19" t="str">
        <f>A42 &amp; ".0.2"</f>
        <v>13.2.0.2</v>
      </c>
      <c r="B44" s="20" t="s">
        <v>40</v>
      </c>
      <c r="C44" s="13" t="s">
        <v>26</v>
      </c>
      <c r="D44" s="14">
        <f t="shared" si="11"/>
        <v>288.99600000000004</v>
      </c>
      <c r="E44" s="14">
        <f t="shared" si="11"/>
        <v>174.33600000000001</v>
      </c>
      <c r="F44" s="14">
        <f t="shared" si="11"/>
        <v>288.99600000000004</v>
      </c>
      <c r="G44" s="14">
        <f t="shared" si="11"/>
        <v>275.61</v>
      </c>
      <c r="H44" s="14">
        <f t="shared" si="11"/>
        <v>275.61</v>
      </c>
      <c r="I44" s="14">
        <f t="shared" si="11"/>
        <v>275.61</v>
      </c>
      <c r="J44" s="14">
        <f t="shared" si="11"/>
        <v>275.61</v>
      </c>
      <c r="K44" s="14">
        <f t="shared" si="11"/>
        <v>275.61</v>
      </c>
      <c r="L44" s="14">
        <f t="shared" si="11"/>
        <v>275.61</v>
      </c>
      <c r="M44" s="14">
        <f t="shared" si="11"/>
        <v>275.61</v>
      </c>
      <c r="N44" s="14">
        <f t="shared" si="11"/>
        <v>275.61</v>
      </c>
      <c r="O44" s="14">
        <f t="shared" si="11"/>
        <v>275.61</v>
      </c>
      <c r="P44" s="14">
        <f t="shared" si="11"/>
        <v>0</v>
      </c>
      <c r="Q44" s="14">
        <f t="shared" si="11"/>
        <v>0</v>
      </c>
      <c r="R44" s="14">
        <f t="shared" si="11"/>
        <v>0</v>
      </c>
    </row>
    <row r="45" spans="1:18" x14ac:dyDescent="0.25">
      <c r="A45" s="19" t="str">
        <f>A42 &amp; ".0.3"</f>
        <v>13.2.0.3</v>
      </c>
      <c r="B45" s="20" t="s">
        <v>41</v>
      </c>
      <c r="C45" s="13" t="s">
        <v>26</v>
      </c>
      <c r="D45" s="14">
        <f t="shared" si="11"/>
        <v>258.38600000000002</v>
      </c>
      <c r="E45" s="14">
        <f t="shared" si="11"/>
        <v>156.303</v>
      </c>
      <c r="F45" s="14">
        <f t="shared" si="11"/>
        <v>258.38600000000002</v>
      </c>
      <c r="G45" s="14">
        <f t="shared" si="11"/>
        <v>245</v>
      </c>
      <c r="H45" s="14">
        <f t="shared" si="11"/>
        <v>245</v>
      </c>
      <c r="I45" s="14">
        <f t="shared" si="11"/>
        <v>245</v>
      </c>
      <c r="J45" s="14">
        <f t="shared" si="11"/>
        <v>245</v>
      </c>
      <c r="K45" s="14">
        <f t="shared" si="11"/>
        <v>245</v>
      </c>
      <c r="L45" s="14">
        <f t="shared" si="11"/>
        <v>245</v>
      </c>
      <c r="M45" s="14">
        <f t="shared" si="11"/>
        <v>245</v>
      </c>
      <c r="N45" s="14">
        <f t="shared" si="11"/>
        <v>245</v>
      </c>
      <c r="O45" s="14">
        <f t="shared" si="11"/>
        <v>245</v>
      </c>
      <c r="P45" s="14">
        <f t="shared" si="11"/>
        <v>0</v>
      </c>
      <c r="Q45" s="14">
        <f t="shared" si="11"/>
        <v>0</v>
      </c>
      <c r="R45" s="14">
        <f t="shared" si="11"/>
        <v>0</v>
      </c>
    </row>
    <row r="46" spans="1:18" x14ac:dyDescent="0.25">
      <c r="A46" s="19" t="str">
        <f>A42 &amp; ".0.4"</f>
        <v>13.2.0.4</v>
      </c>
      <c r="B46" s="20" t="s">
        <v>42</v>
      </c>
      <c r="C46" s="13" t="s">
        <v>26</v>
      </c>
      <c r="D46" s="14">
        <f t="shared" si="11"/>
        <v>174.60599999999999</v>
      </c>
      <c r="E46" s="14">
        <f t="shared" si="11"/>
        <v>244.89</v>
      </c>
      <c r="F46" s="14">
        <f t="shared" si="11"/>
        <v>174.60599999999999</v>
      </c>
      <c r="G46" s="14">
        <f t="shared" si="11"/>
        <v>161.22</v>
      </c>
      <c r="H46" s="14">
        <f t="shared" si="11"/>
        <v>161.22</v>
      </c>
      <c r="I46" s="14">
        <f t="shared" si="11"/>
        <v>161.22</v>
      </c>
      <c r="J46" s="14">
        <f t="shared" si="11"/>
        <v>161.22</v>
      </c>
      <c r="K46" s="14">
        <f t="shared" si="11"/>
        <v>161.22</v>
      </c>
      <c r="L46" s="14">
        <f t="shared" si="11"/>
        <v>161.22</v>
      </c>
      <c r="M46" s="14">
        <f t="shared" si="11"/>
        <v>161.22</v>
      </c>
      <c r="N46" s="14">
        <f t="shared" si="11"/>
        <v>161.22</v>
      </c>
      <c r="O46" s="14">
        <f t="shared" si="11"/>
        <v>161.22</v>
      </c>
      <c r="P46" s="14">
        <f t="shared" si="11"/>
        <v>0</v>
      </c>
      <c r="Q46" s="14">
        <f t="shared" si="11"/>
        <v>0</v>
      </c>
      <c r="R46" s="14">
        <f t="shared" si="11"/>
        <v>0</v>
      </c>
    </row>
    <row r="47" spans="1:18" x14ac:dyDescent="0.25">
      <c r="A47" s="19" t="str">
        <f>A42 &amp; ".0.5"</f>
        <v>13.2.0.5</v>
      </c>
      <c r="B47" s="20" t="s">
        <v>43</v>
      </c>
      <c r="C47" s="13" t="s">
        <v>26</v>
      </c>
      <c r="D47" s="14">
        <f t="shared" si="11"/>
        <v>85.475999999999999</v>
      </c>
      <c r="E47" s="14">
        <f t="shared" si="11"/>
        <v>40.009</v>
      </c>
      <c r="F47" s="14">
        <f t="shared" si="11"/>
        <v>85.475999999999999</v>
      </c>
      <c r="G47" s="14">
        <f t="shared" si="11"/>
        <v>72.09</v>
      </c>
      <c r="H47" s="14">
        <f t="shared" si="11"/>
        <v>72.09</v>
      </c>
      <c r="I47" s="14">
        <f t="shared" si="11"/>
        <v>72.09</v>
      </c>
      <c r="J47" s="14">
        <f t="shared" si="11"/>
        <v>72.09</v>
      </c>
      <c r="K47" s="14">
        <f t="shared" si="11"/>
        <v>72.09</v>
      </c>
      <c r="L47" s="14">
        <f t="shared" si="11"/>
        <v>72.09</v>
      </c>
      <c r="M47" s="14">
        <f t="shared" si="11"/>
        <v>72.09</v>
      </c>
      <c r="N47" s="14">
        <f t="shared" si="11"/>
        <v>72.09</v>
      </c>
      <c r="O47" s="14">
        <f t="shared" si="11"/>
        <v>72.09</v>
      </c>
      <c r="P47" s="14">
        <f t="shared" si="11"/>
        <v>0</v>
      </c>
      <c r="Q47" s="14">
        <f t="shared" si="11"/>
        <v>0</v>
      </c>
      <c r="R47" s="14">
        <f t="shared" si="11"/>
        <v>0</v>
      </c>
    </row>
    <row r="48" spans="1:18" x14ac:dyDescent="0.25">
      <c r="A48" s="19" t="str">
        <f>A42 &amp; ".0.6"</f>
        <v>13.2.0.6</v>
      </c>
      <c r="B48" s="20" t="s">
        <v>44</v>
      </c>
      <c r="C48" s="13" t="s">
        <v>26</v>
      </c>
      <c r="D48" s="14">
        <f t="shared" si="11"/>
        <v>74.656000000000006</v>
      </c>
      <c r="E48" s="14">
        <f t="shared" si="11"/>
        <v>36.01</v>
      </c>
      <c r="F48" s="14">
        <f t="shared" si="11"/>
        <v>74.656000000000006</v>
      </c>
      <c r="G48" s="14">
        <f t="shared" si="11"/>
        <v>61.27</v>
      </c>
      <c r="H48" s="14">
        <f t="shared" si="11"/>
        <v>61.27</v>
      </c>
      <c r="I48" s="14">
        <f t="shared" si="11"/>
        <v>61.27</v>
      </c>
      <c r="J48" s="14">
        <f t="shared" si="11"/>
        <v>61.27</v>
      </c>
      <c r="K48" s="14">
        <f t="shared" si="11"/>
        <v>61.27</v>
      </c>
      <c r="L48" s="14">
        <f t="shared" si="11"/>
        <v>61.27</v>
      </c>
      <c r="M48" s="14">
        <f t="shared" si="11"/>
        <v>61.27</v>
      </c>
      <c r="N48" s="14">
        <f t="shared" si="11"/>
        <v>61.27</v>
      </c>
      <c r="O48" s="14">
        <f t="shared" si="11"/>
        <v>61.27</v>
      </c>
      <c r="P48" s="14">
        <f t="shared" si="11"/>
        <v>0</v>
      </c>
      <c r="Q48" s="14">
        <f t="shared" si="11"/>
        <v>0</v>
      </c>
      <c r="R48" s="14">
        <f t="shared" si="11"/>
        <v>0</v>
      </c>
    </row>
    <row r="49" spans="1:20" x14ac:dyDescent="0.25">
      <c r="A49" s="19" t="str">
        <f>A42 &amp; ".0.7"</f>
        <v>13.2.0.7</v>
      </c>
      <c r="B49" s="20" t="s">
        <v>45</v>
      </c>
      <c r="C49" s="13" t="s">
        <v>26</v>
      </c>
      <c r="D49" s="14">
        <f t="shared" si="11"/>
        <v>76.745999999999995</v>
      </c>
      <c r="E49" s="14">
        <f t="shared" si="11"/>
        <v>35.25</v>
      </c>
      <c r="F49" s="14">
        <f t="shared" si="11"/>
        <v>76.745999999999995</v>
      </c>
      <c r="G49" s="14">
        <f t="shared" si="11"/>
        <v>63.36</v>
      </c>
      <c r="H49" s="14">
        <f t="shared" si="11"/>
        <v>63.36</v>
      </c>
      <c r="I49" s="14">
        <f t="shared" si="11"/>
        <v>63.36</v>
      </c>
      <c r="J49" s="14">
        <f t="shared" si="11"/>
        <v>63.36</v>
      </c>
      <c r="K49" s="14">
        <f t="shared" si="11"/>
        <v>63.36</v>
      </c>
      <c r="L49" s="14">
        <f t="shared" si="11"/>
        <v>63.36</v>
      </c>
      <c r="M49" s="14">
        <f t="shared" si="11"/>
        <v>63.36</v>
      </c>
      <c r="N49" s="14">
        <f t="shared" si="11"/>
        <v>63.36</v>
      </c>
      <c r="O49" s="14">
        <f t="shared" si="11"/>
        <v>63.36</v>
      </c>
      <c r="P49" s="14">
        <f t="shared" si="11"/>
        <v>0</v>
      </c>
      <c r="Q49" s="14">
        <f t="shared" si="11"/>
        <v>0</v>
      </c>
      <c r="R49" s="14">
        <f t="shared" si="11"/>
        <v>0</v>
      </c>
    </row>
    <row r="50" spans="1:20" x14ac:dyDescent="0.25">
      <c r="A50" s="19" t="str">
        <f>A42 &amp; ".0.8"</f>
        <v>13.2.0.8</v>
      </c>
      <c r="B50" s="20" t="s">
        <v>46</v>
      </c>
      <c r="C50" s="13" t="s">
        <v>26</v>
      </c>
      <c r="D50" s="14">
        <f t="shared" si="11"/>
        <v>56.275999999999996</v>
      </c>
      <c r="E50" s="14">
        <f t="shared" si="11"/>
        <v>42.23</v>
      </c>
      <c r="F50" s="14">
        <f t="shared" si="11"/>
        <v>56.275999999999996</v>
      </c>
      <c r="G50" s="14">
        <f t="shared" si="11"/>
        <v>42.89</v>
      </c>
      <c r="H50" s="14">
        <f t="shared" si="11"/>
        <v>42.89</v>
      </c>
      <c r="I50" s="14">
        <f t="shared" si="11"/>
        <v>42.89</v>
      </c>
      <c r="J50" s="14">
        <f t="shared" si="11"/>
        <v>42.89</v>
      </c>
      <c r="K50" s="14">
        <f t="shared" si="11"/>
        <v>42.89</v>
      </c>
      <c r="L50" s="14">
        <f t="shared" si="11"/>
        <v>42.89</v>
      </c>
      <c r="M50" s="14">
        <f t="shared" si="11"/>
        <v>42.89</v>
      </c>
      <c r="N50" s="14">
        <f t="shared" si="11"/>
        <v>42.89</v>
      </c>
      <c r="O50" s="14">
        <f t="shared" si="11"/>
        <v>42.89</v>
      </c>
      <c r="P50" s="14">
        <f t="shared" si="11"/>
        <v>0</v>
      </c>
      <c r="Q50" s="14">
        <f t="shared" si="11"/>
        <v>0</v>
      </c>
      <c r="R50" s="14">
        <f t="shared" si="11"/>
        <v>0</v>
      </c>
    </row>
    <row r="51" spans="1:20" x14ac:dyDescent="0.25">
      <c r="A51" s="19" t="str">
        <f>A42 &amp; ".0.9"</f>
        <v>13.2.0.9</v>
      </c>
      <c r="B51" s="20" t="s">
        <v>47</v>
      </c>
      <c r="C51" s="13" t="s">
        <v>26</v>
      </c>
      <c r="D51" s="14">
        <f t="shared" si="11"/>
        <v>79.06</v>
      </c>
      <c r="E51" s="14">
        <f t="shared" si="11"/>
        <v>31.869</v>
      </c>
      <c r="F51" s="14">
        <f t="shared" si="11"/>
        <v>79.06</v>
      </c>
      <c r="G51" s="14">
        <f t="shared" si="11"/>
        <v>65.66</v>
      </c>
      <c r="H51" s="14">
        <f t="shared" si="11"/>
        <v>65.66</v>
      </c>
      <c r="I51" s="14">
        <f t="shared" si="11"/>
        <v>65.66</v>
      </c>
      <c r="J51" s="14">
        <f t="shared" si="11"/>
        <v>65.66</v>
      </c>
      <c r="K51" s="14">
        <f t="shared" si="11"/>
        <v>65.66</v>
      </c>
      <c r="L51" s="14">
        <f t="shared" si="11"/>
        <v>65.66</v>
      </c>
      <c r="M51" s="14">
        <f t="shared" si="11"/>
        <v>65.66</v>
      </c>
      <c r="N51" s="14">
        <f t="shared" si="11"/>
        <v>65.66</v>
      </c>
      <c r="O51" s="14">
        <f t="shared" si="11"/>
        <v>65.66</v>
      </c>
      <c r="P51" s="14">
        <f t="shared" si="11"/>
        <v>0</v>
      </c>
      <c r="Q51" s="14">
        <f t="shared" si="11"/>
        <v>0</v>
      </c>
      <c r="R51" s="14">
        <f t="shared" si="11"/>
        <v>0</v>
      </c>
    </row>
    <row r="52" spans="1:20" x14ac:dyDescent="0.25">
      <c r="A52" s="19" t="str">
        <f>A42 &amp; ".0.10"</f>
        <v>13.2.0.10</v>
      </c>
      <c r="B52" s="20" t="s">
        <v>48</v>
      </c>
      <c r="C52" s="13" t="s">
        <v>26</v>
      </c>
      <c r="D52" s="14">
        <f t="shared" si="11"/>
        <v>183.23499999999999</v>
      </c>
      <c r="E52" s="14">
        <f t="shared" si="11"/>
        <v>178.41499999999999</v>
      </c>
      <c r="F52" s="14">
        <f t="shared" si="11"/>
        <v>183.23499999999999</v>
      </c>
      <c r="G52" s="14">
        <f t="shared" si="11"/>
        <v>169.85</v>
      </c>
      <c r="H52" s="14">
        <f t="shared" si="11"/>
        <v>169.85</v>
      </c>
      <c r="I52" s="14">
        <f t="shared" si="11"/>
        <v>169.85</v>
      </c>
      <c r="J52" s="14">
        <f t="shared" si="11"/>
        <v>169.85</v>
      </c>
      <c r="K52" s="14">
        <f t="shared" si="11"/>
        <v>169.85</v>
      </c>
      <c r="L52" s="14">
        <f t="shared" si="11"/>
        <v>169.85</v>
      </c>
      <c r="M52" s="14">
        <f t="shared" si="11"/>
        <v>169.85</v>
      </c>
      <c r="N52" s="14">
        <f t="shared" si="11"/>
        <v>169.85</v>
      </c>
      <c r="O52" s="14">
        <f t="shared" si="11"/>
        <v>169.85</v>
      </c>
      <c r="P52" s="14">
        <f t="shared" si="11"/>
        <v>0</v>
      </c>
      <c r="Q52" s="14">
        <f t="shared" si="11"/>
        <v>0</v>
      </c>
      <c r="R52" s="14">
        <f t="shared" si="11"/>
        <v>0</v>
      </c>
    </row>
    <row r="53" spans="1:20" x14ac:dyDescent="0.25">
      <c r="A53" s="19" t="str">
        <f>A42 &amp; ".0.11"</f>
        <v>13.2.0.11</v>
      </c>
      <c r="B53" s="20" t="s">
        <v>49</v>
      </c>
      <c r="C53" s="13" t="s">
        <v>26</v>
      </c>
      <c r="D53" s="14">
        <f t="shared" si="11"/>
        <v>263.77499999999998</v>
      </c>
      <c r="E53" s="14">
        <f t="shared" si="11"/>
        <v>214.477</v>
      </c>
      <c r="F53" s="14">
        <f t="shared" si="11"/>
        <v>263.77499999999998</v>
      </c>
      <c r="G53" s="14">
        <f t="shared" si="11"/>
        <v>250.39</v>
      </c>
      <c r="H53" s="14">
        <f t="shared" si="11"/>
        <v>250.39</v>
      </c>
      <c r="I53" s="14">
        <f t="shared" si="11"/>
        <v>250.39</v>
      </c>
      <c r="J53" s="14">
        <f t="shared" si="11"/>
        <v>250.39</v>
      </c>
      <c r="K53" s="14">
        <f t="shared" si="11"/>
        <v>250.39</v>
      </c>
      <c r="L53" s="14">
        <f t="shared" si="11"/>
        <v>250.39</v>
      </c>
      <c r="M53" s="14">
        <f t="shared" si="11"/>
        <v>250.39</v>
      </c>
      <c r="N53" s="14">
        <f t="shared" si="11"/>
        <v>250.39</v>
      </c>
      <c r="O53" s="14">
        <f t="shared" si="11"/>
        <v>250.39</v>
      </c>
      <c r="P53" s="14">
        <f t="shared" si="11"/>
        <v>0</v>
      </c>
      <c r="Q53" s="14">
        <f t="shared" si="11"/>
        <v>0</v>
      </c>
      <c r="R53" s="14">
        <f t="shared" si="11"/>
        <v>0</v>
      </c>
    </row>
    <row r="54" spans="1:20" x14ac:dyDescent="0.25">
      <c r="A54" s="19" t="str">
        <f>A42 &amp; ".0.12"</f>
        <v>13.2.0.12</v>
      </c>
      <c r="B54" s="20" t="s">
        <v>50</v>
      </c>
      <c r="C54" s="13" t="s">
        <v>26</v>
      </c>
      <c r="D54" s="14">
        <f t="shared" si="11"/>
        <v>339.42600000000004</v>
      </c>
      <c r="E54" s="14">
        <f t="shared" si="11"/>
        <v>236.66800000000001</v>
      </c>
      <c r="F54" s="14">
        <f t="shared" si="11"/>
        <v>339.42600000000004</v>
      </c>
      <c r="G54" s="14">
        <f t="shared" si="11"/>
        <v>326.04000000000002</v>
      </c>
      <c r="H54" s="14">
        <f t="shared" si="11"/>
        <v>326.04000000000002</v>
      </c>
      <c r="I54" s="14">
        <f t="shared" si="11"/>
        <v>326.04000000000002</v>
      </c>
      <c r="J54" s="14">
        <f t="shared" si="11"/>
        <v>326.04000000000002</v>
      </c>
      <c r="K54" s="14">
        <f t="shared" si="11"/>
        <v>326.04000000000002</v>
      </c>
      <c r="L54" s="14">
        <f t="shared" si="11"/>
        <v>326.04000000000002</v>
      </c>
      <c r="M54" s="14">
        <f t="shared" si="11"/>
        <v>326.04000000000002</v>
      </c>
      <c r="N54" s="14">
        <f t="shared" si="11"/>
        <v>326.04000000000002</v>
      </c>
      <c r="O54" s="14">
        <f t="shared" si="11"/>
        <v>326.04000000000002</v>
      </c>
      <c r="P54" s="14">
        <f t="shared" si="11"/>
        <v>0</v>
      </c>
      <c r="Q54" s="14">
        <f t="shared" si="11"/>
        <v>0</v>
      </c>
      <c r="R54" s="14">
        <f t="shared" si="11"/>
        <v>0</v>
      </c>
    </row>
    <row r="55" spans="1:20" x14ac:dyDescent="0.25">
      <c r="A55" s="18" t="s">
        <v>55</v>
      </c>
      <c r="B55" s="12" t="s">
        <v>56</v>
      </c>
      <c r="C55" s="13" t="s">
        <v>26</v>
      </c>
      <c r="D55" s="14">
        <f t="shared" ref="D55:R55" si="12">D56+D57+D58+D59+D60+D61+D62+D63+D64+D65+D66+D67</f>
        <v>2236.404</v>
      </c>
      <c r="E55" s="14">
        <f t="shared" si="12"/>
        <v>1651.4770000000003</v>
      </c>
      <c r="F55" s="14">
        <f t="shared" si="12"/>
        <v>2236.404</v>
      </c>
      <c r="G55" s="14">
        <f t="shared" si="12"/>
        <v>2075.7599999999998</v>
      </c>
      <c r="H55" s="14">
        <f t="shared" si="12"/>
        <v>2075.7599999999998</v>
      </c>
      <c r="I55" s="14">
        <f t="shared" si="12"/>
        <v>2075.7599999999998</v>
      </c>
      <c r="J55" s="14">
        <f t="shared" si="12"/>
        <v>2075.7599999999998</v>
      </c>
      <c r="K55" s="14">
        <f t="shared" si="12"/>
        <v>2075.7599999999998</v>
      </c>
      <c r="L55" s="14">
        <f t="shared" si="12"/>
        <v>2075.7599999999998</v>
      </c>
      <c r="M55" s="14">
        <f t="shared" si="12"/>
        <v>2075.7599999999998</v>
      </c>
      <c r="N55" s="14">
        <f t="shared" si="12"/>
        <v>2075.7599999999998</v>
      </c>
      <c r="O55" s="14">
        <f t="shared" si="12"/>
        <v>2075.7599999999998</v>
      </c>
      <c r="P55" s="14">
        <f t="shared" si="12"/>
        <v>0</v>
      </c>
      <c r="Q55" s="14">
        <f t="shared" si="12"/>
        <v>0</v>
      </c>
      <c r="R55" s="14">
        <f t="shared" si="12"/>
        <v>0</v>
      </c>
      <c r="S55" s="23">
        <f>SUM(S56:S67)</f>
        <v>2383.6480000000001</v>
      </c>
      <c r="T55" s="29">
        <f>SUM(T56:T67)</f>
        <v>160.62999999999997</v>
      </c>
    </row>
    <row r="56" spans="1:20" x14ac:dyDescent="0.25">
      <c r="A56" s="19" t="str">
        <f>A55 &amp; ".1"</f>
        <v>13.2.1.1</v>
      </c>
      <c r="B56" s="20" t="s">
        <v>39</v>
      </c>
      <c r="C56" s="13" t="s">
        <v>26</v>
      </c>
      <c r="D56" s="11">
        <v>355.76600000000002</v>
      </c>
      <c r="E56" s="11">
        <v>261.02</v>
      </c>
      <c r="F56" s="11">
        <v>355.76600000000002</v>
      </c>
      <c r="G56" s="11">
        <v>342.38</v>
      </c>
      <c r="H56" s="11">
        <v>342.38</v>
      </c>
      <c r="I56" s="11">
        <v>342.38</v>
      </c>
      <c r="J56" s="11">
        <v>342.38</v>
      </c>
      <c r="K56" s="11">
        <v>342.38</v>
      </c>
      <c r="L56" s="11">
        <v>342.38</v>
      </c>
      <c r="M56" s="11">
        <v>342.38</v>
      </c>
      <c r="N56" s="11">
        <v>342.38</v>
      </c>
      <c r="O56" s="11">
        <v>342.38</v>
      </c>
      <c r="P56" s="11"/>
      <c r="Q56" s="11"/>
      <c r="R56" s="11"/>
      <c r="S56" s="23">
        <f>D56+T56</f>
        <v>369.15200000000004</v>
      </c>
      <c r="T56">
        <v>13.385999999999999</v>
      </c>
    </row>
    <row r="57" spans="1:20" x14ac:dyDescent="0.25">
      <c r="A57" s="19" t="str">
        <f>A55 &amp; ".2"</f>
        <v>13.2.1.2</v>
      </c>
      <c r="B57" s="20" t="s">
        <v>40</v>
      </c>
      <c r="C57" s="13" t="s">
        <v>26</v>
      </c>
      <c r="D57" s="11">
        <v>288.99600000000004</v>
      </c>
      <c r="E57" s="11">
        <v>174.33600000000001</v>
      </c>
      <c r="F57" s="11">
        <v>288.99600000000004</v>
      </c>
      <c r="G57" s="11">
        <v>275.61</v>
      </c>
      <c r="H57" s="11">
        <v>275.61</v>
      </c>
      <c r="I57" s="11">
        <v>275.61</v>
      </c>
      <c r="J57" s="11">
        <v>275.61</v>
      </c>
      <c r="K57" s="11">
        <v>275.61</v>
      </c>
      <c r="L57" s="11">
        <v>275.61</v>
      </c>
      <c r="M57" s="11">
        <v>275.61</v>
      </c>
      <c r="N57" s="11">
        <v>275.61</v>
      </c>
      <c r="O57" s="11">
        <v>275.61</v>
      </c>
      <c r="P57" s="11"/>
      <c r="Q57" s="11"/>
      <c r="R57" s="11"/>
      <c r="S57" s="23">
        <f t="shared" ref="S57:S67" si="13">D57+T57</f>
        <v>302.38200000000006</v>
      </c>
      <c r="T57">
        <v>13.385999999999999</v>
      </c>
    </row>
    <row r="58" spans="1:20" x14ac:dyDescent="0.25">
      <c r="A58" s="19" t="str">
        <f>A55 &amp; ".3"</f>
        <v>13.2.1.3</v>
      </c>
      <c r="B58" s="20" t="s">
        <v>41</v>
      </c>
      <c r="C58" s="13" t="s">
        <v>26</v>
      </c>
      <c r="D58" s="11">
        <v>258.38600000000002</v>
      </c>
      <c r="E58" s="11">
        <v>156.303</v>
      </c>
      <c r="F58" s="11">
        <v>258.38600000000002</v>
      </c>
      <c r="G58" s="11">
        <v>245</v>
      </c>
      <c r="H58" s="11">
        <v>245</v>
      </c>
      <c r="I58" s="11">
        <v>245</v>
      </c>
      <c r="J58" s="11">
        <v>245</v>
      </c>
      <c r="K58" s="11">
        <v>245</v>
      </c>
      <c r="L58" s="11">
        <v>245</v>
      </c>
      <c r="M58" s="11">
        <v>245</v>
      </c>
      <c r="N58" s="11">
        <v>245</v>
      </c>
      <c r="O58" s="11">
        <v>245</v>
      </c>
      <c r="P58" s="11"/>
      <c r="Q58" s="11"/>
      <c r="R58" s="11"/>
      <c r="S58" s="23">
        <f t="shared" si="13"/>
        <v>271.77200000000005</v>
      </c>
      <c r="T58">
        <v>13.385999999999999</v>
      </c>
    </row>
    <row r="59" spans="1:20" x14ac:dyDescent="0.25">
      <c r="A59" s="19" t="str">
        <f>A55 &amp; ".4"</f>
        <v>13.2.1.4</v>
      </c>
      <c r="B59" s="20" t="s">
        <v>42</v>
      </c>
      <c r="C59" s="13" t="s">
        <v>26</v>
      </c>
      <c r="D59" s="11">
        <v>174.60599999999999</v>
      </c>
      <c r="E59" s="11">
        <v>244.89</v>
      </c>
      <c r="F59" s="11">
        <v>174.60599999999999</v>
      </c>
      <c r="G59" s="11">
        <v>161.22</v>
      </c>
      <c r="H59" s="11">
        <v>161.22</v>
      </c>
      <c r="I59" s="11">
        <v>161.22</v>
      </c>
      <c r="J59" s="11">
        <v>161.22</v>
      </c>
      <c r="K59" s="11">
        <v>161.22</v>
      </c>
      <c r="L59" s="11">
        <v>161.22</v>
      </c>
      <c r="M59" s="11">
        <v>161.22</v>
      </c>
      <c r="N59" s="11">
        <v>161.22</v>
      </c>
      <c r="O59" s="11">
        <v>161.22</v>
      </c>
      <c r="P59" s="11"/>
      <c r="Q59" s="11"/>
      <c r="R59" s="11"/>
      <c r="S59" s="23">
        <f t="shared" si="13"/>
        <v>187.99199999999999</v>
      </c>
      <c r="T59">
        <v>13.385999999999999</v>
      </c>
    </row>
    <row r="60" spans="1:20" x14ac:dyDescent="0.25">
      <c r="A60" s="19" t="str">
        <f>A55 &amp; ".5"</f>
        <v>13.2.1.5</v>
      </c>
      <c r="B60" s="20" t="s">
        <v>43</v>
      </c>
      <c r="C60" s="13" t="s">
        <v>26</v>
      </c>
      <c r="D60" s="11">
        <v>85.475999999999999</v>
      </c>
      <c r="E60" s="11">
        <v>40.009</v>
      </c>
      <c r="F60" s="11">
        <v>85.475999999999999</v>
      </c>
      <c r="G60" s="11">
        <v>72.09</v>
      </c>
      <c r="H60" s="11">
        <v>72.09</v>
      </c>
      <c r="I60" s="11">
        <v>72.09</v>
      </c>
      <c r="J60" s="11">
        <v>72.09</v>
      </c>
      <c r="K60" s="11">
        <v>72.09</v>
      </c>
      <c r="L60" s="11">
        <v>72.09</v>
      </c>
      <c r="M60" s="11">
        <v>72.09</v>
      </c>
      <c r="N60" s="11">
        <v>72.09</v>
      </c>
      <c r="O60" s="11">
        <v>72.09</v>
      </c>
      <c r="P60" s="11"/>
      <c r="Q60" s="11"/>
      <c r="R60" s="11"/>
      <c r="S60" s="23">
        <f t="shared" si="13"/>
        <v>98.861999999999995</v>
      </c>
      <c r="T60">
        <v>13.385999999999999</v>
      </c>
    </row>
    <row r="61" spans="1:20" x14ac:dyDescent="0.25">
      <c r="A61" s="19" t="str">
        <f>A55 &amp; ".6"</f>
        <v>13.2.1.6</v>
      </c>
      <c r="B61" s="20" t="s">
        <v>44</v>
      </c>
      <c r="C61" s="13" t="s">
        <v>26</v>
      </c>
      <c r="D61" s="11">
        <v>74.656000000000006</v>
      </c>
      <c r="E61" s="11">
        <v>36.01</v>
      </c>
      <c r="F61" s="11">
        <v>74.656000000000006</v>
      </c>
      <c r="G61" s="11">
        <v>61.27</v>
      </c>
      <c r="H61" s="11">
        <v>61.27</v>
      </c>
      <c r="I61" s="11">
        <v>61.27</v>
      </c>
      <c r="J61" s="11">
        <v>61.27</v>
      </c>
      <c r="K61" s="11">
        <v>61.27</v>
      </c>
      <c r="L61" s="11">
        <v>61.27</v>
      </c>
      <c r="M61" s="11">
        <v>61.27</v>
      </c>
      <c r="N61" s="11">
        <v>61.27</v>
      </c>
      <c r="O61" s="11">
        <v>61.27</v>
      </c>
      <c r="P61" s="11"/>
      <c r="Q61" s="11"/>
      <c r="R61" s="11"/>
      <c r="S61" s="23">
        <f t="shared" si="13"/>
        <v>88.042000000000002</v>
      </c>
      <c r="T61">
        <v>13.385999999999999</v>
      </c>
    </row>
    <row r="62" spans="1:20" x14ac:dyDescent="0.25">
      <c r="A62" s="19" t="str">
        <f>A55 &amp; ".7"</f>
        <v>13.2.1.7</v>
      </c>
      <c r="B62" s="20" t="s">
        <v>45</v>
      </c>
      <c r="C62" s="13" t="s">
        <v>26</v>
      </c>
      <c r="D62" s="11">
        <v>76.745999999999995</v>
      </c>
      <c r="E62" s="11">
        <v>35.25</v>
      </c>
      <c r="F62" s="11">
        <v>76.745999999999995</v>
      </c>
      <c r="G62" s="11">
        <v>63.36</v>
      </c>
      <c r="H62" s="11">
        <v>63.36</v>
      </c>
      <c r="I62" s="11">
        <v>63.36</v>
      </c>
      <c r="J62" s="11">
        <v>63.36</v>
      </c>
      <c r="K62" s="11">
        <v>63.36</v>
      </c>
      <c r="L62" s="11">
        <v>63.36</v>
      </c>
      <c r="M62" s="11">
        <v>63.36</v>
      </c>
      <c r="N62" s="11">
        <v>63.36</v>
      </c>
      <c r="O62" s="11">
        <v>63.36</v>
      </c>
      <c r="P62" s="11"/>
      <c r="Q62" s="11"/>
      <c r="R62" s="11"/>
      <c r="S62" s="23">
        <f t="shared" si="13"/>
        <v>90.131999999999991</v>
      </c>
      <c r="T62">
        <v>13.385999999999999</v>
      </c>
    </row>
    <row r="63" spans="1:20" x14ac:dyDescent="0.25">
      <c r="A63" s="19" t="str">
        <f>A55 &amp; ".8"</f>
        <v>13.2.1.8</v>
      </c>
      <c r="B63" s="20" t="s">
        <v>46</v>
      </c>
      <c r="C63" s="13" t="s">
        <v>26</v>
      </c>
      <c r="D63" s="11">
        <v>56.275999999999996</v>
      </c>
      <c r="E63" s="11">
        <v>42.23</v>
      </c>
      <c r="F63" s="11">
        <v>56.275999999999996</v>
      </c>
      <c r="G63" s="11">
        <v>42.89</v>
      </c>
      <c r="H63" s="11">
        <v>42.89</v>
      </c>
      <c r="I63" s="11">
        <v>42.89</v>
      </c>
      <c r="J63" s="11">
        <v>42.89</v>
      </c>
      <c r="K63" s="11">
        <v>42.89</v>
      </c>
      <c r="L63" s="11">
        <v>42.89</v>
      </c>
      <c r="M63" s="11">
        <v>42.89</v>
      </c>
      <c r="N63" s="11">
        <v>42.89</v>
      </c>
      <c r="O63" s="11">
        <v>42.89</v>
      </c>
      <c r="P63" s="11"/>
      <c r="Q63" s="11"/>
      <c r="R63" s="11"/>
      <c r="S63" s="23">
        <f t="shared" si="13"/>
        <v>69.661999999999992</v>
      </c>
      <c r="T63">
        <v>13.385999999999999</v>
      </c>
    </row>
    <row r="64" spans="1:20" x14ac:dyDescent="0.25">
      <c r="A64" s="19" t="str">
        <f>A55 &amp; ".9"</f>
        <v>13.2.1.9</v>
      </c>
      <c r="B64" s="20" t="s">
        <v>47</v>
      </c>
      <c r="C64" s="13" t="s">
        <v>26</v>
      </c>
      <c r="D64" s="11">
        <v>79.06</v>
      </c>
      <c r="E64" s="11">
        <v>31.869</v>
      </c>
      <c r="F64" s="11">
        <v>79.06</v>
      </c>
      <c r="G64" s="11">
        <v>65.66</v>
      </c>
      <c r="H64" s="11">
        <v>65.66</v>
      </c>
      <c r="I64" s="11">
        <v>65.66</v>
      </c>
      <c r="J64" s="11">
        <v>65.66</v>
      </c>
      <c r="K64" s="11">
        <v>65.66</v>
      </c>
      <c r="L64" s="11">
        <v>65.66</v>
      </c>
      <c r="M64" s="11">
        <v>65.66</v>
      </c>
      <c r="N64" s="11">
        <v>65.66</v>
      </c>
      <c r="O64" s="11">
        <v>65.66</v>
      </c>
      <c r="P64" s="11"/>
      <c r="Q64" s="11"/>
      <c r="R64" s="11"/>
      <c r="S64" s="23">
        <v>79.06</v>
      </c>
      <c r="T64">
        <v>13.385999999999999</v>
      </c>
    </row>
    <row r="65" spans="1:20" x14ac:dyDescent="0.25">
      <c r="A65" s="19" t="str">
        <f>A55 &amp; ".10"</f>
        <v>13.2.1.10</v>
      </c>
      <c r="B65" s="20" t="s">
        <v>48</v>
      </c>
      <c r="C65" s="13" t="s">
        <v>26</v>
      </c>
      <c r="D65" s="11">
        <v>183.23499999999999</v>
      </c>
      <c r="E65" s="11">
        <v>178.41499999999999</v>
      </c>
      <c r="F65" s="11">
        <v>183.23499999999999</v>
      </c>
      <c r="G65" s="11">
        <v>169.85</v>
      </c>
      <c r="H65" s="11">
        <v>169.85</v>
      </c>
      <c r="I65" s="11">
        <v>169.85</v>
      </c>
      <c r="J65" s="11">
        <v>169.85</v>
      </c>
      <c r="K65" s="11">
        <v>169.85</v>
      </c>
      <c r="L65" s="11">
        <v>169.85</v>
      </c>
      <c r="M65" s="11">
        <v>169.85</v>
      </c>
      <c r="N65" s="11">
        <v>169.85</v>
      </c>
      <c r="O65" s="11">
        <v>169.85</v>
      </c>
      <c r="P65" s="11"/>
      <c r="Q65" s="11"/>
      <c r="R65" s="11"/>
      <c r="S65" s="23">
        <f t="shared" si="13"/>
        <v>196.61999999999998</v>
      </c>
      <c r="T65">
        <v>13.385</v>
      </c>
    </row>
    <row r="66" spans="1:20" x14ac:dyDescent="0.25">
      <c r="A66" s="19" t="str">
        <f>A55 &amp; ".11"</f>
        <v>13.2.1.11</v>
      </c>
      <c r="B66" s="20" t="s">
        <v>49</v>
      </c>
      <c r="C66" s="13" t="s">
        <v>26</v>
      </c>
      <c r="D66" s="11">
        <v>263.77499999999998</v>
      </c>
      <c r="E66" s="11">
        <v>214.477</v>
      </c>
      <c r="F66" s="11">
        <v>263.77499999999998</v>
      </c>
      <c r="G66" s="11">
        <v>250.39</v>
      </c>
      <c r="H66" s="11">
        <v>250.39</v>
      </c>
      <c r="I66" s="11">
        <v>250.39</v>
      </c>
      <c r="J66" s="11">
        <v>250.39</v>
      </c>
      <c r="K66" s="11">
        <v>250.39</v>
      </c>
      <c r="L66" s="11">
        <v>250.39</v>
      </c>
      <c r="M66" s="11">
        <v>250.39</v>
      </c>
      <c r="N66" s="11">
        <v>250.39</v>
      </c>
      <c r="O66" s="11">
        <v>250.39</v>
      </c>
      <c r="P66" s="11"/>
      <c r="Q66" s="11"/>
      <c r="R66" s="11"/>
      <c r="S66" s="23">
        <f t="shared" si="13"/>
        <v>277.15999999999997</v>
      </c>
      <c r="T66">
        <v>13.385</v>
      </c>
    </row>
    <row r="67" spans="1:20" x14ac:dyDescent="0.25">
      <c r="A67" s="19" t="str">
        <f>A55 &amp; ".12"</f>
        <v>13.2.1.12</v>
      </c>
      <c r="B67" s="20" t="s">
        <v>50</v>
      </c>
      <c r="C67" s="13" t="s">
        <v>26</v>
      </c>
      <c r="D67" s="11">
        <v>339.42600000000004</v>
      </c>
      <c r="E67" s="11">
        <v>236.66800000000001</v>
      </c>
      <c r="F67" s="11">
        <v>339.42600000000004</v>
      </c>
      <c r="G67" s="11">
        <v>326.04000000000002</v>
      </c>
      <c r="H67" s="11">
        <v>326.04000000000002</v>
      </c>
      <c r="I67" s="11">
        <v>326.04000000000002</v>
      </c>
      <c r="J67" s="11">
        <v>326.04000000000002</v>
      </c>
      <c r="K67" s="11">
        <v>326.04000000000002</v>
      </c>
      <c r="L67" s="11">
        <v>326.04000000000002</v>
      </c>
      <c r="M67" s="11">
        <v>326.04000000000002</v>
      </c>
      <c r="N67" s="11">
        <v>326.04000000000002</v>
      </c>
      <c r="O67" s="11">
        <v>326.04000000000002</v>
      </c>
      <c r="P67" s="11"/>
      <c r="Q67" s="11"/>
      <c r="R67" s="11"/>
      <c r="S67" s="23">
        <f t="shared" si="13"/>
        <v>352.81200000000007</v>
      </c>
      <c r="T67">
        <v>13.385999999999999</v>
      </c>
    </row>
    <row r="68" spans="1:20" x14ac:dyDescent="0.25">
      <c r="A68" s="18" t="s">
        <v>57</v>
      </c>
      <c r="B68" s="12" t="s">
        <v>58</v>
      </c>
      <c r="C68" s="13" t="s">
        <v>26</v>
      </c>
      <c r="D68" s="14">
        <f>D69+D70+D71+D72+D73+D74+D75+D76+D77+D78+D79+D80</f>
        <v>0</v>
      </c>
      <c r="E68" s="14">
        <f t="shared" ref="E68:R68" si="14">E69+E70+E71+E72+E73+E74+E75+E76+E77+E78+E79+E80</f>
        <v>0</v>
      </c>
      <c r="F68" s="14">
        <f t="shared" si="14"/>
        <v>0</v>
      </c>
      <c r="G68" s="14">
        <f t="shared" si="14"/>
        <v>0</v>
      </c>
      <c r="H68" s="14">
        <f t="shared" si="14"/>
        <v>0</v>
      </c>
      <c r="I68" s="14">
        <f t="shared" si="14"/>
        <v>0</v>
      </c>
      <c r="J68" s="14">
        <f t="shared" si="14"/>
        <v>0</v>
      </c>
      <c r="K68" s="14">
        <f t="shared" si="14"/>
        <v>0</v>
      </c>
      <c r="L68" s="14">
        <f t="shared" si="14"/>
        <v>0</v>
      </c>
      <c r="M68" s="14">
        <f t="shared" si="14"/>
        <v>0</v>
      </c>
      <c r="N68" s="14">
        <f t="shared" si="14"/>
        <v>0</v>
      </c>
      <c r="O68" s="14">
        <f t="shared" si="14"/>
        <v>0</v>
      </c>
      <c r="P68" s="14">
        <f t="shared" si="14"/>
        <v>0</v>
      </c>
      <c r="Q68" s="14">
        <f t="shared" si="14"/>
        <v>0</v>
      </c>
      <c r="R68" s="14">
        <f t="shared" si="14"/>
        <v>0</v>
      </c>
    </row>
    <row r="69" spans="1:20" x14ac:dyDescent="0.25">
      <c r="A69" s="19" t="str">
        <f>A68 &amp; ".1"</f>
        <v>13.2.2.1</v>
      </c>
      <c r="B69" s="20" t="s">
        <v>39</v>
      </c>
      <c r="C69" s="13" t="s">
        <v>26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</row>
    <row r="70" spans="1:20" x14ac:dyDescent="0.25">
      <c r="A70" s="19" t="str">
        <f>A68 &amp; ".2"</f>
        <v>13.2.2.2</v>
      </c>
      <c r="B70" s="20" t="s">
        <v>40</v>
      </c>
      <c r="C70" s="13" t="s">
        <v>26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</row>
    <row r="71" spans="1:20" x14ac:dyDescent="0.25">
      <c r="A71" s="19" t="str">
        <f>A68 &amp; ".3"</f>
        <v>13.2.2.3</v>
      </c>
      <c r="B71" s="20" t="s">
        <v>41</v>
      </c>
      <c r="C71" s="13" t="s">
        <v>26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</row>
    <row r="72" spans="1:20" x14ac:dyDescent="0.25">
      <c r="A72" s="19" t="str">
        <f>A68 &amp; ".4"</f>
        <v>13.2.2.4</v>
      </c>
      <c r="B72" s="20" t="s">
        <v>42</v>
      </c>
      <c r="C72" s="13" t="s">
        <v>26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</row>
    <row r="73" spans="1:20" x14ac:dyDescent="0.25">
      <c r="A73" s="19" t="str">
        <f>A68 &amp; ".5"</f>
        <v>13.2.2.5</v>
      </c>
      <c r="B73" s="20" t="s">
        <v>43</v>
      </c>
      <c r="C73" s="13" t="s">
        <v>26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</row>
    <row r="74" spans="1:20" x14ac:dyDescent="0.25">
      <c r="A74" s="19" t="str">
        <f>A68 &amp; ".6"</f>
        <v>13.2.2.6</v>
      </c>
      <c r="B74" s="20" t="s">
        <v>44</v>
      </c>
      <c r="C74" s="13" t="s">
        <v>26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</row>
    <row r="75" spans="1:20" x14ac:dyDescent="0.25">
      <c r="A75" s="19" t="str">
        <f>A68 &amp; ".7"</f>
        <v>13.2.2.7</v>
      </c>
      <c r="B75" s="20" t="s">
        <v>45</v>
      </c>
      <c r="C75" s="13" t="s">
        <v>26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</row>
    <row r="76" spans="1:20" x14ac:dyDescent="0.25">
      <c r="A76" s="19" t="str">
        <f>A68 &amp; ".8"</f>
        <v>13.2.2.8</v>
      </c>
      <c r="B76" s="20" t="s">
        <v>46</v>
      </c>
      <c r="C76" s="13" t="s">
        <v>26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</row>
    <row r="77" spans="1:20" x14ac:dyDescent="0.25">
      <c r="A77" s="19" t="str">
        <f>A68 &amp; ".9"</f>
        <v>13.2.2.9</v>
      </c>
      <c r="B77" s="20" t="s">
        <v>47</v>
      </c>
      <c r="C77" s="13" t="s">
        <v>26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</row>
    <row r="78" spans="1:20" x14ac:dyDescent="0.25">
      <c r="A78" s="19" t="str">
        <f>A68 &amp; ".10"</f>
        <v>13.2.2.10</v>
      </c>
      <c r="B78" s="20" t="s">
        <v>48</v>
      </c>
      <c r="C78" s="13" t="s">
        <v>26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</row>
    <row r="79" spans="1:20" x14ac:dyDescent="0.25">
      <c r="A79" s="19" t="str">
        <f>A68 &amp; ".11"</f>
        <v>13.2.2.11</v>
      </c>
      <c r="B79" s="20" t="s">
        <v>49</v>
      </c>
      <c r="C79" s="13" t="s">
        <v>26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</row>
    <row r="80" spans="1:20" x14ac:dyDescent="0.25">
      <c r="A80" s="19" t="str">
        <f>A68 &amp; ".12"</f>
        <v>13.2.2.12</v>
      </c>
      <c r="B80" s="20" t="s">
        <v>50</v>
      </c>
      <c r="C80" s="13" t="s">
        <v>26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</row>
    <row r="81" spans="1:18" x14ac:dyDescent="0.25">
      <c r="A81" s="18" t="s">
        <v>59</v>
      </c>
      <c r="B81" s="12" t="s">
        <v>60</v>
      </c>
      <c r="C81" s="13" t="s">
        <v>26</v>
      </c>
      <c r="D81" s="14">
        <f>D82+D83+D84+D85+D86+D87+D88+D89+D90+D91+D92+D93</f>
        <v>0</v>
      </c>
      <c r="E81" s="14">
        <f t="shared" ref="E81:R81" si="15">E82+E83+E84+E85+E86+E87+E88+E89+E90+E91+E92+E93</f>
        <v>0</v>
      </c>
      <c r="F81" s="14">
        <f t="shared" si="15"/>
        <v>0</v>
      </c>
      <c r="G81" s="14">
        <f t="shared" si="15"/>
        <v>0</v>
      </c>
      <c r="H81" s="14">
        <f t="shared" si="15"/>
        <v>0</v>
      </c>
      <c r="I81" s="14">
        <f t="shared" si="15"/>
        <v>0</v>
      </c>
      <c r="J81" s="14">
        <f t="shared" si="15"/>
        <v>0</v>
      </c>
      <c r="K81" s="14">
        <f t="shared" si="15"/>
        <v>0</v>
      </c>
      <c r="L81" s="14">
        <f t="shared" si="15"/>
        <v>0</v>
      </c>
      <c r="M81" s="14">
        <f t="shared" si="15"/>
        <v>0</v>
      </c>
      <c r="N81" s="14">
        <f t="shared" si="15"/>
        <v>0</v>
      </c>
      <c r="O81" s="14">
        <f t="shared" si="15"/>
        <v>0</v>
      </c>
      <c r="P81" s="14">
        <f t="shared" si="15"/>
        <v>0</v>
      </c>
      <c r="Q81" s="14">
        <f t="shared" si="15"/>
        <v>0</v>
      </c>
      <c r="R81" s="14">
        <f t="shared" si="15"/>
        <v>0</v>
      </c>
    </row>
    <row r="82" spans="1:18" x14ac:dyDescent="0.25">
      <c r="A82" s="19" t="str">
        <f>A81 &amp; ".1"</f>
        <v>13.2.3.1</v>
      </c>
      <c r="B82" s="20" t="s">
        <v>39</v>
      </c>
      <c r="C82" s="13" t="s">
        <v>26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</row>
    <row r="83" spans="1:18" x14ac:dyDescent="0.25">
      <c r="A83" s="19" t="str">
        <f>A81 &amp; ".2"</f>
        <v>13.2.3.2</v>
      </c>
      <c r="B83" s="20" t="s">
        <v>40</v>
      </c>
      <c r="C83" s="13" t="s">
        <v>26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</row>
    <row r="84" spans="1:18" x14ac:dyDescent="0.25">
      <c r="A84" s="19" t="str">
        <f>A81 &amp; ".3"</f>
        <v>13.2.3.3</v>
      </c>
      <c r="B84" s="20" t="s">
        <v>41</v>
      </c>
      <c r="C84" s="13" t="s">
        <v>26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</row>
    <row r="85" spans="1:18" x14ac:dyDescent="0.25">
      <c r="A85" s="19" t="str">
        <f>A81 &amp; ".4"</f>
        <v>13.2.3.4</v>
      </c>
      <c r="B85" s="20" t="s">
        <v>42</v>
      </c>
      <c r="C85" s="13" t="s">
        <v>26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</row>
    <row r="86" spans="1:18" x14ac:dyDescent="0.25">
      <c r="A86" s="19" t="str">
        <f>A81 &amp; ".5"</f>
        <v>13.2.3.5</v>
      </c>
      <c r="B86" s="20" t="s">
        <v>43</v>
      </c>
      <c r="C86" s="13" t="s">
        <v>26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</row>
    <row r="87" spans="1:18" x14ac:dyDescent="0.25">
      <c r="A87" s="19" t="str">
        <f>A81 &amp; ".6"</f>
        <v>13.2.3.6</v>
      </c>
      <c r="B87" s="20" t="s">
        <v>44</v>
      </c>
      <c r="C87" s="13" t="s">
        <v>26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</row>
    <row r="88" spans="1:18" x14ac:dyDescent="0.25">
      <c r="A88" s="19" t="str">
        <f>A81 &amp; ".7"</f>
        <v>13.2.3.7</v>
      </c>
      <c r="B88" s="20" t="s">
        <v>45</v>
      </c>
      <c r="C88" s="13" t="s">
        <v>26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</row>
    <row r="89" spans="1:18" x14ac:dyDescent="0.25">
      <c r="A89" s="19" t="str">
        <f>A81 &amp; ".8"</f>
        <v>13.2.3.8</v>
      </c>
      <c r="B89" s="20" t="s">
        <v>46</v>
      </c>
      <c r="C89" s="13" t="s">
        <v>26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</row>
    <row r="90" spans="1:18" x14ac:dyDescent="0.25">
      <c r="A90" s="19" t="str">
        <f>A81 &amp; ".9"</f>
        <v>13.2.3.9</v>
      </c>
      <c r="B90" s="20" t="s">
        <v>47</v>
      </c>
      <c r="C90" s="13" t="s">
        <v>26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</row>
    <row r="91" spans="1:18" x14ac:dyDescent="0.25">
      <c r="A91" s="19" t="str">
        <f>A81 &amp; ".10"</f>
        <v>13.2.3.10</v>
      </c>
      <c r="B91" s="20" t="s">
        <v>48</v>
      </c>
      <c r="C91" s="13" t="s">
        <v>26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</row>
    <row r="92" spans="1:18" x14ac:dyDescent="0.25">
      <c r="A92" s="19" t="str">
        <f>A81 &amp; ".11"</f>
        <v>13.2.3.11</v>
      </c>
      <c r="B92" s="20" t="s">
        <v>49</v>
      </c>
      <c r="C92" s="13" t="s">
        <v>26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</row>
    <row r="93" spans="1:18" x14ac:dyDescent="0.25">
      <c r="A93" s="19" t="str">
        <f>A81 &amp; ".12"</f>
        <v>13.2.3.12</v>
      </c>
      <c r="B93" s="20" t="s">
        <v>50</v>
      </c>
      <c r="C93" s="13" t="s">
        <v>26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zoomScale="120" zoomScaleNormal="120" workbookViewId="0">
      <selection activeCell="D21" sqref="D21"/>
    </sheetView>
  </sheetViews>
  <sheetFormatPr defaultRowHeight="15" x14ac:dyDescent="0.25"/>
  <cols>
    <col min="1" max="1" width="4.28515625" customWidth="1"/>
    <col min="2" max="2" width="26.5703125" customWidth="1"/>
    <col min="3" max="3" width="13.42578125" customWidth="1"/>
    <col min="4" max="4" width="13.5703125" customWidth="1"/>
    <col min="5" max="5" width="14.42578125" customWidth="1"/>
    <col min="6" max="6" width="13.5703125" customWidth="1"/>
    <col min="7" max="7" width="13.42578125" customWidth="1"/>
  </cols>
  <sheetData>
    <row r="1" spans="1:7" ht="15.75" x14ac:dyDescent="0.25">
      <c r="A1" s="305" t="s">
        <v>567</v>
      </c>
      <c r="B1" s="305"/>
      <c r="C1" s="305"/>
      <c r="D1" s="305"/>
      <c r="E1" s="305"/>
      <c r="F1" s="305"/>
      <c r="G1" s="305"/>
    </row>
    <row r="2" spans="1:7" ht="15.75" x14ac:dyDescent="0.25">
      <c r="B2" s="132"/>
      <c r="C2" s="132"/>
      <c r="D2" s="132"/>
      <c r="E2" s="132"/>
      <c r="F2" s="134" t="s">
        <v>71</v>
      </c>
      <c r="G2" s="132"/>
    </row>
    <row r="3" spans="1:7" ht="39.75" customHeight="1" x14ac:dyDescent="0.25">
      <c r="A3" s="133" t="s">
        <v>568</v>
      </c>
      <c r="B3" s="138" t="s">
        <v>565</v>
      </c>
      <c r="C3" s="138" t="s">
        <v>583</v>
      </c>
      <c r="D3" s="133" t="s">
        <v>556</v>
      </c>
      <c r="E3" s="133" t="s">
        <v>557</v>
      </c>
      <c r="F3" s="133" t="s">
        <v>584</v>
      </c>
      <c r="G3" s="133" t="s">
        <v>585</v>
      </c>
    </row>
    <row r="4" spans="1:7" ht="15.75" x14ac:dyDescent="0.25">
      <c r="A4" s="137">
        <v>1</v>
      </c>
      <c r="B4" s="135" t="s">
        <v>555</v>
      </c>
      <c r="C4" s="187">
        <v>3214.08</v>
      </c>
      <c r="D4" s="136">
        <v>3271.08</v>
      </c>
      <c r="E4" s="136">
        <v>3190.77</v>
      </c>
      <c r="F4" s="136">
        <f>D4-E4</f>
        <v>80.309999999999945</v>
      </c>
      <c r="G4" s="136">
        <f>C4-E4</f>
        <v>23.309999999999945</v>
      </c>
    </row>
    <row r="5" spans="1:7" ht="15.75" x14ac:dyDescent="0.25">
      <c r="A5" s="137">
        <v>2</v>
      </c>
      <c r="B5" s="135" t="s">
        <v>566</v>
      </c>
      <c r="C5" s="187">
        <v>7073.21</v>
      </c>
      <c r="D5" s="136">
        <v>7073.21</v>
      </c>
      <c r="E5" s="136">
        <v>7073.21</v>
      </c>
      <c r="F5" s="136">
        <f>D5-E5</f>
        <v>0</v>
      </c>
      <c r="G5" s="136">
        <f t="shared" ref="G5:G12" si="0">C5-E5</f>
        <v>0</v>
      </c>
    </row>
    <row r="6" spans="1:7" ht="63" x14ac:dyDescent="0.25">
      <c r="A6" s="137"/>
      <c r="B6" s="142" t="s">
        <v>582</v>
      </c>
      <c r="C6" s="188"/>
      <c r="D6" s="139">
        <v>7073.21</v>
      </c>
      <c r="E6" s="139">
        <v>5231.0200000000004</v>
      </c>
      <c r="F6" s="139">
        <f t="shared" ref="F6:F12" si="1">D6-E6</f>
        <v>1842.1899999999996</v>
      </c>
      <c r="G6" s="136"/>
    </row>
    <row r="7" spans="1:7" ht="15.75" x14ac:dyDescent="0.25">
      <c r="A7" s="137">
        <v>3</v>
      </c>
      <c r="B7" s="135" t="s">
        <v>558</v>
      </c>
      <c r="C7" s="187">
        <v>0</v>
      </c>
      <c r="D7" s="136">
        <v>5085.2</v>
      </c>
      <c r="E7" s="136">
        <v>5085.1899999999996</v>
      </c>
      <c r="F7" s="136">
        <f t="shared" si="1"/>
        <v>1.0000000000218279E-2</v>
      </c>
      <c r="G7" s="136">
        <f t="shared" si="0"/>
        <v>-5085.1899999999996</v>
      </c>
    </row>
    <row r="8" spans="1:7" ht="15.75" x14ac:dyDescent="0.25">
      <c r="A8" s="137">
        <v>4</v>
      </c>
      <c r="B8" s="135" t="s">
        <v>559</v>
      </c>
      <c r="C8" s="187">
        <v>15397.3</v>
      </c>
      <c r="D8" s="136">
        <v>15397.3</v>
      </c>
      <c r="E8" s="136">
        <v>15397.3</v>
      </c>
      <c r="F8" s="136">
        <f t="shared" si="1"/>
        <v>0</v>
      </c>
      <c r="G8" s="136">
        <f t="shared" si="0"/>
        <v>0</v>
      </c>
    </row>
    <row r="9" spans="1:7" ht="15.75" x14ac:dyDescent="0.25">
      <c r="A9" s="137">
        <v>5</v>
      </c>
      <c r="B9" s="135" t="s">
        <v>560</v>
      </c>
      <c r="C9" s="187">
        <v>5615.91</v>
      </c>
      <c r="D9" s="136">
        <v>5615.91</v>
      </c>
      <c r="E9" s="136">
        <v>5615.84</v>
      </c>
      <c r="F9" s="136">
        <f t="shared" si="1"/>
        <v>6.9999999999708962E-2</v>
      </c>
      <c r="G9" s="136">
        <f t="shared" si="0"/>
        <v>6.9999999999708962E-2</v>
      </c>
    </row>
    <row r="10" spans="1:7" ht="15.75" x14ac:dyDescent="0.25">
      <c r="A10" s="137">
        <v>6</v>
      </c>
      <c r="B10" s="135" t="s">
        <v>561</v>
      </c>
      <c r="C10" s="187">
        <v>12759.22</v>
      </c>
      <c r="D10" s="136">
        <v>12759.22</v>
      </c>
      <c r="E10" s="136">
        <v>12760.19</v>
      </c>
      <c r="F10" s="136">
        <f t="shared" si="1"/>
        <v>-0.97000000000116415</v>
      </c>
      <c r="G10" s="136">
        <f t="shared" si="0"/>
        <v>-0.97000000000116415</v>
      </c>
    </row>
    <row r="11" spans="1:7" ht="15.75" x14ac:dyDescent="0.25">
      <c r="A11" s="137">
        <v>7</v>
      </c>
      <c r="B11" s="135" t="s">
        <v>562</v>
      </c>
      <c r="C11" s="187">
        <v>7174.65</v>
      </c>
      <c r="D11" s="136">
        <v>7174.65</v>
      </c>
      <c r="E11" s="136">
        <v>7174.65</v>
      </c>
      <c r="F11" s="136">
        <f t="shared" si="1"/>
        <v>0</v>
      </c>
      <c r="G11" s="136">
        <f t="shared" si="0"/>
        <v>0</v>
      </c>
    </row>
    <row r="12" spans="1:7" ht="15.75" x14ac:dyDescent="0.25">
      <c r="A12" s="137">
        <v>8</v>
      </c>
      <c r="B12" s="135" t="s">
        <v>563</v>
      </c>
      <c r="C12" s="187">
        <v>50822</v>
      </c>
      <c r="D12" s="136">
        <v>50822</v>
      </c>
      <c r="E12" s="136">
        <v>51122.1</v>
      </c>
      <c r="F12" s="136">
        <f t="shared" si="1"/>
        <v>-300.09999999999854</v>
      </c>
      <c r="G12" s="136">
        <f t="shared" si="0"/>
        <v>-300.09999999999854</v>
      </c>
    </row>
    <row r="13" spans="1:7" ht="15.75" x14ac:dyDescent="0.25">
      <c r="A13" s="137"/>
      <c r="B13" s="140" t="s">
        <v>564</v>
      </c>
      <c r="C13" s="189">
        <f>SUM(C4:C12)</f>
        <v>102056.37</v>
      </c>
      <c r="D13" s="141">
        <f>SUM(D4:D12)-D6</f>
        <v>107198.56999999999</v>
      </c>
      <c r="E13" s="141">
        <f t="shared" ref="E13:F13" si="2">SUM(E4:E12)-E6</f>
        <v>107419.25</v>
      </c>
      <c r="F13" s="141">
        <f t="shared" si="2"/>
        <v>-220.67999999999984</v>
      </c>
      <c r="G13" s="141">
        <f>SUM(G4:G12)</f>
        <v>-5362.8799999999992</v>
      </c>
    </row>
    <row r="14" spans="1:7" ht="15.75" x14ac:dyDescent="0.25">
      <c r="B14" s="132"/>
      <c r="C14" s="132"/>
      <c r="D14" s="132"/>
      <c r="E14" s="132"/>
      <c r="F14" s="132"/>
      <c r="G14" s="132"/>
    </row>
    <row r="15" spans="1:7" ht="15.75" x14ac:dyDescent="0.25">
      <c r="B15" s="132"/>
      <c r="C15" s="132"/>
      <c r="D15" s="132"/>
      <c r="E15" s="132"/>
      <c r="F15" s="132"/>
      <c r="G15" s="132"/>
    </row>
    <row r="16" spans="1:7" ht="15.75" x14ac:dyDescent="0.25">
      <c r="B16" s="132"/>
      <c r="C16" s="132"/>
      <c r="D16" s="132"/>
      <c r="E16" s="132"/>
      <c r="F16" s="132"/>
      <c r="G16" s="132"/>
    </row>
    <row r="17" spans="2:7" ht="15.75" x14ac:dyDescent="0.25">
      <c r="B17" s="132"/>
      <c r="C17" s="132"/>
      <c r="D17" s="132"/>
      <c r="E17" s="132"/>
      <c r="F17" s="132"/>
      <c r="G17" s="132"/>
    </row>
    <row r="18" spans="2:7" ht="15.75" x14ac:dyDescent="0.25">
      <c r="B18" s="132"/>
      <c r="C18" s="132"/>
      <c r="D18" s="132"/>
      <c r="E18" s="132"/>
      <c r="F18" s="132"/>
      <c r="G18" s="132"/>
    </row>
    <row r="19" spans="2:7" ht="15.75" x14ac:dyDescent="0.25">
      <c r="B19" s="132"/>
      <c r="C19" s="132"/>
      <c r="D19" s="132"/>
      <c r="E19" s="132"/>
      <c r="F19" s="132"/>
      <c r="G19" s="132"/>
    </row>
    <row r="20" spans="2:7" ht="15.75" x14ac:dyDescent="0.25">
      <c r="B20" s="132"/>
      <c r="C20" s="132"/>
      <c r="D20" s="132"/>
      <c r="E20" s="132"/>
      <c r="F20" s="132"/>
      <c r="G20" s="132"/>
    </row>
    <row r="21" spans="2:7" ht="15.75" x14ac:dyDescent="0.25">
      <c r="B21" s="132"/>
      <c r="C21" s="132"/>
      <c r="D21" s="132"/>
      <c r="E21" s="132"/>
      <c r="F21" s="132"/>
      <c r="G21" s="132"/>
    </row>
    <row r="22" spans="2:7" ht="15.75" x14ac:dyDescent="0.25">
      <c r="B22" s="132"/>
      <c r="C22" s="132"/>
      <c r="D22" s="132"/>
      <c r="E22" s="132"/>
      <c r="F22" s="132"/>
      <c r="G22" s="132"/>
    </row>
    <row r="23" spans="2:7" ht="15.75" x14ac:dyDescent="0.25">
      <c r="B23" s="132"/>
      <c r="C23" s="132"/>
      <c r="D23" s="132"/>
      <c r="E23" s="132"/>
      <c r="F23" s="132"/>
      <c r="G23" s="132"/>
    </row>
    <row r="24" spans="2:7" ht="15.75" x14ac:dyDescent="0.25">
      <c r="B24" s="132"/>
      <c r="C24" s="132"/>
      <c r="D24" s="132"/>
      <c r="E24" s="132"/>
      <c r="F24" s="132"/>
      <c r="G24" s="132"/>
    </row>
  </sheetData>
  <mergeCells count="1">
    <mergeCell ref="A1:G1"/>
  </mergeCells>
  <pageMargins left="0.78740157480314965" right="0" top="0.78740157480314965" bottom="0.78740157480314965" header="0.31496062992125984" footer="0.31496062992125984"/>
  <pageSetup paperSize="9" scale="9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483"/>
  <sheetViews>
    <sheetView zoomScale="110" zoomScaleNormal="110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O2" sqref="O2"/>
    </sheetView>
  </sheetViews>
  <sheetFormatPr defaultRowHeight="15" x14ac:dyDescent="0.25"/>
  <cols>
    <col min="1" max="1" width="8.140625" customWidth="1"/>
    <col min="2" max="2" width="40.140625" customWidth="1"/>
    <col min="4" max="4" width="10.28515625" customWidth="1"/>
    <col min="5" max="7" width="9.140625" hidden="1" customWidth="1"/>
    <col min="8" max="16" width="12.28515625" customWidth="1"/>
  </cols>
  <sheetData>
    <row r="1" spans="1:16" ht="29.25" customHeight="1" x14ac:dyDescent="0.25">
      <c r="A1" s="306" t="s">
        <v>546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</row>
    <row r="2" spans="1:16" ht="38.25" x14ac:dyDescent="0.25">
      <c r="A2" s="1"/>
      <c r="B2" s="2" t="s">
        <v>0</v>
      </c>
      <c r="C2" s="3" t="s">
        <v>1</v>
      </c>
      <c r="D2" s="5" t="s">
        <v>4</v>
      </c>
      <c r="E2" s="4" t="s">
        <v>14</v>
      </c>
      <c r="F2" s="4" t="s">
        <v>15</v>
      </c>
      <c r="G2" s="145" t="s">
        <v>16</v>
      </c>
      <c r="H2" s="154" t="s">
        <v>555</v>
      </c>
      <c r="I2" s="154" t="s">
        <v>571</v>
      </c>
      <c r="J2" s="154" t="s">
        <v>558</v>
      </c>
      <c r="K2" s="154" t="s">
        <v>572</v>
      </c>
      <c r="L2" s="154" t="s">
        <v>560</v>
      </c>
      <c r="M2" s="154" t="s">
        <v>561</v>
      </c>
      <c r="N2" s="154" t="s">
        <v>562</v>
      </c>
      <c r="O2" s="154" t="s">
        <v>573</v>
      </c>
      <c r="P2" s="154" t="s">
        <v>564</v>
      </c>
    </row>
    <row r="3" spans="1:16" x14ac:dyDescent="0.25">
      <c r="A3" s="7">
        <v>1</v>
      </c>
      <c r="B3" s="8" t="s">
        <v>17</v>
      </c>
      <c r="C3" s="3" t="s">
        <v>18</v>
      </c>
      <c r="D3" s="11" t="s">
        <v>538</v>
      </c>
      <c r="E3" s="11" t="s">
        <v>538</v>
      </c>
      <c r="F3" s="11" t="s">
        <v>538</v>
      </c>
      <c r="G3" s="143" t="s">
        <v>538</v>
      </c>
      <c r="H3" s="155"/>
      <c r="I3" s="155"/>
      <c r="J3" s="155"/>
      <c r="K3" s="155"/>
      <c r="L3" s="155"/>
      <c r="M3" s="155"/>
      <c r="N3" s="155"/>
      <c r="O3" s="155"/>
      <c r="P3" s="155"/>
    </row>
    <row r="4" spans="1:16" x14ac:dyDescent="0.25">
      <c r="A4" s="7">
        <v>2</v>
      </c>
      <c r="B4" s="8" t="s">
        <v>19</v>
      </c>
      <c r="C4" s="3" t="s">
        <v>20</v>
      </c>
      <c r="D4" s="10" t="e">
        <f>'Усть-Иван'!F4+п.Юхта!#REF!+Дубовка!F4+БелогТУ!F4+МазТУпсих!F4+Гонжа!F4+'ПУ-18 Тамб'!F4+БлаговТУ!F4</f>
        <v>#REF!</v>
      </c>
      <c r="E4" s="10" t="e">
        <f>'Усть-Иван'!T4+п.Юхта!#REF!+Дубовка!T4+БелогТУ!T4+МазТУпсих!T4+Гонжа!T4+'ПУ-18 Тамб'!T4+БлаговТУ!T4</f>
        <v>#REF!</v>
      </c>
      <c r="F4" s="10" t="e">
        <f>'Усть-Иван'!U4+п.Юхта!#REF!+Дубовка!U4+БелогТУ!U4+МазТУпсих!U4+Гонжа!U4+'ПУ-18 Тамб'!U4+БлаговТУ!U4</f>
        <v>#REF!</v>
      </c>
      <c r="G4" s="146" t="e">
        <f>'Усть-Иван'!V4+п.Юхта!#REF!+Дубовка!V4+БелогТУ!V4+МазТУпсих!V4+Гонжа!V4+'ПУ-18 Тамб'!V4+БлаговТУ!V4</f>
        <v>#REF!</v>
      </c>
      <c r="H4" s="155"/>
      <c r="I4" s="155"/>
      <c r="J4" s="155"/>
      <c r="K4" s="155"/>
      <c r="L4" s="155"/>
      <c r="M4" s="155"/>
      <c r="N4" s="155"/>
      <c r="O4" s="155"/>
      <c r="P4" s="155"/>
    </row>
    <row r="5" spans="1:16" x14ac:dyDescent="0.25">
      <c r="A5" s="7">
        <v>3</v>
      </c>
      <c r="B5" s="8" t="s">
        <v>21</v>
      </c>
      <c r="C5" s="3" t="s">
        <v>22</v>
      </c>
      <c r="D5" s="11" t="e">
        <f>'Усть-Иван'!F5+п.Юхта!#REF!+Дубовка!F5+БелогТУ!F5+МазТУпсих!F5+Гонжа!F5+'ПУ-18 Тамб'!F5+БлаговТУ!F5</f>
        <v>#REF!</v>
      </c>
      <c r="E5" s="11" t="e">
        <f>'Усть-Иван'!T5+п.Юхта!#REF!+Дубовка!T5+БелогТУ!T5+МазТУпсих!T5+Гонжа!T5+'ПУ-18 Тамб'!T5+БлаговТУ!T5</f>
        <v>#REF!</v>
      </c>
      <c r="F5" s="11" t="e">
        <f>'Усть-Иван'!U5+п.Юхта!#REF!+Дубовка!U5+БелогТУ!U5+МазТУпсих!U5+Гонжа!U5+'ПУ-18 Тамб'!U5+БлаговТУ!U5</f>
        <v>#REF!</v>
      </c>
      <c r="G5" s="143" t="e">
        <f>'Усть-Иван'!V5+п.Юхта!#REF!+Дубовка!V5+БелогТУ!V5+МазТУпсих!V5+Гонжа!V5+'ПУ-18 Тамб'!V5+БлаговТУ!V5</f>
        <v>#REF!</v>
      </c>
      <c r="H5" s="155"/>
      <c r="I5" s="155"/>
      <c r="J5" s="155"/>
      <c r="K5" s="155"/>
      <c r="L5" s="155"/>
      <c r="M5" s="155"/>
      <c r="N5" s="155"/>
      <c r="O5" s="155"/>
      <c r="P5" s="155"/>
    </row>
    <row r="6" spans="1:16" x14ac:dyDescent="0.25">
      <c r="A6" s="7">
        <v>4</v>
      </c>
      <c r="B6" s="8" t="s">
        <v>23</v>
      </c>
      <c r="C6" s="3" t="s">
        <v>24</v>
      </c>
      <c r="D6" s="11" t="e">
        <f>'Усть-Иван'!F6+п.Юхта!#REF!+Дубовка!F6+БелогТУ!F6+МазТУпсих!F6+Гонжа!F6+'ПУ-18 Тамб'!F6+БлаговТУ!F6</f>
        <v>#REF!</v>
      </c>
      <c r="E6" s="11" t="e">
        <f>'Усть-Иван'!T6+п.Юхта!#REF!+Дубовка!T6+БелогТУ!T6+МазТУпсих!T6+Гонжа!T6+'ПУ-18 Тамб'!T6+БлаговТУ!T6</f>
        <v>#REF!</v>
      </c>
      <c r="F6" s="11" t="e">
        <f>'Усть-Иван'!U6+п.Юхта!#REF!+Дубовка!U6+БелогТУ!U6+МазТУпсих!U6+Гонжа!U6+'ПУ-18 Тамб'!U6+БлаговТУ!U6</f>
        <v>#REF!</v>
      </c>
      <c r="G6" s="143" t="e">
        <f>'Усть-Иван'!V6+п.Юхта!#REF!+Дубовка!V6+БелогТУ!V6+МазТУпсих!V6+Гонжа!V6+'ПУ-18 Тамб'!V6+БлаговТУ!V6</f>
        <v>#REF!</v>
      </c>
      <c r="H6" s="155"/>
      <c r="I6" s="155"/>
      <c r="J6" s="155"/>
      <c r="K6" s="155"/>
      <c r="L6" s="155"/>
      <c r="M6" s="155"/>
      <c r="N6" s="155"/>
      <c r="O6" s="155"/>
      <c r="P6" s="155"/>
    </row>
    <row r="7" spans="1:16" x14ac:dyDescent="0.25">
      <c r="A7" s="7">
        <v>5</v>
      </c>
      <c r="B7" s="12" t="s">
        <v>25</v>
      </c>
      <c r="C7" s="13" t="s">
        <v>26</v>
      </c>
      <c r="D7" s="14" t="e">
        <f t="shared" ref="D7:G7" si="0">D8+D10-D14</f>
        <v>#REF!</v>
      </c>
      <c r="E7" s="14" t="e">
        <f t="shared" si="0"/>
        <v>#REF!</v>
      </c>
      <c r="F7" s="14" t="e">
        <f t="shared" si="0"/>
        <v>#REF!</v>
      </c>
      <c r="G7" s="144" t="e">
        <f t="shared" si="0"/>
        <v>#REF!</v>
      </c>
      <c r="H7" s="157">
        <f>H8+H10</f>
        <v>1205.03</v>
      </c>
      <c r="I7" s="157">
        <f t="shared" ref="I7:O7" si="1">I8+I10</f>
        <v>2435.73</v>
      </c>
      <c r="J7" s="157">
        <f t="shared" si="1"/>
        <v>1174.31</v>
      </c>
      <c r="K7" s="157">
        <f t="shared" si="1"/>
        <v>9421.44</v>
      </c>
      <c r="L7" s="157">
        <f t="shared" si="1"/>
        <v>1922.4</v>
      </c>
      <c r="M7" s="157">
        <f t="shared" si="1"/>
        <v>3100.8199999999997</v>
      </c>
      <c r="N7" s="157">
        <f t="shared" si="1"/>
        <v>4730.3900000000003</v>
      </c>
      <c r="O7" s="157">
        <f t="shared" si="1"/>
        <v>25103.88</v>
      </c>
      <c r="P7" s="161">
        <f>SUM(H7:O7)</f>
        <v>49094</v>
      </c>
    </row>
    <row r="8" spans="1:16" x14ac:dyDescent="0.25">
      <c r="A8" s="7">
        <v>6</v>
      </c>
      <c r="B8" s="12" t="s">
        <v>27</v>
      </c>
      <c r="C8" s="13" t="s">
        <v>26</v>
      </c>
      <c r="D8" s="11" t="e">
        <f>'Усть-Иван'!F8+п.Юхта!#REF!+Дубовка!F8+БелогТУ!F8+МазТУпсих!F8+Гонжа!F8+'ПУ-18 Тамб'!F8+БлаговТУ!F8</f>
        <v>#REF!</v>
      </c>
      <c r="E8" s="11" t="e">
        <f>'Усть-Иван'!T8+п.Юхта!#REF!+Дубовка!T8+БелогТУ!T8+МазТУпсих!T8+Гонжа!T8+'ПУ-18 Тамб'!T8+БлаговТУ!T8</f>
        <v>#REF!</v>
      </c>
      <c r="F8" s="11" t="e">
        <f>'Усть-Иван'!U8+п.Юхта!#REF!+Дубовка!U8+БелогТУ!U8+МазТУпсих!U8+Гонжа!U8+'ПУ-18 Тамб'!U8+БлаговТУ!U8</f>
        <v>#REF!</v>
      </c>
      <c r="G8" s="143" t="e">
        <f>'Усть-Иван'!V8+п.Юхта!#REF!+Дубовка!V8+БелогТУ!V8+МазТУпсих!V8+Гонжа!V8+'ПУ-18 Тамб'!V8+БлаговТУ!V8</f>
        <v>#REF!</v>
      </c>
      <c r="H8" s="155">
        <v>38.78</v>
      </c>
      <c r="I8" s="155">
        <v>75.2</v>
      </c>
      <c r="J8" s="155">
        <v>40.369999999999997</v>
      </c>
      <c r="K8" s="155">
        <v>257.5</v>
      </c>
      <c r="L8" s="155">
        <v>53.17</v>
      </c>
      <c r="M8" s="155">
        <v>169.85</v>
      </c>
      <c r="N8" s="155">
        <v>167.6</v>
      </c>
      <c r="O8" s="155">
        <v>863.38</v>
      </c>
      <c r="P8" s="161">
        <f t="shared" ref="P8:P71" si="2">SUM(H8:O8)</f>
        <v>1665.85</v>
      </c>
    </row>
    <row r="9" spans="1:16" ht="26.25" x14ac:dyDescent="0.25">
      <c r="A9" s="7">
        <v>7</v>
      </c>
      <c r="B9" s="15" t="s">
        <v>28</v>
      </c>
      <c r="C9" s="13" t="s">
        <v>29</v>
      </c>
      <c r="D9" s="14" t="e">
        <f t="shared" ref="D9:G9" si="3">IF(D8=0,0,100*D8/D7)</f>
        <v>#REF!</v>
      </c>
      <c r="E9" s="14" t="e">
        <f t="shared" si="3"/>
        <v>#REF!</v>
      </c>
      <c r="F9" s="14" t="e">
        <f t="shared" si="3"/>
        <v>#REF!</v>
      </c>
      <c r="G9" s="144" t="e">
        <f t="shared" si="3"/>
        <v>#REF!</v>
      </c>
      <c r="H9" s="155"/>
      <c r="I9" s="155"/>
      <c r="J9" s="155"/>
      <c r="K9" s="155"/>
      <c r="L9" s="155"/>
      <c r="M9" s="155"/>
      <c r="N9" s="155"/>
      <c r="O9" s="155"/>
      <c r="P9" s="155">
        <f t="shared" si="2"/>
        <v>0</v>
      </c>
    </row>
    <row r="10" spans="1:16" x14ac:dyDescent="0.25">
      <c r="A10" s="7">
        <v>8</v>
      </c>
      <c r="B10" s="12" t="s">
        <v>30</v>
      </c>
      <c r="C10" s="13" t="s">
        <v>26</v>
      </c>
      <c r="D10" s="14" t="e">
        <f t="shared" ref="D10:G10" si="4">D11+D16</f>
        <v>#REF!</v>
      </c>
      <c r="E10" s="14" t="e">
        <f t="shared" si="4"/>
        <v>#REF!</v>
      </c>
      <c r="F10" s="14" t="e">
        <f t="shared" si="4"/>
        <v>#REF!</v>
      </c>
      <c r="G10" s="144" t="e">
        <f t="shared" si="4"/>
        <v>#REF!</v>
      </c>
      <c r="H10" s="155">
        <v>1166.25</v>
      </c>
      <c r="I10" s="155">
        <v>2360.5300000000002</v>
      </c>
      <c r="J10" s="155">
        <v>1133.94</v>
      </c>
      <c r="K10" s="155">
        <v>9163.94</v>
      </c>
      <c r="L10" s="155">
        <v>1869.23</v>
      </c>
      <c r="M10" s="155">
        <v>2930.97</v>
      </c>
      <c r="N10" s="155">
        <v>4562.79</v>
      </c>
      <c r="O10" s="155">
        <v>24240.5</v>
      </c>
      <c r="P10" s="161">
        <f t="shared" si="2"/>
        <v>47428.15</v>
      </c>
    </row>
    <row r="11" spans="1:16" x14ac:dyDescent="0.25">
      <c r="A11" s="7">
        <v>9</v>
      </c>
      <c r="B11" s="12" t="s">
        <v>31</v>
      </c>
      <c r="C11" s="13" t="s">
        <v>26</v>
      </c>
      <c r="D11" s="11" t="e">
        <f>'Усть-Иван'!F11+п.Юхта!#REF!+Дубовка!F11+БелогТУ!F11+МазТУпсих!F11+Гонжа!F11+'ПУ-18 Тамб'!F11+БлаговТУ!F11</f>
        <v>#REF!</v>
      </c>
      <c r="E11" s="11" t="e">
        <f>'Усть-Иван'!T11+п.Юхта!#REF!+Дубовка!T11+БелогТУ!T11+МазТУпсих!T11+Гонжа!T11+'ПУ-18 Тамб'!T11+БлаговТУ!T11</f>
        <v>#REF!</v>
      </c>
      <c r="F11" s="11" t="e">
        <f>'Усть-Иван'!U11+п.Юхта!#REF!+Дубовка!U11+БелогТУ!U11+МазТУпсих!U11+Гонжа!U11+'ПУ-18 Тамб'!U11+БлаговТУ!U11</f>
        <v>#REF!</v>
      </c>
      <c r="G11" s="143" t="e">
        <f>'Усть-Иван'!V11+п.Юхта!#REF!+Дубовка!V11+БелогТУ!V11+МазТУпсих!V11+Гонжа!V11+'ПУ-18 Тамб'!V11+БлаговТУ!V11</f>
        <v>#REF!</v>
      </c>
      <c r="H11" s="155">
        <v>0</v>
      </c>
      <c r="I11" s="155">
        <v>257.93</v>
      </c>
      <c r="J11" s="155">
        <v>89.78</v>
      </c>
      <c r="K11" s="155">
        <v>1295.94</v>
      </c>
      <c r="L11" s="155">
        <v>0</v>
      </c>
      <c r="M11" s="155">
        <v>411.5</v>
      </c>
      <c r="N11" s="155">
        <v>0</v>
      </c>
      <c r="O11" s="155">
        <v>1678</v>
      </c>
      <c r="P11" s="161">
        <f t="shared" si="2"/>
        <v>3733.15</v>
      </c>
    </row>
    <row r="12" spans="1:16" x14ac:dyDescent="0.25">
      <c r="A12" s="16" t="s">
        <v>32</v>
      </c>
      <c r="B12" s="17" t="s">
        <v>33</v>
      </c>
      <c r="C12" s="13"/>
      <c r="D12" s="11" t="e">
        <f>'Усть-Иван'!F12+п.Юхта!#REF!+Дубовка!F12+БелогТУ!F12+МазТУпсих!F12+Гонжа!F12+'ПУ-18 Тамб'!F12+БлаговТУ!F12</f>
        <v>#REF!</v>
      </c>
      <c r="E12" s="11" t="e">
        <f>'Усть-Иван'!T12+п.Юхта!#REF!+Дубовка!T12+БелогТУ!T12+МазТУпсих!T12+Гонжа!T12+'ПУ-18 Тамб'!T12+БлаговТУ!T12</f>
        <v>#REF!</v>
      </c>
      <c r="F12" s="11" t="e">
        <f>'Усть-Иван'!U12+п.Юхта!#REF!+Дубовка!U12+БелогТУ!U12+МазТУпсих!U12+Гонжа!U12+'ПУ-18 Тамб'!U12+БлаговТУ!U12</f>
        <v>#REF!</v>
      </c>
      <c r="G12" s="143" t="e">
        <f>'Усть-Иван'!V12+п.Юхта!#REF!+Дубовка!V12+БелогТУ!V12+МазТУпсих!V12+Гонжа!V12+'ПУ-18 Тамб'!V12+БлаговТУ!V12</f>
        <v>#REF!</v>
      </c>
      <c r="H12" s="155"/>
      <c r="I12" s="155"/>
      <c r="J12" s="155"/>
      <c r="K12" s="155"/>
      <c r="L12" s="155"/>
      <c r="M12" s="155"/>
      <c r="N12" s="155"/>
      <c r="O12" s="155"/>
      <c r="P12" s="155">
        <f t="shared" si="2"/>
        <v>0</v>
      </c>
    </row>
    <row r="13" spans="1:16" ht="28.5" customHeight="1" x14ac:dyDescent="0.25">
      <c r="A13" s="7">
        <v>10</v>
      </c>
      <c r="B13" s="15" t="s">
        <v>34</v>
      </c>
      <c r="C13" s="13" t="s">
        <v>29</v>
      </c>
      <c r="D13" s="14" t="e">
        <f t="shared" ref="D13:G13" si="5">IF(D11=0,0,100*D11/D10)</f>
        <v>#REF!</v>
      </c>
      <c r="E13" s="14" t="e">
        <f t="shared" si="5"/>
        <v>#REF!</v>
      </c>
      <c r="F13" s="14" t="e">
        <f t="shared" si="5"/>
        <v>#REF!</v>
      </c>
      <c r="G13" s="144" t="e">
        <f t="shared" si="5"/>
        <v>#REF!</v>
      </c>
      <c r="H13" s="155"/>
      <c r="I13" s="155"/>
      <c r="J13" s="155"/>
      <c r="K13" s="155"/>
      <c r="L13" s="155"/>
      <c r="M13" s="155"/>
      <c r="N13" s="155"/>
      <c r="O13" s="155"/>
      <c r="P13" s="155">
        <f t="shared" si="2"/>
        <v>0</v>
      </c>
    </row>
    <row r="14" spans="1:16" x14ac:dyDescent="0.25">
      <c r="A14" s="7">
        <v>11</v>
      </c>
      <c r="B14" s="12" t="s">
        <v>35</v>
      </c>
      <c r="C14" s="13" t="s">
        <v>26</v>
      </c>
      <c r="D14" s="11" t="e">
        <f>'Усть-Иван'!F14+п.Юхта!#REF!+Дубовка!F14+БелогТУ!F14+МазТУпсих!F14+Гонжа!F14+'ПУ-18 Тамб'!F14+БлаговТУ!F14</f>
        <v>#REF!</v>
      </c>
      <c r="E14" s="11" t="e">
        <f>'Усть-Иван'!T14+п.Юхта!#REF!+Дубовка!T14+БелогТУ!T14+МазТУпсих!T14+Гонжа!T14+'ПУ-18 Тамб'!T14+БлаговТУ!T14</f>
        <v>#REF!</v>
      </c>
      <c r="F14" s="11" t="e">
        <f>'Усть-Иван'!U14+п.Юхта!#REF!+Дубовка!U14+БелогТУ!U14+МазТУпсих!U14+Гонжа!U14+'ПУ-18 Тамб'!U14+БлаговТУ!U14</f>
        <v>#REF!</v>
      </c>
      <c r="G14" s="143" t="e">
        <f>'Усть-Иван'!V14+п.Юхта!#REF!+Дубовка!V14+БелогТУ!V14+МазТУпсих!V14+Гонжа!V14+'ПУ-18 Тамб'!V14+БлаговТУ!V14</f>
        <v>#REF!</v>
      </c>
      <c r="H14" s="155"/>
      <c r="I14" s="155"/>
      <c r="J14" s="155"/>
      <c r="K14" s="155"/>
      <c r="L14" s="155"/>
      <c r="M14" s="155"/>
      <c r="N14" s="155"/>
      <c r="O14" s="155"/>
      <c r="P14" s="155">
        <f t="shared" si="2"/>
        <v>0</v>
      </c>
    </row>
    <row r="15" spans="1:16" x14ac:dyDescent="0.25">
      <c r="A15" s="7">
        <v>12</v>
      </c>
      <c r="B15" s="12" t="s">
        <v>36</v>
      </c>
      <c r="C15" s="13" t="s">
        <v>26</v>
      </c>
      <c r="D15" s="14" t="e">
        <f t="shared" ref="D15" si="6">IF((D16-D14+D12)&lt;0,0,D16-D14+D12)</f>
        <v>#REF!</v>
      </c>
      <c r="E15" s="14" t="e">
        <f t="shared" ref="E15" si="7">IF((E16-E14+E12)&lt;0,0,E16-E14+E12)</f>
        <v>#REF!</v>
      </c>
      <c r="F15" s="14" t="e">
        <f>IF((F16-F14+F12)&lt;0,0,F16-F14+F12)</f>
        <v>#REF!</v>
      </c>
      <c r="G15" s="144" t="e">
        <f>IF((G16-G14+G12)&lt;0,0,G16-G14+G12)</f>
        <v>#REF!</v>
      </c>
      <c r="H15" s="157">
        <f>H16</f>
        <v>1166.25</v>
      </c>
      <c r="I15" s="157">
        <f t="shared" ref="I15:O15" si="8">I16</f>
        <v>2102.6</v>
      </c>
      <c r="J15" s="157">
        <f t="shared" si="8"/>
        <v>1044.1600000000001</v>
      </c>
      <c r="K15" s="157">
        <f t="shared" si="8"/>
        <v>7868</v>
      </c>
      <c r="L15" s="157">
        <f t="shared" si="8"/>
        <v>1869.23</v>
      </c>
      <c r="M15" s="157">
        <f t="shared" si="8"/>
        <v>2519.4699999999998</v>
      </c>
      <c r="N15" s="157">
        <f t="shared" si="8"/>
        <v>4562.79</v>
      </c>
      <c r="O15" s="157">
        <f t="shared" si="8"/>
        <v>22562.5</v>
      </c>
      <c r="P15" s="161">
        <f t="shared" si="2"/>
        <v>43695</v>
      </c>
    </row>
    <row r="16" spans="1:16" x14ac:dyDescent="0.25">
      <c r="A16" s="18" t="s">
        <v>37</v>
      </c>
      <c r="B16" s="12" t="s">
        <v>38</v>
      </c>
      <c r="C16" s="13" t="s">
        <v>26</v>
      </c>
      <c r="D16" s="14" t="e">
        <f t="shared" ref="D16:G16" si="9">D17+D18+D19+D20+D21+D22+D23+D24+D25+D26+D27+D28</f>
        <v>#REF!</v>
      </c>
      <c r="E16" s="14" t="e">
        <f t="shared" si="9"/>
        <v>#REF!</v>
      </c>
      <c r="F16" s="14" t="e">
        <f t="shared" si="9"/>
        <v>#REF!</v>
      </c>
      <c r="G16" s="144" t="e">
        <f t="shared" si="9"/>
        <v>#REF!</v>
      </c>
      <c r="H16" s="159">
        <f>H29+H42</f>
        <v>1166.25</v>
      </c>
      <c r="I16" s="159">
        <f t="shared" ref="I16:O16" si="10">I29+I42</f>
        <v>2102.6</v>
      </c>
      <c r="J16" s="159">
        <f t="shared" si="10"/>
        <v>1044.1600000000001</v>
      </c>
      <c r="K16" s="159">
        <f t="shared" si="10"/>
        <v>7868</v>
      </c>
      <c r="L16" s="159">
        <f t="shared" si="10"/>
        <v>1869.23</v>
      </c>
      <c r="M16" s="159">
        <f t="shared" si="10"/>
        <v>2519.4699999999998</v>
      </c>
      <c r="N16" s="159">
        <f t="shared" si="10"/>
        <v>4562.79</v>
      </c>
      <c r="O16" s="159">
        <f t="shared" si="10"/>
        <v>22562.5</v>
      </c>
      <c r="P16" s="161">
        <f t="shared" si="2"/>
        <v>43695</v>
      </c>
    </row>
    <row r="17" spans="1:16" hidden="1" x14ac:dyDescent="0.25">
      <c r="A17" s="19" t="str">
        <f>A16 &amp; ".1"</f>
        <v>13.1</v>
      </c>
      <c r="B17" s="20" t="s">
        <v>39</v>
      </c>
      <c r="C17" s="13" t="s">
        <v>26</v>
      </c>
      <c r="D17" s="14" t="e">
        <f t="shared" ref="D17:G28" si="11">D30+D43</f>
        <v>#REF!</v>
      </c>
      <c r="E17" s="14" t="e">
        <f t="shared" si="11"/>
        <v>#REF!</v>
      </c>
      <c r="F17" s="14" t="e">
        <f t="shared" si="11"/>
        <v>#REF!</v>
      </c>
      <c r="G17" s="144" t="e">
        <f t="shared" si="11"/>
        <v>#REF!</v>
      </c>
      <c r="H17" s="155"/>
      <c r="I17" s="155"/>
      <c r="J17" s="155"/>
      <c r="K17" s="155"/>
      <c r="L17" s="155"/>
      <c r="M17" s="155"/>
      <c r="N17" s="155"/>
      <c r="O17" s="155"/>
      <c r="P17" s="155">
        <f t="shared" si="2"/>
        <v>0</v>
      </c>
    </row>
    <row r="18" spans="1:16" hidden="1" x14ac:dyDescent="0.25">
      <c r="A18" s="19" t="str">
        <f>A16 &amp; ".2"</f>
        <v>13.2</v>
      </c>
      <c r="B18" s="20" t="s">
        <v>40</v>
      </c>
      <c r="C18" s="13" t="s">
        <v>26</v>
      </c>
      <c r="D18" s="14" t="e">
        <f t="shared" si="11"/>
        <v>#REF!</v>
      </c>
      <c r="E18" s="14" t="e">
        <f t="shared" si="11"/>
        <v>#REF!</v>
      </c>
      <c r="F18" s="14" t="e">
        <f t="shared" si="11"/>
        <v>#REF!</v>
      </c>
      <c r="G18" s="144" t="e">
        <f t="shared" si="11"/>
        <v>#REF!</v>
      </c>
      <c r="H18" s="155"/>
      <c r="I18" s="155"/>
      <c r="J18" s="155"/>
      <c r="K18" s="155"/>
      <c r="L18" s="155"/>
      <c r="M18" s="155"/>
      <c r="N18" s="155"/>
      <c r="O18" s="155"/>
      <c r="P18" s="155">
        <f t="shared" si="2"/>
        <v>0</v>
      </c>
    </row>
    <row r="19" spans="1:16" hidden="1" x14ac:dyDescent="0.25">
      <c r="A19" s="19" t="str">
        <f>A16 &amp; ".3"</f>
        <v>13.3</v>
      </c>
      <c r="B19" s="20" t="s">
        <v>41</v>
      </c>
      <c r="C19" s="13" t="s">
        <v>26</v>
      </c>
      <c r="D19" s="14" t="e">
        <f t="shared" si="11"/>
        <v>#REF!</v>
      </c>
      <c r="E19" s="14" t="e">
        <f t="shared" si="11"/>
        <v>#REF!</v>
      </c>
      <c r="F19" s="14" t="e">
        <f t="shared" si="11"/>
        <v>#REF!</v>
      </c>
      <c r="G19" s="144" t="e">
        <f t="shared" si="11"/>
        <v>#REF!</v>
      </c>
      <c r="H19" s="155"/>
      <c r="I19" s="155"/>
      <c r="J19" s="155"/>
      <c r="K19" s="155"/>
      <c r="L19" s="155"/>
      <c r="M19" s="155"/>
      <c r="N19" s="155"/>
      <c r="O19" s="155"/>
      <c r="P19" s="155">
        <f t="shared" si="2"/>
        <v>0</v>
      </c>
    </row>
    <row r="20" spans="1:16" hidden="1" x14ac:dyDescent="0.25">
      <c r="A20" s="19" t="str">
        <f>A16 &amp; ".4"</f>
        <v>13.4</v>
      </c>
      <c r="B20" s="20" t="s">
        <v>42</v>
      </c>
      <c r="C20" s="13" t="s">
        <v>26</v>
      </c>
      <c r="D20" s="14" t="e">
        <f t="shared" si="11"/>
        <v>#REF!</v>
      </c>
      <c r="E20" s="14" t="e">
        <f t="shared" si="11"/>
        <v>#REF!</v>
      </c>
      <c r="F20" s="14" t="e">
        <f t="shared" si="11"/>
        <v>#REF!</v>
      </c>
      <c r="G20" s="144" t="e">
        <f t="shared" si="11"/>
        <v>#REF!</v>
      </c>
      <c r="H20" s="155"/>
      <c r="I20" s="155"/>
      <c r="J20" s="155"/>
      <c r="K20" s="155"/>
      <c r="L20" s="155"/>
      <c r="M20" s="155"/>
      <c r="N20" s="155"/>
      <c r="O20" s="155"/>
      <c r="P20" s="155">
        <f t="shared" si="2"/>
        <v>0</v>
      </c>
    </row>
    <row r="21" spans="1:16" hidden="1" x14ac:dyDescent="0.25">
      <c r="A21" s="19" t="str">
        <f>A16 &amp; ".5"</f>
        <v>13.5</v>
      </c>
      <c r="B21" s="20" t="s">
        <v>43</v>
      </c>
      <c r="C21" s="13" t="s">
        <v>26</v>
      </c>
      <c r="D21" s="14" t="e">
        <f t="shared" si="11"/>
        <v>#REF!</v>
      </c>
      <c r="E21" s="14" t="e">
        <f t="shared" si="11"/>
        <v>#REF!</v>
      </c>
      <c r="F21" s="14" t="e">
        <f t="shared" si="11"/>
        <v>#REF!</v>
      </c>
      <c r="G21" s="144" t="e">
        <f t="shared" si="11"/>
        <v>#REF!</v>
      </c>
      <c r="H21" s="155"/>
      <c r="I21" s="155"/>
      <c r="J21" s="155"/>
      <c r="K21" s="155"/>
      <c r="L21" s="155"/>
      <c r="M21" s="155"/>
      <c r="N21" s="155"/>
      <c r="O21" s="155"/>
      <c r="P21" s="155">
        <f t="shared" si="2"/>
        <v>0</v>
      </c>
    </row>
    <row r="22" spans="1:16" hidden="1" x14ac:dyDescent="0.25">
      <c r="A22" s="19" t="str">
        <f>A16 &amp; ".6"</f>
        <v>13.6</v>
      </c>
      <c r="B22" s="20" t="s">
        <v>44</v>
      </c>
      <c r="C22" s="13" t="s">
        <v>26</v>
      </c>
      <c r="D22" s="14" t="e">
        <f t="shared" si="11"/>
        <v>#REF!</v>
      </c>
      <c r="E22" s="14" t="e">
        <f t="shared" si="11"/>
        <v>#REF!</v>
      </c>
      <c r="F22" s="14" t="e">
        <f t="shared" si="11"/>
        <v>#REF!</v>
      </c>
      <c r="G22" s="144" t="e">
        <f t="shared" si="11"/>
        <v>#REF!</v>
      </c>
      <c r="H22" s="155"/>
      <c r="I22" s="155"/>
      <c r="J22" s="155"/>
      <c r="K22" s="155"/>
      <c r="L22" s="155"/>
      <c r="M22" s="155"/>
      <c r="N22" s="155"/>
      <c r="O22" s="155"/>
      <c r="P22" s="155">
        <f t="shared" si="2"/>
        <v>0</v>
      </c>
    </row>
    <row r="23" spans="1:16" hidden="1" x14ac:dyDescent="0.25">
      <c r="A23" s="19" t="str">
        <f>A16 &amp; ".7"</f>
        <v>13.7</v>
      </c>
      <c r="B23" s="20" t="s">
        <v>45</v>
      </c>
      <c r="C23" s="13" t="s">
        <v>26</v>
      </c>
      <c r="D23" s="14" t="e">
        <f t="shared" si="11"/>
        <v>#REF!</v>
      </c>
      <c r="E23" s="14" t="e">
        <f t="shared" si="11"/>
        <v>#REF!</v>
      </c>
      <c r="F23" s="14" t="e">
        <f t="shared" si="11"/>
        <v>#REF!</v>
      </c>
      <c r="G23" s="144" t="e">
        <f t="shared" si="11"/>
        <v>#REF!</v>
      </c>
      <c r="H23" s="155"/>
      <c r="I23" s="155"/>
      <c r="J23" s="155"/>
      <c r="K23" s="155"/>
      <c r="L23" s="155"/>
      <c r="M23" s="155"/>
      <c r="N23" s="155"/>
      <c r="O23" s="155"/>
      <c r="P23" s="155">
        <f t="shared" si="2"/>
        <v>0</v>
      </c>
    </row>
    <row r="24" spans="1:16" hidden="1" x14ac:dyDescent="0.25">
      <c r="A24" s="19" t="str">
        <f>A16 &amp; ".8"</f>
        <v>13.8</v>
      </c>
      <c r="B24" s="20" t="s">
        <v>46</v>
      </c>
      <c r="C24" s="13" t="s">
        <v>26</v>
      </c>
      <c r="D24" s="14" t="e">
        <f t="shared" si="11"/>
        <v>#REF!</v>
      </c>
      <c r="E24" s="14" t="e">
        <f t="shared" si="11"/>
        <v>#REF!</v>
      </c>
      <c r="F24" s="14" t="e">
        <f t="shared" si="11"/>
        <v>#REF!</v>
      </c>
      <c r="G24" s="144" t="e">
        <f t="shared" si="11"/>
        <v>#REF!</v>
      </c>
      <c r="H24" s="155"/>
      <c r="I24" s="155"/>
      <c r="J24" s="155"/>
      <c r="K24" s="155"/>
      <c r="L24" s="155"/>
      <c r="M24" s="155"/>
      <c r="N24" s="155"/>
      <c r="O24" s="155"/>
      <c r="P24" s="155">
        <f t="shared" si="2"/>
        <v>0</v>
      </c>
    </row>
    <row r="25" spans="1:16" hidden="1" x14ac:dyDescent="0.25">
      <c r="A25" s="19" t="str">
        <f>A16 &amp; ".9"</f>
        <v>13.9</v>
      </c>
      <c r="B25" s="20" t="s">
        <v>47</v>
      </c>
      <c r="C25" s="13" t="s">
        <v>26</v>
      </c>
      <c r="D25" s="14" t="e">
        <f t="shared" si="11"/>
        <v>#REF!</v>
      </c>
      <c r="E25" s="14" t="e">
        <f t="shared" si="11"/>
        <v>#REF!</v>
      </c>
      <c r="F25" s="14" t="e">
        <f t="shared" si="11"/>
        <v>#REF!</v>
      </c>
      <c r="G25" s="144" t="e">
        <f t="shared" si="11"/>
        <v>#REF!</v>
      </c>
      <c r="H25" s="155"/>
      <c r="I25" s="155"/>
      <c r="J25" s="155"/>
      <c r="K25" s="155"/>
      <c r="L25" s="155"/>
      <c r="M25" s="155"/>
      <c r="N25" s="155"/>
      <c r="O25" s="155"/>
      <c r="P25" s="155">
        <f t="shared" si="2"/>
        <v>0</v>
      </c>
    </row>
    <row r="26" spans="1:16" hidden="1" x14ac:dyDescent="0.25">
      <c r="A26" s="19" t="str">
        <f>A16 &amp; ".10"</f>
        <v>13.10</v>
      </c>
      <c r="B26" s="20" t="s">
        <v>48</v>
      </c>
      <c r="C26" s="13" t="s">
        <v>26</v>
      </c>
      <c r="D26" s="14" t="e">
        <f t="shared" si="11"/>
        <v>#REF!</v>
      </c>
      <c r="E26" s="14" t="e">
        <f t="shared" si="11"/>
        <v>#REF!</v>
      </c>
      <c r="F26" s="14" t="e">
        <f t="shared" si="11"/>
        <v>#REF!</v>
      </c>
      <c r="G26" s="144" t="e">
        <f t="shared" si="11"/>
        <v>#REF!</v>
      </c>
      <c r="H26" s="155"/>
      <c r="I26" s="155"/>
      <c r="J26" s="155"/>
      <c r="K26" s="155"/>
      <c r="L26" s="155"/>
      <c r="M26" s="155"/>
      <c r="N26" s="155"/>
      <c r="O26" s="155"/>
      <c r="P26" s="155">
        <f t="shared" si="2"/>
        <v>0</v>
      </c>
    </row>
    <row r="27" spans="1:16" hidden="1" x14ac:dyDescent="0.25">
      <c r="A27" s="19" t="str">
        <f>A16 &amp; ".11"</f>
        <v>13.11</v>
      </c>
      <c r="B27" s="20" t="s">
        <v>49</v>
      </c>
      <c r="C27" s="13" t="s">
        <v>26</v>
      </c>
      <c r="D27" s="14" t="e">
        <f t="shared" si="11"/>
        <v>#REF!</v>
      </c>
      <c r="E27" s="14" t="e">
        <f t="shared" si="11"/>
        <v>#REF!</v>
      </c>
      <c r="F27" s="14" t="e">
        <f t="shared" si="11"/>
        <v>#REF!</v>
      </c>
      <c r="G27" s="144" t="e">
        <f t="shared" si="11"/>
        <v>#REF!</v>
      </c>
      <c r="H27" s="155"/>
      <c r="I27" s="155"/>
      <c r="J27" s="155"/>
      <c r="K27" s="155"/>
      <c r="L27" s="155"/>
      <c r="M27" s="155"/>
      <c r="N27" s="155"/>
      <c r="O27" s="155"/>
      <c r="P27" s="155">
        <f t="shared" si="2"/>
        <v>0</v>
      </c>
    </row>
    <row r="28" spans="1:16" hidden="1" x14ac:dyDescent="0.25">
      <c r="A28" s="19" t="str">
        <f>A16 &amp; ".12"</f>
        <v>13.12</v>
      </c>
      <c r="B28" s="20" t="s">
        <v>50</v>
      </c>
      <c r="C28" s="13" t="s">
        <v>26</v>
      </c>
      <c r="D28" s="14" t="e">
        <f t="shared" si="11"/>
        <v>#REF!</v>
      </c>
      <c r="E28" s="14" t="e">
        <f t="shared" si="11"/>
        <v>#REF!</v>
      </c>
      <c r="F28" s="14" t="e">
        <f t="shared" si="11"/>
        <v>#REF!</v>
      </c>
      <c r="G28" s="144" t="e">
        <f t="shared" si="11"/>
        <v>#REF!</v>
      </c>
      <c r="H28" s="155"/>
      <c r="I28" s="155"/>
      <c r="J28" s="155"/>
      <c r="K28" s="155"/>
      <c r="L28" s="155"/>
      <c r="M28" s="155"/>
      <c r="N28" s="155"/>
      <c r="O28" s="155"/>
      <c r="P28" s="155">
        <f t="shared" si="2"/>
        <v>0</v>
      </c>
    </row>
    <row r="29" spans="1:16" x14ac:dyDescent="0.25">
      <c r="A29" s="18" t="s">
        <v>51</v>
      </c>
      <c r="B29" s="12" t="s">
        <v>52</v>
      </c>
      <c r="C29" s="13" t="s">
        <v>26</v>
      </c>
      <c r="D29" s="14" t="e">
        <f t="shared" ref="D29:G29" si="12">D30+D31+D32+D33+D34+D35+D36+D37+D38+D39+D40+D41</f>
        <v>#REF!</v>
      </c>
      <c r="E29" s="14" t="e">
        <f t="shared" si="12"/>
        <v>#REF!</v>
      </c>
      <c r="F29" s="14" t="e">
        <f t="shared" si="12"/>
        <v>#REF!</v>
      </c>
      <c r="G29" s="144" t="e">
        <f t="shared" si="12"/>
        <v>#REF!</v>
      </c>
      <c r="H29" s="155"/>
      <c r="I29" s="155"/>
      <c r="J29" s="155"/>
      <c r="K29" s="155"/>
      <c r="L29" s="155"/>
      <c r="M29" s="155"/>
      <c r="N29" s="155"/>
      <c r="O29" s="155"/>
      <c r="P29" s="155">
        <f t="shared" si="2"/>
        <v>0</v>
      </c>
    </row>
    <row r="30" spans="1:16" hidden="1" x14ac:dyDescent="0.25">
      <c r="A30" s="19" t="str">
        <f>A29 &amp; ".1"</f>
        <v>13.1.1</v>
      </c>
      <c r="B30" s="20" t="s">
        <v>39</v>
      </c>
      <c r="C30" s="13" t="s">
        <v>26</v>
      </c>
      <c r="D30" s="11" t="e">
        <f>'Усть-Иван'!F30+п.Юхта!#REF!+Дубовка!F30+БелогТУ!F30+МазТУпсих!F30+Гонжа!F30+'ПУ-18 Тамб'!F30+БлаговТУ!F30</f>
        <v>#REF!</v>
      </c>
      <c r="E30" s="11" t="e">
        <f>'Усть-Иван'!T30+п.Юхта!#REF!+Дубовка!T30+БелогТУ!T30+МазТУпсих!T30+Гонжа!T30+'ПУ-18 Тамб'!T30+БлаговТУ!T30</f>
        <v>#REF!</v>
      </c>
      <c r="F30" s="11" t="e">
        <f>'Усть-Иван'!U30+п.Юхта!#REF!+Дубовка!U30+БелогТУ!U30+МазТУпсих!U30+Гонжа!U30+'ПУ-18 Тамб'!U30+БлаговТУ!U30</f>
        <v>#REF!</v>
      </c>
      <c r="G30" s="143" t="e">
        <f>'Усть-Иван'!V30+п.Юхта!#REF!+Дубовка!V30+БелогТУ!V30+МазТУпсих!V30+Гонжа!V30+'ПУ-18 Тамб'!V30+БлаговТУ!V30</f>
        <v>#REF!</v>
      </c>
      <c r="H30" s="155"/>
      <c r="I30" s="155"/>
      <c r="J30" s="155"/>
      <c r="K30" s="155"/>
      <c r="L30" s="155"/>
      <c r="M30" s="155"/>
      <c r="N30" s="155"/>
      <c r="O30" s="155"/>
      <c r="P30" s="155">
        <f t="shared" si="2"/>
        <v>0</v>
      </c>
    </row>
    <row r="31" spans="1:16" hidden="1" x14ac:dyDescent="0.25">
      <c r="A31" s="19" t="str">
        <f>A29 &amp; ".2"</f>
        <v>13.1.2</v>
      </c>
      <c r="B31" s="20" t="s">
        <v>40</v>
      </c>
      <c r="C31" s="13" t="s">
        <v>26</v>
      </c>
      <c r="D31" s="11" t="e">
        <f>'Усть-Иван'!F31+п.Юхта!#REF!+Дубовка!F31+БелогТУ!F31+МазТУпсих!F31+Гонжа!F31+'ПУ-18 Тамб'!F31+БлаговТУ!F31</f>
        <v>#REF!</v>
      </c>
      <c r="E31" s="11" t="e">
        <f>'Усть-Иван'!T31+п.Юхта!#REF!+Дубовка!T31+БелогТУ!T31+МазТУпсих!T31+Гонжа!T31+'ПУ-18 Тамб'!T31+БлаговТУ!T31</f>
        <v>#REF!</v>
      </c>
      <c r="F31" s="11" t="e">
        <f>'Усть-Иван'!U31+п.Юхта!#REF!+Дубовка!U31+БелогТУ!U31+МазТУпсих!U31+Гонжа!U31+'ПУ-18 Тамб'!U31+БлаговТУ!U31</f>
        <v>#REF!</v>
      </c>
      <c r="G31" s="143" t="e">
        <f>'Усть-Иван'!V31+п.Юхта!#REF!+Дубовка!V31+БелогТУ!V31+МазТУпсих!V31+Гонжа!V31+'ПУ-18 Тамб'!V31+БлаговТУ!V31</f>
        <v>#REF!</v>
      </c>
      <c r="H31" s="155"/>
      <c r="I31" s="155"/>
      <c r="J31" s="155"/>
      <c r="K31" s="155"/>
      <c r="L31" s="155"/>
      <c r="M31" s="155"/>
      <c r="N31" s="155"/>
      <c r="O31" s="155"/>
      <c r="P31" s="155">
        <f t="shared" si="2"/>
        <v>0</v>
      </c>
    </row>
    <row r="32" spans="1:16" hidden="1" x14ac:dyDescent="0.25">
      <c r="A32" s="19" t="str">
        <f>A29 &amp; ".3"</f>
        <v>13.1.3</v>
      </c>
      <c r="B32" s="20" t="s">
        <v>41</v>
      </c>
      <c r="C32" s="13" t="s">
        <v>26</v>
      </c>
      <c r="D32" s="11" t="e">
        <f>'Усть-Иван'!F32+п.Юхта!#REF!+Дубовка!F32+БелогТУ!F32+МазТУпсих!F32+Гонжа!F32+'ПУ-18 Тамб'!F32+БлаговТУ!F32</f>
        <v>#REF!</v>
      </c>
      <c r="E32" s="11" t="e">
        <f>'Усть-Иван'!T32+п.Юхта!#REF!+Дубовка!T32+БелогТУ!T32+МазТУпсих!T32+Гонжа!T32+'ПУ-18 Тамб'!T32+БлаговТУ!T32</f>
        <v>#REF!</v>
      </c>
      <c r="F32" s="11" t="e">
        <f>'Усть-Иван'!U32+п.Юхта!#REF!+Дубовка!U32+БелогТУ!U32+МазТУпсих!U32+Гонжа!U32+'ПУ-18 Тамб'!U32+БлаговТУ!U32</f>
        <v>#REF!</v>
      </c>
      <c r="G32" s="143" t="e">
        <f>'Усть-Иван'!V32+п.Юхта!#REF!+Дубовка!V32+БелогТУ!V32+МазТУпсих!V32+Гонжа!V32+'ПУ-18 Тамб'!V32+БлаговТУ!V32</f>
        <v>#REF!</v>
      </c>
      <c r="H32" s="155"/>
      <c r="I32" s="155"/>
      <c r="J32" s="155"/>
      <c r="K32" s="155"/>
      <c r="L32" s="155"/>
      <c r="M32" s="155"/>
      <c r="N32" s="155"/>
      <c r="O32" s="155"/>
      <c r="P32" s="155">
        <f t="shared" si="2"/>
        <v>0</v>
      </c>
    </row>
    <row r="33" spans="1:16" hidden="1" x14ac:dyDescent="0.25">
      <c r="A33" s="19" t="str">
        <f>A29 &amp; ".4"</f>
        <v>13.1.4</v>
      </c>
      <c r="B33" s="20" t="s">
        <v>42</v>
      </c>
      <c r="C33" s="13" t="s">
        <v>26</v>
      </c>
      <c r="D33" s="11" t="e">
        <f>'Усть-Иван'!F33+п.Юхта!#REF!+Дубовка!F33+БелогТУ!F33+МазТУпсих!F33+Гонжа!F33+'ПУ-18 Тамб'!F33+БлаговТУ!F33</f>
        <v>#REF!</v>
      </c>
      <c r="E33" s="11" t="e">
        <f>'Усть-Иван'!T33+п.Юхта!#REF!+Дубовка!T33+БелогТУ!T33+МазТУпсих!T33+Гонжа!T33+'ПУ-18 Тамб'!T33+БлаговТУ!T33</f>
        <v>#REF!</v>
      </c>
      <c r="F33" s="11" t="e">
        <f>'Усть-Иван'!U33+п.Юхта!#REF!+Дубовка!U33+БелогТУ!U33+МазТУпсих!U33+Гонжа!U33+'ПУ-18 Тамб'!U33+БлаговТУ!U33</f>
        <v>#REF!</v>
      </c>
      <c r="G33" s="143" t="e">
        <f>'Усть-Иван'!V33+п.Юхта!#REF!+Дубовка!V33+БелогТУ!V33+МазТУпсих!V33+Гонжа!V33+'ПУ-18 Тамб'!V33+БлаговТУ!V33</f>
        <v>#REF!</v>
      </c>
      <c r="H33" s="155"/>
      <c r="I33" s="155"/>
      <c r="J33" s="155"/>
      <c r="K33" s="155"/>
      <c r="L33" s="155"/>
      <c r="M33" s="155"/>
      <c r="N33" s="155"/>
      <c r="O33" s="155"/>
      <c r="P33" s="155">
        <f t="shared" si="2"/>
        <v>0</v>
      </c>
    </row>
    <row r="34" spans="1:16" hidden="1" x14ac:dyDescent="0.25">
      <c r="A34" s="19" t="str">
        <f>A29 &amp; ".5"</f>
        <v>13.1.5</v>
      </c>
      <c r="B34" s="20" t="s">
        <v>43</v>
      </c>
      <c r="C34" s="13" t="s">
        <v>26</v>
      </c>
      <c r="D34" s="11" t="e">
        <f>'Усть-Иван'!F34+п.Юхта!#REF!+Дубовка!F34+БелогТУ!F34+МазТУпсих!F34+Гонжа!F34+'ПУ-18 Тамб'!F34+БлаговТУ!F34</f>
        <v>#REF!</v>
      </c>
      <c r="E34" s="11" t="e">
        <f>'Усть-Иван'!T34+п.Юхта!#REF!+Дубовка!T34+БелогТУ!T34+МазТУпсих!T34+Гонжа!T34+'ПУ-18 Тамб'!T34+БлаговТУ!T34</f>
        <v>#REF!</v>
      </c>
      <c r="F34" s="11" t="e">
        <f>'Усть-Иван'!U34+п.Юхта!#REF!+Дубовка!U34+БелогТУ!U34+МазТУпсих!U34+Гонжа!U34+'ПУ-18 Тамб'!U34+БлаговТУ!U34</f>
        <v>#REF!</v>
      </c>
      <c r="G34" s="143" t="e">
        <f>'Усть-Иван'!V34+п.Юхта!#REF!+Дубовка!V34+БелогТУ!V34+МазТУпсих!V34+Гонжа!V34+'ПУ-18 Тамб'!V34+БлаговТУ!V34</f>
        <v>#REF!</v>
      </c>
      <c r="H34" s="155"/>
      <c r="I34" s="155"/>
      <c r="J34" s="155"/>
      <c r="K34" s="155"/>
      <c r="L34" s="155"/>
      <c r="M34" s="155"/>
      <c r="N34" s="155"/>
      <c r="O34" s="155"/>
      <c r="P34" s="155">
        <f t="shared" si="2"/>
        <v>0</v>
      </c>
    </row>
    <row r="35" spans="1:16" hidden="1" x14ac:dyDescent="0.25">
      <c r="A35" s="19" t="str">
        <f>A29 &amp; ".6"</f>
        <v>13.1.6</v>
      </c>
      <c r="B35" s="20" t="s">
        <v>44</v>
      </c>
      <c r="C35" s="13" t="s">
        <v>26</v>
      </c>
      <c r="D35" s="11" t="e">
        <f>'Усть-Иван'!F35+п.Юхта!#REF!+Дубовка!F35+БелогТУ!F35+МазТУпсих!F35+Гонжа!F35+'ПУ-18 Тамб'!F35+БлаговТУ!F35</f>
        <v>#REF!</v>
      </c>
      <c r="E35" s="11" t="e">
        <f>'Усть-Иван'!T35+п.Юхта!#REF!+Дубовка!T35+БелогТУ!T35+МазТУпсих!T35+Гонжа!T35+'ПУ-18 Тамб'!T35+БлаговТУ!T35</f>
        <v>#REF!</v>
      </c>
      <c r="F35" s="11" t="e">
        <f>'Усть-Иван'!U35+п.Юхта!#REF!+Дубовка!U35+БелогТУ!U35+МазТУпсих!U35+Гонжа!U35+'ПУ-18 Тамб'!U35+БлаговТУ!U35</f>
        <v>#REF!</v>
      </c>
      <c r="G35" s="143" t="e">
        <f>'Усть-Иван'!V35+п.Юхта!#REF!+Дубовка!V35+БелогТУ!V35+МазТУпсих!V35+Гонжа!V35+'ПУ-18 Тамб'!V35+БлаговТУ!V35</f>
        <v>#REF!</v>
      </c>
      <c r="H35" s="155"/>
      <c r="I35" s="155"/>
      <c r="J35" s="155"/>
      <c r="K35" s="155"/>
      <c r="L35" s="155"/>
      <c r="M35" s="155"/>
      <c r="N35" s="155"/>
      <c r="O35" s="155"/>
      <c r="P35" s="155">
        <f t="shared" si="2"/>
        <v>0</v>
      </c>
    </row>
    <row r="36" spans="1:16" hidden="1" x14ac:dyDescent="0.25">
      <c r="A36" s="19" t="str">
        <f>A29 &amp; ".7"</f>
        <v>13.1.7</v>
      </c>
      <c r="B36" s="20" t="s">
        <v>45</v>
      </c>
      <c r="C36" s="13" t="s">
        <v>26</v>
      </c>
      <c r="D36" s="11" t="e">
        <f>'Усть-Иван'!F36+п.Юхта!#REF!+Дубовка!F36+БелогТУ!F36+МазТУпсих!F36+Гонжа!F36+'ПУ-18 Тамб'!F36+БлаговТУ!F36</f>
        <v>#REF!</v>
      </c>
      <c r="E36" s="11" t="e">
        <f>'Усть-Иван'!T36+п.Юхта!#REF!+Дубовка!T36+БелогТУ!T36+МазТУпсих!T36+Гонжа!T36+'ПУ-18 Тамб'!T36+БлаговТУ!T36</f>
        <v>#REF!</v>
      </c>
      <c r="F36" s="11" t="e">
        <f>'Усть-Иван'!U36+п.Юхта!#REF!+Дубовка!U36+БелогТУ!U36+МазТУпсих!U36+Гонжа!U36+'ПУ-18 Тамб'!U36+БлаговТУ!U36</f>
        <v>#REF!</v>
      </c>
      <c r="G36" s="143" t="e">
        <f>'Усть-Иван'!V36+п.Юхта!#REF!+Дубовка!V36+БелогТУ!V36+МазТУпсих!V36+Гонжа!V36+'ПУ-18 Тамб'!V36+БлаговТУ!V36</f>
        <v>#REF!</v>
      </c>
      <c r="H36" s="155"/>
      <c r="I36" s="155"/>
      <c r="J36" s="155"/>
      <c r="K36" s="155"/>
      <c r="L36" s="155"/>
      <c r="M36" s="155"/>
      <c r="N36" s="155"/>
      <c r="O36" s="155"/>
      <c r="P36" s="155">
        <f t="shared" si="2"/>
        <v>0</v>
      </c>
    </row>
    <row r="37" spans="1:16" hidden="1" x14ac:dyDescent="0.25">
      <c r="A37" s="19" t="str">
        <f>A29 &amp; ".8"</f>
        <v>13.1.8</v>
      </c>
      <c r="B37" s="20" t="s">
        <v>46</v>
      </c>
      <c r="C37" s="13" t="s">
        <v>26</v>
      </c>
      <c r="D37" s="11" t="e">
        <f>'Усть-Иван'!F37+п.Юхта!#REF!+Дубовка!F37+БелогТУ!F37+МазТУпсих!F37+Гонжа!F37+'ПУ-18 Тамб'!F37+БлаговТУ!F37</f>
        <v>#REF!</v>
      </c>
      <c r="E37" s="11" t="e">
        <f>'Усть-Иван'!T37+п.Юхта!#REF!+Дубовка!T37+БелогТУ!T37+МазТУпсих!T37+Гонжа!T37+'ПУ-18 Тамб'!T37+БлаговТУ!T37</f>
        <v>#REF!</v>
      </c>
      <c r="F37" s="11" t="e">
        <f>'Усть-Иван'!U37+п.Юхта!#REF!+Дубовка!U37+БелогТУ!U37+МазТУпсих!U37+Гонжа!U37+'ПУ-18 Тамб'!U37+БлаговТУ!U37</f>
        <v>#REF!</v>
      </c>
      <c r="G37" s="143" t="e">
        <f>'Усть-Иван'!V37+п.Юхта!#REF!+Дубовка!V37+БелогТУ!V37+МазТУпсих!V37+Гонжа!V37+'ПУ-18 Тамб'!V37+БлаговТУ!V37</f>
        <v>#REF!</v>
      </c>
      <c r="H37" s="155"/>
      <c r="I37" s="155"/>
      <c r="J37" s="155"/>
      <c r="K37" s="155"/>
      <c r="L37" s="155"/>
      <c r="M37" s="155"/>
      <c r="N37" s="155"/>
      <c r="O37" s="155"/>
      <c r="P37" s="155">
        <f t="shared" si="2"/>
        <v>0</v>
      </c>
    </row>
    <row r="38" spans="1:16" hidden="1" x14ac:dyDescent="0.25">
      <c r="A38" s="19" t="str">
        <f>A29 &amp; ".9"</f>
        <v>13.1.9</v>
      </c>
      <c r="B38" s="20" t="s">
        <v>47</v>
      </c>
      <c r="C38" s="13" t="s">
        <v>26</v>
      </c>
      <c r="D38" s="11" t="e">
        <f>'Усть-Иван'!F38+п.Юхта!#REF!+Дубовка!F38+БелогТУ!F38+МазТУпсих!F38+Гонжа!F38+'ПУ-18 Тамб'!F38+БлаговТУ!F38</f>
        <v>#REF!</v>
      </c>
      <c r="E38" s="11" t="e">
        <f>'Усть-Иван'!T38+п.Юхта!#REF!+Дубовка!T38+БелогТУ!T38+МазТУпсих!T38+Гонжа!T38+'ПУ-18 Тамб'!T38+БлаговТУ!T38</f>
        <v>#REF!</v>
      </c>
      <c r="F38" s="11" t="e">
        <f>'Усть-Иван'!U38+п.Юхта!#REF!+Дубовка!U38+БелогТУ!U38+МазТУпсих!U38+Гонжа!U38+'ПУ-18 Тамб'!U38+БлаговТУ!U38</f>
        <v>#REF!</v>
      </c>
      <c r="G38" s="143" t="e">
        <f>'Усть-Иван'!V38+п.Юхта!#REF!+Дубовка!V38+БелогТУ!V38+МазТУпсих!V38+Гонжа!V38+'ПУ-18 Тамб'!V38+БлаговТУ!V38</f>
        <v>#REF!</v>
      </c>
      <c r="H38" s="155"/>
      <c r="I38" s="155"/>
      <c r="J38" s="155"/>
      <c r="K38" s="155"/>
      <c r="L38" s="155"/>
      <c r="M38" s="155"/>
      <c r="N38" s="155"/>
      <c r="O38" s="155"/>
      <c r="P38" s="155">
        <f t="shared" si="2"/>
        <v>0</v>
      </c>
    </row>
    <row r="39" spans="1:16" hidden="1" x14ac:dyDescent="0.25">
      <c r="A39" s="19" t="str">
        <f>A29 &amp; ".10"</f>
        <v>13.1.10</v>
      </c>
      <c r="B39" s="20" t="s">
        <v>48</v>
      </c>
      <c r="C39" s="13" t="s">
        <v>26</v>
      </c>
      <c r="D39" s="11" t="e">
        <f>'Усть-Иван'!F39+п.Юхта!#REF!+Дубовка!F39+БелогТУ!F39+МазТУпсих!F39+Гонжа!F39+'ПУ-18 Тамб'!F39+БлаговТУ!F39</f>
        <v>#REF!</v>
      </c>
      <c r="E39" s="11" t="e">
        <f>'Усть-Иван'!T39+п.Юхта!#REF!+Дубовка!T39+БелогТУ!T39+МазТУпсих!T39+Гонжа!T39+'ПУ-18 Тамб'!T39+БлаговТУ!T39</f>
        <v>#REF!</v>
      </c>
      <c r="F39" s="11" t="e">
        <f>'Усть-Иван'!U39+п.Юхта!#REF!+Дубовка!U39+БелогТУ!U39+МазТУпсих!U39+Гонжа!U39+'ПУ-18 Тамб'!U39+БлаговТУ!U39</f>
        <v>#REF!</v>
      </c>
      <c r="G39" s="143" t="e">
        <f>'Усть-Иван'!V39+п.Юхта!#REF!+Дубовка!V39+БелогТУ!V39+МазТУпсих!V39+Гонжа!V39+'ПУ-18 Тамб'!V39+БлаговТУ!V39</f>
        <v>#REF!</v>
      </c>
      <c r="H39" s="155"/>
      <c r="I39" s="155"/>
      <c r="J39" s="155"/>
      <c r="K39" s="155"/>
      <c r="L39" s="155"/>
      <c r="M39" s="155"/>
      <c r="N39" s="155"/>
      <c r="O39" s="155"/>
      <c r="P39" s="155">
        <f t="shared" si="2"/>
        <v>0</v>
      </c>
    </row>
    <row r="40" spans="1:16" hidden="1" x14ac:dyDescent="0.25">
      <c r="A40" s="19" t="str">
        <f>A29 &amp; ".11"</f>
        <v>13.1.11</v>
      </c>
      <c r="B40" s="20" t="s">
        <v>49</v>
      </c>
      <c r="C40" s="13" t="s">
        <v>26</v>
      </c>
      <c r="D40" s="11" t="e">
        <f>'Усть-Иван'!F40+п.Юхта!#REF!+Дубовка!F40+БелогТУ!F40+МазТУпсих!F40+Гонжа!F40+'ПУ-18 Тамб'!F40+БлаговТУ!F40</f>
        <v>#REF!</v>
      </c>
      <c r="E40" s="11" t="e">
        <f>'Усть-Иван'!T40+п.Юхта!#REF!+Дубовка!T40+БелогТУ!T40+МазТУпсих!T40+Гонжа!T40+'ПУ-18 Тамб'!T40+БлаговТУ!T40</f>
        <v>#REF!</v>
      </c>
      <c r="F40" s="11" t="e">
        <f>'Усть-Иван'!U40+п.Юхта!#REF!+Дубовка!U40+БелогТУ!U40+МазТУпсих!U40+Гонжа!U40+'ПУ-18 Тамб'!U40+БлаговТУ!U40</f>
        <v>#REF!</v>
      </c>
      <c r="G40" s="143" t="e">
        <f>'Усть-Иван'!V40+п.Юхта!#REF!+Дубовка!V40+БелогТУ!V40+МазТУпсих!V40+Гонжа!V40+'ПУ-18 Тамб'!V40+БлаговТУ!V40</f>
        <v>#REF!</v>
      </c>
      <c r="H40" s="155"/>
      <c r="I40" s="155"/>
      <c r="J40" s="155"/>
      <c r="K40" s="155"/>
      <c r="L40" s="155"/>
      <c r="M40" s="155"/>
      <c r="N40" s="155"/>
      <c r="O40" s="155"/>
      <c r="P40" s="155">
        <f t="shared" si="2"/>
        <v>0</v>
      </c>
    </row>
    <row r="41" spans="1:16" hidden="1" x14ac:dyDescent="0.25">
      <c r="A41" s="19" t="str">
        <f>A29 &amp; ".12"</f>
        <v>13.1.12</v>
      </c>
      <c r="B41" s="20" t="s">
        <v>50</v>
      </c>
      <c r="C41" s="13" t="s">
        <v>26</v>
      </c>
      <c r="D41" s="11" t="e">
        <f>'Усть-Иван'!F41+п.Юхта!#REF!+Дубовка!F41+БелогТУ!F41+МазТУпсих!F41+Гонжа!F41+'ПУ-18 Тамб'!F41+БлаговТУ!F41</f>
        <v>#REF!</v>
      </c>
      <c r="E41" s="11" t="e">
        <f>'Усть-Иван'!T41+п.Юхта!#REF!+Дубовка!T41+БелогТУ!T41+МазТУпсих!T41+Гонжа!T41+'ПУ-18 Тамб'!T41+БлаговТУ!T41</f>
        <v>#REF!</v>
      </c>
      <c r="F41" s="11" t="e">
        <f>'Усть-Иван'!U41+п.Юхта!#REF!+Дубовка!U41+БелогТУ!U41+МазТУпсих!U41+Гонжа!U41+'ПУ-18 Тамб'!U41+БлаговТУ!U41</f>
        <v>#REF!</v>
      </c>
      <c r="G41" s="143" t="e">
        <f>'Усть-Иван'!V41+п.Юхта!#REF!+Дубовка!V41+БелогТУ!V41+МазТУпсих!V41+Гонжа!V41+'ПУ-18 Тамб'!V41+БлаговТУ!V41</f>
        <v>#REF!</v>
      </c>
      <c r="H41" s="156"/>
      <c r="I41" s="156"/>
      <c r="J41" s="156"/>
      <c r="K41" s="156"/>
      <c r="L41" s="156"/>
      <c r="M41" s="156"/>
      <c r="N41" s="156"/>
      <c r="O41" s="156"/>
      <c r="P41" s="155">
        <f t="shared" si="2"/>
        <v>0</v>
      </c>
    </row>
    <row r="42" spans="1:16" x14ac:dyDescent="0.25">
      <c r="A42" s="18" t="s">
        <v>53</v>
      </c>
      <c r="B42" s="12" t="s">
        <v>54</v>
      </c>
      <c r="C42" s="13" t="s">
        <v>26</v>
      </c>
      <c r="D42" s="14" t="e">
        <f t="shared" ref="D42:G42" si="13">D43+D44+D45+D46+D47+D48+D49+D50+D51+D52+D53+D54</f>
        <v>#REF!</v>
      </c>
      <c r="E42" s="14" t="e">
        <f t="shared" si="13"/>
        <v>#REF!</v>
      </c>
      <c r="F42" s="14" t="e">
        <f t="shared" si="13"/>
        <v>#REF!</v>
      </c>
      <c r="G42" s="144" t="e">
        <f t="shared" si="13"/>
        <v>#REF!</v>
      </c>
      <c r="H42" s="158">
        <f>H55+H68+H81</f>
        <v>1166.25</v>
      </c>
      <c r="I42" s="158">
        <f t="shared" ref="I42:O42" si="14">I55+I68+I81</f>
        <v>2102.6</v>
      </c>
      <c r="J42" s="158">
        <f t="shared" si="14"/>
        <v>1044.1600000000001</v>
      </c>
      <c r="K42" s="158">
        <f t="shared" si="14"/>
        <v>7868</v>
      </c>
      <c r="L42" s="158">
        <f t="shared" si="14"/>
        <v>1869.23</v>
      </c>
      <c r="M42" s="158">
        <f t="shared" si="14"/>
        <v>2519.4699999999998</v>
      </c>
      <c r="N42" s="158">
        <f t="shared" si="14"/>
        <v>4562.79</v>
      </c>
      <c r="O42" s="158">
        <f t="shared" si="14"/>
        <v>22562.5</v>
      </c>
      <c r="P42" s="161">
        <f t="shared" si="2"/>
        <v>43695</v>
      </c>
    </row>
    <row r="43" spans="1:16" hidden="1" x14ac:dyDescent="0.25">
      <c r="A43" s="19" t="str">
        <f>A42 &amp; ".0.1"</f>
        <v>13.2.0.1</v>
      </c>
      <c r="B43" s="20" t="s">
        <v>39</v>
      </c>
      <c r="C43" s="13" t="s">
        <v>26</v>
      </c>
      <c r="D43" s="14" t="e">
        <f t="shared" ref="D43:G54" si="15">D56+D69+D82</f>
        <v>#REF!</v>
      </c>
      <c r="E43" s="14" t="e">
        <f t="shared" si="15"/>
        <v>#REF!</v>
      </c>
      <c r="F43" s="14" t="e">
        <f t="shared" si="15"/>
        <v>#REF!</v>
      </c>
      <c r="G43" s="144" t="e">
        <f t="shared" si="15"/>
        <v>#REF!</v>
      </c>
      <c r="H43" s="156"/>
      <c r="I43" s="156"/>
      <c r="J43" s="156"/>
      <c r="K43" s="156"/>
      <c r="L43" s="156"/>
      <c r="M43" s="156"/>
      <c r="N43" s="156"/>
      <c r="O43" s="156"/>
      <c r="P43" s="161">
        <f t="shared" si="2"/>
        <v>0</v>
      </c>
    </row>
    <row r="44" spans="1:16" hidden="1" x14ac:dyDescent="0.25">
      <c r="A44" s="19" t="str">
        <f>A42 &amp; ".0.2"</f>
        <v>13.2.0.2</v>
      </c>
      <c r="B44" s="20" t="s">
        <v>40</v>
      </c>
      <c r="C44" s="13" t="s">
        <v>26</v>
      </c>
      <c r="D44" s="14" t="e">
        <f t="shared" si="15"/>
        <v>#REF!</v>
      </c>
      <c r="E44" s="14" t="e">
        <f t="shared" si="15"/>
        <v>#REF!</v>
      </c>
      <c r="F44" s="14" t="e">
        <f t="shared" si="15"/>
        <v>#REF!</v>
      </c>
      <c r="G44" s="144" t="e">
        <f t="shared" si="15"/>
        <v>#REF!</v>
      </c>
      <c r="H44" s="156"/>
      <c r="I44" s="156"/>
      <c r="J44" s="156"/>
      <c r="K44" s="156"/>
      <c r="L44" s="156"/>
      <c r="M44" s="156"/>
      <c r="N44" s="156"/>
      <c r="O44" s="156"/>
      <c r="P44" s="161">
        <f t="shared" si="2"/>
        <v>0</v>
      </c>
    </row>
    <row r="45" spans="1:16" hidden="1" x14ac:dyDescent="0.25">
      <c r="A45" s="19" t="str">
        <f>A42 &amp; ".0.3"</f>
        <v>13.2.0.3</v>
      </c>
      <c r="B45" s="20" t="s">
        <v>41</v>
      </c>
      <c r="C45" s="13" t="s">
        <v>26</v>
      </c>
      <c r="D45" s="14" t="e">
        <f t="shared" si="15"/>
        <v>#REF!</v>
      </c>
      <c r="E45" s="14" t="e">
        <f t="shared" si="15"/>
        <v>#REF!</v>
      </c>
      <c r="F45" s="14" t="e">
        <f t="shared" si="15"/>
        <v>#REF!</v>
      </c>
      <c r="G45" s="144" t="e">
        <f t="shared" si="15"/>
        <v>#REF!</v>
      </c>
      <c r="H45" s="156"/>
      <c r="I45" s="156"/>
      <c r="J45" s="156"/>
      <c r="K45" s="156"/>
      <c r="L45" s="156"/>
      <c r="M45" s="156"/>
      <c r="N45" s="156"/>
      <c r="O45" s="156"/>
      <c r="P45" s="161">
        <f t="shared" si="2"/>
        <v>0</v>
      </c>
    </row>
    <row r="46" spans="1:16" hidden="1" x14ac:dyDescent="0.25">
      <c r="A46" s="19" t="str">
        <f>A42 &amp; ".0.4"</f>
        <v>13.2.0.4</v>
      </c>
      <c r="B46" s="20" t="s">
        <v>42</v>
      </c>
      <c r="C46" s="13" t="s">
        <v>26</v>
      </c>
      <c r="D46" s="14" t="e">
        <f t="shared" si="15"/>
        <v>#REF!</v>
      </c>
      <c r="E46" s="14" t="e">
        <f t="shared" si="15"/>
        <v>#REF!</v>
      </c>
      <c r="F46" s="14" t="e">
        <f t="shared" si="15"/>
        <v>#REF!</v>
      </c>
      <c r="G46" s="144" t="e">
        <f t="shared" si="15"/>
        <v>#REF!</v>
      </c>
      <c r="H46" s="155"/>
      <c r="I46" s="155"/>
      <c r="J46" s="155"/>
      <c r="K46" s="155"/>
      <c r="L46" s="155"/>
      <c r="M46" s="155"/>
      <c r="N46" s="155"/>
      <c r="O46" s="155"/>
      <c r="P46" s="161">
        <f t="shared" si="2"/>
        <v>0</v>
      </c>
    </row>
    <row r="47" spans="1:16" hidden="1" x14ac:dyDescent="0.25">
      <c r="A47" s="19" t="str">
        <f>A42 &amp; ".0.5"</f>
        <v>13.2.0.5</v>
      </c>
      <c r="B47" s="20" t="s">
        <v>43</v>
      </c>
      <c r="C47" s="13" t="s">
        <v>26</v>
      </c>
      <c r="D47" s="14" t="e">
        <f t="shared" si="15"/>
        <v>#REF!</v>
      </c>
      <c r="E47" s="14" t="e">
        <f t="shared" si="15"/>
        <v>#REF!</v>
      </c>
      <c r="F47" s="14" t="e">
        <f t="shared" si="15"/>
        <v>#REF!</v>
      </c>
      <c r="G47" s="144" t="e">
        <f t="shared" si="15"/>
        <v>#REF!</v>
      </c>
      <c r="H47" s="155"/>
      <c r="I47" s="155"/>
      <c r="J47" s="155"/>
      <c r="K47" s="155"/>
      <c r="L47" s="155"/>
      <c r="M47" s="155"/>
      <c r="N47" s="155"/>
      <c r="O47" s="155"/>
      <c r="P47" s="161">
        <f t="shared" si="2"/>
        <v>0</v>
      </c>
    </row>
    <row r="48" spans="1:16" hidden="1" x14ac:dyDescent="0.25">
      <c r="A48" s="19" t="str">
        <f>A42 &amp; ".0.6"</f>
        <v>13.2.0.6</v>
      </c>
      <c r="B48" s="20" t="s">
        <v>44</v>
      </c>
      <c r="C48" s="13" t="s">
        <v>26</v>
      </c>
      <c r="D48" s="14" t="e">
        <f t="shared" si="15"/>
        <v>#REF!</v>
      </c>
      <c r="E48" s="14" t="e">
        <f t="shared" si="15"/>
        <v>#REF!</v>
      </c>
      <c r="F48" s="14" t="e">
        <f t="shared" si="15"/>
        <v>#REF!</v>
      </c>
      <c r="G48" s="144" t="e">
        <f t="shared" si="15"/>
        <v>#REF!</v>
      </c>
      <c r="H48" s="155"/>
      <c r="I48" s="155"/>
      <c r="J48" s="155"/>
      <c r="K48" s="155"/>
      <c r="L48" s="155"/>
      <c r="M48" s="155"/>
      <c r="N48" s="155"/>
      <c r="O48" s="155"/>
      <c r="P48" s="161">
        <f t="shared" si="2"/>
        <v>0</v>
      </c>
    </row>
    <row r="49" spans="1:16" hidden="1" x14ac:dyDescent="0.25">
      <c r="A49" s="19" t="str">
        <f>A42 &amp; ".0.7"</f>
        <v>13.2.0.7</v>
      </c>
      <c r="B49" s="20" t="s">
        <v>45</v>
      </c>
      <c r="C49" s="13" t="s">
        <v>26</v>
      </c>
      <c r="D49" s="14" t="e">
        <f t="shared" si="15"/>
        <v>#REF!</v>
      </c>
      <c r="E49" s="14" t="e">
        <f t="shared" si="15"/>
        <v>#REF!</v>
      </c>
      <c r="F49" s="14" t="e">
        <f t="shared" si="15"/>
        <v>#REF!</v>
      </c>
      <c r="G49" s="144" t="e">
        <f t="shared" si="15"/>
        <v>#REF!</v>
      </c>
      <c r="H49" s="155"/>
      <c r="I49" s="155"/>
      <c r="J49" s="155"/>
      <c r="K49" s="155"/>
      <c r="L49" s="155"/>
      <c r="M49" s="155"/>
      <c r="N49" s="155"/>
      <c r="O49" s="155"/>
      <c r="P49" s="161">
        <f t="shared" si="2"/>
        <v>0</v>
      </c>
    </row>
    <row r="50" spans="1:16" hidden="1" x14ac:dyDescent="0.25">
      <c r="A50" s="19" t="str">
        <f>A42 &amp; ".0.8"</f>
        <v>13.2.0.8</v>
      </c>
      <c r="B50" s="20" t="s">
        <v>46</v>
      </c>
      <c r="C50" s="13" t="s">
        <v>26</v>
      </c>
      <c r="D50" s="14" t="e">
        <f t="shared" si="15"/>
        <v>#REF!</v>
      </c>
      <c r="E50" s="14" t="e">
        <f t="shared" si="15"/>
        <v>#REF!</v>
      </c>
      <c r="F50" s="14" t="e">
        <f t="shared" si="15"/>
        <v>#REF!</v>
      </c>
      <c r="G50" s="144" t="e">
        <f t="shared" si="15"/>
        <v>#REF!</v>
      </c>
      <c r="H50" s="155"/>
      <c r="I50" s="155"/>
      <c r="J50" s="155"/>
      <c r="K50" s="155"/>
      <c r="L50" s="155"/>
      <c r="M50" s="155"/>
      <c r="N50" s="155"/>
      <c r="O50" s="155"/>
      <c r="P50" s="161">
        <f t="shared" si="2"/>
        <v>0</v>
      </c>
    </row>
    <row r="51" spans="1:16" hidden="1" x14ac:dyDescent="0.25">
      <c r="A51" s="19" t="str">
        <f>A42 &amp; ".0.9"</f>
        <v>13.2.0.9</v>
      </c>
      <c r="B51" s="20" t="s">
        <v>47</v>
      </c>
      <c r="C51" s="13" t="s">
        <v>26</v>
      </c>
      <c r="D51" s="14" t="e">
        <f t="shared" si="15"/>
        <v>#REF!</v>
      </c>
      <c r="E51" s="14" t="e">
        <f t="shared" si="15"/>
        <v>#REF!</v>
      </c>
      <c r="F51" s="14" t="e">
        <f t="shared" si="15"/>
        <v>#REF!</v>
      </c>
      <c r="G51" s="144" t="e">
        <f t="shared" si="15"/>
        <v>#REF!</v>
      </c>
      <c r="H51" s="155"/>
      <c r="I51" s="155"/>
      <c r="J51" s="155"/>
      <c r="K51" s="155"/>
      <c r="L51" s="155"/>
      <c r="M51" s="155"/>
      <c r="N51" s="155"/>
      <c r="O51" s="155"/>
      <c r="P51" s="161">
        <f t="shared" si="2"/>
        <v>0</v>
      </c>
    </row>
    <row r="52" spans="1:16" hidden="1" x14ac:dyDescent="0.25">
      <c r="A52" s="19" t="str">
        <f>A42 &amp; ".0.10"</f>
        <v>13.2.0.10</v>
      </c>
      <c r="B52" s="20" t="s">
        <v>48</v>
      </c>
      <c r="C52" s="13" t="s">
        <v>26</v>
      </c>
      <c r="D52" s="14" t="e">
        <f t="shared" si="15"/>
        <v>#REF!</v>
      </c>
      <c r="E52" s="14" t="e">
        <f t="shared" si="15"/>
        <v>#REF!</v>
      </c>
      <c r="F52" s="14" t="e">
        <f t="shared" si="15"/>
        <v>#REF!</v>
      </c>
      <c r="G52" s="144" t="e">
        <f t="shared" si="15"/>
        <v>#REF!</v>
      </c>
      <c r="H52" s="155"/>
      <c r="I52" s="155"/>
      <c r="J52" s="155"/>
      <c r="K52" s="155"/>
      <c r="L52" s="155"/>
      <c r="M52" s="155"/>
      <c r="N52" s="155"/>
      <c r="O52" s="155"/>
      <c r="P52" s="161">
        <f t="shared" si="2"/>
        <v>0</v>
      </c>
    </row>
    <row r="53" spans="1:16" hidden="1" x14ac:dyDescent="0.25">
      <c r="A53" s="19" t="str">
        <f>A42 &amp; ".0.11"</f>
        <v>13.2.0.11</v>
      </c>
      <c r="B53" s="20" t="s">
        <v>49</v>
      </c>
      <c r="C53" s="13" t="s">
        <v>26</v>
      </c>
      <c r="D53" s="14" t="e">
        <f t="shared" si="15"/>
        <v>#REF!</v>
      </c>
      <c r="E53" s="14" t="e">
        <f t="shared" si="15"/>
        <v>#REF!</v>
      </c>
      <c r="F53" s="14" t="e">
        <f t="shared" si="15"/>
        <v>#REF!</v>
      </c>
      <c r="G53" s="144" t="e">
        <f t="shared" si="15"/>
        <v>#REF!</v>
      </c>
      <c r="H53" s="155"/>
      <c r="I53" s="155"/>
      <c r="J53" s="155"/>
      <c r="K53" s="155"/>
      <c r="L53" s="155"/>
      <c r="M53" s="155"/>
      <c r="N53" s="155"/>
      <c r="O53" s="155"/>
      <c r="P53" s="161">
        <f t="shared" si="2"/>
        <v>0</v>
      </c>
    </row>
    <row r="54" spans="1:16" hidden="1" x14ac:dyDescent="0.25">
      <c r="A54" s="19" t="str">
        <f>A42 &amp; ".0.12"</f>
        <v>13.2.0.12</v>
      </c>
      <c r="B54" s="20" t="s">
        <v>50</v>
      </c>
      <c r="C54" s="13" t="s">
        <v>26</v>
      </c>
      <c r="D54" s="14" t="e">
        <f t="shared" si="15"/>
        <v>#REF!</v>
      </c>
      <c r="E54" s="14" t="e">
        <f t="shared" si="15"/>
        <v>#REF!</v>
      </c>
      <c r="F54" s="14" t="e">
        <f t="shared" si="15"/>
        <v>#REF!</v>
      </c>
      <c r="G54" s="144" t="e">
        <f t="shared" si="15"/>
        <v>#REF!</v>
      </c>
      <c r="H54" s="155"/>
      <c r="I54" s="155"/>
      <c r="J54" s="155"/>
      <c r="K54" s="155"/>
      <c r="L54" s="155"/>
      <c r="M54" s="155"/>
      <c r="N54" s="155"/>
      <c r="O54" s="155"/>
      <c r="P54" s="161">
        <f t="shared" si="2"/>
        <v>0</v>
      </c>
    </row>
    <row r="55" spans="1:16" x14ac:dyDescent="0.25">
      <c r="A55" s="16" t="s">
        <v>55</v>
      </c>
      <c r="B55" s="17" t="s">
        <v>56</v>
      </c>
      <c r="C55" s="13" t="s">
        <v>26</v>
      </c>
      <c r="D55" s="14" t="e">
        <f t="shared" ref="D55:G55" si="16">D56+D57+D58+D59+D60+D61+D62+D63+D64+D65+D66+D67</f>
        <v>#REF!</v>
      </c>
      <c r="E55" s="14" t="e">
        <f t="shared" si="16"/>
        <v>#REF!</v>
      </c>
      <c r="F55" s="14" t="e">
        <f t="shared" si="16"/>
        <v>#REF!</v>
      </c>
      <c r="G55" s="144" t="e">
        <f t="shared" si="16"/>
        <v>#REF!</v>
      </c>
      <c r="H55" s="155">
        <v>1166.25</v>
      </c>
      <c r="I55" s="155">
        <v>2102.6</v>
      </c>
      <c r="J55" s="155">
        <v>1044.1600000000001</v>
      </c>
      <c r="K55" s="155">
        <v>6648.67</v>
      </c>
      <c r="L55" s="155">
        <v>1869.23</v>
      </c>
      <c r="M55" s="155">
        <v>2519.4699999999998</v>
      </c>
      <c r="N55" s="155">
        <v>3523.39</v>
      </c>
      <c r="O55" s="155">
        <v>14523</v>
      </c>
      <c r="P55" s="161">
        <f t="shared" si="2"/>
        <v>33396.770000000004</v>
      </c>
    </row>
    <row r="56" spans="1:16" hidden="1" x14ac:dyDescent="0.25">
      <c r="A56" s="19" t="str">
        <f>A55 &amp; ".1"</f>
        <v>13.2.1.1</v>
      </c>
      <c r="B56" s="20" t="s">
        <v>39</v>
      </c>
      <c r="C56" s="13" t="s">
        <v>26</v>
      </c>
      <c r="D56" s="11" t="e">
        <f>'Усть-Иван'!F56+п.Юхта!#REF!+Дубовка!F56+БелогТУ!F56+МазТУпсих!F56+Гонжа!F56+'ПУ-18 Тамб'!F56+БлаговТУ!F56</f>
        <v>#REF!</v>
      </c>
      <c r="E56" s="11" t="e">
        <f>'Усть-Иван'!T56+п.Юхта!#REF!+Дубовка!T56+БелогТУ!T56+МазТУпсих!T56+Гонжа!T56+'ПУ-18 Тамб'!T56+БлаговТУ!T56</f>
        <v>#REF!</v>
      </c>
      <c r="F56" s="11" t="e">
        <f>'Усть-Иван'!U56+п.Юхта!#REF!+Дубовка!U56+БелогТУ!U56+МазТУпсих!U56+Гонжа!U56+'ПУ-18 Тамб'!U56+БлаговТУ!U56</f>
        <v>#REF!</v>
      </c>
      <c r="G56" s="143" t="e">
        <f>'Усть-Иван'!V56+п.Юхта!#REF!+Дубовка!V56+БелогТУ!V56+МазТУпсих!V56+Гонжа!V56+'ПУ-18 Тамб'!V56+БлаговТУ!V56</f>
        <v>#REF!</v>
      </c>
      <c r="H56" s="155"/>
      <c r="I56" s="155"/>
      <c r="J56" s="155"/>
      <c r="K56" s="155"/>
      <c r="L56" s="155"/>
      <c r="M56" s="155"/>
      <c r="N56" s="155"/>
      <c r="O56" s="155"/>
      <c r="P56" s="161">
        <f t="shared" si="2"/>
        <v>0</v>
      </c>
    </row>
    <row r="57" spans="1:16" hidden="1" x14ac:dyDescent="0.25">
      <c r="A57" s="19" t="str">
        <f>A55 &amp; ".2"</f>
        <v>13.2.1.2</v>
      </c>
      <c r="B57" s="20" t="s">
        <v>40</v>
      </c>
      <c r="C57" s="13" t="s">
        <v>26</v>
      </c>
      <c r="D57" s="11" t="e">
        <f>'Усть-Иван'!F57+п.Юхта!#REF!+Дубовка!F57+БелогТУ!F57+МазТУпсих!F57+Гонжа!F57+'ПУ-18 Тамб'!F57+БлаговТУ!F57</f>
        <v>#REF!</v>
      </c>
      <c r="E57" s="11" t="e">
        <f>'Усть-Иван'!T57+п.Юхта!#REF!+Дубовка!T57+БелогТУ!T57+МазТУпсих!T57+Гонжа!T57+'ПУ-18 Тамб'!T57+БлаговТУ!T57</f>
        <v>#REF!</v>
      </c>
      <c r="F57" s="11" t="e">
        <f>'Усть-Иван'!U57+п.Юхта!#REF!+Дубовка!U57+БелогТУ!U57+МазТУпсих!U57+Гонжа!U57+'ПУ-18 Тамб'!U57+БлаговТУ!U57</f>
        <v>#REF!</v>
      </c>
      <c r="G57" s="143" t="e">
        <f>'Усть-Иван'!V57+п.Юхта!#REF!+Дубовка!V57+БелогТУ!V57+МазТУпсих!V57+Гонжа!V57+'ПУ-18 Тамб'!V57+БлаговТУ!V57</f>
        <v>#REF!</v>
      </c>
      <c r="H57" s="155"/>
      <c r="I57" s="155"/>
      <c r="J57" s="155"/>
      <c r="K57" s="155"/>
      <c r="L57" s="155"/>
      <c r="M57" s="155"/>
      <c r="N57" s="155"/>
      <c r="O57" s="155"/>
      <c r="P57" s="161">
        <f t="shared" si="2"/>
        <v>0</v>
      </c>
    </row>
    <row r="58" spans="1:16" hidden="1" x14ac:dyDescent="0.25">
      <c r="A58" s="19" t="str">
        <f>A55 &amp; ".3"</f>
        <v>13.2.1.3</v>
      </c>
      <c r="B58" s="20" t="s">
        <v>41</v>
      </c>
      <c r="C58" s="13" t="s">
        <v>26</v>
      </c>
      <c r="D58" s="11" t="e">
        <f>'Усть-Иван'!F58+п.Юхта!#REF!+Дубовка!F58+БелогТУ!F58+МазТУпсих!F58+Гонжа!F58+'ПУ-18 Тамб'!F58+БлаговТУ!F58</f>
        <v>#REF!</v>
      </c>
      <c r="E58" s="11" t="e">
        <f>'Усть-Иван'!T58+п.Юхта!#REF!+Дубовка!T58+БелогТУ!T58+МазТУпсих!T58+Гонжа!T58+'ПУ-18 Тамб'!T58+БлаговТУ!T58</f>
        <v>#REF!</v>
      </c>
      <c r="F58" s="11" t="e">
        <f>'Усть-Иван'!U58+п.Юхта!#REF!+Дубовка!U58+БелогТУ!U58+МазТУпсих!U58+Гонжа!U58+'ПУ-18 Тамб'!U58+БлаговТУ!U58</f>
        <v>#REF!</v>
      </c>
      <c r="G58" s="143" t="e">
        <f>'Усть-Иван'!V58+п.Юхта!#REF!+Дубовка!V58+БелогТУ!V58+МазТУпсих!V58+Гонжа!V58+'ПУ-18 Тамб'!V58+БлаговТУ!V58</f>
        <v>#REF!</v>
      </c>
      <c r="H58" s="155"/>
      <c r="I58" s="155"/>
      <c r="J58" s="155"/>
      <c r="K58" s="155"/>
      <c r="L58" s="155"/>
      <c r="M58" s="155"/>
      <c r="N58" s="155"/>
      <c r="O58" s="155"/>
      <c r="P58" s="161">
        <f t="shared" si="2"/>
        <v>0</v>
      </c>
    </row>
    <row r="59" spans="1:16" hidden="1" x14ac:dyDescent="0.25">
      <c r="A59" s="19" t="str">
        <f>A55 &amp; ".4"</f>
        <v>13.2.1.4</v>
      </c>
      <c r="B59" s="20" t="s">
        <v>42</v>
      </c>
      <c r="C59" s="13" t="s">
        <v>26</v>
      </c>
      <c r="D59" s="11" t="e">
        <f>'Усть-Иван'!F59+п.Юхта!#REF!+Дубовка!F59+БелогТУ!F59+МазТУпсих!F59+Гонжа!F59+'ПУ-18 Тамб'!F59+БлаговТУ!F59</f>
        <v>#REF!</v>
      </c>
      <c r="E59" s="11" t="e">
        <f>'Усть-Иван'!T59+п.Юхта!#REF!+Дубовка!T59+БелогТУ!T59+МазТУпсих!T59+Гонжа!T59+'ПУ-18 Тамб'!T59+БлаговТУ!T59</f>
        <v>#REF!</v>
      </c>
      <c r="F59" s="11" t="e">
        <f>'Усть-Иван'!U59+п.Юхта!#REF!+Дубовка!U59+БелогТУ!U59+МазТУпсих!U59+Гонжа!U59+'ПУ-18 Тамб'!U59+БлаговТУ!U59</f>
        <v>#REF!</v>
      </c>
      <c r="G59" s="143" t="e">
        <f>'Усть-Иван'!V59+п.Юхта!#REF!+Дубовка!V59+БелогТУ!V59+МазТУпсих!V59+Гонжа!V59+'ПУ-18 Тамб'!V59+БлаговТУ!V59</f>
        <v>#REF!</v>
      </c>
      <c r="H59" s="155"/>
      <c r="I59" s="155"/>
      <c r="J59" s="155"/>
      <c r="K59" s="155"/>
      <c r="L59" s="155"/>
      <c r="M59" s="155"/>
      <c r="N59" s="155"/>
      <c r="O59" s="155"/>
      <c r="P59" s="161">
        <f t="shared" si="2"/>
        <v>0</v>
      </c>
    </row>
    <row r="60" spans="1:16" hidden="1" x14ac:dyDescent="0.25">
      <c r="A60" s="19" t="str">
        <f>A55 &amp; ".5"</f>
        <v>13.2.1.5</v>
      </c>
      <c r="B60" s="20" t="s">
        <v>43</v>
      </c>
      <c r="C60" s="13" t="s">
        <v>26</v>
      </c>
      <c r="D60" s="11" t="e">
        <f>'Усть-Иван'!F60+п.Юхта!#REF!+Дубовка!F60+БелогТУ!F60+МазТУпсих!F60+Гонжа!F60+'ПУ-18 Тамб'!F60+БлаговТУ!F60</f>
        <v>#REF!</v>
      </c>
      <c r="E60" s="11" t="e">
        <f>'Усть-Иван'!T60+п.Юхта!#REF!+Дубовка!T60+БелогТУ!T60+МазТУпсих!T60+Гонжа!T60+'ПУ-18 Тамб'!T60+БлаговТУ!T60</f>
        <v>#REF!</v>
      </c>
      <c r="F60" s="11" t="e">
        <f>'Усть-Иван'!U60+п.Юхта!#REF!+Дубовка!U60+БелогТУ!U60+МазТУпсих!U60+Гонжа!U60+'ПУ-18 Тамб'!U60+БлаговТУ!U60</f>
        <v>#REF!</v>
      </c>
      <c r="G60" s="143" t="e">
        <f>'Усть-Иван'!V60+п.Юхта!#REF!+Дубовка!V60+БелогТУ!V60+МазТУпсих!V60+Гонжа!V60+'ПУ-18 Тамб'!V60+БлаговТУ!V60</f>
        <v>#REF!</v>
      </c>
      <c r="H60" s="155"/>
      <c r="I60" s="155"/>
      <c r="J60" s="155"/>
      <c r="K60" s="155"/>
      <c r="L60" s="155"/>
      <c r="M60" s="155"/>
      <c r="N60" s="155"/>
      <c r="O60" s="155"/>
      <c r="P60" s="161">
        <f t="shared" si="2"/>
        <v>0</v>
      </c>
    </row>
    <row r="61" spans="1:16" hidden="1" x14ac:dyDescent="0.25">
      <c r="A61" s="19" t="str">
        <f>A55 &amp; ".6"</f>
        <v>13.2.1.6</v>
      </c>
      <c r="B61" s="20" t="s">
        <v>44</v>
      </c>
      <c r="C61" s="13" t="s">
        <v>26</v>
      </c>
      <c r="D61" s="11" t="e">
        <f>'Усть-Иван'!F61+п.Юхта!#REF!+Дубовка!F61+БелогТУ!F61+МазТУпсих!F61+Гонжа!F61+'ПУ-18 Тамб'!F61+БлаговТУ!F61</f>
        <v>#REF!</v>
      </c>
      <c r="E61" s="11" t="e">
        <f>'Усть-Иван'!T61+п.Юхта!#REF!+Дубовка!T61+БелогТУ!T61+МазТУпсих!T61+Гонжа!T61+'ПУ-18 Тамб'!T61+БлаговТУ!T61</f>
        <v>#REF!</v>
      </c>
      <c r="F61" s="11" t="e">
        <f>'Усть-Иван'!U61+п.Юхта!#REF!+Дубовка!U61+БелогТУ!U61+МазТУпсих!U61+Гонжа!U61+'ПУ-18 Тамб'!U61+БлаговТУ!U61</f>
        <v>#REF!</v>
      </c>
      <c r="G61" s="143" t="e">
        <f>'Усть-Иван'!V61+п.Юхта!#REF!+Дубовка!V61+БелогТУ!V61+МазТУпсих!V61+Гонжа!V61+'ПУ-18 Тамб'!V61+БлаговТУ!V61</f>
        <v>#REF!</v>
      </c>
      <c r="H61" s="155"/>
      <c r="I61" s="155"/>
      <c r="J61" s="155"/>
      <c r="K61" s="155"/>
      <c r="L61" s="155"/>
      <c r="M61" s="155"/>
      <c r="N61" s="155"/>
      <c r="O61" s="155"/>
      <c r="P61" s="161">
        <f t="shared" si="2"/>
        <v>0</v>
      </c>
    </row>
    <row r="62" spans="1:16" hidden="1" x14ac:dyDescent="0.25">
      <c r="A62" s="19" t="str">
        <f>A55 &amp; ".7"</f>
        <v>13.2.1.7</v>
      </c>
      <c r="B62" s="20" t="s">
        <v>45</v>
      </c>
      <c r="C62" s="13" t="s">
        <v>26</v>
      </c>
      <c r="D62" s="11" t="e">
        <f>'Усть-Иван'!F62+п.Юхта!#REF!+Дубовка!F62+БелогТУ!F62+МазТУпсих!F62+Гонжа!F62+'ПУ-18 Тамб'!F62+БлаговТУ!F62</f>
        <v>#REF!</v>
      </c>
      <c r="E62" s="11" t="e">
        <f>'Усть-Иван'!T62+п.Юхта!#REF!+Дубовка!T62+БелогТУ!T62+МазТУпсих!T62+Гонжа!T62+'ПУ-18 Тамб'!T62+БлаговТУ!T62</f>
        <v>#REF!</v>
      </c>
      <c r="F62" s="11" t="e">
        <f>'Усть-Иван'!U62+п.Юхта!#REF!+Дубовка!U62+БелогТУ!U62+МазТУпсих!U62+Гонжа!U62+'ПУ-18 Тамб'!U62+БлаговТУ!U62</f>
        <v>#REF!</v>
      </c>
      <c r="G62" s="143" t="e">
        <f>'Усть-Иван'!V62+п.Юхта!#REF!+Дубовка!V62+БелогТУ!V62+МазТУпсих!V62+Гонжа!V62+'ПУ-18 Тамб'!V62+БлаговТУ!V62</f>
        <v>#REF!</v>
      </c>
      <c r="H62" s="155"/>
      <c r="I62" s="155"/>
      <c r="J62" s="155"/>
      <c r="K62" s="155"/>
      <c r="L62" s="155"/>
      <c r="M62" s="155"/>
      <c r="N62" s="155"/>
      <c r="O62" s="155"/>
      <c r="P62" s="161">
        <f t="shared" si="2"/>
        <v>0</v>
      </c>
    </row>
    <row r="63" spans="1:16" hidden="1" x14ac:dyDescent="0.25">
      <c r="A63" s="19" t="str">
        <f>A55 &amp; ".8"</f>
        <v>13.2.1.8</v>
      </c>
      <c r="B63" s="20" t="s">
        <v>46</v>
      </c>
      <c r="C63" s="13" t="s">
        <v>26</v>
      </c>
      <c r="D63" s="11" t="e">
        <f>'Усть-Иван'!F63+п.Юхта!#REF!+Дубовка!F63+БелогТУ!F63+МазТУпсих!F63+Гонжа!F63+'ПУ-18 Тамб'!F63+БлаговТУ!F63</f>
        <v>#REF!</v>
      </c>
      <c r="E63" s="11" t="e">
        <f>'Усть-Иван'!T63+п.Юхта!#REF!+Дубовка!T63+БелогТУ!T63+МазТУпсих!T63+Гонжа!T63+'ПУ-18 Тамб'!T63+БлаговТУ!T63</f>
        <v>#REF!</v>
      </c>
      <c r="F63" s="11" t="e">
        <f>'Усть-Иван'!U63+п.Юхта!#REF!+Дубовка!U63+БелогТУ!U63+МазТУпсих!U63+Гонжа!U63+'ПУ-18 Тамб'!U63+БлаговТУ!U63</f>
        <v>#REF!</v>
      </c>
      <c r="G63" s="143" t="e">
        <f>'Усть-Иван'!V63+п.Юхта!#REF!+Дубовка!V63+БелогТУ!V63+МазТУпсих!V63+Гонжа!V63+'ПУ-18 Тамб'!V63+БлаговТУ!V63</f>
        <v>#REF!</v>
      </c>
      <c r="H63" s="155"/>
      <c r="I63" s="155"/>
      <c r="J63" s="155"/>
      <c r="K63" s="155"/>
      <c r="L63" s="155"/>
      <c r="M63" s="155"/>
      <c r="N63" s="155"/>
      <c r="O63" s="155"/>
      <c r="P63" s="161">
        <f t="shared" si="2"/>
        <v>0</v>
      </c>
    </row>
    <row r="64" spans="1:16" hidden="1" x14ac:dyDescent="0.25">
      <c r="A64" s="19" t="str">
        <f>A55 &amp; ".9"</f>
        <v>13.2.1.9</v>
      </c>
      <c r="B64" s="20" t="s">
        <v>47</v>
      </c>
      <c r="C64" s="13" t="s">
        <v>26</v>
      </c>
      <c r="D64" s="11" t="e">
        <f>'Усть-Иван'!F64+п.Юхта!#REF!+Дубовка!F64+БелогТУ!F64+МазТУпсих!F64+Гонжа!F64+'ПУ-18 Тамб'!F64+БлаговТУ!F64</f>
        <v>#REF!</v>
      </c>
      <c r="E64" s="11" t="e">
        <f>'Усть-Иван'!T64+п.Юхта!#REF!+Дубовка!T64+БелогТУ!T64+МазТУпсих!T64+Гонжа!T64+'ПУ-18 Тамб'!T64+БлаговТУ!T64</f>
        <v>#REF!</v>
      </c>
      <c r="F64" s="11" t="e">
        <f>'Усть-Иван'!U64+п.Юхта!#REF!+Дубовка!U64+БелогТУ!U64+МазТУпсих!U64+Гонжа!U64+'ПУ-18 Тамб'!U64+БлаговТУ!U64</f>
        <v>#REF!</v>
      </c>
      <c r="G64" s="143" t="e">
        <f>'Усть-Иван'!V64+п.Юхта!#REF!+Дубовка!V64+БелогТУ!V64+МазТУпсих!V64+Гонжа!V64+'ПУ-18 Тамб'!V64+БлаговТУ!V64</f>
        <v>#REF!</v>
      </c>
      <c r="H64" s="155"/>
      <c r="I64" s="155"/>
      <c r="J64" s="155"/>
      <c r="K64" s="155"/>
      <c r="L64" s="155"/>
      <c r="M64" s="155"/>
      <c r="N64" s="155"/>
      <c r="O64" s="155"/>
      <c r="P64" s="161">
        <f t="shared" si="2"/>
        <v>0</v>
      </c>
    </row>
    <row r="65" spans="1:16" hidden="1" x14ac:dyDescent="0.25">
      <c r="A65" s="19" t="str">
        <f>A55 &amp; ".10"</f>
        <v>13.2.1.10</v>
      </c>
      <c r="B65" s="20" t="s">
        <v>48</v>
      </c>
      <c r="C65" s="13" t="s">
        <v>26</v>
      </c>
      <c r="D65" s="11" t="e">
        <f>'Усть-Иван'!F65+п.Юхта!#REF!+Дубовка!F65+БелогТУ!F65+МазТУпсих!F65+Гонжа!F65+'ПУ-18 Тамб'!F65+БлаговТУ!F65</f>
        <v>#REF!</v>
      </c>
      <c r="E65" s="11" t="e">
        <f>'Усть-Иван'!T65+п.Юхта!#REF!+Дубовка!T65+БелогТУ!T65+МазТУпсих!T65+Гонжа!T65+'ПУ-18 Тамб'!T65+БлаговТУ!T65</f>
        <v>#REF!</v>
      </c>
      <c r="F65" s="11" t="e">
        <f>'Усть-Иван'!U65+п.Юхта!#REF!+Дубовка!U65+БелогТУ!U65+МазТУпсих!U65+Гонжа!U65+'ПУ-18 Тамб'!U65+БлаговТУ!U65</f>
        <v>#REF!</v>
      </c>
      <c r="G65" s="143" t="e">
        <f>'Усть-Иван'!V65+п.Юхта!#REF!+Дубовка!V65+БелогТУ!V65+МазТУпсих!V65+Гонжа!V65+'ПУ-18 Тамб'!V65+БлаговТУ!V65</f>
        <v>#REF!</v>
      </c>
      <c r="H65" s="155"/>
      <c r="I65" s="155"/>
      <c r="J65" s="155"/>
      <c r="K65" s="155"/>
      <c r="L65" s="155"/>
      <c r="M65" s="155"/>
      <c r="N65" s="155"/>
      <c r="O65" s="155"/>
      <c r="P65" s="161">
        <f t="shared" si="2"/>
        <v>0</v>
      </c>
    </row>
    <row r="66" spans="1:16" hidden="1" x14ac:dyDescent="0.25">
      <c r="A66" s="19" t="str">
        <f>A55 &amp; ".11"</f>
        <v>13.2.1.11</v>
      </c>
      <c r="B66" s="20" t="s">
        <v>49</v>
      </c>
      <c r="C66" s="13" t="s">
        <v>26</v>
      </c>
      <c r="D66" s="11" t="e">
        <f>'Усть-Иван'!F66+п.Юхта!#REF!+Дубовка!F66+БелогТУ!F66+МазТУпсих!F66+Гонжа!F66+'ПУ-18 Тамб'!F66+БлаговТУ!F66</f>
        <v>#REF!</v>
      </c>
      <c r="E66" s="11" t="e">
        <f>'Усть-Иван'!T66+п.Юхта!#REF!+Дубовка!T66+БелогТУ!T66+МазТУпсих!T66+Гонжа!T66+'ПУ-18 Тамб'!T66+БлаговТУ!T66</f>
        <v>#REF!</v>
      </c>
      <c r="F66" s="11" t="e">
        <f>'Усть-Иван'!U66+п.Юхта!#REF!+Дубовка!U66+БелогТУ!U66+МазТУпсих!U66+Гонжа!U66+'ПУ-18 Тамб'!U66+БлаговТУ!U66</f>
        <v>#REF!</v>
      </c>
      <c r="G66" s="143" t="e">
        <f>'Усть-Иван'!V66+п.Юхта!#REF!+Дубовка!V66+БелогТУ!V66+МазТУпсих!V66+Гонжа!V66+'ПУ-18 Тамб'!V66+БлаговТУ!V66</f>
        <v>#REF!</v>
      </c>
      <c r="H66" s="155"/>
      <c r="I66" s="155"/>
      <c r="J66" s="155"/>
      <c r="K66" s="155"/>
      <c r="L66" s="155"/>
      <c r="M66" s="155"/>
      <c r="N66" s="155"/>
      <c r="O66" s="155"/>
      <c r="P66" s="161">
        <f t="shared" si="2"/>
        <v>0</v>
      </c>
    </row>
    <row r="67" spans="1:16" hidden="1" x14ac:dyDescent="0.25">
      <c r="A67" s="19" t="str">
        <f>A55 &amp; ".12"</f>
        <v>13.2.1.12</v>
      </c>
      <c r="B67" s="20" t="s">
        <v>50</v>
      </c>
      <c r="C67" s="13" t="s">
        <v>26</v>
      </c>
      <c r="D67" s="11" t="e">
        <f>'Усть-Иван'!F67+п.Юхта!#REF!+Дубовка!F67+БелогТУ!F67+МазТУпсих!F67+Гонжа!F67+'ПУ-18 Тамб'!F67+БлаговТУ!F67</f>
        <v>#REF!</v>
      </c>
      <c r="E67" s="11" t="e">
        <f>'Усть-Иван'!T67+п.Юхта!#REF!+Дубовка!T67+БелогТУ!T67+МазТУпсих!T67+Гонжа!T67+'ПУ-18 Тамб'!T67+БлаговТУ!T67</f>
        <v>#REF!</v>
      </c>
      <c r="F67" s="11" t="e">
        <f>'Усть-Иван'!U67+п.Юхта!#REF!+Дубовка!U67+БелогТУ!U67+МазТУпсих!U67+Гонжа!U67+'ПУ-18 Тамб'!U67+БлаговТУ!U67</f>
        <v>#REF!</v>
      </c>
      <c r="G67" s="143" t="e">
        <f>'Усть-Иван'!V67+п.Юхта!#REF!+Дубовка!V67+БелогТУ!V67+МазТУпсих!V67+Гонжа!V67+'ПУ-18 Тамб'!V67+БлаговТУ!V67</f>
        <v>#REF!</v>
      </c>
      <c r="H67" s="155"/>
      <c r="I67" s="155"/>
      <c r="J67" s="155"/>
      <c r="K67" s="155"/>
      <c r="L67" s="155"/>
      <c r="M67" s="155"/>
      <c r="N67" s="155"/>
      <c r="O67" s="155"/>
      <c r="P67" s="161">
        <f t="shared" si="2"/>
        <v>0</v>
      </c>
    </row>
    <row r="68" spans="1:16" x14ac:dyDescent="0.25">
      <c r="A68" s="16" t="s">
        <v>57</v>
      </c>
      <c r="B68" s="17" t="s">
        <v>58</v>
      </c>
      <c r="C68" s="13" t="s">
        <v>26</v>
      </c>
      <c r="D68" s="14" t="e">
        <f t="shared" ref="D68:G68" si="17">D69+D70+D71+D72+D73+D74+D75+D76+D77+D78+D79+D80</f>
        <v>#REF!</v>
      </c>
      <c r="E68" s="14" t="e">
        <f t="shared" si="17"/>
        <v>#REF!</v>
      </c>
      <c r="F68" s="14" t="e">
        <f t="shared" si="17"/>
        <v>#REF!</v>
      </c>
      <c r="G68" s="144" t="e">
        <f t="shared" si="17"/>
        <v>#REF!</v>
      </c>
      <c r="H68" s="155"/>
      <c r="I68" s="155"/>
      <c r="J68" s="155"/>
      <c r="K68" s="155">
        <v>1055</v>
      </c>
      <c r="L68" s="155"/>
      <c r="M68" s="155"/>
      <c r="N68" s="155">
        <v>1024.3499999999999</v>
      </c>
      <c r="O68" s="155">
        <v>4958.3999999999996</v>
      </c>
      <c r="P68" s="161">
        <f t="shared" si="2"/>
        <v>7037.75</v>
      </c>
    </row>
    <row r="69" spans="1:16" hidden="1" x14ac:dyDescent="0.25">
      <c r="A69" s="19" t="str">
        <f>A68 &amp; ".1"</f>
        <v>13.2.2.1</v>
      </c>
      <c r="B69" s="20" t="s">
        <v>39</v>
      </c>
      <c r="C69" s="13" t="s">
        <v>26</v>
      </c>
      <c r="D69" s="11" t="e">
        <f>'Усть-Иван'!F69+п.Юхта!#REF!+Дубовка!F69+БелогТУ!F69+МазТУпсих!F69+Гонжа!F69+'ПУ-18 Тамб'!F69+БлаговТУ!F69</f>
        <v>#REF!</v>
      </c>
      <c r="E69" s="11" t="e">
        <f>'Усть-Иван'!T69+п.Юхта!#REF!+Дубовка!T69+БелогТУ!T69+МазТУпсих!T69+Гонжа!T69+'ПУ-18 Тамб'!T69+БлаговТУ!T69</f>
        <v>#REF!</v>
      </c>
      <c r="F69" s="11" t="e">
        <f>'Усть-Иван'!U69+п.Юхта!#REF!+Дубовка!U69+БелогТУ!U69+МазТУпсих!U69+Гонжа!U69+'ПУ-18 Тамб'!U69+БлаговТУ!U69</f>
        <v>#REF!</v>
      </c>
      <c r="G69" s="143" t="e">
        <f>'Усть-Иван'!V69+п.Юхта!#REF!+Дубовка!V69+БелогТУ!V69+МазТУпсих!V69+Гонжа!V69+'ПУ-18 Тамб'!V69+БлаговТУ!V69</f>
        <v>#REF!</v>
      </c>
      <c r="H69" s="155"/>
      <c r="I69" s="155"/>
      <c r="J69" s="155"/>
      <c r="K69" s="155"/>
      <c r="L69" s="155"/>
      <c r="M69" s="155"/>
      <c r="N69" s="155"/>
      <c r="O69" s="155"/>
      <c r="P69" s="161">
        <f t="shared" si="2"/>
        <v>0</v>
      </c>
    </row>
    <row r="70" spans="1:16" hidden="1" x14ac:dyDescent="0.25">
      <c r="A70" s="19" t="str">
        <f>A68 &amp; ".2"</f>
        <v>13.2.2.2</v>
      </c>
      <c r="B70" s="20" t="s">
        <v>40</v>
      </c>
      <c r="C70" s="13" t="s">
        <v>26</v>
      </c>
      <c r="D70" s="11" t="e">
        <f>'Усть-Иван'!F70+п.Юхта!#REF!+Дубовка!F70+БелогТУ!F70+МазТУпсих!F70+Гонжа!F70+'ПУ-18 Тамб'!F70+БлаговТУ!F70</f>
        <v>#REF!</v>
      </c>
      <c r="E70" s="11" t="e">
        <f>'Усть-Иван'!T70+п.Юхта!#REF!+Дубовка!T70+БелогТУ!T70+МазТУпсих!T70+Гонжа!T70+'ПУ-18 Тамб'!T70+БлаговТУ!T70</f>
        <v>#REF!</v>
      </c>
      <c r="F70" s="11" t="e">
        <f>'Усть-Иван'!U70+п.Юхта!#REF!+Дубовка!U70+БелогТУ!U70+МазТУпсих!U70+Гонжа!U70+'ПУ-18 Тамб'!U70+БлаговТУ!U70</f>
        <v>#REF!</v>
      </c>
      <c r="G70" s="143" t="e">
        <f>'Усть-Иван'!V70+п.Юхта!#REF!+Дубовка!V70+БелогТУ!V70+МазТУпсих!V70+Гонжа!V70+'ПУ-18 Тамб'!V70+БлаговТУ!V70</f>
        <v>#REF!</v>
      </c>
      <c r="H70" s="155"/>
      <c r="I70" s="155"/>
      <c r="J70" s="155"/>
      <c r="K70" s="155"/>
      <c r="L70" s="155"/>
      <c r="M70" s="155"/>
      <c r="N70" s="155"/>
      <c r="O70" s="155"/>
      <c r="P70" s="161">
        <f t="shared" si="2"/>
        <v>0</v>
      </c>
    </row>
    <row r="71" spans="1:16" hidden="1" x14ac:dyDescent="0.25">
      <c r="A71" s="19" t="str">
        <f>A68 &amp; ".3"</f>
        <v>13.2.2.3</v>
      </c>
      <c r="B71" s="20" t="s">
        <v>41</v>
      </c>
      <c r="C71" s="13" t="s">
        <v>26</v>
      </c>
      <c r="D71" s="11" t="e">
        <f>'Усть-Иван'!F71+п.Юхта!#REF!+Дубовка!F71+БелогТУ!F71+МазТУпсих!F71+Гонжа!F71+'ПУ-18 Тамб'!F71+БлаговТУ!F71</f>
        <v>#REF!</v>
      </c>
      <c r="E71" s="11" t="e">
        <f>'Усть-Иван'!T71+п.Юхта!#REF!+Дубовка!T71+БелогТУ!T71+МазТУпсих!T71+Гонжа!T71+'ПУ-18 Тамб'!T71+БлаговТУ!T71</f>
        <v>#REF!</v>
      </c>
      <c r="F71" s="11" t="e">
        <f>'Усть-Иван'!U71+п.Юхта!#REF!+Дубовка!U71+БелогТУ!U71+МазТУпсих!U71+Гонжа!U71+'ПУ-18 Тамб'!U71+БлаговТУ!U71</f>
        <v>#REF!</v>
      </c>
      <c r="G71" s="143" t="e">
        <f>'Усть-Иван'!V71+п.Юхта!#REF!+Дубовка!V71+БелогТУ!V71+МазТУпсих!V71+Гонжа!V71+'ПУ-18 Тамб'!V71+БлаговТУ!V71</f>
        <v>#REF!</v>
      </c>
      <c r="H71" s="155"/>
      <c r="I71" s="155"/>
      <c r="J71" s="155"/>
      <c r="K71" s="155"/>
      <c r="L71" s="155"/>
      <c r="M71" s="155"/>
      <c r="N71" s="155"/>
      <c r="O71" s="155"/>
      <c r="P71" s="161">
        <f t="shared" si="2"/>
        <v>0</v>
      </c>
    </row>
    <row r="72" spans="1:16" hidden="1" x14ac:dyDescent="0.25">
      <c r="A72" s="19" t="str">
        <f>A68 &amp; ".4"</f>
        <v>13.2.2.4</v>
      </c>
      <c r="B72" s="20" t="s">
        <v>42</v>
      </c>
      <c r="C72" s="13" t="s">
        <v>26</v>
      </c>
      <c r="D72" s="11" t="e">
        <f>'Усть-Иван'!F72+п.Юхта!#REF!+Дубовка!F72+БелогТУ!F72+МазТУпсих!F72+Гонжа!F72+'ПУ-18 Тамб'!F72+БлаговТУ!F72</f>
        <v>#REF!</v>
      </c>
      <c r="E72" s="11" t="e">
        <f>'Усть-Иван'!T72+п.Юхта!#REF!+Дубовка!T72+БелогТУ!T72+МазТУпсих!T72+Гонжа!T72+'ПУ-18 Тамб'!T72+БлаговТУ!T72</f>
        <v>#REF!</v>
      </c>
      <c r="F72" s="11" t="e">
        <f>'Усть-Иван'!U72+п.Юхта!#REF!+Дубовка!U72+БелогТУ!U72+МазТУпсих!U72+Гонжа!U72+'ПУ-18 Тамб'!U72+БлаговТУ!U72</f>
        <v>#REF!</v>
      </c>
      <c r="G72" s="143" t="e">
        <f>'Усть-Иван'!V72+п.Юхта!#REF!+Дубовка!V72+БелогТУ!V72+МазТУпсих!V72+Гонжа!V72+'ПУ-18 Тамб'!V72+БлаговТУ!V72</f>
        <v>#REF!</v>
      </c>
      <c r="H72" s="155"/>
      <c r="I72" s="155"/>
      <c r="J72" s="155"/>
      <c r="K72" s="155"/>
      <c r="L72" s="155"/>
      <c r="M72" s="155"/>
      <c r="N72" s="155"/>
      <c r="O72" s="155"/>
      <c r="P72" s="161">
        <f t="shared" ref="P72:P135" si="18">SUM(H72:O72)</f>
        <v>0</v>
      </c>
    </row>
    <row r="73" spans="1:16" hidden="1" x14ac:dyDescent="0.25">
      <c r="A73" s="19" t="str">
        <f>A68 &amp; ".5"</f>
        <v>13.2.2.5</v>
      </c>
      <c r="B73" s="20" t="s">
        <v>43</v>
      </c>
      <c r="C73" s="13" t="s">
        <v>26</v>
      </c>
      <c r="D73" s="11" t="e">
        <f>'Усть-Иван'!F73+п.Юхта!#REF!+Дубовка!F73+БелогТУ!F73+МазТУпсих!F73+Гонжа!F73+'ПУ-18 Тамб'!F73+БлаговТУ!F73</f>
        <v>#REF!</v>
      </c>
      <c r="E73" s="11" t="e">
        <f>'Усть-Иван'!T73+п.Юхта!#REF!+Дубовка!T73+БелогТУ!T73+МазТУпсих!T73+Гонжа!T73+'ПУ-18 Тамб'!T73+БлаговТУ!T73</f>
        <v>#REF!</v>
      </c>
      <c r="F73" s="11" t="e">
        <f>'Усть-Иван'!U73+п.Юхта!#REF!+Дубовка!U73+БелогТУ!U73+МазТУпсих!U73+Гонжа!U73+'ПУ-18 Тамб'!U73+БлаговТУ!U73</f>
        <v>#REF!</v>
      </c>
      <c r="G73" s="143" t="e">
        <f>'Усть-Иван'!V73+п.Юхта!#REF!+Дубовка!V73+БелогТУ!V73+МазТУпсих!V73+Гонжа!V73+'ПУ-18 Тамб'!V73+БлаговТУ!V73</f>
        <v>#REF!</v>
      </c>
      <c r="H73" s="155"/>
      <c r="I73" s="155"/>
      <c r="J73" s="155"/>
      <c r="K73" s="155"/>
      <c r="L73" s="155"/>
      <c r="M73" s="155"/>
      <c r="N73" s="155"/>
      <c r="O73" s="155"/>
      <c r="P73" s="161">
        <f t="shared" si="18"/>
        <v>0</v>
      </c>
    </row>
    <row r="74" spans="1:16" hidden="1" x14ac:dyDescent="0.25">
      <c r="A74" s="19" t="str">
        <f>A68 &amp; ".6"</f>
        <v>13.2.2.6</v>
      </c>
      <c r="B74" s="20" t="s">
        <v>44</v>
      </c>
      <c r="C74" s="13" t="s">
        <v>26</v>
      </c>
      <c r="D74" s="11" t="e">
        <f>'Усть-Иван'!F74+п.Юхта!#REF!+Дубовка!F74+БелогТУ!F74+МазТУпсих!F74+Гонжа!F74+'ПУ-18 Тамб'!F74+БлаговТУ!F74</f>
        <v>#REF!</v>
      </c>
      <c r="E74" s="11" t="e">
        <f>'Усть-Иван'!T74+п.Юхта!#REF!+Дубовка!T74+БелогТУ!T74+МазТУпсих!T74+Гонжа!T74+'ПУ-18 Тамб'!T74+БлаговТУ!T74</f>
        <v>#REF!</v>
      </c>
      <c r="F74" s="11" t="e">
        <f>'Усть-Иван'!U74+п.Юхта!#REF!+Дубовка!U74+БелогТУ!U74+МазТУпсих!U74+Гонжа!U74+'ПУ-18 Тамб'!U74+БлаговТУ!U74</f>
        <v>#REF!</v>
      </c>
      <c r="G74" s="143" t="e">
        <f>'Усть-Иван'!V74+п.Юхта!#REF!+Дубовка!V74+БелогТУ!V74+МазТУпсих!V74+Гонжа!V74+'ПУ-18 Тамб'!V74+БлаговТУ!V74</f>
        <v>#REF!</v>
      </c>
      <c r="H74" s="155"/>
      <c r="I74" s="155"/>
      <c r="J74" s="155"/>
      <c r="K74" s="155"/>
      <c r="L74" s="155"/>
      <c r="M74" s="155"/>
      <c r="N74" s="155"/>
      <c r="O74" s="155"/>
      <c r="P74" s="161">
        <f t="shared" si="18"/>
        <v>0</v>
      </c>
    </row>
    <row r="75" spans="1:16" hidden="1" x14ac:dyDescent="0.25">
      <c r="A75" s="19" t="str">
        <f>A68 &amp; ".7"</f>
        <v>13.2.2.7</v>
      </c>
      <c r="B75" s="20" t="s">
        <v>45</v>
      </c>
      <c r="C75" s="13" t="s">
        <v>26</v>
      </c>
      <c r="D75" s="11" t="e">
        <f>'Усть-Иван'!F75+п.Юхта!#REF!+Дубовка!F75+БелогТУ!F75+МазТУпсих!F75+Гонжа!F75+'ПУ-18 Тамб'!F75+БлаговТУ!F75</f>
        <v>#REF!</v>
      </c>
      <c r="E75" s="11" t="e">
        <f>'Усть-Иван'!T75+п.Юхта!#REF!+Дубовка!T75+БелогТУ!T75+МазТУпсих!T75+Гонжа!T75+'ПУ-18 Тамб'!T75+БлаговТУ!T75</f>
        <v>#REF!</v>
      </c>
      <c r="F75" s="11" t="e">
        <f>'Усть-Иван'!U75+п.Юхта!#REF!+Дубовка!U75+БелогТУ!U75+МазТУпсих!U75+Гонжа!U75+'ПУ-18 Тамб'!U75+БлаговТУ!U75</f>
        <v>#REF!</v>
      </c>
      <c r="G75" s="143" t="e">
        <f>'Усть-Иван'!V75+п.Юхта!#REF!+Дубовка!V75+БелогТУ!V75+МазТУпсих!V75+Гонжа!V75+'ПУ-18 Тамб'!V75+БлаговТУ!V75</f>
        <v>#REF!</v>
      </c>
      <c r="H75" s="155"/>
      <c r="I75" s="155"/>
      <c r="J75" s="155"/>
      <c r="K75" s="155"/>
      <c r="L75" s="155"/>
      <c r="M75" s="155"/>
      <c r="N75" s="155"/>
      <c r="O75" s="155"/>
      <c r="P75" s="161">
        <f t="shared" si="18"/>
        <v>0</v>
      </c>
    </row>
    <row r="76" spans="1:16" hidden="1" x14ac:dyDescent="0.25">
      <c r="A76" s="19" t="str">
        <f>A68 &amp; ".8"</f>
        <v>13.2.2.8</v>
      </c>
      <c r="B76" s="20" t="s">
        <v>46</v>
      </c>
      <c r="C76" s="13" t="s">
        <v>26</v>
      </c>
      <c r="D76" s="11" t="e">
        <f>'Усть-Иван'!F76+п.Юхта!#REF!+Дубовка!F76+БелогТУ!F76+МазТУпсих!F76+Гонжа!F76+'ПУ-18 Тамб'!F76+БлаговТУ!F76</f>
        <v>#REF!</v>
      </c>
      <c r="E76" s="11" t="e">
        <f>'Усть-Иван'!T76+п.Юхта!#REF!+Дубовка!T76+БелогТУ!T76+МазТУпсих!T76+Гонжа!T76+'ПУ-18 Тамб'!T76+БлаговТУ!T76</f>
        <v>#REF!</v>
      </c>
      <c r="F76" s="11" t="e">
        <f>'Усть-Иван'!U76+п.Юхта!#REF!+Дубовка!U76+БелогТУ!U76+МазТУпсих!U76+Гонжа!U76+'ПУ-18 Тамб'!U76+БлаговТУ!U76</f>
        <v>#REF!</v>
      </c>
      <c r="G76" s="143" t="e">
        <f>'Усть-Иван'!V76+п.Юхта!#REF!+Дубовка!V76+БелогТУ!V76+МазТУпсих!V76+Гонжа!V76+'ПУ-18 Тамб'!V76+БлаговТУ!V76</f>
        <v>#REF!</v>
      </c>
      <c r="H76" s="155"/>
      <c r="I76" s="155"/>
      <c r="J76" s="155"/>
      <c r="K76" s="155"/>
      <c r="L76" s="155"/>
      <c r="M76" s="155"/>
      <c r="N76" s="155"/>
      <c r="O76" s="155"/>
      <c r="P76" s="161">
        <f t="shared" si="18"/>
        <v>0</v>
      </c>
    </row>
    <row r="77" spans="1:16" hidden="1" x14ac:dyDescent="0.25">
      <c r="A77" s="19" t="str">
        <f>A68 &amp; ".9"</f>
        <v>13.2.2.9</v>
      </c>
      <c r="B77" s="20" t="s">
        <v>47</v>
      </c>
      <c r="C77" s="13" t="s">
        <v>26</v>
      </c>
      <c r="D77" s="11" t="e">
        <f>'Усть-Иван'!F77+п.Юхта!#REF!+Дубовка!F77+БелогТУ!F77+МазТУпсих!F77+Гонжа!F77+'ПУ-18 Тамб'!F77+БлаговТУ!F77</f>
        <v>#REF!</v>
      </c>
      <c r="E77" s="11" t="e">
        <f>'Усть-Иван'!T77+п.Юхта!#REF!+Дубовка!T77+БелогТУ!T77+МазТУпсих!T77+Гонжа!T77+'ПУ-18 Тамб'!T77+БлаговТУ!T77</f>
        <v>#REF!</v>
      </c>
      <c r="F77" s="11" t="e">
        <f>'Усть-Иван'!U77+п.Юхта!#REF!+Дубовка!U77+БелогТУ!U77+МазТУпсих!U77+Гонжа!U77+'ПУ-18 Тамб'!U77+БлаговТУ!U77</f>
        <v>#REF!</v>
      </c>
      <c r="G77" s="143" t="e">
        <f>'Усть-Иван'!V77+п.Юхта!#REF!+Дубовка!V77+БелогТУ!V77+МазТУпсих!V77+Гонжа!V77+'ПУ-18 Тамб'!V77+БлаговТУ!V77</f>
        <v>#REF!</v>
      </c>
      <c r="H77" s="155"/>
      <c r="I77" s="155"/>
      <c r="J77" s="155"/>
      <c r="K77" s="155"/>
      <c r="L77" s="155"/>
      <c r="M77" s="155"/>
      <c r="N77" s="155"/>
      <c r="O77" s="155"/>
      <c r="P77" s="161">
        <f t="shared" si="18"/>
        <v>0</v>
      </c>
    </row>
    <row r="78" spans="1:16" hidden="1" x14ac:dyDescent="0.25">
      <c r="A78" s="19" t="str">
        <f>A68 &amp; ".10"</f>
        <v>13.2.2.10</v>
      </c>
      <c r="B78" s="20" t="s">
        <v>48</v>
      </c>
      <c r="C78" s="13" t="s">
        <v>26</v>
      </c>
      <c r="D78" s="11" t="e">
        <f>'Усть-Иван'!F78+п.Юхта!#REF!+Дубовка!F78+БелогТУ!F78+МазТУпсих!F78+Гонжа!F78+'ПУ-18 Тамб'!F78+БлаговТУ!F78</f>
        <v>#REF!</v>
      </c>
      <c r="E78" s="11" t="e">
        <f>'Усть-Иван'!T78+п.Юхта!#REF!+Дубовка!T78+БелогТУ!T78+МазТУпсих!T78+Гонжа!T78+'ПУ-18 Тамб'!T78+БлаговТУ!T78</f>
        <v>#REF!</v>
      </c>
      <c r="F78" s="11" t="e">
        <f>'Усть-Иван'!U78+п.Юхта!#REF!+Дубовка!U78+БелогТУ!U78+МазТУпсих!U78+Гонжа!U78+'ПУ-18 Тамб'!U78+БлаговТУ!U78</f>
        <v>#REF!</v>
      </c>
      <c r="G78" s="143" t="e">
        <f>'Усть-Иван'!V78+п.Юхта!#REF!+Дубовка!V78+БелогТУ!V78+МазТУпсих!V78+Гонжа!V78+'ПУ-18 Тамб'!V78+БлаговТУ!V78</f>
        <v>#REF!</v>
      </c>
      <c r="H78" s="155"/>
      <c r="I78" s="155"/>
      <c r="J78" s="155"/>
      <c r="K78" s="155"/>
      <c r="L78" s="155"/>
      <c r="M78" s="155"/>
      <c r="N78" s="155"/>
      <c r="O78" s="155"/>
      <c r="P78" s="161">
        <f t="shared" si="18"/>
        <v>0</v>
      </c>
    </row>
    <row r="79" spans="1:16" hidden="1" x14ac:dyDescent="0.25">
      <c r="A79" s="19" t="str">
        <f>A68 &amp; ".11"</f>
        <v>13.2.2.11</v>
      </c>
      <c r="B79" s="20" t="s">
        <v>49</v>
      </c>
      <c r="C79" s="13" t="s">
        <v>26</v>
      </c>
      <c r="D79" s="11" t="e">
        <f>'Усть-Иван'!F79+п.Юхта!#REF!+Дубовка!F79+БелогТУ!F79+МазТУпсих!F79+Гонжа!F79+'ПУ-18 Тамб'!F79+БлаговТУ!F79</f>
        <v>#REF!</v>
      </c>
      <c r="E79" s="11" t="e">
        <f>'Усть-Иван'!T79+п.Юхта!#REF!+Дубовка!T79+БелогТУ!T79+МазТУпсих!T79+Гонжа!T79+'ПУ-18 Тамб'!T79+БлаговТУ!T79</f>
        <v>#REF!</v>
      </c>
      <c r="F79" s="11" t="e">
        <f>'Усть-Иван'!U79+п.Юхта!#REF!+Дубовка!U79+БелогТУ!U79+МазТУпсих!U79+Гонжа!U79+'ПУ-18 Тамб'!U79+БлаговТУ!U79</f>
        <v>#REF!</v>
      </c>
      <c r="G79" s="143" t="e">
        <f>'Усть-Иван'!V79+п.Юхта!#REF!+Дубовка!V79+БелогТУ!V79+МазТУпсих!V79+Гонжа!V79+'ПУ-18 Тамб'!V79+БлаговТУ!V79</f>
        <v>#REF!</v>
      </c>
      <c r="H79" s="155"/>
      <c r="I79" s="155"/>
      <c r="J79" s="155"/>
      <c r="K79" s="155"/>
      <c r="L79" s="155"/>
      <c r="M79" s="155"/>
      <c r="N79" s="155"/>
      <c r="O79" s="155"/>
      <c r="P79" s="161">
        <f t="shared" si="18"/>
        <v>0</v>
      </c>
    </row>
    <row r="80" spans="1:16" hidden="1" x14ac:dyDescent="0.25">
      <c r="A80" s="19" t="str">
        <f>A68 &amp; ".12"</f>
        <v>13.2.2.12</v>
      </c>
      <c r="B80" s="20" t="s">
        <v>50</v>
      </c>
      <c r="C80" s="13" t="s">
        <v>26</v>
      </c>
      <c r="D80" s="11" t="e">
        <f>'Усть-Иван'!F80+п.Юхта!#REF!+Дубовка!F80+БелогТУ!F80+МазТУпсих!F80+Гонжа!F80+'ПУ-18 Тамб'!F80+БлаговТУ!F80</f>
        <v>#REF!</v>
      </c>
      <c r="E80" s="11" t="e">
        <f>'Усть-Иван'!T80+п.Юхта!#REF!+Дубовка!T80+БелогТУ!T80+МазТУпсих!T80+Гонжа!T80+'ПУ-18 Тамб'!T80+БлаговТУ!T80</f>
        <v>#REF!</v>
      </c>
      <c r="F80" s="11" t="e">
        <f>'Усть-Иван'!U80+п.Юхта!#REF!+Дубовка!U80+БелогТУ!U80+МазТУпсих!U80+Гонжа!U80+'ПУ-18 Тамб'!U80+БлаговТУ!U80</f>
        <v>#REF!</v>
      </c>
      <c r="G80" s="143" t="e">
        <f>'Усть-Иван'!V80+п.Юхта!#REF!+Дубовка!V80+БелогТУ!V80+МазТУпсих!V80+Гонжа!V80+'ПУ-18 Тамб'!V80+БлаговТУ!V80</f>
        <v>#REF!</v>
      </c>
      <c r="H80" s="155"/>
      <c r="I80" s="155"/>
      <c r="J80" s="155"/>
      <c r="K80" s="155"/>
      <c r="L80" s="155"/>
      <c r="M80" s="155"/>
      <c r="N80" s="155"/>
      <c r="O80" s="155"/>
      <c r="P80" s="161">
        <f t="shared" si="18"/>
        <v>0</v>
      </c>
    </row>
    <row r="81" spans="1:16" x14ac:dyDescent="0.25">
      <c r="A81" s="16" t="s">
        <v>59</v>
      </c>
      <c r="B81" s="17" t="s">
        <v>60</v>
      </c>
      <c r="C81" s="13" t="s">
        <v>26</v>
      </c>
      <c r="D81" s="14" t="e">
        <f t="shared" ref="D81:G81" si="19">D82+D83+D84+D85+D86+D87+D88+D89+D90+D91+D92+D93</f>
        <v>#REF!</v>
      </c>
      <c r="E81" s="14" t="e">
        <f t="shared" si="19"/>
        <v>#REF!</v>
      </c>
      <c r="F81" s="14" t="e">
        <f t="shared" si="19"/>
        <v>#REF!</v>
      </c>
      <c r="G81" s="144" t="e">
        <f t="shared" si="19"/>
        <v>#REF!</v>
      </c>
      <c r="H81" s="155"/>
      <c r="I81" s="155"/>
      <c r="J81" s="155"/>
      <c r="K81" s="155">
        <v>164.33</v>
      </c>
      <c r="L81" s="155"/>
      <c r="M81" s="155"/>
      <c r="N81" s="155">
        <v>15.05</v>
      </c>
      <c r="O81" s="155">
        <v>3081.1</v>
      </c>
      <c r="P81" s="161">
        <f t="shared" si="18"/>
        <v>3260.48</v>
      </c>
    </row>
    <row r="82" spans="1:16" hidden="1" x14ac:dyDescent="0.25">
      <c r="A82" s="19" t="str">
        <f>A81 &amp; ".1"</f>
        <v>13.2.3.1</v>
      </c>
      <c r="B82" s="20" t="s">
        <v>39</v>
      </c>
      <c r="C82" s="13" t="s">
        <v>26</v>
      </c>
      <c r="D82" s="11" t="e">
        <f>'Усть-Иван'!F82+п.Юхта!#REF!+Дубовка!F82+БелогТУ!F82+МазТУпсих!F82+Гонжа!F82+'ПУ-18 Тамб'!F82+БлаговТУ!F82</f>
        <v>#REF!</v>
      </c>
      <c r="E82" s="11" t="e">
        <f>'Усть-Иван'!T82+п.Юхта!#REF!+Дубовка!T82+БелогТУ!T82+МазТУпсих!T82+Гонжа!T82+'ПУ-18 Тамб'!T82+БлаговТУ!T82</f>
        <v>#REF!</v>
      </c>
      <c r="F82" s="11" t="e">
        <f>'Усть-Иван'!U82+п.Юхта!#REF!+Дубовка!U82+БелогТУ!U82+МазТУпсих!U82+Гонжа!U82+'ПУ-18 Тамб'!U82+БлаговТУ!U82</f>
        <v>#REF!</v>
      </c>
      <c r="G82" s="143" t="e">
        <f>'Усть-Иван'!V82+п.Юхта!#REF!+Дубовка!V82+БелогТУ!V82+МазТУпсих!V82+Гонжа!V82+'ПУ-18 Тамб'!V82+БлаговТУ!V82</f>
        <v>#REF!</v>
      </c>
      <c r="H82" s="155"/>
      <c r="I82" s="155"/>
      <c r="J82" s="155"/>
      <c r="K82" s="155"/>
      <c r="L82" s="155"/>
      <c r="M82" s="155"/>
      <c r="N82" s="155"/>
      <c r="O82" s="155"/>
      <c r="P82" s="155">
        <f t="shared" si="18"/>
        <v>0</v>
      </c>
    </row>
    <row r="83" spans="1:16" hidden="1" x14ac:dyDescent="0.25">
      <c r="A83" s="19" t="str">
        <f>A81 &amp; ".2"</f>
        <v>13.2.3.2</v>
      </c>
      <c r="B83" s="20" t="s">
        <v>40</v>
      </c>
      <c r="C83" s="13" t="s">
        <v>26</v>
      </c>
      <c r="D83" s="11" t="e">
        <f>'Усть-Иван'!F83+п.Юхта!#REF!+Дубовка!F83+БелогТУ!F83+МазТУпсих!F83+Гонжа!F83+'ПУ-18 Тамб'!F83+БлаговТУ!F83</f>
        <v>#REF!</v>
      </c>
      <c r="E83" s="11" t="e">
        <f>'Усть-Иван'!T83+п.Юхта!#REF!+Дубовка!T83+БелогТУ!T83+МазТУпсих!T83+Гонжа!T83+'ПУ-18 Тамб'!T83+БлаговТУ!T83</f>
        <v>#REF!</v>
      </c>
      <c r="F83" s="11" t="e">
        <f>'Усть-Иван'!U83+п.Юхта!#REF!+Дубовка!U83+БелогТУ!U83+МазТУпсих!U83+Гонжа!U83+'ПУ-18 Тамб'!U83+БлаговТУ!U83</f>
        <v>#REF!</v>
      </c>
      <c r="G83" s="143" t="e">
        <f>'Усть-Иван'!V83+п.Юхта!#REF!+Дубовка!V83+БелогТУ!V83+МазТУпсих!V83+Гонжа!V83+'ПУ-18 Тамб'!V83+БлаговТУ!V83</f>
        <v>#REF!</v>
      </c>
      <c r="H83" s="155"/>
      <c r="I83" s="155"/>
      <c r="J83" s="155"/>
      <c r="K83" s="155"/>
      <c r="L83" s="155"/>
      <c r="M83" s="155"/>
      <c r="N83" s="155"/>
      <c r="O83" s="155"/>
      <c r="P83" s="155">
        <f t="shared" si="18"/>
        <v>0</v>
      </c>
    </row>
    <row r="84" spans="1:16" hidden="1" x14ac:dyDescent="0.25">
      <c r="A84" s="19" t="str">
        <f>A81 &amp; ".3"</f>
        <v>13.2.3.3</v>
      </c>
      <c r="B84" s="20" t="s">
        <v>41</v>
      </c>
      <c r="C84" s="13" t="s">
        <v>26</v>
      </c>
      <c r="D84" s="11" t="e">
        <f>'Усть-Иван'!F84+п.Юхта!#REF!+Дубовка!F84+БелогТУ!F84+МазТУпсих!F84+Гонжа!F84+'ПУ-18 Тамб'!F84+БлаговТУ!F84</f>
        <v>#REF!</v>
      </c>
      <c r="E84" s="11" t="e">
        <f>'Усть-Иван'!T84+п.Юхта!#REF!+Дубовка!T84+БелогТУ!T84+МазТУпсих!T84+Гонжа!T84+'ПУ-18 Тамб'!T84+БлаговТУ!T84</f>
        <v>#REF!</v>
      </c>
      <c r="F84" s="11" t="e">
        <f>'Усть-Иван'!U84+п.Юхта!#REF!+Дубовка!U84+БелогТУ!U84+МазТУпсих!U84+Гонжа!U84+'ПУ-18 Тамб'!U84+БлаговТУ!U84</f>
        <v>#REF!</v>
      </c>
      <c r="G84" s="143" t="e">
        <f>'Усть-Иван'!V84+п.Юхта!#REF!+Дубовка!V84+БелогТУ!V84+МазТУпсих!V84+Гонжа!V84+'ПУ-18 Тамб'!V84+БлаговТУ!V84</f>
        <v>#REF!</v>
      </c>
      <c r="H84" s="155"/>
      <c r="I84" s="155"/>
      <c r="J84" s="155"/>
      <c r="K84" s="155"/>
      <c r="L84" s="155"/>
      <c r="M84" s="155"/>
      <c r="N84" s="155"/>
      <c r="O84" s="155"/>
      <c r="P84" s="155">
        <f t="shared" si="18"/>
        <v>0</v>
      </c>
    </row>
    <row r="85" spans="1:16" hidden="1" x14ac:dyDescent="0.25">
      <c r="A85" s="19" t="str">
        <f>A81 &amp; ".4"</f>
        <v>13.2.3.4</v>
      </c>
      <c r="B85" s="20" t="s">
        <v>42</v>
      </c>
      <c r="C85" s="13" t="s">
        <v>26</v>
      </c>
      <c r="D85" s="11" t="e">
        <f>'Усть-Иван'!F85+п.Юхта!#REF!+Дубовка!F85+БелогТУ!F85+МазТУпсих!F85+Гонжа!F85+'ПУ-18 Тамб'!F85+БлаговТУ!F85</f>
        <v>#REF!</v>
      </c>
      <c r="E85" s="11" t="e">
        <f>'Усть-Иван'!T85+п.Юхта!#REF!+Дубовка!T85+БелогТУ!T85+МазТУпсих!T85+Гонжа!T85+'ПУ-18 Тамб'!T85+БлаговТУ!T85</f>
        <v>#REF!</v>
      </c>
      <c r="F85" s="11" t="e">
        <f>'Усть-Иван'!U85+п.Юхта!#REF!+Дубовка!U85+БелогТУ!U85+МазТУпсих!U85+Гонжа!U85+'ПУ-18 Тамб'!U85+БлаговТУ!U85</f>
        <v>#REF!</v>
      </c>
      <c r="G85" s="143" t="e">
        <f>'Усть-Иван'!V85+п.Юхта!#REF!+Дубовка!V85+БелогТУ!V85+МазТУпсих!V85+Гонжа!V85+'ПУ-18 Тамб'!V85+БлаговТУ!V85</f>
        <v>#REF!</v>
      </c>
      <c r="H85" s="155"/>
      <c r="I85" s="155"/>
      <c r="J85" s="155"/>
      <c r="K85" s="155"/>
      <c r="L85" s="155"/>
      <c r="M85" s="155"/>
      <c r="N85" s="155"/>
      <c r="O85" s="155"/>
      <c r="P85" s="155">
        <f t="shared" si="18"/>
        <v>0</v>
      </c>
    </row>
    <row r="86" spans="1:16" hidden="1" x14ac:dyDescent="0.25">
      <c r="A86" s="19" t="str">
        <f>A81 &amp; ".5"</f>
        <v>13.2.3.5</v>
      </c>
      <c r="B86" s="20" t="s">
        <v>43</v>
      </c>
      <c r="C86" s="13" t="s">
        <v>26</v>
      </c>
      <c r="D86" s="11" t="e">
        <f>'Усть-Иван'!F86+п.Юхта!#REF!+Дубовка!F86+БелогТУ!F86+МазТУпсих!F86+Гонжа!F86+'ПУ-18 Тамб'!F86+БлаговТУ!F86</f>
        <v>#REF!</v>
      </c>
      <c r="E86" s="11" t="e">
        <f>'Усть-Иван'!T86+п.Юхта!#REF!+Дубовка!T86+БелогТУ!T86+МазТУпсих!T86+Гонжа!T86+'ПУ-18 Тамб'!T86+БлаговТУ!T86</f>
        <v>#REF!</v>
      </c>
      <c r="F86" s="11" t="e">
        <f>'Усть-Иван'!U86+п.Юхта!#REF!+Дубовка!U86+БелогТУ!U86+МазТУпсих!U86+Гонжа!U86+'ПУ-18 Тамб'!U86+БлаговТУ!U86</f>
        <v>#REF!</v>
      </c>
      <c r="G86" s="143" t="e">
        <f>'Усть-Иван'!V86+п.Юхта!#REF!+Дубовка!V86+БелогТУ!V86+МазТУпсих!V86+Гонжа!V86+'ПУ-18 Тамб'!V86+БлаговТУ!V86</f>
        <v>#REF!</v>
      </c>
      <c r="H86" s="155"/>
      <c r="I86" s="155"/>
      <c r="J86" s="155"/>
      <c r="K86" s="155"/>
      <c r="L86" s="155"/>
      <c r="M86" s="155"/>
      <c r="N86" s="155"/>
      <c r="O86" s="155"/>
      <c r="P86" s="155">
        <f t="shared" si="18"/>
        <v>0</v>
      </c>
    </row>
    <row r="87" spans="1:16" hidden="1" x14ac:dyDescent="0.25">
      <c r="A87" s="19" t="str">
        <f>A81 &amp; ".6"</f>
        <v>13.2.3.6</v>
      </c>
      <c r="B87" s="20" t="s">
        <v>44</v>
      </c>
      <c r="C87" s="13" t="s">
        <v>26</v>
      </c>
      <c r="D87" s="11" t="e">
        <f>'Усть-Иван'!F87+п.Юхта!#REF!+Дубовка!F87+БелогТУ!F87+МазТУпсих!F87+Гонжа!F87+'ПУ-18 Тамб'!F87+БлаговТУ!F87</f>
        <v>#REF!</v>
      </c>
      <c r="E87" s="11" t="e">
        <f>'Усть-Иван'!T87+п.Юхта!#REF!+Дубовка!T87+БелогТУ!T87+МазТУпсих!T87+Гонжа!T87+'ПУ-18 Тамб'!T87+БлаговТУ!T87</f>
        <v>#REF!</v>
      </c>
      <c r="F87" s="11" t="e">
        <f>'Усть-Иван'!U87+п.Юхта!#REF!+Дубовка!U87+БелогТУ!U87+МазТУпсих!U87+Гонжа!U87+'ПУ-18 Тамб'!U87+БлаговТУ!U87</f>
        <v>#REF!</v>
      </c>
      <c r="G87" s="143" t="e">
        <f>'Усть-Иван'!V87+п.Юхта!#REF!+Дубовка!V87+БелогТУ!V87+МазТУпсих!V87+Гонжа!V87+'ПУ-18 Тамб'!V87+БлаговТУ!V87</f>
        <v>#REF!</v>
      </c>
      <c r="H87" s="155"/>
      <c r="I87" s="155"/>
      <c r="J87" s="155"/>
      <c r="K87" s="155"/>
      <c r="L87" s="155"/>
      <c r="M87" s="155"/>
      <c r="N87" s="155"/>
      <c r="O87" s="155"/>
      <c r="P87" s="155">
        <f t="shared" si="18"/>
        <v>0</v>
      </c>
    </row>
    <row r="88" spans="1:16" hidden="1" x14ac:dyDescent="0.25">
      <c r="A88" s="19" t="str">
        <f>A81 &amp; ".7"</f>
        <v>13.2.3.7</v>
      </c>
      <c r="B88" s="20" t="s">
        <v>45</v>
      </c>
      <c r="C88" s="13" t="s">
        <v>26</v>
      </c>
      <c r="D88" s="11" t="e">
        <f>'Усть-Иван'!F88+п.Юхта!#REF!+Дубовка!F88+БелогТУ!F88+МазТУпсих!F88+Гонжа!F88+'ПУ-18 Тамб'!F88+БлаговТУ!F88</f>
        <v>#REF!</v>
      </c>
      <c r="E88" s="11" t="e">
        <f>'Усть-Иван'!T88+п.Юхта!#REF!+Дубовка!T88+БелогТУ!T88+МазТУпсих!T88+Гонжа!T88+'ПУ-18 Тамб'!T88+БлаговТУ!T88</f>
        <v>#REF!</v>
      </c>
      <c r="F88" s="11" t="e">
        <f>'Усть-Иван'!U88+п.Юхта!#REF!+Дубовка!U88+БелогТУ!U88+МазТУпсих!U88+Гонжа!U88+'ПУ-18 Тамб'!U88+БлаговТУ!U88</f>
        <v>#REF!</v>
      </c>
      <c r="G88" s="143" t="e">
        <f>'Усть-Иван'!V88+п.Юхта!#REF!+Дубовка!V88+БелогТУ!V88+МазТУпсих!V88+Гонжа!V88+'ПУ-18 Тамб'!V88+БлаговТУ!V88</f>
        <v>#REF!</v>
      </c>
      <c r="H88" s="155"/>
      <c r="I88" s="155"/>
      <c r="J88" s="155"/>
      <c r="K88" s="155"/>
      <c r="L88" s="155"/>
      <c r="M88" s="155"/>
      <c r="N88" s="155"/>
      <c r="O88" s="155"/>
      <c r="P88" s="155">
        <f t="shared" si="18"/>
        <v>0</v>
      </c>
    </row>
    <row r="89" spans="1:16" hidden="1" x14ac:dyDescent="0.25">
      <c r="A89" s="19" t="str">
        <f>A81 &amp; ".8"</f>
        <v>13.2.3.8</v>
      </c>
      <c r="B89" s="20" t="s">
        <v>46</v>
      </c>
      <c r="C89" s="13" t="s">
        <v>26</v>
      </c>
      <c r="D89" s="11" t="e">
        <f>'Усть-Иван'!F89+п.Юхта!#REF!+Дубовка!F89+БелогТУ!F89+МазТУпсих!F89+Гонжа!F89+'ПУ-18 Тамб'!F89+БлаговТУ!F89</f>
        <v>#REF!</v>
      </c>
      <c r="E89" s="11" t="e">
        <f>'Усть-Иван'!T89+п.Юхта!#REF!+Дубовка!T89+БелогТУ!T89+МазТУпсих!T89+Гонжа!T89+'ПУ-18 Тамб'!T89+БлаговТУ!T89</f>
        <v>#REF!</v>
      </c>
      <c r="F89" s="11" t="e">
        <f>'Усть-Иван'!U89+п.Юхта!#REF!+Дубовка!U89+БелогТУ!U89+МазТУпсих!U89+Гонжа!U89+'ПУ-18 Тамб'!U89+БлаговТУ!U89</f>
        <v>#REF!</v>
      </c>
      <c r="G89" s="143" t="e">
        <f>'Усть-Иван'!V89+п.Юхта!#REF!+Дубовка!V89+БелогТУ!V89+МазТУпсих!V89+Гонжа!V89+'ПУ-18 Тамб'!V89+БлаговТУ!V89</f>
        <v>#REF!</v>
      </c>
      <c r="H89" s="155"/>
      <c r="I89" s="155"/>
      <c r="J89" s="155"/>
      <c r="K89" s="155"/>
      <c r="L89" s="155"/>
      <c r="M89" s="155"/>
      <c r="N89" s="155"/>
      <c r="O89" s="155"/>
      <c r="P89" s="155">
        <f t="shared" si="18"/>
        <v>0</v>
      </c>
    </row>
    <row r="90" spans="1:16" hidden="1" x14ac:dyDescent="0.25">
      <c r="A90" s="19" t="str">
        <f>A81 &amp; ".9"</f>
        <v>13.2.3.9</v>
      </c>
      <c r="B90" s="20" t="s">
        <v>47</v>
      </c>
      <c r="C90" s="13" t="s">
        <v>26</v>
      </c>
      <c r="D90" s="11" t="e">
        <f>'Усть-Иван'!F90+п.Юхта!#REF!+Дубовка!F90+БелогТУ!F90+МазТУпсих!F90+Гонжа!F90+'ПУ-18 Тамб'!F90+БлаговТУ!F90</f>
        <v>#REF!</v>
      </c>
      <c r="E90" s="11" t="e">
        <f>'Усть-Иван'!T90+п.Юхта!#REF!+Дубовка!T90+БелогТУ!T90+МазТУпсих!T90+Гонжа!T90+'ПУ-18 Тамб'!T90+БлаговТУ!T90</f>
        <v>#REF!</v>
      </c>
      <c r="F90" s="11" t="e">
        <f>'Усть-Иван'!U90+п.Юхта!#REF!+Дубовка!U90+БелогТУ!U90+МазТУпсих!U90+Гонжа!U90+'ПУ-18 Тамб'!U90+БлаговТУ!U90</f>
        <v>#REF!</v>
      </c>
      <c r="G90" s="143" t="e">
        <f>'Усть-Иван'!V90+п.Юхта!#REF!+Дубовка!V90+БелогТУ!V90+МазТУпсих!V90+Гонжа!V90+'ПУ-18 Тамб'!V90+БлаговТУ!V90</f>
        <v>#REF!</v>
      </c>
      <c r="H90" s="155"/>
      <c r="I90" s="155"/>
      <c r="J90" s="155"/>
      <c r="K90" s="155"/>
      <c r="L90" s="155"/>
      <c r="M90" s="155"/>
      <c r="N90" s="155"/>
      <c r="O90" s="155"/>
      <c r="P90" s="155">
        <f t="shared" si="18"/>
        <v>0</v>
      </c>
    </row>
    <row r="91" spans="1:16" hidden="1" x14ac:dyDescent="0.25">
      <c r="A91" s="19" t="str">
        <f>A81 &amp; ".10"</f>
        <v>13.2.3.10</v>
      </c>
      <c r="B91" s="20" t="s">
        <v>48</v>
      </c>
      <c r="C91" s="13" t="s">
        <v>26</v>
      </c>
      <c r="D91" s="11" t="e">
        <f>'Усть-Иван'!F91+п.Юхта!#REF!+Дубовка!F91+БелогТУ!F91+МазТУпсих!F91+Гонжа!F91+'ПУ-18 Тамб'!F91+БлаговТУ!F91</f>
        <v>#REF!</v>
      </c>
      <c r="E91" s="11" t="e">
        <f>'Усть-Иван'!T91+п.Юхта!#REF!+Дубовка!T91+БелогТУ!T91+МазТУпсих!T91+Гонжа!T91+'ПУ-18 Тамб'!T91+БлаговТУ!T91</f>
        <v>#REF!</v>
      </c>
      <c r="F91" s="11" t="e">
        <f>'Усть-Иван'!U91+п.Юхта!#REF!+Дубовка!U91+БелогТУ!U91+МазТУпсих!U91+Гонжа!U91+'ПУ-18 Тамб'!U91+БлаговТУ!U91</f>
        <v>#REF!</v>
      </c>
      <c r="G91" s="143" t="e">
        <f>'Усть-Иван'!V91+п.Юхта!#REF!+Дубовка!V91+БелогТУ!V91+МазТУпсих!V91+Гонжа!V91+'ПУ-18 Тамб'!V91+БлаговТУ!V91</f>
        <v>#REF!</v>
      </c>
      <c r="H91" s="155"/>
      <c r="I91" s="155"/>
      <c r="J91" s="155"/>
      <c r="K91" s="155"/>
      <c r="L91" s="155"/>
      <c r="M91" s="155"/>
      <c r="N91" s="155"/>
      <c r="O91" s="155"/>
      <c r="P91" s="155">
        <f t="shared" si="18"/>
        <v>0</v>
      </c>
    </row>
    <row r="92" spans="1:16" hidden="1" x14ac:dyDescent="0.25">
      <c r="A92" s="19" t="str">
        <f>A81 &amp; ".11"</f>
        <v>13.2.3.11</v>
      </c>
      <c r="B92" s="20" t="s">
        <v>49</v>
      </c>
      <c r="C92" s="13" t="s">
        <v>26</v>
      </c>
      <c r="D92" s="11" t="e">
        <f>'Усть-Иван'!F92+п.Юхта!#REF!+Дубовка!F92+БелогТУ!F92+МазТУпсих!F92+Гонжа!F92+'ПУ-18 Тамб'!F92+БлаговТУ!F92</f>
        <v>#REF!</v>
      </c>
      <c r="E92" s="11" t="e">
        <f>'Усть-Иван'!T92+п.Юхта!#REF!+Дубовка!T92+БелогТУ!T92+МазТУпсих!T92+Гонжа!T92+'ПУ-18 Тамб'!T92+БлаговТУ!T92</f>
        <v>#REF!</v>
      </c>
      <c r="F92" s="11" t="e">
        <f>'Усть-Иван'!U92+п.Юхта!#REF!+Дубовка!U92+БелогТУ!U92+МазТУпсих!U92+Гонжа!U92+'ПУ-18 Тамб'!U92+БлаговТУ!U92</f>
        <v>#REF!</v>
      </c>
      <c r="G92" s="143" t="e">
        <f>'Усть-Иван'!V92+п.Юхта!#REF!+Дубовка!V92+БелогТУ!V92+МазТУпсих!V92+Гонжа!V92+'ПУ-18 Тамб'!V92+БлаговТУ!V92</f>
        <v>#REF!</v>
      </c>
      <c r="H92" s="155"/>
      <c r="I92" s="155"/>
      <c r="J92" s="155"/>
      <c r="K92" s="155"/>
      <c r="L92" s="155"/>
      <c r="M92" s="155"/>
      <c r="N92" s="155"/>
      <c r="O92" s="155"/>
      <c r="P92" s="155">
        <f t="shared" si="18"/>
        <v>0</v>
      </c>
    </row>
    <row r="93" spans="1:16" hidden="1" x14ac:dyDescent="0.25">
      <c r="A93" s="19" t="str">
        <f>A81 &amp; ".12"</f>
        <v>13.2.3.12</v>
      </c>
      <c r="B93" s="20" t="s">
        <v>50</v>
      </c>
      <c r="C93" s="13" t="s">
        <v>26</v>
      </c>
      <c r="D93" s="11" t="e">
        <f>'Усть-Иван'!F93+п.Юхта!#REF!+Дубовка!F93+БелогТУ!F93+МазТУпсих!F93+Гонжа!F93+'ПУ-18 Тамб'!F93+БлаговТУ!F93</f>
        <v>#REF!</v>
      </c>
      <c r="E93" s="11" t="e">
        <f>'Усть-Иван'!T93+п.Юхта!#REF!+Дубовка!T93+БелогТУ!T93+МазТУпсих!T93+Гонжа!T93+'ПУ-18 Тамб'!T93+БлаговТУ!T93</f>
        <v>#REF!</v>
      </c>
      <c r="F93" s="11" t="e">
        <f>'Усть-Иван'!U93+п.Юхта!#REF!+Дубовка!U93+БелогТУ!U93+МазТУпсих!U93+Гонжа!U93+'ПУ-18 Тамб'!U93+БлаговТУ!U93</f>
        <v>#REF!</v>
      </c>
      <c r="G93" s="143" t="e">
        <f>'Усть-Иван'!V93+п.Юхта!#REF!+Дубовка!V93+БелогТУ!V93+МазТУпсих!V93+Гонжа!V93+'ПУ-18 Тамб'!V93+БлаговТУ!V93</f>
        <v>#REF!</v>
      </c>
      <c r="H93" s="155"/>
      <c r="I93" s="155"/>
      <c r="J93" s="155"/>
      <c r="K93" s="155"/>
      <c r="L93" s="155"/>
      <c r="M93" s="155"/>
      <c r="N93" s="155"/>
      <c r="O93" s="155"/>
      <c r="P93" s="155">
        <f t="shared" si="18"/>
        <v>0</v>
      </c>
    </row>
    <row r="94" spans="1:16" ht="27.75" customHeight="1" x14ac:dyDescent="0.25">
      <c r="A94" s="7">
        <v>14</v>
      </c>
      <c r="B94" s="30" t="s">
        <v>70</v>
      </c>
      <c r="C94" s="2" t="s">
        <v>71</v>
      </c>
      <c r="D94" s="31" t="e">
        <f t="shared" ref="D94:G94" si="20">D95+D97+D208+D247+D251+D255+D257+D261+D265+D267+D275+D282+D299</f>
        <v>#REF!</v>
      </c>
      <c r="E94" s="31" t="e">
        <f t="shared" si="20"/>
        <v>#REF!</v>
      </c>
      <c r="F94" s="31" t="e">
        <f t="shared" si="20"/>
        <v>#REF!</v>
      </c>
      <c r="G94" s="147" t="e">
        <f t="shared" si="20"/>
        <v>#REF!</v>
      </c>
      <c r="H94" s="157">
        <f>SUM(H95:H326)</f>
        <v>4248.8</v>
      </c>
      <c r="I94" s="157">
        <f t="shared" ref="I94:O94" si="21">SUM(I95:I326)</f>
        <v>7208.2300000000005</v>
      </c>
      <c r="J94" s="157">
        <f t="shared" si="21"/>
        <v>4706.9100000000008</v>
      </c>
      <c r="K94" s="157">
        <f t="shared" si="21"/>
        <v>14726.8</v>
      </c>
      <c r="L94" s="157">
        <f t="shared" si="21"/>
        <v>6277.3799999999992</v>
      </c>
      <c r="M94" s="157">
        <f t="shared" si="21"/>
        <v>13335.1</v>
      </c>
      <c r="N94" s="157">
        <f t="shared" si="21"/>
        <v>9306.43</v>
      </c>
      <c r="O94" s="157">
        <f t="shared" si="21"/>
        <v>55262.420000000013</v>
      </c>
      <c r="P94" s="155">
        <f t="shared" si="18"/>
        <v>115072.07</v>
      </c>
    </row>
    <row r="95" spans="1:16" x14ac:dyDescent="0.25">
      <c r="A95" s="7">
        <v>15</v>
      </c>
      <c r="B95" s="15" t="s">
        <v>72</v>
      </c>
      <c r="C95" s="32" t="s">
        <v>71</v>
      </c>
      <c r="D95" s="11" t="e">
        <f>'Усть-Иван'!F95+п.Юхта!#REF!+Дубовка!F95+БелогТУ!F95+МазТУпсих!F95+Гонжа!F95+'ПУ-18 Тамб'!F95+БлаговТУ!F95</f>
        <v>#REF!</v>
      </c>
      <c r="E95" s="11" t="e">
        <f>'Усть-Иван'!T95+п.Юхта!#REF!+Дубовка!T95+БелогТУ!T95+МазТУпсих!T95+Гонжа!T95+'ПУ-18 Тамб'!T95+БлаговТУ!T95</f>
        <v>#REF!</v>
      </c>
      <c r="F95" s="11" t="e">
        <f>'Усть-Иван'!U95+п.Юхта!#REF!+Дубовка!U95+БелогТУ!U95+МазТУпсих!U95+Гонжа!U95+'ПУ-18 Тамб'!U95+БлаговТУ!U95</f>
        <v>#REF!</v>
      </c>
      <c r="G95" s="143" t="e">
        <f>'Усть-Иван'!V95+п.Юхта!#REF!+Дубовка!V95+БелогТУ!V95+МазТУпсих!V95+Гонжа!V95+'ПУ-18 Тамб'!V95+БлаговТУ!V95</f>
        <v>#REF!</v>
      </c>
      <c r="H95" s="155">
        <v>7.7</v>
      </c>
      <c r="I95" s="155">
        <v>54.25</v>
      </c>
      <c r="J95" s="155">
        <v>0.57999999999999996</v>
      </c>
      <c r="K95" s="155">
        <v>35.24</v>
      </c>
      <c r="L95" s="155">
        <v>44.25</v>
      </c>
      <c r="M95" s="155">
        <v>79.900000000000006</v>
      </c>
      <c r="N95" s="155">
        <v>50.66</v>
      </c>
      <c r="O95" s="155">
        <v>453.17</v>
      </c>
      <c r="P95" s="161">
        <f t="shared" si="18"/>
        <v>725.75</v>
      </c>
    </row>
    <row r="96" spans="1:16" hidden="1" x14ac:dyDescent="0.25">
      <c r="A96" s="16" t="s">
        <v>73</v>
      </c>
      <c r="B96" s="17" t="s">
        <v>74</v>
      </c>
      <c r="C96" s="32" t="s">
        <v>71</v>
      </c>
      <c r="D96" s="11" t="e">
        <f>'Усть-Иван'!F96+п.Юхта!#REF!+Дубовка!F96+БелогТУ!F96+МазТУпсих!F96+Гонжа!F96+'ПУ-18 Тамб'!F96+БлаговТУ!F96</f>
        <v>#REF!</v>
      </c>
      <c r="E96" s="11" t="e">
        <f>'Усть-Иван'!T96+п.Юхта!#REF!+Дубовка!T96+БелогТУ!T96+МазТУпсих!T96+Гонжа!T96+'ПУ-18 Тамб'!T96+БлаговТУ!T96</f>
        <v>#REF!</v>
      </c>
      <c r="F96" s="11" t="e">
        <f>'Усть-Иван'!U96+п.Юхта!#REF!+Дубовка!U96+БелогТУ!U96+МазТУпсих!U96+Гонжа!U96+'ПУ-18 Тамб'!U96+БлаговТУ!U96</f>
        <v>#REF!</v>
      </c>
      <c r="G96" s="143" t="e">
        <f>'Усть-Иван'!V96+п.Юхта!#REF!+Дубовка!V96+БелогТУ!V96+МазТУпсих!V96+Гонжа!V96+'ПУ-18 Тамб'!V96+БлаговТУ!V96</f>
        <v>#REF!</v>
      </c>
      <c r="H96" s="155"/>
      <c r="I96" s="155"/>
      <c r="J96" s="155"/>
      <c r="K96" s="155"/>
      <c r="L96" s="155"/>
      <c r="M96" s="155"/>
      <c r="N96" s="155"/>
      <c r="O96" s="155"/>
      <c r="P96" s="155">
        <f t="shared" si="18"/>
        <v>0</v>
      </c>
    </row>
    <row r="97" spans="1:16" x14ac:dyDescent="0.25">
      <c r="A97" s="18" t="s">
        <v>75</v>
      </c>
      <c r="B97" s="30" t="s">
        <v>76</v>
      </c>
      <c r="C97" s="2" t="s">
        <v>71</v>
      </c>
      <c r="D97" s="31" t="e">
        <f t="shared" ref="D97:G97" si="22">D98+D99+D100+D101</f>
        <v>#REF!</v>
      </c>
      <c r="E97" s="31" t="e">
        <f t="shared" si="22"/>
        <v>#REF!</v>
      </c>
      <c r="F97" s="31" t="e">
        <f t="shared" si="22"/>
        <v>#REF!</v>
      </c>
      <c r="G97" s="147" t="e">
        <f t="shared" si="22"/>
        <v>#REF!</v>
      </c>
      <c r="H97" s="155">
        <v>663.37</v>
      </c>
      <c r="I97" s="155">
        <v>2069.41</v>
      </c>
      <c r="J97" s="155">
        <v>824.11</v>
      </c>
      <c r="K97" s="155">
        <v>5260.82</v>
      </c>
      <c r="L97" s="155">
        <v>1391.88</v>
      </c>
      <c r="M97" s="155">
        <v>3683.53</v>
      </c>
      <c r="N97" s="155">
        <v>3297.02</v>
      </c>
      <c r="O97" s="155">
        <v>17679.47</v>
      </c>
      <c r="P97" s="155">
        <f t="shared" si="18"/>
        <v>34869.61</v>
      </c>
    </row>
    <row r="98" spans="1:16" hidden="1" x14ac:dyDescent="0.25">
      <c r="A98" s="19" t="str">
        <f>A97 &amp; ".0.1"</f>
        <v>16.0.1</v>
      </c>
      <c r="B98" s="17" t="s">
        <v>77</v>
      </c>
      <c r="C98" s="32" t="s">
        <v>71</v>
      </c>
      <c r="D98" s="14" t="e">
        <f t="shared" ref="D98:G98" si="23">D103+D121+D139+D157+D175+D192</f>
        <v>#REF!</v>
      </c>
      <c r="E98" s="14" t="e">
        <f t="shared" si="23"/>
        <v>#REF!</v>
      </c>
      <c r="F98" s="14" t="e">
        <f t="shared" si="23"/>
        <v>#REF!</v>
      </c>
      <c r="G98" s="144" t="e">
        <f t="shared" si="23"/>
        <v>#REF!</v>
      </c>
      <c r="H98" s="155"/>
      <c r="I98" s="155"/>
      <c r="J98" s="155"/>
      <c r="K98" s="155"/>
      <c r="L98" s="155"/>
      <c r="M98" s="155"/>
      <c r="N98" s="155"/>
      <c r="O98" s="155"/>
      <c r="P98" s="155">
        <f t="shared" si="18"/>
        <v>0</v>
      </c>
    </row>
    <row r="99" spans="1:16" hidden="1" x14ac:dyDescent="0.25">
      <c r="A99" s="19" t="str">
        <f>A97 &amp; ".0.2"</f>
        <v>16.0.2</v>
      </c>
      <c r="B99" s="17" t="s">
        <v>78</v>
      </c>
      <c r="C99" s="32" t="s">
        <v>71</v>
      </c>
      <c r="D99" s="14" t="e">
        <f t="shared" ref="D99:G99" si="24">D104+D122+D140+D158+D176</f>
        <v>#REF!</v>
      </c>
      <c r="E99" s="14" t="e">
        <f t="shared" si="24"/>
        <v>#REF!</v>
      </c>
      <c r="F99" s="14" t="e">
        <f t="shared" si="24"/>
        <v>#REF!</v>
      </c>
      <c r="G99" s="144" t="e">
        <f t="shared" si="24"/>
        <v>#REF!</v>
      </c>
      <c r="H99" s="155"/>
      <c r="I99" s="155"/>
      <c r="J99" s="155"/>
      <c r="K99" s="155"/>
      <c r="L99" s="155"/>
      <c r="M99" s="155"/>
      <c r="N99" s="155"/>
      <c r="O99" s="155"/>
      <c r="P99" s="155">
        <f t="shared" si="18"/>
        <v>0</v>
      </c>
    </row>
    <row r="100" spans="1:16" hidden="1" x14ac:dyDescent="0.25">
      <c r="A100" s="19" t="str">
        <f>A97 &amp; ".0.3"</f>
        <v>16.0.3</v>
      </c>
      <c r="B100" s="17" t="s">
        <v>79</v>
      </c>
      <c r="C100" s="32" t="s">
        <v>71</v>
      </c>
      <c r="D100" s="14" t="e">
        <f t="shared" ref="D100:G100" si="25">D107+D125+D143+D161+D179</f>
        <v>#REF!</v>
      </c>
      <c r="E100" s="14" t="e">
        <f t="shared" si="25"/>
        <v>#REF!</v>
      </c>
      <c r="F100" s="14" t="e">
        <f t="shared" si="25"/>
        <v>#REF!</v>
      </c>
      <c r="G100" s="144" t="e">
        <f t="shared" si="25"/>
        <v>#REF!</v>
      </c>
      <c r="H100" s="155"/>
      <c r="I100" s="155"/>
      <c r="J100" s="155"/>
      <c r="K100" s="155"/>
      <c r="L100" s="155"/>
      <c r="M100" s="155"/>
      <c r="N100" s="155"/>
      <c r="O100" s="155"/>
      <c r="P100" s="155">
        <f t="shared" si="18"/>
        <v>0</v>
      </c>
    </row>
    <row r="101" spans="1:16" hidden="1" x14ac:dyDescent="0.25">
      <c r="A101" s="19" t="str">
        <f>A97 &amp; ".0.4"</f>
        <v>16.0.4</v>
      </c>
      <c r="B101" s="17" t="s">
        <v>80</v>
      </c>
      <c r="C101" s="32" t="s">
        <v>71</v>
      </c>
      <c r="D101" s="14" t="e">
        <f t="shared" ref="D101:G101" si="26">D110+D128+D146+D164+D182</f>
        <v>#REF!</v>
      </c>
      <c r="E101" s="14" t="e">
        <f t="shared" si="26"/>
        <v>#REF!</v>
      </c>
      <c r="F101" s="14" t="e">
        <f t="shared" si="26"/>
        <v>#REF!</v>
      </c>
      <c r="G101" s="144" t="e">
        <f t="shared" si="26"/>
        <v>#REF!</v>
      </c>
      <c r="H101" s="155"/>
      <c r="I101" s="155"/>
      <c r="J101" s="155"/>
      <c r="K101" s="155"/>
      <c r="L101" s="155"/>
      <c r="M101" s="155"/>
      <c r="N101" s="155"/>
      <c r="O101" s="155"/>
      <c r="P101" s="155">
        <f t="shared" si="18"/>
        <v>0</v>
      </c>
    </row>
    <row r="102" spans="1:16" ht="27" hidden="1" x14ac:dyDescent="0.25">
      <c r="A102" s="18" t="s">
        <v>81</v>
      </c>
      <c r="B102" s="33" t="s">
        <v>82</v>
      </c>
      <c r="C102" s="32" t="s">
        <v>71</v>
      </c>
      <c r="D102" s="14" t="e">
        <f t="shared" ref="D102:G102" si="27">D103+D104+D107+D110</f>
        <v>#REF!</v>
      </c>
      <c r="E102" s="14" t="e">
        <f t="shared" si="27"/>
        <v>#REF!</v>
      </c>
      <c r="F102" s="14" t="e">
        <f t="shared" si="27"/>
        <v>#REF!</v>
      </c>
      <c r="G102" s="144" t="e">
        <f t="shared" si="27"/>
        <v>#REF!</v>
      </c>
      <c r="H102" s="155"/>
      <c r="I102" s="155"/>
      <c r="J102" s="155"/>
      <c r="K102" s="155"/>
      <c r="L102" s="155"/>
      <c r="M102" s="155"/>
      <c r="N102" s="155"/>
      <c r="O102" s="155"/>
      <c r="P102" s="155">
        <f t="shared" si="18"/>
        <v>0</v>
      </c>
    </row>
    <row r="103" spans="1:16" hidden="1" x14ac:dyDescent="0.25">
      <c r="A103" s="19" t="str">
        <f>A102 &amp; ".1"</f>
        <v>16.1.1</v>
      </c>
      <c r="B103" s="34" t="s">
        <v>83</v>
      </c>
      <c r="C103" s="13" t="s">
        <v>71</v>
      </c>
      <c r="D103" s="11" t="e">
        <f>'Усть-Иван'!F103+п.Юхта!#REF!+Дубовка!F103+БелогТУ!F103+МазТУпсих!F103+Гонжа!F103+'ПУ-18 Тамб'!F103+БлаговТУ!F103</f>
        <v>#REF!</v>
      </c>
      <c r="E103" s="11" t="e">
        <f>'Усть-Иван'!T103+п.Юхта!#REF!+Дубовка!T103+БелогТУ!T103+МазТУпсих!T103+Гонжа!T103+'ПУ-18 Тамб'!T103+БлаговТУ!T103</f>
        <v>#REF!</v>
      </c>
      <c r="F103" s="11" t="e">
        <f>'Усть-Иван'!U103+п.Юхта!#REF!+Дубовка!U103+БелогТУ!U103+МазТУпсих!U103+Гонжа!U103+'ПУ-18 Тамб'!U103+БлаговТУ!U103</f>
        <v>#REF!</v>
      </c>
      <c r="G103" s="143" t="e">
        <f>'Усть-Иван'!V103+п.Юхта!#REF!+Дубовка!V103+БелогТУ!V103+МазТУпсих!V103+Гонжа!V103+'ПУ-18 Тамб'!V103+БлаговТУ!V103</f>
        <v>#REF!</v>
      </c>
      <c r="H103" s="155"/>
      <c r="I103" s="155"/>
      <c r="J103" s="155"/>
      <c r="K103" s="155"/>
      <c r="L103" s="155"/>
      <c r="M103" s="155"/>
      <c r="N103" s="155"/>
      <c r="O103" s="155"/>
      <c r="P103" s="155">
        <f t="shared" si="18"/>
        <v>0</v>
      </c>
    </row>
    <row r="104" spans="1:16" hidden="1" x14ac:dyDescent="0.25">
      <c r="A104" s="19" t="str">
        <f>A102 &amp; ".2"</f>
        <v>16.1.2</v>
      </c>
      <c r="B104" s="34" t="s">
        <v>84</v>
      </c>
      <c r="C104" s="13" t="s">
        <v>71</v>
      </c>
      <c r="D104" s="14" t="e">
        <f t="shared" ref="D104:G104" si="28">D105*D106/1000</f>
        <v>#REF!</v>
      </c>
      <c r="E104" s="14" t="e">
        <f t="shared" si="28"/>
        <v>#REF!</v>
      </c>
      <c r="F104" s="14" t="e">
        <f t="shared" si="28"/>
        <v>#REF!</v>
      </c>
      <c r="G104" s="144" t="e">
        <f t="shared" si="28"/>
        <v>#REF!</v>
      </c>
      <c r="H104" s="155"/>
      <c r="I104" s="155"/>
      <c r="J104" s="155"/>
      <c r="K104" s="155"/>
      <c r="L104" s="155"/>
      <c r="M104" s="155"/>
      <c r="N104" s="155"/>
      <c r="O104" s="155"/>
      <c r="P104" s="155">
        <f t="shared" si="18"/>
        <v>0</v>
      </c>
    </row>
    <row r="105" spans="1:16" hidden="1" x14ac:dyDescent="0.25">
      <c r="A105" s="19" t="str">
        <f>A102 &amp; ".2.1"</f>
        <v>16.1.2.1</v>
      </c>
      <c r="B105" s="35" t="s">
        <v>85</v>
      </c>
      <c r="C105" s="36" t="s">
        <v>86</v>
      </c>
      <c r="D105" s="11" t="e">
        <f>2456.42/D106*1000</f>
        <v>#REF!</v>
      </c>
      <c r="E105" s="11" t="e">
        <f>'Усть-Иван'!T105+п.Юхта!#REF!+Дубовка!T105+БелогТУ!T105+МазТУпсих!T105+Гонжа!T105+'ПУ-18 Тамб'!T105+БлаговТУ!T105</f>
        <v>#REF!</v>
      </c>
      <c r="F105" s="11" t="e">
        <f>'Усть-Иван'!U105+п.Юхта!#REF!+Дубовка!U105+БелогТУ!U105+МазТУпсих!U105+Гонжа!U105+'ПУ-18 Тамб'!U105+БлаговТУ!U105</f>
        <v>#REF!</v>
      </c>
      <c r="G105" s="143" t="e">
        <f>'Усть-Иван'!V105+п.Юхта!#REF!+Дубовка!V105+БелогТУ!V105+МазТУпсих!V105+Гонжа!V105+'ПУ-18 Тамб'!V105+БлаговТУ!V105</f>
        <v>#REF!</v>
      </c>
      <c r="H105" s="155"/>
      <c r="I105" s="155"/>
      <c r="J105" s="155"/>
      <c r="K105" s="155"/>
      <c r="L105" s="155"/>
      <c r="M105" s="155"/>
      <c r="N105" s="155"/>
      <c r="O105" s="155"/>
      <c r="P105" s="155">
        <f t="shared" si="18"/>
        <v>0</v>
      </c>
    </row>
    <row r="106" spans="1:16" hidden="1" x14ac:dyDescent="0.25">
      <c r="A106" s="19" t="str">
        <f>A102 &amp; ".2.2"</f>
        <v>16.1.2.2</v>
      </c>
      <c r="B106" s="35" t="s">
        <v>87</v>
      </c>
      <c r="C106" s="36" t="s">
        <v>88</v>
      </c>
      <c r="D106" s="11" t="e">
        <f>'Усть-Иван'!F106+п.Юхта!#REF!+Дубовка!F106+БелогТУ!F106+МазТУпсих!F106+Гонжа!F106+'ПУ-18 Тамб'!F106+БлаговТУ!F106</f>
        <v>#REF!</v>
      </c>
      <c r="E106" s="11" t="e">
        <f>'Усть-Иван'!T106+п.Юхта!#REF!+Дубовка!T106+БелогТУ!T106+МазТУпсих!T106+Гонжа!T106+'ПУ-18 Тамб'!T106+БлаговТУ!T106</f>
        <v>#REF!</v>
      </c>
      <c r="F106" s="11" t="e">
        <f>'Усть-Иван'!U106+п.Юхта!#REF!+Дубовка!U106+БелогТУ!U106+МазТУпсих!U106+Гонжа!U106+'ПУ-18 Тамб'!U106+БлаговТУ!U106</f>
        <v>#REF!</v>
      </c>
      <c r="G106" s="143" t="e">
        <f>'Усть-Иван'!V106+п.Юхта!#REF!+Дубовка!V106+БелогТУ!V106+МазТУпсих!V106+Гонжа!V106+'ПУ-18 Тамб'!V106+БлаговТУ!V106</f>
        <v>#REF!</v>
      </c>
      <c r="H106" s="155"/>
      <c r="I106" s="155"/>
      <c r="J106" s="155"/>
      <c r="K106" s="155"/>
      <c r="L106" s="155"/>
      <c r="M106" s="155"/>
      <c r="N106" s="155"/>
      <c r="O106" s="155"/>
      <c r="P106" s="155">
        <f t="shared" si="18"/>
        <v>0</v>
      </c>
    </row>
    <row r="107" spans="1:16" hidden="1" x14ac:dyDescent="0.25">
      <c r="A107" s="19" t="str">
        <f>A102 &amp; ".3"</f>
        <v>16.1.3</v>
      </c>
      <c r="B107" s="34" t="s">
        <v>89</v>
      </c>
      <c r="C107" s="13" t="s">
        <v>71</v>
      </c>
      <c r="D107" s="14" t="e">
        <f t="shared" ref="D107:G107" si="29">D108*D109/1000</f>
        <v>#REF!</v>
      </c>
      <c r="E107" s="14" t="e">
        <f t="shared" si="29"/>
        <v>#REF!</v>
      </c>
      <c r="F107" s="14" t="e">
        <f t="shared" si="29"/>
        <v>#REF!</v>
      </c>
      <c r="G107" s="144" t="e">
        <f t="shared" si="29"/>
        <v>#REF!</v>
      </c>
      <c r="H107" s="155"/>
      <c r="I107" s="155"/>
      <c r="J107" s="155"/>
      <c r="K107" s="155"/>
      <c r="L107" s="155"/>
      <c r="M107" s="155"/>
      <c r="N107" s="155"/>
      <c r="O107" s="155"/>
      <c r="P107" s="155">
        <f t="shared" si="18"/>
        <v>0</v>
      </c>
    </row>
    <row r="108" spans="1:16" hidden="1" x14ac:dyDescent="0.25">
      <c r="A108" s="19" t="str">
        <f>A107 &amp; ".1"</f>
        <v>16.1.3.1</v>
      </c>
      <c r="B108" s="35" t="s">
        <v>90</v>
      </c>
      <c r="C108" s="36" t="s">
        <v>86</v>
      </c>
      <c r="D108" s="11" t="e">
        <f>11444.88/D109*1000</f>
        <v>#REF!</v>
      </c>
      <c r="E108" s="11" t="e">
        <f>'Усть-Иван'!T108+п.Юхта!#REF!+Дубовка!T108+БелогТУ!T108+МазТУпсих!T108+Гонжа!T108+'ПУ-18 Тамб'!T108+БлаговТУ!T108</f>
        <v>#REF!</v>
      </c>
      <c r="F108" s="11" t="e">
        <f>'Усть-Иван'!U108+п.Юхта!#REF!+Дубовка!U108+БелогТУ!U108+МазТУпсих!U108+Гонжа!U108+'ПУ-18 Тамб'!U108+БлаговТУ!U108</f>
        <v>#REF!</v>
      </c>
      <c r="G108" s="143" t="e">
        <f>'Усть-Иван'!V108+п.Юхта!#REF!+Дубовка!V108+БелогТУ!V108+МазТУпсих!V108+Гонжа!V108+'ПУ-18 Тамб'!V108+БлаговТУ!V108</f>
        <v>#REF!</v>
      </c>
      <c r="H108" s="155"/>
      <c r="I108" s="155"/>
      <c r="J108" s="155"/>
      <c r="K108" s="155"/>
      <c r="L108" s="155"/>
      <c r="M108" s="155"/>
      <c r="N108" s="155"/>
      <c r="O108" s="155"/>
      <c r="P108" s="155">
        <f t="shared" si="18"/>
        <v>0</v>
      </c>
    </row>
    <row r="109" spans="1:16" hidden="1" x14ac:dyDescent="0.25">
      <c r="A109" s="19" t="str">
        <f>A107 &amp; ".2"</f>
        <v>16.1.3.2</v>
      </c>
      <c r="B109" s="35" t="s">
        <v>91</v>
      </c>
      <c r="C109" s="36" t="s">
        <v>88</v>
      </c>
      <c r="D109" s="11" t="e">
        <f>'Усть-Иван'!F109+п.Юхта!#REF!+Дубовка!F109+БелогТУ!F109+МазТУпсих!F109+Гонжа!F109+'ПУ-18 Тамб'!F109+БлаговТУ!F109</f>
        <v>#REF!</v>
      </c>
      <c r="E109" s="11" t="e">
        <f>'Усть-Иван'!T109+п.Юхта!#REF!+Дубовка!T109+БелогТУ!T109+МазТУпсих!T109+Гонжа!T109+'ПУ-18 Тамб'!T109+БлаговТУ!T109</f>
        <v>#REF!</v>
      </c>
      <c r="F109" s="11" t="e">
        <f>'Усть-Иван'!U109+п.Юхта!#REF!+Дубовка!U109+БелогТУ!U109+МазТУпсих!U109+Гонжа!U109+'ПУ-18 Тамб'!U109+БлаговТУ!U109</f>
        <v>#REF!</v>
      </c>
      <c r="G109" s="143" t="e">
        <f>'Усть-Иван'!V109+п.Юхта!#REF!+Дубовка!V109+БелогТУ!V109+МазТУпсих!V109+Гонжа!V109+'ПУ-18 Тамб'!V109+БлаговТУ!V109</f>
        <v>#REF!</v>
      </c>
      <c r="H109" s="155"/>
      <c r="I109" s="155"/>
      <c r="J109" s="155"/>
      <c r="K109" s="155"/>
      <c r="L109" s="155"/>
      <c r="M109" s="155"/>
      <c r="N109" s="155"/>
      <c r="O109" s="155"/>
      <c r="P109" s="155">
        <f t="shared" si="18"/>
        <v>0</v>
      </c>
    </row>
    <row r="110" spans="1:16" hidden="1" x14ac:dyDescent="0.25">
      <c r="A110" s="19" t="str">
        <f>A102 &amp; ".4"</f>
        <v>16.1.4</v>
      </c>
      <c r="B110" s="34" t="s">
        <v>92</v>
      </c>
      <c r="C110" s="13" t="s">
        <v>71</v>
      </c>
      <c r="D110" s="14" t="e">
        <f t="shared" ref="D110:G110" si="30">D111*D112/1000</f>
        <v>#REF!</v>
      </c>
      <c r="E110" s="14" t="e">
        <f t="shared" si="30"/>
        <v>#REF!</v>
      </c>
      <c r="F110" s="14" t="e">
        <f t="shared" si="30"/>
        <v>#REF!</v>
      </c>
      <c r="G110" s="144" t="e">
        <f t="shared" si="30"/>
        <v>#REF!</v>
      </c>
      <c r="H110" s="155"/>
      <c r="I110" s="155"/>
      <c r="J110" s="155"/>
      <c r="K110" s="155"/>
      <c r="L110" s="155"/>
      <c r="M110" s="155"/>
      <c r="N110" s="155"/>
      <c r="O110" s="155"/>
      <c r="P110" s="155">
        <f t="shared" si="18"/>
        <v>0</v>
      </c>
    </row>
    <row r="111" spans="1:16" hidden="1" x14ac:dyDescent="0.25">
      <c r="A111" s="19" t="str">
        <f>A110 &amp; ".1"</f>
        <v>16.1.4.1</v>
      </c>
      <c r="B111" s="35" t="s">
        <v>93</v>
      </c>
      <c r="C111" s="36" t="s">
        <v>86</v>
      </c>
      <c r="D111" s="11" t="e">
        <f>1583.97/D112*1000</f>
        <v>#REF!</v>
      </c>
      <c r="E111" s="11" t="e">
        <f>'Усть-Иван'!T111+п.Юхта!#REF!+Дубовка!T111+БелогТУ!T111+МазТУпсих!T111+Гонжа!T111+'ПУ-18 Тамб'!T111+БлаговТУ!T111</f>
        <v>#REF!</v>
      </c>
      <c r="F111" s="11" t="e">
        <f>'Усть-Иван'!U111+п.Юхта!#REF!+Дубовка!U111+БелогТУ!U111+МазТУпсих!U111+Гонжа!U111+'ПУ-18 Тамб'!U111+БлаговТУ!U111</f>
        <v>#REF!</v>
      </c>
      <c r="G111" s="143" t="e">
        <f>'Усть-Иван'!V111+п.Юхта!#REF!+Дубовка!V111+БелогТУ!V111+МазТУпсих!V111+Гонжа!V111+'ПУ-18 Тамб'!V111+БлаговТУ!V111</f>
        <v>#REF!</v>
      </c>
      <c r="H111" s="155"/>
      <c r="I111" s="155"/>
      <c r="J111" s="155"/>
      <c r="K111" s="155"/>
      <c r="L111" s="155"/>
      <c r="M111" s="155"/>
      <c r="N111" s="155"/>
      <c r="O111" s="155"/>
      <c r="P111" s="155">
        <f t="shared" si="18"/>
        <v>0</v>
      </c>
    </row>
    <row r="112" spans="1:16" hidden="1" x14ac:dyDescent="0.25">
      <c r="A112" s="19" t="str">
        <f>A110 &amp; ".2"</f>
        <v>16.1.4.2</v>
      </c>
      <c r="B112" s="35" t="s">
        <v>94</v>
      </c>
      <c r="C112" s="36" t="s">
        <v>88</v>
      </c>
      <c r="D112" s="11" t="e">
        <f>'Усть-Иван'!F112+п.Юхта!#REF!+Дубовка!F112+БелогТУ!F112+МазТУпсих!F112+Гонжа!F112+'ПУ-18 Тамб'!F112+БлаговТУ!F112</f>
        <v>#REF!</v>
      </c>
      <c r="E112" s="11" t="e">
        <f>'Усть-Иван'!T112+п.Юхта!#REF!+Дубовка!T112+БелогТУ!T112+МазТУпсих!T112+Гонжа!T112+'ПУ-18 Тамб'!T112+БлаговТУ!T112</f>
        <v>#REF!</v>
      </c>
      <c r="F112" s="11" t="e">
        <f>'Усть-Иван'!U112+п.Юхта!#REF!+Дубовка!U112+БелогТУ!U112+МазТУпсих!U112+Гонжа!U112+'ПУ-18 Тамб'!U112+БлаговТУ!U112</f>
        <v>#REF!</v>
      </c>
      <c r="G112" s="143" t="e">
        <f>'Усть-Иван'!V112+п.Юхта!#REF!+Дубовка!V112+БелогТУ!V112+МазТУпсих!V112+Гонжа!V112+'ПУ-18 Тамб'!V112+БлаговТУ!V112</f>
        <v>#REF!</v>
      </c>
      <c r="H112" s="155"/>
      <c r="I112" s="155"/>
      <c r="J112" s="155"/>
      <c r="K112" s="155"/>
      <c r="L112" s="155"/>
      <c r="M112" s="155"/>
      <c r="N112" s="155"/>
      <c r="O112" s="155"/>
      <c r="P112" s="155">
        <f t="shared" si="18"/>
        <v>0</v>
      </c>
    </row>
    <row r="113" spans="1:16" hidden="1" x14ac:dyDescent="0.25">
      <c r="A113" s="19" t="str">
        <f>A102 &amp; ".5"</f>
        <v>16.1.5</v>
      </c>
      <c r="B113" s="34" t="s">
        <v>95</v>
      </c>
      <c r="C113" s="13" t="s">
        <v>26</v>
      </c>
      <c r="D113" s="11" t="e">
        <f>'Усть-Иван'!F113+п.Юхта!#REF!+Дубовка!F113+БелогТУ!F113+МазТУпсих!F113+Гонжа!F113+'ПУ-18 Тамб'!F113+БлаговТУ!F113</f>
        <v>#REF!</v>
      </c>
      <c r="E113" s="11" t="e">
        <f>'Усть-Иван'!T113+п.Юхта!#REF!+Дубовка!T113+БелогТУ!T113+МазТУпсих!T113+Гонжа!T113+'ПУ-18 Тамб'!T113+БлаговТУ!T113</f>
        <v>#REF!</v>
      </c>
      <c r="F113" s="11" t="e">
        <f>'Усть-Иван'!U113+п.Юхта!#REF!+Дубовка!U113+БелогТУ!U113+МазТУпсих!U113+Гонжа!U113+'ПУ-18 Тамб'!U113+БлаговТУ!U113</f>
        <v>#REF!</v>
      </c>
      <c r="G113" s="143" t="e">
        <f>'Усть-Иван'!V113+п.Юхта!#REF!+Дубовка!V113+БелогТУ!V113+МазТУпсих!V113+Гонжа!V113+'ПУ-18 Тамб'!V113+БлаговТУ!V113</f>
        <v>#REF!</v>
      </c>
      <c r="H113" s="155"/>
      <c r="I113" s="155"/>
      <c r="J113" s="155"/>
      <c r="K113" s="155"/>
      <c r="L113" s="155"/>
      <c r="M113" s="155"/>
      <c r="N113" s="155"/>
      <c r="O113" s="155"/>
      <c r="P113" s="155">
        <f t="shared" si="18"/>
        <v>0</v>
      </c>
    </row>
    <row r="114" spans="1:16" hidden="1" x14ac:dyDescent="0.25">
      <c r="A114" s="19" t="str">
        <f>A102 &amp; ".6"</f>
        <v>16.1.6</v>
      </c>
      <c r="B114" s="35" t="s">
        <v>96</v>
      </c>
      <c r="C114" s="36" t="s">
        <v>97</v>
      </c>
      <c r="D114" s="11" t="e">
        <f>'Усть-Иван'!F114+п.Юхта!#REF!+Дубовка!F114+БелогТУ!F114+МазТУпсих!F114+Гонжа!F114+'ПУ-18 Тамб'!F114+БлаговТУ!F114</f>
        <v>#REF!</v>
      </c>
      <c r="E114" s="11" t="e">
        <f>'Усть-Иван'!T114+п.Юхта!#REF!+Дубовка!T114+БелогТУ!T114+МазТУпсих!T114+Гонжа!T114+'ПУ-18 Тамб'!T114+БлаговТУ!T114</f>
        <v>#REF!</v>
      </c>
      <c r="F114" s="11" t="e">
        <f>'Усть-Иван'!U114+п.Юхта!#REF!+Дубовка!U114+БелогТУ!U114+МазТУпсих!U114+Гонжа!U114+'ПУ-18 Тамб'!U114+БлаговТУ!U114</f>
        <v>#REF!</v>
      </c>
      <c r="G114" s="143" t="e">
        <f>'Усть-Иван'!V114+п.Юхта!#REF!+Дубовка!V114+БелогТУ!V114+МазТУпсих!V114+Гонжа!V114+'ПУ-18 Тамб'!V114+БлаговТУ!V114</f>
        <v>#REF!</v>
      </c>
      <c r="H114" s="155"/>
      <c r="I114" s="155"/>
      <c r="J114" s="155"/>
      <c r="K114" s="155"/>
      <c r="L114" s="155"/>
      <c r="M114" s="155"/>
      <c r="N114" s="155"/>
      <c r="O114" s="155"/>
      <c r="P114" s="155">
        <f t="shared" si="18"/>
        <v>0</v>
      </c>
    </row>
    <row r="115" spans="1:16" hidden="1" x14ac:dyDescent="0.25">
      <c r="A115" s="19" t="str">
        <f>A102 &amp; ".7"</f>
        <v>16.1.7</v>
      </c>
      <c r="B115" s="35" t="s">
        <v>98</v>
      </c>
      <c r="C115" s="36" t="s">
        <v>99</v>
      </c>
      <c r="D115" s="14" t="e">
        <f t="shared" ref="D115:G115" si="31">D114*D113/1000</f>
        <v>#REF!</v>
      </c>
      <c r="E115" s="14" t="e">
        <f t="shared" si="31"/>
        <v>#REF!</v>
      </c>
      <c r="F115" s="14" t="e">
        <f t="shared" si="31"/>
        <v>#REF!</v>
      </c>
      <c r="G115" s="144" t="e">
        <f t="shared" si="31"/>
        <v>#REF!</v>
      </c>
      <c r="H115" s="155"/>
      <c r="I115" s="155"/>
      <c r="J115" s="155"/>
      <c r="K115" s="155"/>
      <c r="L115" s="155"/>
      <c r="M115" s="155"/>
      <c r="N115" s="155"/>
      <c r="O115" s="155"/>
      <c r="P115" s="155">
        <f t="shared" si="18"/>
        <v>0</v>
      </c>
    </row>
    <row r="116" spans="1:16" hidden="1" x14ac:dyDescent="0.25">
      <c r="A116" s="19" t="str">
        <f>A102 &amp; ".8"</f>
        <v>16.1.8</v>
      </c>
      <c r="B116" s="35" t="s">
        <v>100</v>
      </c>
      <c r="C116" s="36"/>
      <c r="D116" s="11" t="e">
        <f>'Усть-Иван'!F116+п.Юхта!#REF!+Дубовка!F116+БелогТУ!F116+МазТУпсих!F116+Гонжа!F116+'ПУ-18 Тамб'!F116+БлаговТУ!F116</f>
        <v>#REF!</v>
      </c>
      <c r="E116" s="11" t="e">
        <f>'Усть-Иван'!T116+п.Юхта!#REF!+Дубовка!T116+БелогТУ!T116+МазТУпсих!T116+Гонжа!T116+'ПУ-18 Тамб'!T116+БлаговТУ!T116</f>
        <v>#REF!</v>
      </c>
      <c r="F116" s="11" t="e">
        <f>'Усть-Иван'!U116+п.Юхта!#REF!+Дубовка!U116+БелогТУ!U116+МазТУпсих!U116+Гонжа!U116+'ПУ-18 Тамб'!U116+БлаговТУ!U116</f>
        <v>#REF!</v>
      </c>
      <c r="G116" s="143" t="e">
        <f>'Усть-Иван'!V116+п.Юхта!#REF!+Дубовка!V116+БелогТУ!V116+МазТУпсих!V116+Гонжа!V116+'ПУ-18 Тамб'!V116+БлаговТУ!V116</f>
        <v>#REF!</v>
      </c>
      <c r="H116" s="155"/>
      <c r="I116" s="155"/>
      <c r="J116" s="155"/>
      <c r="K116" s="155"/>
      <c r="L116" s="155"/>
      <c r="M116" s="155"/>
      <c r="N116" s="155"/>
      <c r="O116" s="155"/>
      <c r="P116" s="155">
        <f t="shared" si="18"/>
        <v>0</v>
      </c>
    </row>
    <row r="117" spans="1:16" hidden="1" x14ac:dyDescent="0.25">
      <c r="A117" s="19" t="str">
        <f>A102 &amp; ".9"</f>
        <v>16.1.9</v>
      </c>
      <c r="B117" s="35" t="s">
        <v>101</v>
      </c>
      <c r="C117" s="36" t="s">
        <v>102</v>
      </c>
      <c r="D117" s="14" t="e">
        <f t="shared" ref="D117:G117" si="32">IF(D116=0,0,D115/D116)</f>
        <v>#REF!</v>
      </c>
      <c r="E117" s="14" t="e">
        <f t="shared" si="32"/>
        <v>#REF!</v>
      </c>
      <c r="F117" s="14" t="e">
        <f t="shared" si="32"/>
        <v>#REF!</v>
      </c>
      <c r="G117" s="144" t="e">
        <f t="shared" si="32"/>
        <v>#REF!</v>
      </c>
      <c r="H117" s="155"/>
      <c r="I117" s="155"/>
      <c r="J117" s="155"/>
      <c r="K117" s="155"/>
      <c r="L117" s="155"/>
      <c r="M117" s="155"/>
      <c r="N117" s="155"/>
      <c r="O117" s="155"/>
      <c r="P117" s="155">
        <f t="shared" si="18"/>
        <v>0</v>
      </c>
    </row>
    <row r="118" spans="1:16" ht="26.25" hidden="1" x14ac:dyDescent="0.25">
      <c r="A118" s="19" t="str">
        <f>A102 &amp; ".10"</f>
        <v>16.1.10</v>
      </c>
      <c r="B118" s="35" t="s">
        <v>103</v>
      </c>
      <c r="C118" s="36" t="s">
        <v>104</v>
      </c>
      <c r="D118" s="14" t="e">
        <f t="shared" ref="D118:G118" si="33">IF(D113=0,0,D117/D113*1000)</f>
        <v>#REF!</v>
      </c>
      <c r="E118" s="14" t="e">
        <f t="shared" si="33"/>
        <v>#REF!</v>
      </c>
      <c r="F118" s="14" t="e">
        <f t="shared" si="33"/>
        <v>#REF!</v>
      </c>
      <c r="G118" s="144" t="e">
        <f t="shared" si="33"/>
        <v>#REF!</v>
      </c>
      <c r="H118" s="155"/>
      <c r="I118" s="155"/>
      <c r="J118" s="155"/>
      <c r="K118" s="155"/>
      <c r="L118" s="155"/>
      <c r="M118" s="155"/>
      <c r="N118" s="155"/>
      <c r="O118" s="155"/>
      <c r="P118" s="155">
        <f t="shared" si="18"/>
        <v>0</v>
      </c>
    </row>
    <row r="119" spans="1:16" hidden="1" x14ac:dyDescent="0.25">
      <c r="A119" s="19" t="str">
        <f>A102 &amp; ".11"</f>
        <v>16.1.11</v>
      </c>
      <c r="B119" s="35" t="s">
        <v>105</v>
      </c>
      <c r="C119" s="36" t="s">
        <v>106</v>
      </c>
      <c r="D119" s="14" t="e">
        <f t="shared" ref="D119:G119" si="34">IF(D117=0,0,D102/D117*1000)</f>
        <v>#REF!</v>
      </c>
      <c r="E119" s="14" t="e">
        <f t="shared" si="34"/>
        <v>#REF!</v>
      </c>
      <c r="F119" s="14" t="e">
        <f t="shared" si="34"/>
        <v>#REF!</v>
      </c>
      <c r="G119" s="144" t="e">
        <f t="shared" si="34"/>
        <v>#REF!</v>
      </c>
      <c r="H119" s="155"/>
      <c r="I119" s="155"/>
      <c r="J119" s="155"/>
      <c r="K119" s="155"/>
      <c r="L119" s="155"/>
      <c r="M119" s="155"/>
      <c r="N119" s="155"/>
      <c r="O119" s="155"/>
      <c r="P119" s="155">
        <f t="shared" si="18"/>
        <v>0</v>
      </c>
    </row>
    <row r="120" spans="1:16" ht="27" hidden="1" x14ac:dyDescent="0.25">
      <c r="A120" s="18" t="s">
        <v>107</v>
      </c>
      <c r="B120" s="33" t="s">
        <v>108</v>
      </c>
      <c r="C120" s="32" t="s">
        <v>71</v>
      </c>
      <c r="D120" s="14" t="e">
        <f t="shared" ref="D120:G120" si="35">D121+D122+D125+D128</f>
        <v>#REF!</v>
      </c>
      <c r="E120" s="14" t="e">
        <f t="shared" si="35"/>
        <v>#REF!</v>
      </c>
      <c r="F120" s="14" t="e">
        <f t="shared" si="35"/>
        <v>#REF!</v>
      </c>
      <c r="G120" s="144" t="e">
        <f t="shared" si="35"/>
        <v>#REF!</v>
      </c>
      <c r="H120" s="155"/>
      <c r="I120" s="155"/>
      <c r="J120" s="155"/>
      <c r="K120" s="155"/>
      <c r="L120" s="155"/>
      <c r="M120" s="155"/>
      <c r="N120" s="155"/>
      <c r="O120" s="155"/>
      <c r="P120" s="155">
        <f t="shared" si="18"/>
        <v>0</v>
      </c>
    </row>
    <row r="121" spans="1:16" hidden="1" x14ac:dyDescent="0.25">
      <c r="A121" s="19" t="str">
        <f>A120 &amp; ".1"</f>
        <v>16.2.1</v>
      </c>
      <c r="B121" s="38" t="s">
        <v>109</v>
      </c>
      <c r="C121" s="13" t="s">
        <v>71</v>
      </c>
      <c r="D121" s="11" t="e">
        <f>'Усть-Иван'!F121+п.Юхта!#REF!+Дубовка!F121+БелогТУ!F121+МазТУпсих!F121+Гонжа!F121+'ПУ-18 Тамб'!F121+БлаговТУ!F121</f>
        <v>#REF!</v>
      </c>
      <c r="E121" s="11" t="e">
        <f>'Усть-Иван'!T121+п.Юхта!#REF!+Дубовка!T121+БелогТУ!T121+МазТУпсих!T121+Гонжа!T121+'ПУ-18 Тамб'!T121+БлаговТУ!T121</f>
        <v>#REF!</v>
      </c>
      <c r="F121" s="11" t="e">
        <f>'Усть-Иван'!U121+п.Юхта!#REF!+Дубовка!U121+БелогТУ!U121+МазТУпсих!U121+Гонжа!U121+'ПУ-18 Тамб'!U121+БлаговТУ!U121</f>
        <v>#REF!</v>
      </c>
      <c r="G121" s="143" t="e">
        <f>'Усть-Иван'!V121+п.Юхта!#REF!+Дубовка!V121+БелогТУ!V121+МазТУпсих!V121+Гонжа!V121+'ПУ-18 Тамб'!V121+БлаговТУ!V121</f>
        <v>#REF!</v>
      </c>
      <c r="H121" s="155"/>
      <c r="I121" s="155"/>
      <c r="J121" s="155"/>
      <c r="K121" s="155"/>
      <c r="L121" s="155"/>
      <c r="M121" s="155"/>
      <c r="N121" s="155"/>
      <c r="O121" s="155"/>
      <c r="P121" s="155">
        <f t="shared" si="18"/>
        <v>0</v>
      </c>
    </row>
    <row r="122" spans="1:16" hidden="1" x14ac:dyDescent="0.25">
      <c r="A122" s="19" t="str">
        <f>A120 &amp; ".2"</f>
        <v>16.2.2</v>
      </c>
      <c r="B122" s="38" t="s">
        <v>110</v>
      </c>
      <c r="C122" s="13" t="s">
        <v>71</v>
      </c>
      <c r="D122" s="14" t="e">
        <f t="shared" ref="D122:G122" si="36">D123*D124/1000</f>
        <v>#REF!</v>
      </c>
      <c r="E122" s="14" t="e">
        <f t="shared" si="36"/>
        <v>#REF!</v>
      </c>
      <c r="F122" s="14" t="e">
        <f t="shared" si="36"/>
        <v>#REF!</v>
      </c>
      <c r="G122" s="144" t="e">
        <f t="shared" si="36"/>
        <v>#REF!</v>
      </c>
      <c r="H122" s="155"/>
      <c r="I122" s="155"/>
      <c r="J122" s="155"/>
      <c r="K122" s="155"/>
      <c r="L122" s="155"/>
      <c r="M122" s="155"/>
      <c r="N122" s="155"/>
      <c r="O122" s="155"/>
      <c r="P122" s="155">
        <f t="shared" si="18"/>
        <v>0</v>
      </c>
    </row>
    <row r="123" spans="1:16" hidden="1" x14ac:dyDescent="0.25">
      <c r="A123" s="19" t="str">
        <f>A122 &amp; ".1"</f>
        <v>16.2.2.1</v>
      </c>
      <c r="B123" s="39" t="s">
        <v>111</v>
      </c>
      <c r="C123" s="36" t="s">
        <v>86</v>
      </c>
      <c r="D123" s="11" t="e">
        <f>'Усть-Иван'!F123+п.Юхта!#REF!+Дубовка!F123+БелогТУ!F123+МазТУпсих!F123+Гонжа!F123+'ПУ-18 Тамб'!F123+БлаговТУ!F123</f>
        <v>#REF!</v>
      </c>
      <c r="E123" s="11" t="e">
        <f>'Усть-Иван'!T123+п.Юхта!#REF!+Дубовка!T123+БелогТУ!T123+МазТУпсих!T123+Гонжа!T123+'ПУ-18 Тамб'!T123+БлаговТУ!T123</f>
        <v>#REF!</v>
      </c>
      <c r="F123" s="11" t="e">
        <f>'Усть-Иван'!U123+п.Юхта!#REF!+Дубовка!U123+БелогТУ!U123+МазТУпсих!U123+Гонжа!U123+'ПУ-18 Тамб'!U123+БлаговТУ!U123</f>
        <v>#REF!</v>
      </c>
      <c r="G123" s="143" t="e">
        <f>'Усть-Иван'!V123+п.Юхта!#REF!+Дубовка!V123+БелогТУ!V123+МазТУпсих!V123+Гонжа!V123+'ПУ-18 Тамб'!V123+БлаговТУ!V123</f>
        <v>#REF!</v>
      </c>
      <c r="H123" s="155"/>
      <c r="I123" s="155"/>
      <c r="J123" s="155"/>
      <c r="K123" s="155"/>
      <c r="L123" s="155"/>
      <c r="M123" s="155"/>
      <c r="N123" s="155"/>
      <c r="O123" s="155"/>
      <c r="P123" s="155">
        <f t="shared" si="18"/>
        <v>0</v>
      </c>
    </row>
    <row r="124" spans="1:16" hidden="1" x14ac:dyDescent="0.25">
      <c r="A124" s="19" t="str">
        <f>A122 &amp; ".2"</f>
        <v>16.2.2.2</v>
      </c>
      <c r="B124" s="39" t="s">
        <v>112</v>
      </c>
      <c r="C124" s="36" t="s">
        <v>88</v>
      </c>
      <c r="D124" s="11" t="e">
        <f>'Усть-Иван'!F124+п.Юхта!#REF!+Дубовка!F124+БелогТУ!F124+МазТУпсих!F124+Гонжа!F124+'ПУ-18 Тамб'!F124+БлаговТУ!F124</f>
        <v>#REF!</v>
      </c>
      <c r="E124" s="11" t="e">
        <f>'Усть-Иван'!T124+п.Юхта!#REF!+Дубовка!T124+БелогТУ!T124+МазТУпсих!T124+Гонжа!T124+'ПУ-18 Тамб'!T124+БлаговТУ!T124</f>
        <v>#REF!</v>
      </c>
      <c r="F124" s="11" t="e">
        <f>'Усть-Иван'!U124+п.Юхта!#REF!+Дубовка!U124+БелогТУ!U124+МазТУпсих!U124+Гонжа!U124+'ПУ-18 Тамб'!U124+БлаговТУ!U124</f>
        <v>#REF!</v>
      </c>
      <c r="G124" s="143" t="e">
        <f>'Усть-Иван'!V124+п.Юхта!#REF!+Дубовка!V124+БелогТУ!V124+МазТУпсих!V124+Гонжа!V124+'ПУ-18 Тамб'!V124+БлаговТУ!V124</f>
        <v>#REF!</v>
      </c>
      <c r="H124" s="155"/>
      <c r="I124" s="155"/>
      <c r="J124" s="155"/>
      <c r="K124" s="155"/>
      <c r="L124" s="155"/>
      <c r="M124" s="155"/>
      <c r="N124" s="155"/>
      <c r="O124" s="155"/>
      <c r="P124" s="155">
        <f t="shared" si="18"/>
        <v>0</v>
      </c>
    </row>
    <row r="125" spans="1:16" hidden="1" x14ac:dyDescent="0.25">
      <c r="A125" s="19" t="str">
        <f>A120 &amp; ".3"</f>
        <v>16.2.3</v>
      </c>
      <c r="B125" s="38" t="s">
        <v>113</v>
      </c>
      <c r="C125" s="13" t="s">
        <v>71</v>
      </c>
      <c r="D125" s="14" t="e">
        <f t="shared" ref="D125:G125" si="37">D126*D127/1000</f>
        <v>#REF!</v>
      </c>
      <c r="E125" s="14" t="e">
        <f t="shared" si="37"/>
        <v>#REF!</v>
      </c>
      <c r="F125" s="14" t="e">
        <f t="shared" si="37"/>
        <v>#REF!</v>
      </c>
      <c r="G125" s="144" t="e">
        <f t="shared" si="37"/>
        <v>#REF!</v>
      </c>
      <c r="H125" s="155"/>
      <c r="I125" s="155"/>
      <c r="J125" s="155"/>
      <c r="K125" s="155"/>
      <c r="L125" s="155"/>
      <c r="M125" s="155"/>
      <c r="N125" s="155"/>
      <c r="O125" s="155"/>
      <c r="P125" s="155">
        <f t="shared" si="18"/>
        <v>0</v>
      </c>
    </row>
    <row r="126" spans="1:16" hidden="1" x14ac:dyDescent="0.25">
      <c r="A126" s="19" t="str">
        <f>A125 &amp; ".1"</f>
        <v>16.2.3.1</v>
      </c>
      <c r="B126" s="39" t="s">
        <v>114</v>
      </c>
      <c r="C126" s="36" t="s">
        <v>86</v>
      </c>
      <c r="D126" s="11" t="e">
        <f>'Усть-Иван'!F126+п.Юхта!#REF!+Дубовка!F126+БелогТУ!F126+МазТУпсих!F126+Гонжа!F126+'ПУ-18 Тамб'!F126+БлаговТУ!F126</f>
        <v>#REF!</v>
      </c>
      <c r="E126" s="11" t="e">
        <f>'Усть-Иван'!T126+п.Юхта!#REF!+Дубовка!T126+БелогТУ!T126+МазТУпсих!T126+Гонжа!T126+'ПУ-18 Тамб'!T126+БлаговТУ!T126</f>
        <v>#REF!</v>
      </c>
      <c r="F126" s="11" t="e">
        <f>'Усть-Иван'!U126+п.Юхта!#REF!+Дубовка!U126+БелогТУ!U126+МазТУпсих!U126+Гонжа!U126+'ПУ-18 Тамб'!U126+БлаговТУ!U126</f>
        <v>#REF!</v>
      </c>
      <c r="G126" s="143" t="e">
        <f>'Усть-Иван'!V126+п.Юхта!#REF!+Дубовка!V126+БелогТУ!V126+МазТУпсих!V126+Гонжа!V126+'ПУ-18 Тамб'!V126+БлаговТУ!V126</f>
        <v>#REF!</v>
      </c>
      <c r="H126" s="155"/>
      <c r="I126" s="155"/>
      <c r="J126" s="155"/>
      <c r="K126" s="155"/>
      <c r="L126" s="155"/>
      <c r="M126" s="155"/>
      <c r="N126" s="155"/>
      <c r="O126" s="155"/>
      <c r="P126" s="155">
        <f t="shared" si="18"/>
        <v>0</v>
      </c>
    </row>
    <row r="127" spans="1:16" hidden="1" x14ac:dyDescent="0.25">
      <c r="A127" s="19" t="str">
        <f>A125 &amp; ".2"</f>
        <v>16.2.3.2</v>
      </c>
      <c r="B127" s="39" t="s">
        <v>115</v>
      </c>
      <c r="C127" s="36" t="s">
        <v>88</v>
      </c>
      <c r="D127" s="11" t="e">
        <f>'Усть-Иван'!F127+п.Юхта!#REF!+Дубовка!F127+БелогТУ!F127+МазТУпсих!F127+Гонжа!F127+'ПУ-18 Тамб'!F127+БлаговТУ!F127</f>
        <v>#REF!</v>
      </c>
      <c r="E127" s="11" t="e">
        <f>'Усть-Иван'!T127+п.Юхта!#REF!+Дубовка!T127+БелогТУ!T127+МазТУпсих!T127+Гонжа!T127+'ПУ-18 Тамб'!T127+БлаговТУ!T127</f>
        <v>#REF!</v>
      </c>
      <c r="F127" s="11" t="e">
        <f>'Усть-Иван'!U127+п.Юхта!#REF!+Дубовка!U127+БелогТУ!U127+МазТУпсих!U127+Гонжа!U127+'ПУ-18 Тамб'!U127+БлаговТУ!U127</f>
        <v>#REF!</v>
      </c>
      <c r="G127" s="143" t="e">
        <f>'Усть-Иван'!V127+п.Юхта!#REF!+Дубовка!V127+БелогТУ!V127+МазТУпсих!V127+Гонжа!V127+'ПУ-18 Тамб'!V127+БлаговТУ!V127</f>
        <v>#REF!</v>
      </c>
      <c r="H127" s="155"/>
      <c r="I127" s="155"/>
      <c r="J127" s="155"/>
      <c r="K127" s="155"/>
      <c r="L127" s="155"/>
      <c r="M127" s="155"/>
      <c r="N127" s="155"/>
      <c r="O127" s="155"/>
      <c r="P127" s="155">
        <f t="shared" si="18"/>
        <v>0</v>
      </c>
    </row>
    <row r="128" spans="1:16" hidden="1" x14ac:dyDescent="0.25">
      <c r="A128" s="19" t="str">
        <f>A120 &amp; ".4"</f>
        <v>16.2.4</v>
      </c>
      <c r="B128" s="38" t="s">
        <v>116</v>
      </c>
      <c r="C128" s="13" t="s">
        <v>71</v>
      </c>
      <c r="D128" s="14" t="e">
        <f t="shared" ref="D128:G128" si="38">D129*D130/1000</f>
        <v>#REF!</v>
      </c>
      <c r="E128" s="14" t="e">
        <f t="shared" si="38"/>
        <v>#REF!</v>
      </c>
      <c r="F128" s="14" t="e">
        <f t="shared" si="38"/>
        <v>#REF!</v>
      </c>
      <c r="G128" s="144" t="e">
        <f t="shared" si="38"/>
        <v>#REF!</v>
      </c>
      <c r="H128" s="155"/>
      <c r="I128" s="155"/>
      <c r="J128" s="155"/>
      <c r="K128" s="155"/>
      <c r="L128" s="155"/>
      <c r="M128" s="155"/>
      <c r="N128" s="155"/>
      <c r="O128" s="155"/>
      <c r="P128" s="155">
        <f t="shared" si="18"/>
        <v>0</v>
      </c>
    </row>
    <row r="129" spans="1:16" hidden="1" x14ac:dyDescent="0.25">
      <c r="A129" s="19" t="str">
        <f>A128 &amp; ".1"</f>
        <v>16.2.4.1</v>
      </c>
      <c r="B129" s="39" t="s">
        <v>117</v>
      </c>
      <c r="C129" s="36" t="s">
        <v>86</v>
      </c>
      <c r="D129" s="11" t="e">
        <f>'Усть-Иван'!F129+п.Юхта!#REF!+Дубовка!F129+БелогТУ!F129+МазТУпсих!F129+Гонжа!F129+'ПУ-18 Тамб'!F129+БлаговТУ!F129</f>
        <v>#REF!</v>
      </c>
      <c r="E129" s="11" t="e">
        <f>'Усть-Иван'!T129+п.Юхта!#REF!+Дубовка!T129+БелогТУ!T129+МазТУпсих!T129+Гонжа!T129+'ПУ-18 Тамб'!T129+БлаговТУ!T129</f>
        <v>#REF!</v>
      </c>
      <c r="F129" s="11" t="e">
        <f>'Усть-Иван'!U129+п.Юхта!#REF!+Дубовка!U129+БелогТУ!U129+МазТУпсих!U129+Гонжа!U129+'ПУ-18 Тамб'!U129+БлаговТУ!U129</f>
        <v>#REF!</v>
      </c>
      <c r="G129" s="143" t="e">
        <f>'Усть-Иван'!V129+п.Юхта!#REF!+Дубовка!V129+БелогТУ!V129+МазТУпсих!V129+Гонжа!V129+'ПУ-18 Тамб'!V129+БлаговТУ!V129</f>
        <v>#REF!</v>
      </c>
      <c r="H129" s="155"/>
      <c r="I129" s="155"/>
      <c r="J129" s="155"/>
      <c r="K129" s="155"/>
      <c r="L129" s="155"/>
      <c r="M129" s="155"/>
      <c r="N129" s="155"/>
      <c r="O129" s="155"/>
      <c r="P129" s="155">
        <f t="shared" si="18"/>
        <v>0</v>
      </c>
    </row>
    <row r="130" spans="1:16" hidden="1" x14ac:dyDescent="0.25">
      <c r="A130" s="19" t="str">
        <f>A128 &amp; ".2"</f>
        <v>16.2.4.2</v>
      </c>
      <c r="B130" s="39" t="s">
        <v>118</v>
      </c>
      <c r="C130" s="36" t="s">
        <v>88</v>
      </c>
      <c r="D130" s="11" t="e">
        <f>'Усть-Иван'!F130+п.Юхта!#REF!+Дубовка!F130+БелогТУ!F130+МазТУпсих!F130+Гонжа!F130+'ПУ-18 Тамб'!F130+БлаговТУ!F130</f>
        <v>#REF!</v>
      </c>
      <c r="E130" s="11" t="e">
        <f>'Усть-Иван'!T130+п.Юхта!#REF!+Дубовка!T130+БелогТУ!T130+МазТУпсих!T130+Гонжа!T130+'ПУ-18 Тамб'!T130+БлаговТУ!T130</f>
        <v>#REF!</v>
      </c>
      <c r="F130" s="11" t="e">
        <f>'Усть-Иван'!U130+п.Юхта!#REF!+Дубовка!U130+БелогТУ!U130+МазТУпсих!U130+Гонжа!U130+'ПУ-18 Тамб'!U130+БлаговТУ!U130</f>
        <v>#REF!</v>
      </c>
      <c r="G130" s="143" t="e">
        <f>'Усть-Иван'!V130+п.Юхта!#REF!+Дубовка!V130+БелогТУ!V130+МазТУпсих!V130+Гонжа!V130+'ПУ-18 Тамб'!V130+БлаговТУ!V130</f>
        <v>#REF!</v>
      </c>
      <c r="H130" s="155"/>
      <c r="I130" s="155"/>
      <c r="J130" s="155"/>
      <c r="K130" s="155"/>
      <c r="L130" s="155"/>
      <c r="M130" s="155"/>
      <c r="N130" s="155"/>
      <c r="O130" s="155"/>
      <c r="P130" s="155">
        <f t="shared" si="18"/>
        <v>0</v>
      </c>
    </row>
    <row r="131" spans="1:16" hidden="1" x14ac:dyDescent="0.25">
      <c r="A131" s="19" t="str">
        <f>A120 &amp; ".5"</f>
        <v>16.2.5</v>
      </c>
      <c r="B131" s="38" t="s">
        <v>119</v>
      </c>
      <c r="C131" s="13" t="s">
        <v>26</v>
      </c>
      <c r="D131" s="11" t="e">
        <f>'Усть-Иван'!F131+п.Юхта!#REF!+Дубовка!F131+БелогТУ!F131+МазТУпсих!F131+Гонжа!F131+'ПУ-18 Тамб'!F131+БлаговТУ!F131</f>
        <v>#REF!</v>
      </c>
      <c r="E131" s="11" t="e">
        <f>'Усть-Иван'!T131+п.Юхта!#REF!+Дубовка!T131+БелогТУ!T131+МазТУпсих!T131+Гонжа!T131+'ПУ-18 Тамб'!T131+БлаговТУ!T131</f>
        <v>#REF!</v>
      </c>
      <c r="F131" s="11" t="e">
        <f>'Усть-Иван'!U131+п.Юхта!#REF!+Дубовка!U131+БелогТУ!U131+МазТУпсих!U131+Гонжа!U131+'ПУ-18 Тамб'!U131+БлаговТУ!U131</f>
        <v>#REF!</v>
      </c>
      <c r="G131" s="143" t="e">
        <f>'Усть-Иван'!V131+п.Юхта!#REF!+Дубовка!V131+БелогТУ!V131+МазТУпсих!V131+Гонжа!V131+'ПУ-18 Тамб'!V131+БлаговТУ!V131</f>
        <v>#REF!</v>
      </c>
      <c r="H131" s="155"/>
      <c r="I131" s="155"/>
      <c r="J131" s="155"/>
      <c r="K131" s="155"/>
      <c r="L131" s="155"/>
      <c r="M131" s="155"/>
      <c r="N131" s="155"/>
      <c r="O131" s="155"/>
      <c r="P131" s="155">
        <f t="shared" si="18"/>
        <v>0</v>
      </c>
    </row>
    <row r="132" spans="1:16" hidden="1" x14ac:dyDescent="0.25">
      <c r="A132" s="19" t="str">
        <f>A120 &amp; ".6"</f>
        <v>16.2.6</v>
      </c>
      <c r="B132" s="39" t="s">
        <v>120</v>
      </c>
      <c r="C132" s="36" t="s">
        <v>97</v>
      </c>
      <c r="D132" s="11" t="e">
        <f>'Усть-Иван'!F132+п.Юхта!#REF!+Дубовка!F132+БелогТУ!F132+МазТУпсих!F132+Гонжа!F132+'ПУ-18 Тамб'!F132+БлаговТУ!F132</f>
        <v>#REF!</v>
      </c>
      <c r="E132" s="11" t="e">
        <f>'Усть-Иван'!T132+п.Юхта!#REF!+Дубовка!T132+БелогТУ!T132+МазТУпсих!T132+Гонжа!T132+'ПУ-18 Тамб'!T132+БлаговТУ!T132</f>
        <v>#REF!</v>
      </c>
      <c r="F132" s="11" t="e">
        <f>'Усть-Иван'!U132+п.Юхта!#REF!+Дубовка!U132+БелогТУ!U132+МазТУпсих!U132+Гонжа!U132+'ПУ-18 Тамб'!U132+БлаговТУ!U132</f>
        <v>#REF!</v>
      </c>
      <c r="G132" s="143" t="e">
        <f>'Усть-Иван'!V132+п.Юхта!#REF!+Дубовка!V132+БелогТУ!V132+МазТУпсих!V132+Гонжа!V132+'ПУ-18 Тамб'!V132+БлаговТУ!V132</f>
        <v>#REF!</v>
      </c>
      <c r="H132" s="155"/>
      <c r="I132" s="155"/>
      <c r="J132" s="155"/>
      <c r="K132" s="155"/>
      <c r="L132" s="155"/>
      <c r="M132" s="155"/>
      <c r="N132" s="155"/>
      <c r="O132" s="155"/>
      <c r="P132" s="155">
        <f t="shared" si="18"/>
        <v>0</v>
      </c>
    </row>
    <row r="133" spans="1:16" hidden="1" x14ac:dyDescent="0.25">
      <c r="A133" s="19" t="str">
        <f>A120 &amp; ".7"</f>
        <v>16.2.7</v>
      </c>
      <c r="B133" s="39" t="s">
        <v>121</v>
      </c>
      <c r="C133" s="36" t="s">
        <v>99</v>
      </c>
      <c r="D133" s="14" t="e">
        <f t="shared" ref="D133:G133" si="39">D132*D131/1000</f>
        <v>#REF!</v>
      </c>
      <c r="E133" s="14" t="e">
        <f t="shared" si="39"/>
        <v>#REF!</v>
      </c>
      <c r="F133" s="14" t="e">
        <f t="shared" si="39"/>
        <v>#REF!</v>
      </c>
      <c r="G133" s="144" t="e">
        <f t="shared" si="39"/>
        <v>#REF!</v>
      </c>
      <c r="H133" s="155"/>
      <c r="I133" s="155"/>
      <c r="J133" s="155"/>
      <c r="K133" s="155"/>
      <c r="L133" s="155"/>
      <c r="M133" s="155"/>
      <c r="N133" s="155"/>
      <c r="O133" s="155"/>
      <c r="P133" s="155">
        <f t="shared" si="18"/>
        <v>0</v>
      </c>
    </row>
    <row r="134" spans="1:16" hidden="1" x14ac:dyDescent="0.25">
      <c r="A134" s="19" t="str">
        <f>A120 &amp; ".8"</f>
        <v>16.2.8</v>
      </c>
      <c r="B134" s="39" t="s">
        <v>122</v>
      </c>
      <c r="C134" s="36"/>
      <c r="D134" s="37"/>
      <c r="E134" s="37"/>
      <c r="F134" s="37"/>
      <c r="G134" s="148"/>
      <c r="H134" s="155"/>
      <c r="I134" s="155"/>
      <c r="J134" s="155"/>
      <c r="K134" s="155"/>
      <c r="L134" s="155"/>
      <c r="M134" s="155"/>
      <c r="N134" s="155"/>
      <c r="O134" s="155"/>
      <c r="P134" s="155">
        <f t="shared" si="18"/>
        <v>0</v>
      </c>
    </row>
    <row r="135" spans="1:16" hidden="1" x14ac:dyDescent="0.25">
      <c r="A135" s="19" t="str">
        <f>A120 &amp; ".9"</f>
        <v>16.2.9</v>
      </c>
      <c r="B135" s="39" t="s">
        <v>123</v>
      </c>
      <c r="C135" s="36" t="s">
        <v>102</v>
      </c>
      <c r="D135" s="14">
        <f t="shared" ref="D135:G135" si="40">IF(D134=0,0,D133/D134)</f>
        <v>0</v>
      </c>
      <c r="E135" s="14">
        <f t="shared" si="40"/>
        <v>0</v>
      </c>
      <c r="F135" s="14">
        <f t="shared" si="40"/>
        <v>0</v>
      </c>
      <c r="G135" s="144">
        <f t="shared" si="40"/>
        <v>0</v>
      </c>
      <c r="H135" s="155"/>
      <c r="I135" s="155"/>
      <c r="J135" s="155"/>
      <c r="K135" s="155"/>
      <c r="L135" s="155"/>
      <c r="M135" s="155"/>
      <c r="N135" s="155"/>
      <c r="O135" s="155"/>
      <c r="P135" s="155">
        <f t="shared" si="18"/>
        <v>0</v>
      </c>
    </row>
    <row r="136" spans="1:16" ht="26.25" hidden="1" x14ac:dyDescent="0.25">
      <c r="A136" s="19" t="str">
        <f>A120 &amp; ".10"</f>
        <v>16.2.10</v>
      </c>
      <c r="B136" s="39" t="s">
        <v>124</v>
      </c>
      <c r="C136" s="36" t="s">
        <v>104</v>
      </c>
      <c r="D136" s="14" t="e">
        <f t="shared" ref="D136:G136" si="41">IF(D131=0,0,D135/D131*1000)</f>
        <v>#REF!</v>
      </c>
      <c r="E136" s="14" t="e">
        <f t="shared" si="41"/>
        <v>#REF!</v>
      </c>
      <c r="F136" s="14" t="e">
        <f t="shared" si="41"/>
        <v>#REF!</v>
      </c>
      <c r="G136" s="144" t="e">
        <f t="shared" si="41"/>
        <v>#REF!</v>
      </c>
      <c r="H136" s="155"/>
      <c r="I136" s="155"/>
      <c r="J136" s="155"/>
      <c r="K136" s="155"/>
      <c r="L136" s="155"/>
      <c r="M136" s="155"/>
      <c r="N136" s="155"/>
      <c r="O136" s="155"/>
      <c r="P136" s="155">
        <f t="shared" ref="P136:P199" si="42">SUM(H136:O136)</f>
        <v>0</v>
      </c>
    </row>
    <row r="137" spans="1:16" hidden="1" x14ac:dyDescent="0.25">
      <c r="A137" s="19" t="str">
        <f>A120 &amp; ".11"</f>
        <v>16.2.11</v>
      </c>
      <c r="B137" s="39" t="s">
        <v>125</v>
      </c>
      <c r="C137" s="36" t="s">
        <v>106</v>
      </c>
      <c r="D137" s="14">
        <f t="shared" ref="D137:G137" si="43">IF(D135=0,0,D120/D135*1000)</f>
        <v>0</v>
      </c>
      <c r="E137" s="14">
        <f t="shared" si="43"/>
        <v>0</v>
      </c>
      <c r="F137" s="14">
        <f t="shared" si="43"/>
        <v>0</v>
      </c>
      <c r="G137" s="144">
        <f t="shared" si="43"/>
        <v>0</v>
      </c>
      <c r="H137" s="155"/>
      <c r="I137" s="155"/>
      <c r="J137" s="155"/>
      <c r="K137" s="155"/>
      <c r="L137" s="155"/>
      <c r="M137" s="155"/>
      <c r="N137" s="155"/>
      <c r="O137" s="155"/>
      <c r="P137" s="155">
        <f t="shared" si="42"/>
        <v>0</v>
      </c>
    </row>
    <row r="138" spans="1:16" ht="27" hidden="1" x14ac:dyDescent="0.25">
      <c r="A138" s="18" t="s">
        <v>126</v>
      </c>
      <c r="B138" s="33" t="s">
        <v>127</v>
      </c>
      <c r="C138" s="32" t="s">
        <v>71</v>
      </c>
      <c r="D138" s="14" t="e">
        <f t="shared" ref="D138" si="44">D139+D140+D143+D146</f>
        <v>#REF!</v>
      </c>
      <c r="E138" s="14" t="e">
        <f t="shared" ref="E138" si="45">E139+E140+E143+E146</f>
        <v>#REF!</v>
      </c>
      <c r="F138" s="14" t="e">
        <f>F139+F140+F143+F146</f>
        <v>#REF!</v>
      </c>
      <c r="G138" s="144" t="e">
        <f>G139+G140+G143+G146</f>
        <v>#REF!</v>
      </c>
      <c r="H138" s="155"/>
      <c r="I138" s="155"/>
      <c r="J138" s="155"/>
      <c r="K138" s="155"/>
      <c r="L138" s="155"/>
      <c r="M138" s="155"/>
      <c r="N138" s="155"/>
      <c r="O138" s="155"/>
      <c r="P138" s="155">
        <f t="shared" si="42"/>
        <v>0</v>
      </c>
    </row>
    <row r="139" spans="1:16" hidden="1" x14ac:dyDescent="0.25">
      <c r="A139" s="19" t="str">
        <f>A138 &amp; ".1"</f>
        <v>16.3.1</v>
      </c>
      <c r="B139" s="34" t="s">
        <v>128</v>
      </c>
      <c r="C139" s="13" t="s">
        <v>71</v>
      </c>
      <c r="D139" s="11" t="e">
        <f>'Усть-Иван'!F139+п.Юхта!#REF!+Дубовка!F139+БелогТУ!F139+МазТУпсих!F139+Гонжа!F139+'ПУ-18 Тамб'!F139+БлаговТУ!F139</f>
        <v>#REF!</v>
      </c>
      <c r="E139" s="11" t="e">
        <f>'Усть-Иван'!T139+п.Юхта!#REF!+Дубовка!T139+БелогТУ!T139+МазТУпсих!T139+Гонжа!T139+'ПУ-18 Тамб'!T139+БлаговТУ!T139</f>
        <v>#REF!</v>
      </c>
      <c r="F139" s="11" t="e">
        <f>'Усть-Иван'!U139+п.Юхта!#REF!+Дубовка!U139+БелогТУ!U139+МазТУпсих!U139+Гонжа!U139+'ПУ-18 Тамб'!U139+БлаговТУ!U139</f>
        <v>#REF!</v>
      </c>
      <c r="G139" s="143" t="e">
        <f>'Усть-Иван'!V139+п.Юхта!#REF!+Дубовка!V139+БелогТУ!V139+МазТУпсих!V139+Гонжа!V139+'ПУ-18 Тамб'!V139+БлаговТУ!V139</f>
        <v>#REF!</v>
      </c>
      <c r="H139" s="155"/>
      <c r="I139" s="155"/>
      <c r="J139" s="155"/>
      <c r="K139" s="155"/>
      <c r="L139" s="155"/>
      <c r="M139" s="155"/>
      <c r="N139" s="155"/>
      <c r="O139" s="155"/>
      <c r="P139" s="155">
        <f t="shared" si="42"/>
        <v>0</v>
      </c>
    </row>
    <row r="140" spans="1:16" hidden="1" x14ac:dyDescent="0.25">
      <c r="A140" s="19" t="str">
        <f>A138 &amp; ".2"</f>
        <v>16.3.2</v>
      </c>
      <c r="B140" s="34" t="s">
        <v>129</v>
      </c>
      <c r="C140" s="13" t="s">
        <v>71</v>
      </c>
      <c r="D140" s="14" t="e">
        <f t="shared" ref="D140" si="46">D141*D142/1000</f>
        <v>#REF!</v>
      </c>
      <c r="E140" s="14" t="e">
        <f t="shared" ref="E140" si="47">E141*E142/1000</f>
        <v>#REF!</v>
      </c>
      <c r="F140" s="14" t="e">
        <f>F141*F142/1000</f>
        <v>#REF!</v>
      </c>
      <c r="G140" s="144" t="e">
        <f>G141*G142/1000</f>
        <v>#REF!</v>
      </c>
      <c r="H140" s="155"/>
      <c r="I140" s="155"/>
      <c r="J140" s="155"/>
      <c r="K140" s="155"/>
      <c r="L140" s="155"/>
      <c r="M140" s="155"/>
      <c r="N140" s="155"/>
      <c r="O140" s="155"/>
      <c r="P140" s="155">
        <f t="shared" si="42"/>
        <v>0</v>
      </c>
    </row>
    <row r="141" spans="1:16" hidden="1" x14ac:dyDescent="0.25">
      <c r="A141" s="19" t="str">
        <f>A140 &amp; ".1"</f>
        <v>16.3.2.1</v>
      </c>
      <c r="B141" s="35" t="s">
        <v>130</v>
      </c>
      <c r="C141" s="36" t="s">
        <v>86</v>
      </c>
      <c r="D141" s="11" t="e">
        <f>'Усть-Иван'!F141+п.Юхта!#REF!+Дубовка!F141+БелогТУ!F141+МазТУпсих!F141+Гонжа!F141+'ПУ-18 Тамб'!F141+БлаговТУ!F141</f>
        <v>#REF!</v>
      </c>
      <c r="E141" s="11" t="e">
        <f>'Усть-Иван'!T141+п.Юхта!#REF!+Дубовка!T141+БелогТУ!T141+МазТУпсих!T141+Гонжа!T141+'ПУ-18 Тамб'!T141+БлаговТУ!T141</f>
        <v>#REF!</v>
      </c>
      <c r="F141" s="11" t="e">
        <f>'Усть-Иван'!U141+п.Юхта!#REF!+Дубовка!U141+БелогТУ!U141+МазТУпсих!U141+Гонжа!U141+'ПУ-18 Тамб'!U141+БлаговТУ!U141</f>
        <v>#REF!</v>
      </c>
      <c r="G141" s="143" t="e">
        <f>'Усть-Иван'!V141+п.Юхта!#REF!+Дубовка!V141+БелогТУ!V141+МазТУпсих!V141+Гонжа!V141+'ПУ-18 Тамб'!V141+БлаговТУ!V141</f>
        <v>#REF!</v>
      </c>
      <c r="H141" s="155"/>
      <c r="I141" s="155"/>
      <c r="J141" s="155"/>
      <c r="K141" s="155"/>
      <c r="L141" s="155"/>
      <c r="M141" s="155"/>
      <c r="N141" s="155"/>
      <c r="O141" s="155"/>
      <c r="P141" s="155">
        <f t="shared" si="42"/>
        <v>0</v>
      </c>
    </row>
    <row r="142" spans="1:16" hidden="1" x14ac:dyDescent="0.25">
      <c r="A142" s="19" t="str">
        <f>A140 &amp; ".2"</f>
        <v>16.3.2.2</v>
      </c>
      <c r="B142" s="35" t="s">
        <v>131</v>
      </c>
      <c r="C142" s="36" t="s">
        <v>88</v>
      </c>
      <c r="D142" s="11" t="e">
        <f>'Усть-Иван'!F142+п.Юхта!#REF!+Дубовка!F142+БелогТУ!F142+МазТУпсих!F142+Гонжа!F142+'ПУ-18 Тамб'!F142+БлаговТУ!F142</f>
        <v>#REF!</v>
      </c>
      <c r="E142" s="11" t="e">
        <f>'Усть-Иван'!T142+п.Юхта!#REF!+Дубовка!T142+БелогТУ!T142+МазТУпсих!T142+Гонжа!T142+'ПУ-18 Тамб'!T142+БлаговТУ!T142</f>
        <v>#REF!</v>
      </c>
      <c r="F142" s="11" t="e">
        <f>'Усть-Иван'!U142+п.Юхта!#REF!+Дубовка!U142+БелогТУ!U142+МазТУпсих!U142+Гонжа!U142+'ПУ-18 Тамб'!U142+БлаговТУ!U142</f>
        <v>#REF!</v>
      </c>
      <c r="G142" s="143" t="e">
        <f>'Усть-Иван'!V142+п.Юхта!#REF!+Дубовка!V142+БелогТУ!V142+МазТУпсих!V142+Гонжа!V142+'ПУ-18 Тамб'!V142+БлаговТУ!V142</f>
        <v>#REF!</v>
      </c>
      <c r="H142" s="155"/>
      <c r="I142" s="155"/>
      <c r="J142" s="155"/>
      <c r="K142" s="155"/>
      <c r="L142" s="155"/>
      <c r="M142" s="155"/>
      <c r="N142" s="155"/>
      <c r="O142" s="155"/>
      <c r="P142" s="155">
        <f t="shared" si="42"/>
        <v>0</v>
      </c>
    </row>
    <row r="143" spans="1:16" hidden="1" x14ac:dyDescent="0.25">
      <c r="A143" s="19" t="str">
        <f>A138 &amp; ".3"</f>
        <v>16.3.3</v>
      </c>
      <c r="B143" s="34" t="s">
        <v>132</v>
      </c>
      <c r="C143" s="13" t="s">
        <v>71</v>
      </c>
      <c r="D143" s="14" t="e">
        <f t="shared" ref="D143" si="48">D144*D145/1000</f>
        <v>#REF!</v>
      </c>
      <c r="E143" s="14" t="e">
        <f t="shared" ref="E143" si="49">E144*E145/1000</f>
        <v>#REF!</v>
      </c>
      <c r="F143" s="14" t="e">
        <f>F144*F145/1000</f>
        <v>#REF!</v>
      </c>
      <c r="G143" s="144" t="e">
        <f>G144*G145/1000</f>
        <v>#REF!</v>
      </c>
      <c r="H143" s="155"/>
      <c r="I143" s="155"/>
      <c r="J143" s="155"/>
      <c r="K143" s="155"/>
      <c r="L143" s="155"/>
      <c r="M143" s="155"/>
      <c r="N143" s="155"/>
      <c r="O143" s="155"/>
      <c r="P143" s="155">
        <f t="shared" si="42"/>
        <v>0</v>
      </c>
    </row>
    <row r="144" spans="1:16" hidden="1" x14ac:dyDescent="0.25">
      <c r="A144" s="19" t="str">
        <f>A143 &amp; ".1"</f>
        <v>16.3.3.1</v>
      </c>
      <c r="B144" s="35" t="s">
        <v>133</v>
      </c>
      <c r="C144" s="36" t="s">
        <v>86</v>
      </c>
      <c r="D144" s="11" t="e">
        <f>'Усть-Иван'!F144+п.Юхта!#REF!+Дубовка!F144+БелогТУ!F144+МазТУпсих!F144+Гонжа!F144+'ПУ-18 Тамб'!F144+БлаговТУ!F144</f>
        <v>#REF!</v>
      </c>
      <c r="E144" s="11" t="e">
        <f>'Усть-Иван'!T144+п.Юхта!#REF!+Дубовка!T144+БелогТУ!T144+МазТУпсих!T144+Гонжа!T144+'ПУ-18 Тамб'!T144+БлаговТУ!T144</f>
        <v>#REF!</v>
      </c>
      <c r="F144" s="11" t="e">
        <f>'Усть-Иван'!U144+п.Юхта!#REF!+Дубовка!U144+БелогТУ!U144+МазТУпсих!U144+Гонжа!U144+'ПУ-18 Тамб'!U144+БлаговТУ!U144</f>
        <v>#REF!</v>
      </c>
      <c r="G144" s="143" t="e">
        <f>'Усть-Иван'!V144+п.Юхта!#REF!+Дубовка!V144+БелогТУ!V144+МазТУпсих!V144+Гонжа!V144+'ПУ-18 Тамб'!V144+БлаговТУ!V144</f>
        <v>#REF!</v>
      </c>
      <c r="H144" s="155"/>
      <c r="I144" s="155"/>
      <c r="J144" s="155"/>
      <c r="K144" s="155"/>
      <c r="L144" s="155"/>
      <c r="M144" s="155"/>
      <c r="N144" s="155"/>
      <c r="O144" s="155"/>
      <c r="P144" s="155">
        <f t="shared" si="42"/>
        <v>0</v>
      </c>
    </row>
    <row r="145" spans="1:16" hidden="1" x14ac:dyDescent="0.25">
      <c r="A145" s="19" t="str">
        <f>A143 &amp; ".2"</f>
        <v>16.3.3.2</v>
      </c>
      <c r="B145" s="35" t="s">
        <v>134</v>
      </c>
      <c r="C145" s="36" t="s">
        <v>88</v>
      </c>
      <c r="D145" s="11" t="e">
        <f>'Усть-Иван'!F145+п.Юхта!#REF!+Дубовка!F145+БелогТУ!F145+МазТУпсих!F145+Гонжа!F145+'ПУ-18 Тамб'!F145+БлаговТУ!F145</f>
        <v>#REF!</v>
      </c>
      <c r="E145" s="11" t="e">
        <f>'Усть-Иван'!T145+п.Юхта!#REF!+Дубовка!T145+БелогТУ!T145+МазТУпсих!T145+Гонжа!T145+'ПУ-18 Тамб'!T145+БлаговТУ!T145</f>
        <v>#REF!</v>
      </c>
      <c r="F145" s="11" t="e">
        <f>'Усть-Иван'!U145+п.Юхта!#REF!+Дубовка!U145+БелогТУ!U145+МазТУпсих!U145+Гонжа!U145+'ПУ-18 Тамб'!U145+БлаговТУ!U145</f>
        <v>#REF!</v>
      </c>
      <c r="G145" s="143" t="e">
        <f>'Усть-Иван'!V145+п.Юхта!#REF!+Дубовка!V145+БелогТУ!V145+МазТУпсих!V145+Гонжа!V145+'ПУ-18 Тамб'!V145+БлаговТУ!V145</f>
        <v>#REF!</v>
      </c>
      <c r="H145" s="155"/>
      <c r="I145" s="155"/>
      <c r="J145" s="155"/>
      <c r="K145" s="155"/>
      <c r="L145" s="155"/>
      <c r="M145" s="155"/>
      <c r="N145" s="155"/>
      <c r="O145" s="155"/>
      <c r="P145" s="155">
        <f t="shared" si="42"/>
        <v>0</v>
      </c>
    </row>
    <row r="146" spans="1:16" hidden="1" x14ac:dyDescent="0.25">
      <c r="A146" s="19" t="str">
        <f>A138 &amp; ".4"</f>
        <v>16.3.4</v>
      </c>
      <c r="B146" s="34" t="s">
        <v>135</v>
      </c>
      <c r="C146" s="13" t="s">
        <v>71</v>
      </c>
      <c r="D146" s="14" t="e">
        <f t="shared" ref="D146" si="50">D147*D148/1000</f>
        <v>#REF!</v>
      </c>
      <c r="E146" s="14" t="e">
        <f t="shared" ref="E146" si="51">E147*E148/1000</f>
        <v>#REF!</v>
      </c>
      <c r="F146" s="14" t="e">
        <f>F147*F148/1000</f>
        <v>#REF!</v>
      </c>
      <c r="G146" s="144" t="e">
        <f>G147*G148/1000</f>
        <v>#REF!</v>
      </c>
      <c r="H146" s="155"/>
      <c r="I146" s="155"/>
      <c r="J146" s="155"/>
      <c r="K146" s="155"/>
      <c r="L146" s="155"/>
      <c r="M146" s="155"/>
      <c r="N146" s="155"/>
      <c r="O146" s="155"/>
      <c r="P146" s="155">
        <f t="shared" si="42"/>
        <v>0</v>
      </c>
    </row>
    <row r="147" spans="1:16" hidden="1" x14ac:dyDescent="0.25">
      <c r="A147" s="19" t="str">
        <f>A146 &amp; ".1"</f>
        <v>16.3.4.1</v>
      </c>
      <c r="B147" s="35" t="s">
        <v>136</v>
      </c>
      <c r="C147" s="36" t="s">
        <v>86</v>
      </c>
      <c r="D147" s="11" t="e">
        <f>'Усть-Иван'!F147+п.Юхта!#REF!+Дубовка!F147+БелогТУ!F147+МазТУпсих!F147+Гонжа!F147+'ПУ-18 Тамб'!F147+БлаговТУ!F147</f>
        <v>#REF!</v>
      </c>
      <c r="E147" s="11" t="e">
        <f>'Усть-Иван'!T147+п.Юхта!#REF!+Дубовка!T147+БелогТУ!T147+МазТУпсих!T147+Гонжа!T147+'ПУ-18 Тамб'!T147+БлаговТУ!T147</f>
        <v>#REF!</v>
      </c>
      <c r="F147" s="11" t="e">
        <f>'Усть-Иван'!U147+п.Юхта!#REF!+Дубовка!U147+БелогТУ!U147+МазТУпсих!U147+Гонжа!U147+'ПУ-18 Тамб'!U147+БлаговТУ!U147</f>
        <v>#REF!</v>
      </c>
      <c r="G147" s="143" t="e">
        <f>'Усть-Иван'!V147+п.Юхта!#REF!+Дубовка!V147+БелогТУ!V147+МазТУпсих!V147+Гонжа!V147+'ПУ-18 Тамб'!V147+БлаговТУ!V147</f>
        <v>#REF!</v>
      </c>
      <c r="H147" s="155"/>
      <c r="I147" s="155"/>
      <c r="J147" s="155"/>
      <c r="K147" s="155"/>
      <c r="L147" s="155"/>
      <c r="M147" s="155"/>
      <c r="N147" s="155"/>
      <c r="O147" s="155"/>
      <c r="P147" s="155">
        <f t="shared" si="42"/>
        <v>0</v>
      </c>
    </row>
    <row r="148" spans="1:16" hidden="1" x14ac:dyDescent="0.25">
      <c r="A148" s="19" t="str">
        <f>A146 &amp; ".2"</f>
        <v>16.3.4.2</v>
      </c>
      <c r="B148" s="35" t="s">
        <v>137</v>
      </c>
      <c r="C148" s="36" t="s">
        <v>88</v>
      </c>
      <c r="D148" s="11" t="e">
        <f>'Усть-Иван'!F148+п.Юхта!#REF!+Дубовка!F148+БелогТУ!F148+МазТУпсих!F148+Гонжа!F148+'ПУ-18 Тамб'!F148+БлаговТУ!F148</f>
        <v>#REF!</v>
      </c>
      <c r="E148" s="11" t="e">
        <f>'Усть-Иван'!T148+п.Юхта!#REF!+Дубовка!T148+БелогТУ!T148+МазТУпсих!T148+Гонжа!T148+'ПУ-18 Тамб'!T148+БлаговТУ!T148</f>
        <v>#REF!</v>
      </c>
      <c r="F148" s="11" t="e">
        <f>'Усть-Иван'!U148+п.Юхта!#REF!+Дубовка!U148+БелогТУ!U148+МазТУпсих!U148+Гонжа!U148+'ПУ-18 Тамб'!U148+БлаговТУ!U148</f>
        <v>#REF!</v>
      </c>
      <c r="G148" s="143" t="e">
        <f>'Усть-Иван'!V148+п.Юхта!#REF!+Дубовка!V148+БелогТУ!V148+МазТУпсих!V148+Гонжа!V148+'ПУ-18 Тамб'!V148+БлаговТУ!V148</f>
        <v>#REF!</v>
      </c>
      <c r="H148" s="155"/>
      <c r="I148" s="155"/>
      <c r="J148" s="155"/>
      <c r="K148" s="155"/>
      <c r="L148" s="155"/>
      <c r="M148" s="155"/>
      <c r="N148" s="155"/>
      <c r="O148" s="155"/>
      <c r="P148" s="155">
        <f t="shared" si="42"/>
        <v>0</v>
      </c>
    </row>
    <row r="149" spans="1:16" hidden="1" x14ac:dyDescent="0.25">
      <c r="A149" s="19" t="str">
        <f>A138 &amp; ".5"</f>
        <v>16.3.5</v>
      </c>
      <c r="B149" s="34" t="s">
        <v>138</v>
      </c>
      <c r="C149" s="13" t="s">
        <v>26</v>
      </c>
      <c r="D149" s="11" t="e">
        <f>'Усть-Иван'!F149+п.Юхта!#REF!+Дубовка!F149+БелогТУ!F149+МазТУпсих!F149+Гонжа!F149+'ПУ-18 Тамб'!F149+БлаговТУ!F149</f>
        <v>#REF!</v>
      </c>
      <c r="E149" s="11" t="e">
        <f>'Усть-Иван'!T149+п.Юхта!#REF!+Дубовка!T149+БелогТУ!T149+МазТУпсих!T149+Гонжа!T149+'ПУ-18 Тамб'!T149+БлаговТУ!T149</f>
        <v>#REF!</v>
      </c>
      <c r="F149" s="11" t="e">
        <f>'Усть-Иван'!U149+п.Юхта!#REF!+Дубовка!U149+БелогТУ!U149+МазТУпсих!U149+Гонжа!U149+'ПУ-18 Тамб'!U149+БлаговТУ!U149</f>
        <v>#REF!</v>
      </c>
      <c r="G149" s="143" t="e">
        <f>'Усть-Иван'!V149+п.Юхта!#REF!+Дубовка!V149+БелогТУ!V149+МазТУпсих!V149+Гонжа!V149+'ПУ-18 Тамб'!V149+БлаговТУ!V149</f>
        <v>#REF!</v>
      </c>
      <c r="H149" s="155"/>
      <c r="I149" s="155"/>
      <c r="J149" s="155"/>
      <c r="K149" s="155"/>
      <c r="L149" s="155"/>
      <c r="M149" s="155"/>
      <c r="N149" s="155"/>
      <c r="O149" s="155"/>
      <c r="P149" s="155">
        <f t="shared" si="42"/>
        <v>0</v>
      </c>
    </row>
    <row r="150" spans="1:16" hidden="1" x14ac:dyDescent="0.25">
      <c r="A150" s="19" t="str">
        <f>A138 &amp; ".6"</f>
        <v>16.3.6</v>
      </c>
      <c r="B150" s="35" t="s">
        <v>139</v>
      </c>
      <c r="C150" s="36" t="s">
        <v>97</v>
      </c>
      <c r="D150" s="11" t="e">
        <f>'Усть-Иван'!F150+п.Юхта!#REF!+Дубовка!F150+БелогТУ!F150+МазТУпсих!F150+Гонжа!F150+'ПУ-18 Тамб'!F150+БлаговТУ!F150</f>
        <v>#REF!</v>
      </c>
      <c r="E150" s="11" t="e">
        <f>'Усть-Иван'!T150+п.Юхта!#REF!+Дубовка!T150+БелогТУ!T150+МазТУпсих!T150+Гонжа!T150+'ПУ-18 Тамб'!T150+БлаговТУ!T150</f>
        <v>#REF!</v>
      </c>
      <c r="F150" s="11" t="e">
        <f>'Усть-Иван'!U150+п.Юхта!#REF!+Дубовка!U150+БелогТУ!U150+МазТУпсих!U150+Гонжа!U150+'ПУ-18 Тамб'!U150+БлаговТУ!U150</f>
        <v>#REF!</v>
      </c>
      <c r="G150" s="143" t="e">
        <f>'Усть-Иван'!V150+п.Юхта!#REF!+Дубовка!V150+БелогТУ!V150+МазТУпсих!V150+Гонжа!V150+'ПУ-18 Тамб'!V150+БлаговТУ!V150</f>
        <v>#REF!</v>
      </c>
      <c r="H150" s="155"/>
      <c r="I150" s="155"/>
      <c r="J150" s="155"/>
      <c r="K150" s="155"/>
      <c r="L150" s="155"/>
      <c r="M150" s="155"/>
      <c r="N150" s="155"/>
      <c r="O150" s="155"/>
      <c r="P150" s="155">
        <f t="shared" si="42"/>
        <v>0</v>
      </c>
    </row>
    <row r="151" spans="1:16" hidden="1" x14ac:dyDescent="0.25">
      <c r="A151" s="19" t="str">
        <f>A138 &amp; ".7"</f>
        <v>16.3.7</v>
      </c>
      <c r="B151" s="35" t="s">
        <v>140</v>
      </c>
      <c r="C151" s="36" t="s">
        <v>99</v>
      </c>
      <c r="D151" s="14" t="e">
        <f t="shared" ref="D151" si="52">D150*D149/1000</f>
        <v>#REF!</v>
      </c>
      <c r="E151" s="14" t="e">
        <f t="shared" ref="E151" si="53">E150*E149/1000</f>
        <v>#REF!</v>
      </c>
      <c r="F151" s="14" t="e">
        <f>F150*F149/1000</f>
        <v>#REF!</v>
      </c>
      <c r="G151" s="144" t="e">
        <f>G150*G149/1000</f>
        <v>#REF!</v>
      </c>
      <c r="H151" s="155"/>
      <c r="I151" s="155"/>
      <c r="J151" s="155"/>
      <c r="K151" s="155"/>
      <c r="L151" s="155"/>
      <c r="M151" s="155"/>
      <c r="N151" s="155"/>
      <c r="O151" s="155"/>
      <c r="P151" s="155">
        <f t="shared" si="42"/>
        <v>0</v>
      </c>
    </row>
    <row r="152" spans="1:16" hidden="1" x14ac:dyDescent="0.25">
      <c r="A152" s="19" t="str">
        <f>A138 &amp; ".8"</f>
        <v>16.3.8</v>
      </c>
      <c r="B152" s="35" t="s">
        <v>141</v>
      </c>
      <c r="C152" s="36"/>
      <c r="D152" s="11" t="e">
        <f>'Усть-Иван'!F152+п.Юхта!#REF!+Дубовка!F152+БелогТУ!F152+МазТУпсих!F152+Гонжа!F152+'ПУ-18 Тамб'!F152+БлаговТУ!F152</f>
        <v>#REF!</v>
      </c>
      <c r="E152" s="11" t="e">
        <f>'Усть-Иван'!T152+п.Юхта!#REF!+Дубовка!T152+БелогТУ!T152+МазТУпсих!T152+Гонжа!T152+'ПУ-18 Тамб'!T152+БлаговТУ!T152</f>
        <v>#REF!</v>
      </c>
      <c r="F152" s="11" t="e">
        <f>'Усть-Иван'!U152+п.Юхта!#REF!+Дубовка!U152+БелогТУ!U152+МазТУпсих!U152+Гонжа!U152+'ПУ-18 Тамб'!U152+БлаговТУ!U152</f>
        <v>#REF!</v>
      </c>
      <c r="G152" s="143" t="e">
        <f>'Усть-Иван'!V152+п.Юхта!#REF!+Дубовка!V152+БелогТУ!V152+МазТУпсих!V152+Гонжа!V152+'ПУ-18 Тамб'!V152+БлаговТУ!V152</f>
        <v>#REF!</v>
      </c>
      <c r="H152" s="155"/>
      <c r="I152" s="155"/>
      <c r="J152" s="155"/>
      <c r="K152" s="155"/>
      <c r="L152" s="155"/>
      <c r="M152" s="155"/>
      <c r="N152" s="155"/>
      <c r="O152" s="155"/>
      <c r="P152" s="155">
        <f t="shared" si="42"/>
        <v>0</v>
      </c>
    </row>
    <row r="153" spans="1:16" hidden="1" x14ac:dyDescent="0.25">
      <c r="A153" s="19" t="str">
        <f>A138 &amp; ".9"</f>
        <v>16.3.9</v>
      </c>
      <c r="B153" s="35" t="s">
        <v>142</v>
      </c>
      <c r="C153" s="36" t="s">
        <v>102</v>
      </c>
      <c r="D153" s="14" t="e">
        <f t="shared" ref="D153" si="54">IF(D152=0,0,D151/D152)</f>
        <v>#REF!</v>
      </c>
      <c r="E153" s="14" t="e">
        <f t="shared" ref="E153" si="55">IF(E152=0,0,E151/E152)</f>
        <v>#REF!</v>
      </c>
      <c r="F153" s="14" t="e">
        <f>IF(F152=0,0,F151/F152)</f>
        <v>#REF!</v>
      </c>
      <c r="G153" s="144" t="e">
        <f>IF(G152=0,0,G151/G152)</f>
        <v>#REF!</v>
      </c>
      <c r="H153" s="155"/>
      <c r="I153" s="155"/>
      <c r="J153" s="155"/>
      <c r="K153" s="155"/>
      <c r="L153" s="155"/>
      <c r="M153" s="155"/>
      <c r="N153" s="155"/>
      <c r="O153" s="155"/>
      <c r="P153" s="155">
        <f t="shared" si="42"/>
        <v>0</v>
      </c>
    </row>
    <row r="154" spans="1:16" ht="26.25" hidden="1" x14ac:dyDescent="0.25">
      <c r="A154" s="19" t="str">
        <f>A138 &amp; ".10"</f>
        <v>16.3.10</v>
      </c>
      <c r="B154" s="35" t="s">
        <v>143</v>
      </c>
      <c r="C154" s="36" t="s">
        <v>104</v>
      </c>
      <c r="D154" s="14" t="e">
        <f t="shared" ref="D154" si="56">IF(D149=0,0,D153/D149*1000)</f>
        <v>#REF!</v>
      </c>
      <c r="E154" s="14" t="e">
        <f t="shared" ref="E154" si="57">IF(E149=0,0,E153/E149*1000)</f>
        <v>#REF!</v>
      </c>
      <c r="F154" s="14" t="e">
        <f>IF(F149=0,0,F153/F149*1000)</f>
        <v>#REF!</v>
      </c>
      <c r="G154" s="144" t="e">
        <f>IF(G149=0,0,G153/G149*1000)</f>
        <v>#REF!</v>
      </c>
      <c r="H154" s="155"/>
      <c r="I154" s="155"/>
      <c r="J154" s="155"/>
      <c r="K154" s="155"/>
      <c r="L154" s="155"/>
      <c r="M154" s="155"/>
      <c r="N154" s="155"/>
      <c r="O154" s="155"/>
      <c r="P154" s="155">
        <f t="shared" si="42"/>
        <v>0</v>
      </c>
    </row>
    <row r="155" spans="1:16" hidden="1" x14ac:dyDescent="0.25">
      <c r="A155" s="19" t="str">
        <f>A138 &amp; ".11"</f>
        <v>16.3.11</v>
      </c>
      <c r="B155" s="35" t="s">
        <v>144</v>
      </c>
      <c r="C155" s="36" t="s">
        <v>106</v>
      </c>
      <c r="D155" s="14" t="e">
        <f t="shared" ref="D155:G155" si="58">IF(D153=0,0,D138/D153*1000)</f>
        <v>#REF!</v>
      </c>
      <c r="E155" s="14" t="e">
        <f t="shared" si="58"/>
        <v>#REF!</v>
      </c>
      <c r="F155" s="14" t="e">
        <f t="shared" si="58"/>
        <v>#REF!</v>
      </c>
      <c r="G155" s="144" t="e">
        <f t="shared" si="58"/>
        <v>#REF!</v>
      </c>
      <c r="H155" s="155"/>
      <c r="I155" s="155"/>
      <c r="J155" s="155"/>
      <c r="K155" s="155"/>
      <c r="L155" s="155"/>
      <c r="M155" s="155"/>
      <c r="N155" s="155"/>
      <c r="O155" s="155"/>
      <c r="P155" s="155">
        <f t="shared" si="42"/>
        <v>0</v>
      </c>
    </row>
    <row r="156" spans="1:16" ht="27" hidden="1" x14ac:dyDescent="0.25">
      <c r="A156" s="18" t="s">
        <v>145</v>
      </c>
      <c r="B156" s="33" t="s">
        <v>146</v>
      </c>
      <c r="C156" s="32" t="s">
        <v>71</v>
      </c>
      <c r="D156" s="14" t="e">
        <f t="shared" ref="D156" si="59">D157+D158+D161+D164</f>
        <v>#REF!</v>
      </c>
      <c r="E156" s="14" t="e">
        <f t="shared" ref="E156" si="60">E157+E158+E161+E164</f>
        <v>#REF!</v>
      </c>
      <c r="F156" s="14" t="e">
        <f>F157+F158+F161+F164</f>
        <v>#REF!</v>
      </c>
      <c r="G156" s="144" t="e">
        <f>G157+G158+G161+G164</f>
        <v>#REF!</v>
      </c>
      <c r="H156" s="155"/>
      <c r="I156" s="155"/>
      <c r="J156" s="155"/>
      <c r="K156" s="155"/>
      <c r="L156" s="155"/>
      <c r="M156" s="155"/>
      <c r="N156" s="155"/>
      <c r="O156" s="155"/>
      <c r="P156" s="155">
        <f t="shared" si="42"/>
        <v>0</v>
      </c>
    </row>
    <row r="157" spans="1:16" hidden="1" x14ac:dyDescent="0.25">
      <c r="A157" s="19" t="str">
        <f>A156 &amp; ".1"</f>
        <v>16.4.1</v>
      </c>
      <c r="B157" s="34" t="s">
        <v>147</v>
      </c>
      <c r="C157" s="13" t="s">
        <v>71</v>
      </c>
      <c r="D157" s="11" t="e">
        <f>'Усть-Иван'!F157+п.Юхта!#REF!+Дубовка!F157+БелогТУ!F157+МазТУпсих!F157+Гонжа!F157+'ПУ-18 Тамб'!F157+БлаговТУ!F157</f>
        <v>#REF!</v>
      </c>
      <c r="E157" s="11" t="e">
        <f>'Усть-Иван'!T157+п.Юхта!#REF!+Дубовка!T157+БелогТУ!T157+МазТУпсих!T157+Гонжа!T157+'ПУ-18 Тамб'!T157+БлаговТУ!T157</f>
        <v>#REF!</v>
      </c>
      <c r="F157" s="11" t="e">
        <f>'Усть-Иван'!U157+п.Юхта!#REF!+Дубовка!U157+БелогТУ!U157+МазТУпсих!U157+Гонжа!U157+'ПУ-18 Тамб'!U157+БлаговТУ!U157</f>
        <v>#REF!</v>
      </c>
      <c r="G157" s="143" t="e">
        <f>'Усть-Иван'!V157+п.Юхта!#REF!+Дубовка!V157+БелогТУ!V157+МазТУпсих!V157+Гонжа!V157+'ПУ-18 Тамб'!V157+БлаговТУ!V157</f>
        <v>#REF!</v>
      </c>
      <c r="H157" s="155"/>
      <c r="I157" s="155"/>
      <c r="J157" s="155"/>
      <c r="K157" s="155"/>
      <c r="L157" s="155"/>
      <c r="M157" s="155"/>
      <c r="N157" s="155"/>
      <c r="O157" s="155"/>
      <c r="P157" s="155">
        <f t="shared" si="42"/>
        <v>0</v>
      </c>
    </row>
    <row r="158" spans="1:16" hidden="1" x14ac:dyDescent="0.25">
      <c r="A158" s="19" t="str">
        <f>A156 &amp; ".2"</f>
        <v>16.4.2</v>
      </c>
      <c r="B158" s="34" t="s">
        <v>148</v>
      </c>
      <c r="C158" s="13" t="s">
        <v>71</v>
      </c>
      <c r="D158" s="14" t="e">
        <f t="shared" ref="D158" si="61">D159*D160/1000</f>
        <v>#REF!</v>
      </c>
      <c r="E158" s="14" t="e">
        <f t="shared" ref="E158" si="62">E159*E160/1000</f>
        <v>#REF!</v>
      </c>
      <c r="F158" s="14" t="e">
        <f>F159*F160/1000</f>
        <v>#REF!</v>
      </c>
      <c r="G158" s="144" t="e">
        <f>G159*G160/1000</f>
        <v>#REF!</v>
      </c>
      <c r="H158" s="155"/>
      <c r="I158" s="155"/>
      <c r="J158" s="155"/>
      <c r="K158" s="155"/>
      <c r="L158" s="155"/>
      <c r="M158" s="155"/>
      <c r="N158" s="155"/>
      <c r="O158" s="155"/>
      <c r="P158" s="155">
        <f t="shared" si="42"/>
        <v>0</v>
      </c>
    </row>
    <row r="159" spans="1:16" hidden="1" x14ac:dyDescent="0.25">
      <c r="A159" s="19" t="str">
        <f>A158 &amp; ".1"</f>
        <v>16.4.2.1</v>
      </c>
      <c r="B159" s="35" t="s">
        <v>149</v>
      </c>
      <c r="C159" s="36" t="s">
        <v>86</v>
      </c>
      <c r="D159" s="11" t="e">
        <f>'Усть-Иван'!F159+п.Юхта!#REF!+Дубовка!F159+БелогТУ!F159+МазТУпсих!F159+Гонжа!F159+'ПУ-18 Тамб'!F159+БлаговТУ!F159</f>
        <v>#REF!</v>
      </c>
      <c r="E159" s="11" t="e">
        <f>'Усть-Иван'!T159+п.Юхта!#REF!+Дубовка!T159+БелогТУ!T159+МазТУпсих!T159+Гонжа!T159+'ПУ-18 Тамб'!T159+БлаговТУ!T159</f>
        <v>#REF!</v>
      </c>
      <c r="F159" s="11" t="e">
        <f>'Усть-Иван'!U159+п.Юхта!#REF!+Дубовка!U159+БелогТУ!U159+МазТУпсих!U159+Гонжа!U159+'ПУ-18 Тамб'!U159+БлаговТУ!U159</f>
        <v>#REF!</v>
      </c>
      <c r="G159" s="143" t="e">
        <f>'Усть-Иван'!V159+п.Юхта!#REF!+Дубовка!V159+БелогТУ!V159+МазТУпсих!V159+Гонжа!V159+'ПУ-18 Тамб'!V159+БлаговТУ!V159</f>
        <v>#REF!</v>
      </c>
      <c r="H159" s="155"/>
      <c r="I159" s="155"/>
      <c r="J159" s="155"/>
      <c r="K159" s="155"/>
      <c r="L159" s="155"/>
      <c r="M159" s="155"/>
      <c r="N159" s="155"/>
      <c r="O159" s="155"/>
      <c r="P159" s="155">
        <f t="shared" si="42"/>
        <v>0</v>
      </c>
    </row>
    <row r="160" spans="1:16" ht="26.25" hidden="1" x14ac:dyDescent="0.25">
      <c r="A160" s="19" t="str">
        <f>A158 &amp; ".2"</f>
        <v>16.4.2.2</v>
      </c>
      <c r="B160" s="35" t="s">
        <v>150</v>
      </c>
      <c r="C160" s="36" t="s">
        <v>88</v>
      </c>
      <c r="D160" s="11" t="e">
        <f>'Усть-Иван'!F160+п.Юхта!#REF!+Дубовка!F160+БелогТУ!F160+МазТУпсих!F160+Гонжа!F160+'ПУ-18 Тамб'!F160+БлаговТУ!F160</f>
        <v>#REF!</v>
      </c>
      <c r="E160" s="11" t="e">
        <f>'Усть-Иван'!T160+п.Юхта!#REF!+Дубовка!T160+БелогТУ!T160+МазТУпсих!T160+Гонжа!T160+'ПУ-18 Тамб'!T160+БлаговТУ!T160</f>
        <v>#REF!</v>
      </c>
      <c r="F160" s="11" t="e">
        <f>'Усть-Иван'!U160+п.Юхта!#REF!+Дубовка!U160+БелогТУ!U160+МазТУпсих!U160+Гонжа!U160+'ПУ-18 Тамб'!U160+БлаговТУ!U160</f>
        <v>#REF!</v>
      </c>
      <c r="G160" s="143" t="e">
        <f>'Усть-Иван'!V160+п.Юхта!#REF!+Дубовка!V160+БелогТУ!V160+МазТУпсих!V160+Гонжа!V160+'ПУ-18 Тамб'!V160+БлаговТУ!V160</f>
        <v>#REF!</v>
      </c>
      <c r="H160" s="155"/>
      <c r="I160" s="155"/>
      <c r="J160" s="155"/>
      <c r="K160" s="155"/>
      <c r="L160" s="155"/>
      <c r="M160" s="155"/>
      <c r="N160" s="155"/>
      <c r="O160" s="155"/>
      <c r="P160" s="155">
        <f t="shared" si="42"/>
        <v>0</v>
      </c>
    </row>
    <row r="161" spans="1:16" hidden="1" x14ac:dyDescent="0.25">
      <c r="A161" s="19" t="str">
        <f>A156 &amp; ".3"</f>
        <v>16.4.3</v>
      </c>
      <c r="B161" s="34" t="s">
        <v>151</v>
      </c>
      <c r="C161" s="13" t="s">
        <v>71</v>
      </c>
      <c r="D161" s="14" t="e">
        <f t="shared" ref="D161" si="63">D162*D163/1000</f>
        <v>#REF!</v>
      </c>
      <c r="E161" s="14" t="e">
        <f t="shared" ref="E161" si="64">E162*E163/1000</f>
        <v>#REF!</v>
      </c>
      <c r="F161" s="14" t="e">
        <f>F162*F163/1000</f>
        <v>#REF!</v>
      </c>
      <c r="G161" s="144" t="e">
        <f>G162*G163/1000</f>
        <v>#REF!</v>
      </c>
      <c r="H161" s="155"/>
      <c r="I161" s="155"/>
      <c r="J161" s="155"/>
      <c r="K161" s="155"/>
      <c r="L161" s="155"/>
      <c r="M161" s="155"/>
      <c r="N161" s="155"/>
      <c r="O161" s="155"/>
      <c r="P161" s="155">
        <f t="shared" si="42"/>
        <v>0</v>
      </c>
    </row>
    <row r="162" spans="1:16" hidden="1" x14ac:dyDescent="0.25">
      <c r="A162" s="19" t="str">
        <f>A161 &amp; ".1"</f>
        <v>16.4.3.1</v>
      </c>
      <c r="B162" s="35" t="s">
        <v>152</v>
      </c>
      <c r="C162" s="36" t="s">
        <v>86</v>
      </c>
      <c r="D162" s="11" t="e">
        <f>'Усть-Иван'!F162+п.Юхта!#REF!+Дубовка!F162+БелогТУ!F162+МазТУпсих!F162+Гонжа!F162+'ПУ-18 Тамб'!F162+БлаговТУ!F162</f>
        <v>#REF!</v>
      </c>
      <c r="E162" s="11" t="e">
        <f>'Усть-Иван'!T162+п.Юхта!#REF!+Дубовка!T162+БелогТУ!T162+МазТУпсих!T162+Гонжа!T162+'ПУ-18 Тамб'!T162+БлаговТУ!T162</f>
        <v>#REF!</v>
      </c>
      <c r="F162" s="11" t="e">
        <f>'Усть-Иван'!U162+п.Юхта!#REF!+Дубовка!U162+БелогТУ!U162+МазТУпсих!U162+Гонжа!U162+'ПУ-18 Тамб'!U162+БлаговТУ!U162</f>
        <v>#REF!</v>
      </c>
      <c r="G162" s="143" t="e">
        <f>'Усть-Иван'!V162+п.Юхта!#REF!+Дубовка!V162+БелогТУ!V162+МазТУпсих!V162+Гонжа!V162+'ПУ-18 Тамб'!V162+БлаговТУ!V162</f>
        <v>#REF!</v>
      </c>
      <c r="H162" s="155"/>
      <c r="I162" s="155"/>
      <c r="J162" s="155"/>
      <c r="K162" s="155"/>
      <c r="L162" s="155"/>
      <c r="M162" s="155"/>
      <c r="N162" s="155"/>
      <c r="O162" s="155"/>
      <c r="P162" s="155">
        <f t="shared" si="42"/>
        <v>0</v>
      </c>
    </row>
    <row r="163" spans="1:16" hidden="1" x14ac:dyDescent="0.25">
      <c r="A163" s="19" t="str">
        <f>A161 &amp; ".2"</f>
        <v>16.4.3.2</v>
      </c>
      <c r="B163" s="35" t="s">
        <v>153</v>
      </c>
      <c r="C163" s="36" t="s">
        <v>88</v>
      </c>
      <c r="D163" s="11" t="e">
        <f>'Усть-Иван'!F163+п.Юхта!#REF!+Дубовка!F163+БелогТУ!F163+МазТУпсих!F163+Гонжа!F163+'ПУ-18 Тамб'!F163+БлаговТУ!F163</f>
        <v>#REF!</v>
      </c>
      <c r="E163" s="11" t="e">
        <f>'Усть-Иван'!T163+п.Юхта!#REF!+Дубовка!T163+БелогТУ!T163+МазТУпсих!T163+Гонжа!T163+'ПУ-18 Тамб'!T163+БлаговТУ!T163</f>
        <v>#REF!</v>
      </c>
      <c r="F163" s="11" t="e">
        <f>'Усть-Иван'!U163+п.Юхта!#REF!+Дубовка!U163+БелогТУ!U163+МазТУпсих!U163+Гонжа!U163+'ПУ-18 Тамб'!U163+БлаговТУ!U163</f>
        <v>#REF!</v>
      </c>
      <c r="G163" s="143" t="e">
        <f>'Усть-Иван'!V163+п.Юхта!#REF!+Дубовка!V163+БелогТУ!V163+МазТУпсих!V163+Гонжа!V163+'ПУ-18 Тамб'!V163+БлаговТУ!V163</f>
        <v>#REF!</v>
      </c>
      <c r="H163" s="155"/>
      <c r="I163" s="155"/>
      <c r="J163" s="155"/>
      <c r="K163" s="155"/>
      <c r="L163" s="155"/>
      <c r="M163" s="155"/>
      <c r="N163" s="155"/>
      <c r="O163" s="155"/>
      <c r="P163" s="155">
        <f t="shared" si="42"/>
        <v>0</v>
      </c>
    </row>
    <row r="164" spans="1:16" hidden="1" x14ac:dyDescent="0.25">
      <c r="A164" s="19" t="str">
        <f>A156 &amp; ".4"</f>
        <v>16.4.4</v>
      </c>
      <c r="B164" s="34" t="s">
        <v>154</v>
      </c>
      <c r="C164" s="13" t="s">
        <v>71</v>
      </c>
      <c r="D164" s="14" t="e">
        <f t="shared" ref="D164" si="65">D165*D166/1000</f>
        <v>#REF!</v>
      </c>
      <c r="E164" s="14" t="e">
        <f t="shared" ref="E164" si="66">E165*E166/1000</f>
        <v>#REF!</v>
      </c>
      <c r="F164" s="14" t="e">
        <f>F165*F166/1000</f>
        <v>#REF!</v>
      </c>
      <c r="G164" s="144" t="e">
        <f>G165*G166/1000</f>
        <v>#REF!</v>
      </c>
      <c r="H164" s="155"/>
      <c r="I164" s="155"/>
      <c r="J164" s="155"/>
      <c r="K164" s="155"/>
      <c r="L164" s="155"/>
      <c r="M164" s="155"/>
      <c r="N164" s="155"/>
      <c r="O164" s="155"/>
      <c r="P164" s="155">
        <f t="shared" si="42"/>
        <v>0</v>
      </c>
    </row>
    <row r="165" spans="1:16" ht="26.25" hidden="1" x14ac:dyDescent="0.25">
      <c r="A165" s="19" t="str">
        <f>A164 &amp; ".1"</f>
        <v>16.4.4.1</v>
      </c>
      <c r="B165" s="35" t="s">
        <v>155</v>
      </c>
      <c r="C165" s="36" t="s">
        <v>86</v>
      </c>
      <c r="D165" s="11" t="e">
        <f>'Усть-Иван'!F165+п.Юхта!#REF!+Дубовка!F165+БелогТУ!F165+МазТУпсих!F165+Гонжа!F165+'ПУ-18 Тамб'!F165+БлаговТУ!F165</f>
        <v>#REF!</v>
      </c>
      <c r="E165" s="11" t="e">
        <f>'Усть-Иван'!T165+п.Юхта!#REF!+Дубовка!T165+БелогТУ!T165+МазТУпсих!T165+Гонжа!T165+'ПУ-18 Тамб'!T165+БлаговТУ!T165</f>
        <v>#REF!</v>
      </c>
      <c r="F165" s="11" t="e">
        <f>'Усть-Иван'!U165+п.Юхта!#REF!+Дубовка!U165+БелогТУ!U165+МазТУпсих!U165+Гонжа!U165+'ПУ-18 Тамб'!U165+БлаговТУ!U165</f>
        <v>#REF!</v>
      </c>
      <c r="G165" s="143" t="e">
        <f>'Усть-Иван'!V165+п.Юхта!#REF!+Дубовка!V165+БелогТУ!V165+МазТУпсих!V165+Гонжа!V165+'ПУ-18 Тамб'!V165+БлаговТУ!V165</f>
        <v>#REF!</v>
      </c>
      <c r="H165" s="155"/>
      <c r="I165" s="155"/>
      <c r="J165" s="155"/>
      <c r="K165" s="155"/>
      <c r="L165" s="155"/>
      <c r="M165" s="155"/>
      <c r="N165" s="155"/>
      <c r="O165" s="155"/>
      <c r="P165" s="155">
        <f t="shared" si="42"/>
        <v>0</v>
      </c>
    </row>
    <row r="166" spans="1:16" hidden="1" x14ac:dyDescent="0.25">
      <c r="A166" s="19" t="str">
        <f>A164 &amp; ".2"</f>
        <v>16.4.4.2</v>
      </c>
      <c r="B166" s="35" t="s">
        <v>156</v>
      </c>
      <c r="C166" s="36" t="s">
        <v>88</v>
      </c>
      <c r="D166" s="11" t="e">
        <f>'Усть-Иван'!F166+п.Юхта!#REF!+Дубовка!F166+БелогТУ!F166+МазТУпсих!F166+Гонжа!F166+'ПУ-18 Тамб'!F166+БлаговТУ!F166</f>
        <v>#REF!</v>
      </c>
      <c r="E166" s="11" t="e">
        <f>'Усть-Иван'!T166+п.Юхта!#REF!+Дубовка!T166+БелогТУ!T166+МазТУпсих!T166+Гонжа!T166+'ПУ-18 Тамб'!T166+БлаговТУ!T166</f>
        <v>#REF!</v>
      </c>
      <c r="F166" s="11" t="e">
        <f>'Усть-Иван'!U166+п.Юхта!#REF!+Дубовка!U166+БелогТУ!U166+МазТУпсих!U166+Гонжа!U166+'ПУ-18 Тамб'!U166+БлаговТУ!U166</f>
        <v>#REF!</v>
      </c>
      <c r="G166" s="143" t="e">
        <f>'Усть-Иван'!V166+п.Юхта!#REF!+Дубовка!V166+БелогТУ!V166+МазТУпсих!V166+Гонжа!V166+'ПУ-18 Тамб'!V166+БлаговТУ!V166</f>
        <v>#REF!</v>
      </c>
      <c r="H166" s="155"/>
      <c r="I166" s="155"/>
      <c r="J166" s="155"/>
      <c r="K166" s="155"/>
      <c r="L166" s="155"/>
      <c r="M166" s="155"/>
      <c r="N166" s="155"/>
      <c r="O166" s="155"/>
      <c r="P166" s="155">
        <f t="shared" si="42"/>
        <v>0</v>
      </c>
    </row>
    <row r="167" spans="1:16" hidden="1" x14ac:dyDescent="0.25">
      <c r="A167" s="19" t="str">
        <f>A156 &amp; ".5"</f>
        <v>16.4.5</v>
      </c>
      <c r="B167" s="34" t="s">
        <v>157</v>
      </c>
      <c r="C167" s="13" t="s">
        <v>26</v>
      </c>
      <c r="D167" s="11" t="e">
        <f>'Усть-Иван'!F167+п.Юхта!#REF!+Дубовка!F167+БелогТУ!F167+МазТУпсих!F167+Гонжа!F167+'ПУ-18 Тамб'!F167+БлаговТУ!F167</f>
        <v>#REF!</v>
      </c>
      <c r="E167" s="11" t="e">
        <f>'Усть-Иван'!T167+п.Юхта!#REF!+Дубовка!T167+БелогТУ!T167+МазТУпсих!T167+Гонжа!T167+'ПУ-18 Тамб'!T167+БлаговТУ!T167</f>
        <v>#REF!</v>
      </c>
      <c r="F167" s="11" t="e">
        <f>'Усть-Иван'!U167+п.Юхта!#REF!+Дубовка!U167+БелогТУ!U167+МазТУпсих!U167+Гонжа!U167+'ПУ-18 Тамб'!U167+БлаговТУ!U167</f>
        <v>#REF!</v>
      </c>
      <c r="G167" s="143" t="e">
        <f>'Усть-Иван'!V167+п.Юхта!#REF!+Дубовка!V167+БелогТУ!V167+МазТУпсих!V167+Гонжа!V167+'ПУ-18 Тамб'!V167+БлаговТУ!V167</f>
        <v>#REF!</v>
      </c>
      <c r="H167" s="155"/>
      <c r="I167" s="155"/>
      <c r="J167" s="155"/>
      <c r="K167" s="155"/>
      <c r="L167" s="155"/>
      <c r="M167" s="155"/>
      <c r="N167" s="155"/>
      <c r="O167" s="155"/>
      <c r="P167" s="155">
        <f t="shared" si="42"/>
        <v>0</v>
      </c>
    </row>
    <row r="168" spans="1:16" ht="26.25" hidden="1" x14ac:dyDescent="0.25">
      <c r="A168" s="19" t="str">
        <f>A156 &amp; ".6"</f>
        <v>16.4.6</v>
      </c>
      <c r="B168" s="35" t="s">
        <v>158</v>
      </c>
      <c r="C168" s="36" t="s">
        <v>97</v>
      </c>
      <c r="D168" s="11" t="e">
        <f>'Усть-Иван'!F168+п.Юхта!#REF!+Дубовка!F168+БелогТУ!F168+МазТУпсих!F168+Гонжа!F168+'ПУ-18 Тамб'!F168+БлаговТУ!F168</f>
        <v>#REF!</v>
      </c>
      <c r="E168" s="11" t="e">
        <f>'Усть-Иван'!T168+п.Юхта!#REF!+Дубовка!T168+БелогТУ!T168+МазТУпсих!T168+Гонжа!T168+'ПУ-18 Тамб'!T168+БлаговТУ!T168</f>
        <v>#REF!</v>
      </c>
      <c r="F168" s="11" t="e">
        <f>'Усть-Иван'!U168+п.Юхта!#REF!+Дубовка!U168+БелогТУ!U168+МазТУпсих!U168+Гонжа!U168+'ПУ-18 Тамб'!U168+БлаговТУ!U168</f>
        <v>#REF!</v>
      </c>
      <c r="G168" s="143" t="e">
        <f>'Усть-Иван'!V168+п.Юхта!#REF!+Дубовка!V168+БелогТУ!V168+МазТУпсих!V168+Гонжа!V168+'ПУ-18 Тамб'!V168+БлаговТУ!V168</f>
        <v>#REF!</v>
      </c>
      <c r="H168" s="155"/>
      <c r="I168" s="155"/>
      <c r="J168" s="155"/>
      <c r="K168" s="155"/>
      <c r="L168" s="155"/>
      <c r="M168" s="155"/>
      <c r="N168" s="155"/>
      <c r="O168" s="155"/>
      <c r="P168" s="155">
        <f t="shared" si="42"/>
        <v>0</v>
      </c>
    </row>
    <row r="169" spans="1:16" hidden="1" x14ac:dyDescent="0.25">
      <c r="A169" s="19" t="str">
        <f>A156 &amp; ".7"</f>
        <v>16.4.7</v>
      </c>
      <c r="B169" s="35" t="s">
        <v>159</v>
      </c>
      <c r="C169" s="36" t="s">
        <v>99</v>
      </c>
      <c r="D169" s="14" t="e">
        <f t="shared" ref="D169" si="67">D168*D167/1000</f>
        <v>#REF!</v>
      </c>
      <c r="E169" s="14" t="e">
        <f t="shared" ref="E169" si="68">E168*E167/1000</f>
        <v>#REF!</v>
      </c>
      <c r="F169" s="14" t="e">
        <f>F168*F167/1000</f>
        <v>#REF!</v>
      </c>
      <c r="G169" s="144" t="e">
        <f>G168*G167/1000</f>
        <v>#REF!</v>
      </c>
      <c r="H169" s="155"/>
      <c r="I169" s="155"/>
      <c r="J169" s="155"/>
      <c r="K169" s="155"/>
      <c r="L169" s="155"/>
      <c r="M169" s="155"/>
      <c r="N169" s="155"/>
      <c r="O169" s="155"/>
      <c r="P169" s="155">
        <f t="shared" si="42"/>
        <v>0</v>
      </c>
    </row>
    <row r="170" spans="1:16" hidden="1" x14ac:dyDescent="0.25">
      <c r="A170" s="19" t="str">
        <f>A156 &amp; ".8"</f>
        <v>16.4.8</v>
      </c>
      <c r="B170" s="35" t="s">
        <v>160</v>
      </c>
      <c r="C170" s="36"/>
      <c r="D170" s="11" t="e">
        <f>'Усть-Иван'!F170+п.Юхта!#REF!+Дубовка!F170+БелогТУ!F170+МазТУпсих!F170+Гонжа!F170+'ПУ-18 Тамб'!F170+БлаговТУ!F170</f>
        <v>#REF!</v>
      </c>
      <c r="E170" s="11" t="e">
        <f>'Усть-Иван'!T170+п.Юхта!#REF!+Дубовка!T170+БелогТУ!T170+МазТУпсих!T170+Гонжа!T170+'ПУ-18 Тамб'!T170+БлаговТУ!T170</f>
        <v>#REF!</v>
      </c>
      <c r="F170" s="11" t="e">
        <f>'Усть-Иван'!U170+п.Юхта!#REF!+Дубовка!U170+БелогТУ!U170+МазТУпсих!U170+Гонжа!U170+'ПУ-18 Тамб'!U170+БлаговТУ!U170</f>
        <v>#REF!</v>
      </c>
      <c r="G170" s="143" t="e">
        <f>'Усть-Иван'!V170+п.Юхта!#REF!+Дубовка!V170+БелогТУ!V170+МазТУпсих!V170+Гонжа!V170+'ПУ-18 Тамб'!V170+БлаговТУ!V170</f>
        <v>#REF!</v>
      </c>
      <c r="H170" s="155"/>
      <c r="I170" s="155"/>
      <c r="J170" s="155"/>
      <c r="K170" s="155"/>
      <c r="L170" s="155"/>
      <c r="M170" s="155"/>
      <c r="N170" s="155"/>
      <c r="O170" s="155"/>
      <c r="P170" s="155">
        <f t="shared" si="42"/>
        <v>0</v>
      </c>
    </row>
    <row r="171" spans="1:16" hidden="1" x14ac:dyDescent="0.25">
      <c r="A171" s="19" t="str">
        <f>A156 &amp; ".9"</f>
        <v>16.4.9</v>
      </c>
      <c r="B171" s="35" t="s">
        <v>161</v>
      </c>
      <c r="C171" s="36" t="s">
        <v>102</v>
      </c>
      <c r="D171" s="14" t="e">
        <f t="shared" ref="D171" si="69">IF(D170=0,0,D169/D170)</f>
        <v>#REF!</v>
      </c>
      <c r="E171" s="14" t="e">
        <f t="shared" ref="E171" si="70">IF(E170=0,0,E169/E170)</f>
        <v>#REF!</v>
      </c>
      <c r="F171" s="14" t="e">
        <f>IF(F170=0,0,F169/F170)</f>
        <v>#REF!</v>
      </c>
      <c r="G171" s="144" t="e">
        <f>IF(G170=0,0,G169/G170)</f>
        <v>#REF!</v>
      </c>
      <c r="H171" s="155"/>
      <c r="I171" s="155"/>
      <c r="J171" s="155"/>
      <c r="K171" s="155"/>
      <c r="L171" s="155"/>
      <c r="M171" s="155"/>
      <c r="N171" s="155"/>
      <c r="O171" s="155"/>
      <c r="P171" s="155">
        <f t="shared" si="42"/>
        <v>0</v>
      </c>
    </row>
    <row r="172" spans="1:16" ht="26.25" hidden="1" x14ac:dyDescent="0.25">
      <c r="A172" s="19" t="str">
        <f>A156 &amp; ".10"</f>
        <v>16.4.10</v>
      </c>
      <c r="B172" s="35" t="s">
        <v>162</v>
      </c>
      <c r="C172" s="36" t="s">
        <v>104</v>
      </c>
      <c r="D172" s="14" t="e">
        <f t="shared" ref="D172" si="71">IF(D167=0,0,D171/D167*1000)</f>
        <v>#REF!</v>
      </c>
      <c r="E172" s="14" t="e">
        <f t="shared" ref="E172" si="72">IF(E167=0,0,E171/E167*1000)</f>
        <v>#REF!</v>
      </c>
      <c r="F172" s="14" t="e">
        <f>IF(F167=0,0,F171/F167*1000)</f>
        <v>#REF!</v>
      </c>
      <c r="G172" s="144" t="e">
        <f>IF(G167=0,0,G171/G167*1000)</f>
        <v>#REF!</v>
      </c>
      <c r="H172" s="155"/>
      <c r="I172" s="155"/>
      <c r="J172" s="155"/>
      <c r="K172" s="155"/>
      <c r="L172" s="155"/>
      <c r="M172" s="155"/>
      <c r="N172" s="155"/>
      <c r="O172" s="155"/>
      <c r="P172" s="155">
        <f t="shared" si="42"/>
        <v>0</v>
      </c>
    </row>
    <row r="173" spans="1:16" hidden="1" x14ac:dyDescent="0.25">
      <c r="A173" s="19" t="str">
        <f>A156 &amp; ".11"</f>
        <v>16.4.11</v>
      </c>
      <c r="B173" s="35" t="s">
        <v>163</v>
      </c>
      <c r="C173" s="36" t="s">
        <v>106</v>
      </c>
      <c r="D173" s="14" t="e">
        <f t="shared" ref="D173:G173" si="73">IF(D171=0,0,D156/D171*1000)</f>
        <v>#REF!</v>
      </c>
      <c r="E173" s="14" t="e">
        <f t="shared" si="73"/>
        <v>#REF!</v>
      </c>
      <c r="F173" s="14" t="e">
        <f t="shared" si="73"/>
        <v>#REF!</v>
      </c>
      <c r="G173" s="144" t="e">
        <f t="shared" si="73"/>
        <v>#REF!</v>
      </c>
      <c r="H173" s="155"/>
      <c r="I173" s="155"/>
      <c r="J173" s="155"/>
      <c r="K173" s="155"/>
      <c r="L173" s="155"/>
      <c r="M173" s="155"/>
      <c r="N173" s="155"/>
      <c r="O173" s="155"/>
      <c r="P173" s="155">
        <f t="shared" si="42"/>
        <v>0</v>
      </c>
    </row>
    <row r="174" spans="1:16" ht="27" hidden="1" x14ac:dyDescent="0.25">
      <c r="A174" s="18" t="s">
        <v>164</v>
      </c>
      <c r="B174" s="33" t="s">
        <v>165</v>
      </c>
      <c r="C174" s="32" t="s">
        <v>71</v>
      </c>
      <c r="D174" s="14" t="e">
        <f t="shared" ref="D174" si="74">D175+D176+D179+D182</f>
        <v>#REF!</v>
      </c>
      <c r="E174" s="14" t="e">
        <f t="shared" ref="E174" si="75">E175+E176+E179+E182</f>
        <v>#REF!</v>
      </c>
      <c r="F174" s="14" t="e">
        <f>F175+F176+F179+F182</f>
        <v>#REF!</v>
      </c>
      <c r="G174" s="144" t="e">
        <f>G175+G176+G179+G182</f>
        <v>#REF!</v>
      </c>
      <c r="H174" s="155"/>
      <c r="I174" s="155"/>
      <c r="J174" s="155"/>
      <c r="K174" s="155"/>
      <c r="L174" s="155"/>
      <c r="M174" s="155"/>
      <c r="N174" s="155"/>
      <c r="O174" s="155"/>
      <c r="P174" s="155">
        <f t="shared" si="42"/>
        <v>0</v>
      </c>
    </row>
    <row r="175" spans="1:16" hidden="1" x14ac:dyDescent="0.25">
      <c r="A175" s="19" t="str">
        <f>A174 &amp; ".1"</f>
        <v>16.5.1</v>
      </c>
      <c r="B175" s="34" t="s">
        <v>166</v>
      </c>
      <c r="C175" s="13" t="s">
        <v>71</v>
      </c>
      <c r="D175" s="11" t="e">
        <f>'Усть-Иван'!F175+п.Юхта!#REF!+Дубовка!F175+БелогТУ!F175+МазТУпсих!F175+Гонжа!F175+'ПУ-18 Тамб'!F175+БлаговТУ!F175</f>
        <v>#REF!</v>
      </c>
      <c r="E175" s="11" t="e">
        <f>'Усть-Иван'!T175+п.Юхта!#REF!+Дубовка!T175+БелогТУ!T175+МазТУпсих!T175+Гонжа!T175+'ПУ-18 Тамб'!T175+БлаговТУ!T175</f>
        <v>#REF!</v>
      </c>
      <c r="F175" s="11" t="e">
        <f>'Усть-Иван'!U175+п.Юхта!#REF!+Дубовка!U175+БелогТУ!U175+МазТУпсих!U175+Гонжа!U175+'ПУ-18 Тамб'!U175+БлаговТУ!U175</f>
        <v>#REF!</v>
      </c>
      <c r="G175" s="143" t="e">
        <f>'Усть-Иван'!V175+п.Юхта!#REF!+Дубовка!V175+БелогТУ!V175+МазТУпсих!V175+Гонжа!V175+'ПУ-18 Тамб'!V175+БлаговТУ!V175</f>
        <v>#REF!</v>
      </c>
      <c r="H175" s="155"/>
      <c r="I175" s="155"/>
      <c r="J175" s="155"/>
      <c r="K175" s="155"/>
      <c r="L175" s="155"/>
      <c r="M175" s="155"/>
      <c r="N175" s="155"/>
      <c r="O175" s="155"/>
      <c r="P175" s="155">
        <f t="shared" si="42"/>
        <v>0</v>
      </c>
    </row>
    <row r="176" spans="1:16" hidden="1" x14ac:dyDescent="0.25">
      <c r="A176" s="19" t="str">
        <f>A174 &amp; ".2"</f>
        <v>16.5.2</v>
      </c>
      <c r="B176" s="34" t="s">
        <v>167</v>
      </c>
      <c r="C176" s="13" t="s">
        <v>71</v>
      </c>
      <c r="D176" s="14" t="e">
        <f t="shared" ref="D176" si="76">D177*D178/1000</f>
        <v>#REF!</v>
      </c>
      <c r="E176" s="14" t="e">
        <f t="shared" ref="E176" si="77">E177*E178/1000</f>
        <v>#REF!</v>
      </c>
      <c r="F176" s="14" t="e">
        <f>F177*F178/1000</f>
        <v>#REF!</v>
      </c>
      <c r="G176" s="144" t="e">
        <f>G177*G178/1000</f>
        <v>#REF!</v>
      </c>
      <c r="H176" s="155"/>
      <c r="I176" s="155"/>
      <c r="J176" s="155"/>
      <c r="K176" s="155"/>
      <c r="L176" s="155"/>
      <c r="M176" s="155"/>
      <c r="N176" s="155"/>
      <c r="O176" s="155"/>
      <c r="P176" s="155">
        <f t="shared" si="42"/>
        <v>0</v>
      </c>
    </row>
    <row r="177" spans="1:16" hidden="1" x14ac:dyDescent="0.25">
      <c r="A177" s="19" t="str">
        <f>A176 &amp; ".1"</f>
        <v>16.5.2.1</v>
      </c>
      <c r="B177" s="35" t="s">
        <v>168</v>
      </c>
      <c r="C177" s="36" t="s">
        <v>86</v>
      </c>
      <c r="D177" s="11" t="e">
        <f>'Усть-Иван'!F177+п.Юхта!#REF!+Дубовка!F177+БелогТУ!F177+МазТУпсих!F177+Гонжа!F177+'ПУ-18 Тамб'!F177+БлаговТУ!F177</f>
        <v>#REF!</v>
      </c>
      <c r="E177" s="11" t="e">
        <f>'Усть-Иван'!T177+п.Юхта!#REF!+Дубовка!T177+БелогТУ!T177+МазТУпсих!T177+Гонжа!T177+'ПУ-18 Тамб'!T177+БлаговТУ!T177</f>
        <v>#REF!</v>
      </c>
      <c r="F177" s="11" t="e">
        <f>'Усть-Иван'!U177+п.Юхта!#REF!+Дубовка!U177+БелогТУ!U177+МазТУпсих!U177+Гонжа!U177+'ПУ-18 Тамб'!U177+БлаговТУ!U177</f>
        <v>#REF!</v>
      </c>
      <c r="G177" s="143" t="e">
        <f>'Усть-Иван'!V177+п.Юхта!#REF!+Дубовка!V177+БелогТУ!V177+МазТУпсих!V177+Гонжа!V177+'ПУ-18 Тамб'!V177+БлаговТУ!V177</f>
        <v>#REF!</v>
      </c>
      <c r="H177" s="155"/>
      <c r="I177" s="155"/>
      <c r="J177" s="155"/>
      <c r="K177" s="155"/>
      <c r="L177" s="155"/>
      <c r="M177" s="155"/>
      <c r="N177" s="155"/>
      <c r="O177" s="155"/>
      <c r="P177" s="155">
        <f t="shared" si="42"/>
        <v>0</v>
      </c>
    </row>
    <row r="178" spans="1:16" hidden="1" x14ac:dyDescent="0.25">
      <c r="A178" s="19" t="str">
        <f>A176 &amp; ".2"</f>
        <v>16.5.2.2</v>
      </c>
      <c r="B178" s="35" t="s">
        <v>169</v>
      </c>
      <c r="C178" s="36" t="s">
        <v>88</v>
      </c>
      <c r="D178" s="11" t="e">
        <f>'Усть-Иван'!F178+п.Юхта!#REF!+Дубовка!F178+БелогТУ!F178+МазТУпсих!F178+Гонжа!F178+'ПУ-18 Тамб'!F178+БлаговТУ!F178</f>
        <v>#REF!</v>
      </c>
      <c r="E178" s="11" t="e">
        <f>'Усть-Иван'!T178+п.Юхта!#REF!+Дубовка!T178+БелогТУ!T178+МазТУпсих!T178+Гонжа!T178+'ПУ-18 Тамб'!T178+БлаговТУ!T178</f>
        <v>#REF!</v>
      </c>
      <c r="F178" s="11" t="e">
        <f>'Усть-Иван'!U178+п.Юхта!#REF!+Дубовка!U178+БелогТУ!U178+МазТУпсих!U178+Гонжа!U178+'ПУ-18 Тамб'!U178+БлаговТУ!U178</f>
        <v>#REF!</v>
      </c>
      <c r="G178" s="143" t="e">
        <f>'Усть-Иван'!V178+п.Юхта!#REF!+Дубовка!V178+БелогТУ!V178+МазТУпсих!V178+Гонжа!V178+'ПУ-18 Тамб'!V178+БлаговТУ!V178</f>
        <v>#REF!</v>
      </c>
      <c r="H178" s="155"/>
      <c r="I178" s="155"/>
      <c r="J178" s="155"/>
      <c r="K178" s="155"/>
      <c r="L178" s="155"/>
      <c r="M178" s="155"/>
      <c r="N178" s="155"/>
      <c r="O178" s="155"/>
      <c r="P178" s="155">
        <f t="shared" si="42"/>
        <v>0</v>
      </c>
    </row>
    <row r="179" spans="1:16" hidden="1" x14ac:dyDescent="0.25">
      <c r="A179" s="19" t="str">
        <f>A174 &amp; ".3"</f>
        <v>16.5.3</v>
      </c>
      <c r="B179" s="34" t="s">
        <v>170</v>
      </c>
      <c r="C179" s="13" t="s">
        <v>71</v>
      </c>
      <c r="D179" s="14" t="e">
        <f t="shared" ref="D179" si="78">D180*D181/1000</f>
        <v>#REF!</v>
      </c>
      <c r="E179" s="14" t="e">
        <f t="shared" ref="E179" si="79">E180*E181/1000</f>
        <v>#REF!</v>
      </c>
      <c r="F179" s="14" t="e">
        <f>F180*F181/1000</f>
        <v>#REF!</v>
      </c>
      <c r="G179" s="144" t="e">
        <f>G180*G181/1000</f>
        <v>#REF!</v>
      </c>
      <c r="H179" s="155"/>
      <c r="I179" s="155"/>
      <c r="J179" s="155"/>
      <c r="K179" s="155"/>
      <c r="L179" s="155"/>
      <c r="M179" s="155"/>
      <c r="N179" s="155"/>
      <c r="O179" s="155"/>
      <c r="P179" s="155">
        <f t="shared" si="42"/>
        <v>0</v>
      </c>
    </row>
    <row r="180" spans="1:16" hidden="1" x14ac:dyDescent="0.25">
      <c r="A180" s="19" t="str">
        <f>A179 &amp; ".1"</f>
        <v>16.5.3.1</v>
      </c>
      <c r="B180" s="35" t="s">
        <v>171</v>
      </c>
      <c r="C180" s="36" t="s">
        <v>86</v>
      </c>
      <c r="D180" s="11" t="e">
        <f>'Усть-Иван'!F180+п.Юхта!#REF!+Дубовка!F180+БелогТУ!F180+МазТУпсих!F180+Гонжа!F180+'ПУ-18 Тамб'!F180+БлаговТУ!F180</f>
        <v>#REF!</v>
      </c>
      <c r="E180" s="11" t="e">
        <f>'Усть-Иван'!T180+п.Юхта!#REF!+Дубовка!T180+БелогТУ!T180+МазТУпсих!T180+Гонжа!T180+'ПУ-18 Тамб'!T180+БлаговТУ!T180</f>
        <v>#REF!</v>
      </c>
      <c r="F180" s="11" t="e">
        <f>'Усть-Иван'!U180+п.Юхта!#REF!+Дубовка!U180+БелогТУ!U180+МазТУпсих!U180+Гонжа!U180+'ПУ-18 Тамб'!U180+БлаговТУ!U180</f>
        <v>#REF!</v>
      </c>
      <c r="G180" s="143" t="e">
        <f>'Усть-Иван'!V180+п.Юхта!#REF!+Дубовка!V180+БелогТУ!V180+МазТУпсих!V180+Гонжа!V180+'ПУ-18 Тамб'!V180+БлаговТУ!V180</f>
        <v>#REF!</v>
      </c>
      <c r="H180" s="155"/>
      <c r="I180" s="155"/>
      <c r="J180" s="155"/>
      <c r="K180" s="155"/>
      <c r="L180" s="155"/>
      <c r="M180" s="155"/>
      <c r="N180" s="155"/>
      <c r="O180" s="155"/>
      <c r="P180" s="155">
        <f t="shared" si="42"/>
        <v>0</v>
      </c>
    </row>
    <row r="181" spans="1:16" hidden="1" x14ac:dyDescent="0.25">
      <c r="A181" s="19" t="str">
        <f>A179 &amp; ".2"</f>
        <v>16.5.3.2</v>
      </c>
      <c r="B181" s="35" t="s">
        <v>172</v>
      </c>
      <c r="C181" s="36" t="s">
        <v>88</v>
      </c>
      <c r="D181" s="11" t="e">
        <f>'Усть-Иван'!F181+п.Юхта!#REF!+Дубовка!F181+БелогТУ!F181+МазТУпсих!F181+Гонжа!F181+'ПУ-18 Тамб'!F181+БлаговТУ!F181</f>
        <v>#REF!</v>
      </c>
      <c r="E181" s="11" t="e">
        <f>'Усть-Иван'!T181+п.Юхта!#REF!+Дубовка!T181+БелогТУ!T181+МазТУпсих!T181+Гонжа!T181+'ПУ-18 Тамб'!T181+БлаговТУ!T181</f>
        <v>#REF!</v>
      </c>
      <c r="F181" s="11" t="e">
        <f>'Усть-Иван'!U181+п.Юхта!#REF!+Дубовка!U181+БелогТУ!U181+МазТУпсих!U181+Гонжа!U181+'ПУ-18 Тамб'!U181+БлаговТУ!U181</f>
        <v>#REF!</v>
      </c>
      <c r="G181" s="143" t="e">
        <f>'Усть-Иван'!V181+п.Юхта!#REF!+Дубовка!V181+БелогТУ!V181+МазТУпсих!V181+Гонжа!V181+'ПУ-18 Тамб'!V181+БлаговТУ!V181</f>
        <v>#REF!</v>
      </c>
      <c r="H181" s="155"/>
      <c r="I181" s="155"/>
      <c r="J181" s="155"/>
      <c r="K181" s="155"/>
      <c r="L181" s="155"/>
      <c r="M181" s="155"/>
      <c r="N181" s="155"/>
      <c r="O181" s="155"/>
      <c r="P181" s="155">
        <f t="shared" si="42"/>
        <v>0</v>
      </c>
    </row>
    <row r="182" spans="1:16" hidden="1" x14ac:dyDescent="0.25">
      <c r="A182" s="19" t="str">
        <f>A174 &amp; ".4"</f>
        <v>16.5.4</v>
      </c>
      <c r="B182" s="34" t="s">
        <v>173</v>
      </c>
      <c r="C182" s="13" t="s">
        <v>71</v>
      </c>
      <c r="D182" s="14" t="e">
        <f t="shared" ref="D182" si="80">D183*D184/1000</f>
        <v>#REF!</v>
      </c>
      <c r="E182" s="14" t="e">
        <f t="shared" ref="E182" si="81">E183*E184/1000</f>
        <v>#REF!</v>
      </c>
      <c r="F182" s="14" t="e">
        <f>F183*F184/1000</f>
        <v>#REF!</v>
      </c>
      <c r="G182" s="144" t="e">
        <f>G183*G184/1000</f>
        <v>#REF!</v>
      </c>
      <c r="H182" s="155"/>
      <c r="I182" s="155"/>
      <c r="J182" s="155"/>
      <c r="K182" s="155"/>
      <c r="L182" s="155"/>
      <c r="M182" s="155"/>
      <c r="N182" s="155"/>
      <c r="O182" s="155"/>
      <c r="P182" s="155">
        <f t="shared" si="42"/>
        <v>0</v>
      </c>
    </row>
    <row r="183" spans="1:16" hidden="1" x14ac:dyDescent="0.25">
      <c r="A183" s="19" t="str">
        <f>A182 &amp; ".1"</f>
        <v>16.5.4.1</v>
      </c>
      <c r="B183" s="35" t="s">
        <v>174</v>
      </c>
      <c r="C183" s="36" t="s">
        <v>86</v>
      </c>
      <c r="D183" s="11" t="e">
        <f>'Усть-Иван'!F183+п.Юхта!#REF!+Дубовка!F183+БелогТУ!F183+МазТУпсих!F183+Гонжа!F183+'ПУ-18 Тамб'!F183+БлаговТУ!F183</f>
        <v>#REF!</v>
      </c>
      <c r="E183" s="11" t="e">
        <f>'Усть-Иван'!T183+п.Юхта!#REF!+Дубовка!T183+БелогТУ!T183+МазТУпсих!T183+Гонжа!T183+'ПУ-18 Тамб'!T183+БлаговТУ!T183</f>
        <v>#REF!</v>
      </c>
      <c r="F183" s="11" t="e">
        <f>'Усть-Иван'!U183+п.Юхта!#REF!+Дубовка!U183+БелогТУ!U183+МазТУпсих!U183+Гонжа!U183+'ПУ-18 Тамб'!U183+БлаговТУ!U183</f>
        <v>#REF!</v>
      </c>
      <c r="G183" s="143" t="e">
        <f>'Усть-Иван'!V183+п.Юхта!#REF!+Дубовка!V183+БелогТУ!V183+МазТУпсих!V183+Гонжа!V183+'ПУ-18 Тамб'!V183+БлаговТУ!V183</f>
        <v>#REF!</v>
      </c>
      <c r="H183" s="155"/>
      <c r="I183" s="155"/>
      <c r="J183" s="155"/>
      <c r="K183" s="155"/>
      <c r="L183" s="155"/>
      <c r="M183" s="155"/>
      <c r="N183" s="155"/>
      <c r="O183" s="155"/>
      <c r="P183" s="155">
        <f t="shared" si="42"/>
        <v>0</v>
      </c>
    </row>
    <row r="184" spans="1:16" hidden="1" x14ac:dyDescent="0.25">
      <c r="A184" s="19" t="str">
        <f>A182 &amp; ".2"</f>
        <v>16.5.4.2</v>
      </c>
      <c r="B184" s="35" t="s">
        <v>175</v>
      </c>
      <c r="C184" s="36" t="s">
        <v>88</v>
      </c>
      <c r="D184" s="11" t="e">
        <f>'Усть-Иван'!F184+п.Юхта!#REF!+Дубовка!F184+БелогТУ!F184+МазТУпсих!F184+Гонжа!F184+'ПУ-18 Тамб'!F184+БлаговТУ!F184</f>
        <v>#REF!</v>
      </c>
      <c r="E184" s="11" t="e">
        <f>'Усть-Иван'!T184+п.Юхта!#REF!+Дубовка!T184+БелогТУ!T184+МазТУпсих!T184+Гонжа!T184+'ПУ-18 Тамб'!T184+БлаговТУ!T184</f>
        <v>#REF!</v>
      </c>
      <c r="F184" s="11" t="e">
        <f>'Усть-Иван'!U184+п.Юхта!#REF!+Дубовка!U184+БелогТУ!U184+МазТУпсих!U184+Гонжа!U184+'ПУ-18 Тамб'!U184+БлаговТУ!U184</f>
        <v>#REF!</v>
      </c>
      <c r="G184" s="143" t="e">
        <f>'Усть-Иван'!V184+п.Юхта!#REF!+Дубовка!V184+БелогТУ!V184+МазТУпсих!V184+Гонжа!V184+'ПУ-18 Тамб'!V184+БлаговТУ!V184</f>
        <v>#REF!</v>
      </c>
      <c r="H184" s="155"/>
      <c r="I184" s="155"/>
      <c r="J184" s="155"/>
      <c r="K184" s="155"/>
      <c r="L184" s="155"/>
      <c r="M184" s="155"/>
      <c r="N184" s="155"/>
      <c r="O184" s="155"/>
      <c r="P184" s="155">
        <f t="shared" si="42"/>
        <v>0</v>
      </c>
    </row>
    <row r="185" spans="1:16" hidden="1" x14ac:dyDescent="0.25">
      <c r="A185" s="19" t="str">
        <f>A174 &amp; ".5"</f>
        <v>16.5.5</v>
      </c>
      <c r="B185" s="34" t="s">
        <v>176</v>
      </c>
      <c r="C185" s="13" t="s">
        <v>26</v>
      </c>
      <c r="D185" s="11" t="e">
        <f>'Усть-Иван'!F185+п.Юхта!#REF!+Дубовка!F185+БелогТУ!F185+МазТУпсих!F185+Гонжа!F185+'ПУ-18 Тамб'!F185+БлаговТУ!F185</f>
        <v>#REF!</v>
      </c>
      <c r="E185" s="11" t="e">
        <f>'Усть-Иван'!T185+п.Юхта!#REF!+Дубовка!T185+БелогТУ!T185+МазТУпсих!T185+Гонжа!T185+'ПУ-18 Тамб'!T185+БлаговТУ!T185</f>
        <v>#REF!</v>
      </c>
      <c r="F185" s="11" t="e">
        <f>'Усть-Иван'!U185+п.Юхта!#REF!+Дубовка!U185+БелогТУ!U185+МазТУпсих!U185+Гонжа!U185+'ПУ-18 Тамб'!U185+БлаговТУ!U185</f>
        <v>#REF!</v>
      </c>
      <c r="G185" s="143" t="e">
        <f>'Усть-Иван'!V185+п.Юхта!#REF!+Дубовка!V185+БелогТУ!V185+МазТУпсих!V185+Гонжа!V185+'ПУ-18 Тамб'!V185+БлаговТУ!V185</f>
        <v>#REF!</v>
      </c>
      <c r="H185" s="155"/>
      <c r="I185" s="155"/>
      <c r="J185" s="155"/>
      <c r="K185" s="155"/>
      <c r="L185" s="155"/>
      <c r="M185" s="155"/>
      <c r="N185" s="155"/>
      <c r="O185" s="155"/>
      <c r="P185" s="155">
        <f t="shared" si="42"/>
        <v>0</v>
      </c>
    </row>
    <row r="186" spans="1:16" hidden="1" x14ac:dyDescent="0.25">
      <c r="A186" s="19" t="str">
        <f>A174 &amp; ".6"</f>
        <v>16.5.6</v>
      </c>
      <c r="B186" s="35" t="s">
        <v>177</v>
      </c>
      <c r="C186" s="36" t="s">
        <v>97</v>
      </c>
      <c r="D186" s="11" t="e">
        <f>'Усть-Иван'!F186+п.Юхта!#REF!+Дубовка!F186+БелогТУ!F186+МазТУпсих!F186+Гонжа!F186+'ПУ-18 Тамб'!F186+БлаговТУ!F186</f>
        <v>#REF!</v>
      </c>
      <c r="E186" s="11" t="e">
        <f>'Усть-Иван'!T186+п.Юхта!#REF!+Дубовка!T186+БелогТУ!T186+МазТУпсих!T186+Гонжа!T186+'ПУ-18 Тамб'!T186+БлаговТУ!T186</f>
        <v>#REF!</v>
      </c>
      <c r="F186" s="11" t="e">
        <f>'Усть-Иван'!U186+п.Юхта!#REF!+Дубовка!U186+БелогТУ!U186+МазТУпсих!U186+Гонжа!U186+'ПУ-18 Тамб'!U186+БлаговТУ!U186</f>
        <v>#REF!</v>
      </c>
      <c r="G186" s="143" t="e">
        <f>'Усть-Иван'!V186+п.Юхта!#REF!+Дубовка!V186+БелогТУ!V186+МазТУпсих!V186+Гонжа!V186+'ПУ-18 Тамб'!V186+БлаговТУ!V186</f>
        <v>#REF!</v>
      </c>
      <c r="H186" s="155"/>
      <c r="I186" s="155"/>
      <c r="J186" s="155"/>
      <c r="K186" s="155"/>
      <c r="L186" s="155"/>
      <c r="M186" s="155"/>
      <c r="N186" s="155"/>
      <c r="O186" s="155"/>
      <c r="P186" s="155">
        <f t="shared" si="42"/>
        <v>0</v>
      </c>
    </row>
    <row r="187" spans="1:16" hidden="1" x14ac:dyDescent="0.25">
      <c r="A187" s="19" t="str">
        <f>A174 &amp; ".7"</f>
        <v>16.5.7</v>
      </c>
      <c r="B187" s="35" t="s">
        <v>178</v>
      </c>
      <c r="C187" s="36" t="s">
        <v>99</v>
      </c>
      <c r="D187" s="14" t="e">
        <f t="shared" ref="D187" si="82">D186*D185/1000</f>
        <v>#REF!</v>
      </c>
      <c r="E187" s="14" t="e">
        <f t="shared" ref="E187" si="83">E186*E185/1000</f>
        <v>#REF!</v>
      </c>
      <c r="F187" s="14" t="e">
        <f>F186*F185/1000</f>
        <v>#REF!</v>
      </c>
      <c r="G187" s="144" t="e">
        <f>G186*G185/1000</f>
        <v>#REF!</v>
      </c>
      <c r="H187" s="155"/>
      <c r="I187" s="155"/>
      <c r="J187" s="155"/>
      <c r="K187" s="155"/>
      <c r="L187" s="155"/>
      <c r="M187" s="155"/>
      <c r="N187" s="155"/>
      <c r="O187" s="155"/>
      <c r="P187" s="155">
        <f t="shared" si="42"/>
        <v>0</v>
      </c>
    </row>
    <row r="188" spans="1:16" hidden="1" x14ac:dyDescent="0.25">
      <c r="A188" s="19" t="str">
        <f>A174 &amp; ".8"</f>
        <v>16.5.8</v>
      </c>
      <c r="B188" s="35" t="s">
        <v>179</v>
      </c>
      <c r="C188" s="36"/>
      <c r="D188" s="11" t="e">
        <f>'Усть-Иван'!F188+п.Юхта!#REF!+Дубовка!F188+БелогТУ!F188+МазТУпсих!F188+Гонжа!F188+'ПУ-18 Тамб'!F188+БлаговТУ!F188</f>
        <v>#REF!</v>
      </c>
      <c r="E188" s="11" t="e">
        <f>'Усть-Иван'!T188+п.Юхта!#REF!+Дубовка!T188+БелогТУ!T188+МазТУпсих!T188+Гонжа!T188+'ПУ-18 Тамб'!T188+БлаговТУ!T188</f>
        <v>#REF!</v>
      </c>
      <c r="F188" s="11" t="e">
        <f>'Усть-Иван'!U188+п.Юхта!#REF!+Дубовка!U188+БелогТУ!U188+МазТУпсих!U188+Гонжа!U188+'ПУ-18 Тамб'!U188+БлаговТУ!U188</f>
        <v>#REF!</v>
      </c>
      <c r="G188" s="143" t="e">
        <f>'Усть-Иван'!V188+п.Юхта!#REF!+Дубовка!V188+БелогТУ!V188+МазТУпсих!V188+Гонжа!V188+'ПУ-18 Тамб'!V188+БлаговТУ!V188</f>
        <v>#REF!</v>
      </c>
      <c r="H188" s="155"/>
      <c r="I188" s="155"/>
      <c r="J188" s="155"/>
      <c r="K188" s="155"/>
      <c r="L188" s="155"/>
      <c r="M188" s="155"/>
      <c r="N188" s="155"/>
      <c r="O188" s="155"/>
      <c r="P188" s="155">
        <f t="shared" si="42"/>
        <v>0</v>
      </c>
    </row>
    <row r="189" spans="1:16" hidden="1" x14ac:dyDescent="0.25">
      <c r="A189" s="19" t="str">
        <f>A174 &amp; ".9"</f>
        <v>16.5.9</v>
      </c>
      <c r="B189" s="35" t="s">
        <v>180</v>
      </c>
      <c r="C189" s="36" t="s">
        <v>102</v>
      </c>
      <c r="D189" s="14" t="e">
        <f t="shared" ref="D189" si="84">IF(D188=0,0,D187/D188)</f>
        <v>#REF!</v>
      </c>
      <c r="E189" s="14" t="e">
        <f t="shared" ref="E189" si="85">IF(E188=0,0,E187/E188)</f>
        <v>#REF!</v>
      </c>
      <c r="F189" s="14" t="e">
        <f>IF(F188=0,0,F187/F188)</f>
        <v>#REF!</v>
      </c>
      <c r="G189" s="144" t="e">
        <f>IF(G188=0,0,G187/G188)</f>
        <v>#REF!</v>
      </c>
      <c r="H189" s="155"/>
      <c r="I189" s="155"/>
      <c r="J189" s="155"/>
      <c r="K189" s="155"/>
      <c r="L189" s="155"/>
      <c r="M189" s="155"/>
      <c r="N189" s="155"/>
      <c r="O189" s="155"/>
      <c r="P189" s="155">
        <f t="shared" si="42"/>
        <v>0</v>
      </c>
    </row>
    <row r="190" spans="1:16" ht="26.25" hidden="1" x14ac:dyDescent="0.25">
      <c r="A190" s="19" t="str">
        <f>A174 &amp; ".10"</f>
        <v>16.5.10</v>
      </c>
      <c r="B190" s="35" t="s">
        <v>181</v>
      </c>
      <c r="C190" s="36" t="s">
        <v>104</v>
      </c>
      <c r="D190" s="14" t="e">
        <f t="shared" ref="D190" si="86">IF(D185=0,0,D189/D185*1000)</f>
        <v>#REF!</v>
      </c>
      <c r="E190" s="14" t="e">
        <f t="shared" ref="E190" si="87">IF(E185=0,0,E189/E185*1000)</f>
        <v>#REF!</v>
      </c>
      <c r="F190" s="14" t="e">
        <f>IF(F185=0,0,F189/F185*1000)</f>
        <v>#REF!</v>
      </c>
      <c r="G190" s="144" t="e">
        <f>IF(G185=0,0,G189/G185*1000)</f>
        <v>#REF!</v>
      </c>
      <c r="H190" s="155"/>
      <c r="I190" s="155"/>
      <c r="J190" s="155"/>
      <c r="K190" s="155"/>
      <c r="L190" s="155"/>
      <c r="M190" s="155"/>
      <c r="N190" s="155"/>
      <c r="O190" s="155"/>
      <c r="P190" s="155">
        <f t="shared" si="42"/>
        <v>0</v>
      </c>
    </row>
    <row r="191" spans="1:16" hidden="1" x14ac:dyDescent="0.25">
      <c r="A191" s="19" t="str">
        <f>A174 &amp; ".11"</f>
        <v>16.5.11</v>
      </c>
      <c r="B191" s="35" t="s">
        <v>182</v>
      </c>
      <c r="C191" s="36" t="s">
        <v>106</v>
      </c>
      <c r="D191" s="14" t="e">
        <f t="shared" ref="D191:G191" si="88">IF(D189=0,0,D174/D189*1000)</f>
        <v>#REF!</v>
      </c>
      <c r="E191" s="14" t="e">
        <f t="shared" si="88"/>
        <v>#REF!</v>
      </c>
      <c r="F191" s="14" t="e">
        <f t="shared" si="88"/>
        <v>#REF!</v>
      </c>
      <c r="G191" s="144" t="e">
        <f t="shared" si="88"/>
        <v>#REF!</v>
      </c>
      <c r="H191" s="155"/>
      <c r="I191" s="155"/>
      <c r="J191" s="155"/>
      <c r="K191" s="155"/>
      <c r="L191" s="155"/>
      <c r="M191" s="155"/>
      <c r="N191" s="155"/>
      <c r="O191" s="155"/>
      <c r="P191" s="155">
        <f t="shared" si="42"/>
        <v>0</v>
      </c>
    </row>
    <row r="192" spans="1:16" ht="27" hidden="1" x14ac:dyDescent="0.25">
      <c r="A192" s="18" t="s">
        <v>183</v>
      </c>
      <c r="B192" s="33" t="s">
        <v>184</v>
      </c>
      <c r="C192" s="32" t="s">
        <v>71</v>
      </c>
      <c r="D192" s="14" t="e">
        <f t="shared" ref="D192:G192" si="89">D196+D199+D202+D205</f>
        <v>#REF!</v>
      </c>
      <c r="E192" s="14" t="e">
        <f t="shared" si="89"/>
        <v>#REF!</v>
      </c>
      <c r="F192" s="14" t="e">
        <f t="shared" si="89"/>
        <v>#REF!</v>
      </c>
      <c r="G192" s="144" t="e">
        <f t="shared" si="89"/>
        <v>#REF!</v>
      </c>
      <c r="H192" s="155"/>
      <c r="I192" s="155"/>
      <c r="J192" s="155"/>
      <c r="K192" s="155"/>
      <c r="L192" s="155"/>
      <c r="M192" s="155"/>
      <c r="N192" s="155"/>
      <c r="O192" s="155"/>
      <c r="P192" s="155">
        <f t="shared" si="42"/>
        <v>0</v>
      </c>
    </row>
    <row r="193" spans="1:17" hidden="1" x14ac:dyDescent="0.25">
      <c r="A193" s="19" t="str">
        <f>A192 &amp; ".0.1"</f>
        <v>16.6.0.1</v>
      </c>
      <c r="B193" s="40" t="s">
        <v>185</v>
      </c>
      <c r="C193" s="36" t="s">
        <v>186</v>
      </c>
      <c r="D193" s="14" t="e">
        <f t="shared" ref="D193:G193" si="90">D198+D201+D204+D207</f>
        <v>#REF!</v>
      </c>
      <c r="E193" s="14" t="e">
        <f t="shared" si="90"/>
        <v>#REF!</v>
      </c>
      <c r="F193" s="14" t="e">
        <f t="shared" si="90"/>
        <v>#REF!</v>
      </c>
      <c r="G193" s="144" t="e">
        <f t="shared" si="90"/>
        <v>#REF!</v>
      </c>
      <c r="H193" s="155"/>
      <c r="I193" s="155"/>
      <c r="J193" s="155"/>
      <c r="K193" s="155"/>
      <c r="L193" s="155"/>
      <c r="M193" s="155"/>
      <c r="N193" s="155"/>
      <c r="O193" s="155"/>
      <c r="P193" s="155">
        <f t="shared" si="42"/>
        <v>0</v>
      </c>
    </row>
    <row r="194" spans="1:17" hidden="1" x14ac:dyDescent="0.25">
      <c r="A194" s="19" t="str">
        <f>A192 &amp; ".0.2"</f>
        <v>16.6.0.2</v>
      </c>
      <c r="B194" s="40" t="s">
        <v>187</v>
      </c>
      <c r="C194" s="36" t="s">
        <v>188</v>
      </c>
      <c r="D194" s="41" t="e">
        <f t="shared" ref="D194:G194" si="91">IF(D192=0,0,D192/D193)</f>
        <v>#REF!</v>
      </c>
      <c r="E194" s="41" t="e">
        <f t="shared" si="91"/>
        <v>#REF!</v>
      </c>
      <c r="F194" s="41" t="e">
        <f t="shared" si="91"/>
        <v>#REF!</v>
      </c>
      <c r="G194" s="149" t="e">
        <f t="shared" si="91"/>
        <v>#REF!</v>
      </c>
      <c r="H194" s="155"/>
      <c r="I194" s="155"/>
      <c r="J194" s="155"/>
      <c r="K194" s="155"/>
      <c r="L194" s="155"/>
      <c r="M194" s="155"/>
      <c r="N194" s="155"/>
      <c r="O194" s="155"/>
      <c r="P194" s="155">
        <f t="shared" si="42"/>
        <v>0</v>
      </c>
    </row>
    <row r="195" spans="1:17" hidden="1" x14ac:dyDescent="0.25">
      <c r="A195" s="19" t="str">
        <f>A192 &amp; ".0.3"</f>
        <v>16.6.0.3</v>
      </c>
      <c r="B195" s="40" t="s">
        <v>189</v>
      </c>
      <c r="C195" s="36" t="s">
        <v>190</v>
      </c>
      <c r="D195" s="11" t="e">
        <f>'Усть-Иван'!F195+п.Юхта!#REF!+Дубовка!F195+БелогТУ!F195+МазТУпсих!F195+Гонжа!F195+'ПУ-18 Тамб'!F195+БлаговТУ!F195</f>
        <v>#REF!</v>
      </c>
      <c r="E195" s="11" t="e">
        <f>'Усть-Иван'!T195+п.Юхта!#REF!+Дубовка!T195+БелогТУ!T195+МазТУпсих!T195+Гонжа!T195+'ПУ-18 Тамб'!T195+БлаговТУ!T195</f>
        <v>#REF!</v>
      </c>
      <c r="F195" s="11" t="e">
        <f>'Усть-Иван'!U195+п.Юхта!#REF!+Дубовка!U195+БелогТУ!U195+МазТУпсих!U195+Гонжа!U195+'ПУ-18 Тамб'!U195+БлаговТУ!U195</f>
        <v>#REF!</v>
      </c>
      <c r="G195" s="143" t="e">
        <f>'Усть-Иван'!V195+п.Юхта!#REF!+Дубовка!V195+БелогТУ!V195+МазТУпсих!V195+Гонжа!V195+'ПУ-18 Тамб'!V195+БлаговТУ!V195</f>
        <v>#REF!</v>
      </c>
      <c r="H195" s="155"/>
      <c r="I195" s="155"/>
      <c r="J195" s="155"/>
      <c r="K195" s="155"/>
      <c r="L195" s="155"/>
      <c r="M195" s="155"/>
      <c r="N195" s="155"/>
      <c r="O195" s="155"/>
      <c r="P195" s="155">
        <f t="shared" si="42"/>
        <v>0</v>
      </c>
    </row>
    <row r="196" spans="1:17" hidden="1" x14ac:dyDescent="0.25">
      <c r="A196" s="19" t="str">
        <f>A192 &amp; ".1"</f>
        <v>16.6.1</v>
      </c>
      <c r="B196" s="40" t="s">
        <v>191</v>
      </c>
      <c r="C196" s="36" t="s">
        <v>71</v>
      </c>
      <c r="D196" s="14" t="e">
        <f t="shared" ref="D196:G196" si="92">D197*D198</f>
        <v>#REF!</v>
      </c>
      <c r="E196" s="14" t="e">
        <f t="shared" si="92"/>
        <v>#REF!</v>
      </c>
      <c r="F196" s="14" t="e">
        <f t="shared" si="92"/>
        <v>#REF!</v>
      </c>
      <c r="G196" s="144" t="e">
        <f t="shared" si="92"/>
        <v>#REF!</v>
      </c>
      <c r="H196" s="155"/>
      <c r="I196" s="155"/>
      <c r="J196" s="155"/>
      <c r="K196" s="155"/>
      <c r="L196" s="155"/>
      <c r="M196" s="155"/>
      <c r="N196" s="155"/>
      <c r="O196" s="155"/>
      <c r="P196" s="155">
        <f t="shared" si="42"/>
        <v>0</v>
      </c>
    </row>
    <row r="197" spans="1:17" hidden="1" x14ac:dyDescent="0.25">
      <c r="A197" s="19" t="str">
        <f>A194 &amp; ".1"</f>
        <v>16.6.0.2.1</v>
      </c>
      <c r="B197" s="40" t="s">
        <v>192</v>
      </c>
      <c r="C197" s="36" t="s">
        <v>188</v>
      </c>
      <c r="D197" s="11" t="e">
        <f>'Усть-Иван'!F197+п.Юхта!#REF!+Дубовка!F197+БелогТУ!F197+МазТУпсих!F197+Гонжа!F197+'ПУ-18 Тамб'!F197+БлаговТУ!F197</f>
        <v>#REF!</v>
      </c>
      <c r="E197" s="11" t="e">
        <f>'Усть-Иван'!T197+п.Юхта!#REF!+Дубовка!T197+БелогТУ!T197+МазТУпсих!T197+Гонжа!T197+'ПУ-18 Тамб'!T197+БлаговТУ!T197</f>
        <v>#REF!</v>
      </c>
      <c r="F197" s="11" t="e">
        <f>'Усть-Иван'!U197+п.Юхта!#REF!+Дубовка!U197+БелогТУ!U197+МазТУпсих!U197+Гонжа!U197+'ПУ-18 Тамб'!U197+БлаговТУ!U197</f>
        <v>#REF!</v>
      </c>
      <c r="G197" s="143" t="e">
        <f>'Усть-Иван'!V197+п.Юхта!#REF!+Дубовка!V197+БелогТУ!V197+МазТУпсих!V197+Гонжа!V197+'ПУ-18 Тамб'!V197+БлаговТУ!V197</f>
        <v>#REF!</v>
      </c>
      <c r="H197" s="155"/>
      <c r="I197" s="155"/>
      <c r="J197" s="155"/>
      <c r="K197" s="155"/>
      <c r="L197" s="155"/>
      <c r="M197" s="155"/>
      <c r="N197" s="155"/>
      <c r="O197" s="155"/>
      <c r="P197" s="155">
        <f t="shared" si="42"/>
        <v>0</v>
      </c>
    </row>
    <row r="198" spans="1:17" hidden="1" x14ac:dyDescent="0.25">
      <c r="A198" s="19" t="str">
        <f>A193 &amp; ".1"</f>
        <v>16.6.0.1.1</v>
      </c>
      <c r="B198" s="40" t="s">
        <v>193</v>
      </c>
      <c r="C198" s="36" t="s">
        <v>186</v>
      </c>
      <c r="D198" s="11" t="e">
        <f>'Усть-Иван'!F198+п.Юхта!#REF!+Дубовка!F198+БелогТУ!F198+МазТУпсих!F198+Гонжа!F198+'ПУ-18 Тамб'!F198+БлаговТУ!F198</f>
        <v>#REF!</v>
      </c>
      <c r="E198" s="11" t="e">
        <f>'Усть-Иван'!T198+п.Юхта!#REF!+Дубовка!T198+БелогТУ!T198+МазТУпсих!T198+Гонжа!T198+'ПУ-18 Тамб'!T198+БлаговТУ!T198</f>
        <v>#REF!</v>
      </c>
      <c r="F198" s="11" t="e">
        <f>'Усть-Иван'!U198+п.Юхта!#REF!+Дубовка!U198+БелогТУ!U198+МазТУпсих!U198+Гонжа!U198+'ПУ-18 Тамб'!U198+БлаговТУ!U198</f>
        <v>#REF!</v>
      </c>
      <c r="G198" s="143" t="e">
        <f>'Усть-Иван'!V198+п.Юхта!#REF!+Дубовка!V198+БелогТУ!V198+МазТУпсих!V198+Гонжа!V198+'ПУ-18 Тамб'!V198+БлаговТУ!V198</f>
        <v>#REF!</v>
      </c>
      <c r="H198" s="155"/>
      <c r="I198" s="155"/>
      <c r="J198" s="155"/>
      <c r="K198" s="155"/>
      <c r="L198" s="155"/>
      <c r="M198" s="155"/>
      <c r="N198" s="155"/>
      <c r="O198" s="155"/>
      <c r="P198" s="155">
        <f t="shared" si="42"/>
        <v>0</v>
      </c>
    </row>
    <row r="199" spans="1:17" hidden="1" x14ac:dyDescent="0.25">
      <c r="A199" s="19" t="str">
        <f>A192 &amp; ".2"</f>
        <v>16.6.2</v>
      </c>
      <c r="B199" s="40" t="s">
        <v>194</v>
      </c>
      <c r="C199" s="36" t="s">
        <v>71</v>
      </c>
      <c r="D199" s="14" t="e">
        <f t="shared" ref="D199:G199" si="93">D200*D201</f>
        <v>#REF!</v>
      </c>
      <c r="E199" s="14" t="e">
        <f t="shared" si="93"/>
        <v>#REF!</v>
      </c>
      <c r="F199" s="14" t="e">
        <f t="shared" si="93"/>
        <v>#REF!</v>
      </c>
      <c r="G199" s="144" t="e">
        <f t="shared" si="93"/>
        <v>#REF!</v>
      </c>
      <c r="H199" s="155"/>
      <c r="I199" s="155"/>
      <c r="J199" s="155"/>
      <c r="K199" s="155"/>
      <c r="L199" s="155"/>
      <c r="M199" s="155"/>
      <c r="N199" s="155"/>
      <c r="O199" s="155"/>
      <c r="P199" s="155">
        <f t="shared" si="42"/>
        <v>0</v>
      </c>
    </row>
    <row r="200" spans="1:17" hidden="1" x14ac:dyDescent="0.25">
      <c r="A200" s="19" t="str">
        <f>A194 &amp; ".2"</f>
        <v>16.6.0.2.2</v>
      </c>
      <c r="B200" s="40" t="s">
        <v>195</v>
      </c>
      <c r="C200" s="36" t="s">
        <v>188</v>
      </c>
      <c r="D200" s="11" t="e">
        <f>'Усть-Иван'!F200+п.Юхта!#REF!+Дубовка!F200+БелогТУ!F200+МазТУпсих!F200+Гонжа!F200+'ПУ-18 Тамб'!F200+БлаговТУ!F200</f>
        <v>#REF!</v>
      </c>
      <c r="E200" s="11" t="e">
        <f>'Усть-Иван'!T200+п.Юхта!#REF!+Дубовка!T200+БелогТУ!T200+МазТУпсих!T200+Гонжа!T200+'ПУ-18 Тамб'!T200+БлаговТУ!T200</f>
        <v>#REF!</v>
      </c>
      <c r="F200" s="11" t="e">
        <f>'Усть-Иван'!U200+п.Юхта!#REF!+Дубовка!U200+БелогТУ!U200+МазТУпсих!U200+Гонжа!U200+'ПУ-18 Тамб'!U200+БлаговТУ!U200</f>
        <v>#REF!</v>
      </c>
      <c r="G200" s="143" t="e">
        <f>'Усть-Иван'!V200+п.Юхта!#REF!+Дубовка!V200+БелогТУ!V200+МазТУпсих!V200+Гонжа!V200+'ПУ-18 Тамб'!V200+БлаговТУ!V200</f>
        <v>#REF!</v>
      </c>
      <c r="H200" s="155"/>
      <c r="I200" s="155"/>
      <c r="J200" s="155"/>
      <c r="K200" s="155"/>
      <c r="L200" s="155"/>
      <c r="M200" s="155"/>
      <c r="N200" s="155"/>
      <c r="O200" s="155"/>
      <c r="P200" s="155">
        <f t="shared" ref="P200:P263" si="94">SUM(H200:O200)</f>
        <v>0</v>
      </c>
    </row>
    <row r="201" spans="1:17" hidden="1" x14ac:dyDescent="0.25">
      <c r="A201" s="19" t="str">
        <f>A193 &amp; ".2"</f>
        <v>16.6.0.1.2</v>
      </c>
      <c r="B201" s="40" t="s">
        <v>196</v>
      </c>
      <c r="C201" s="36" t="s">
        <v>186</v>
      </c>
      <c r="D201" s="11" t="e">
        <f>'Усть-Иван'!F201+п.Юхта!#REF!+Дубовка!F201+БелогТУ!F201+МазТУпсих!F201+Гонжа!F201+'ПУ-18 Тамб'!F201+БлаговТУ!F201</f>
        <v>#REF!</v>
      </c>
      <c r="E201" s="11" t="e">
        <f>'Усть-Иван'!T201+п.Юхта!#REF!+Дубовка!T201+БелогТУ!T201+МазТУпсих!T201+Гонжа!T201+'ПУ-18 Тамб'!T201+БлаговТУ!T201</f>
        <v>#REF!</v>
      </c>
      <c r="F201" s="11" t="e">
        <f>'Усть-Иван'!U201+п.Юхта!#REF!+Дубовка!U201+БелогТУ!U201+МазТУпсих!U201+Гонжа!U201+'ПУ-18 Тамб'!U201+БлаговТУ!U201</f>
        <v>#REF!</v>
      </c>
      <c r="G201" s="143" t="e">
        <f>'Усть-Иван'!V201+п.Юхта!#REF!+Дубовка!V201+БелогТУ!V201+МазТУпсих!V201+Гонжа!V201+'ПУ-18 Тамб'!V201+БлаговТУ!V201</f>
        <v>#REF!</v>
      </c>
      <c r="H201" s="155"/>
      <c r="I201" s="155"/>
      <c r="J201" s="155"/>
      <c r="K201" s="155"/>
      <c r="L201" s="155"/>
      <c r="M201" s="155"/>
      <c r="N201" s="155"/>
      <c r="O201" s="155"/>
      <c r="P201" s="155">
        <f t="shared" si="94"/>
        <v>0</v>
      </c>
    </row>
    <row r="202" spans="1:17" hidden="1" x14ac:dyDescent="0.25">
      <c r="A202" s="19" t="str">
        <f>A192 &amp; ".3"</f>
        <v>16.6.3</v>
      </c>
      <c r="B202" s="40" t="s">
        <v>197</v>
      </c>
      <c r="C202" s="36" t="s">
        <v>71</v>
      </c>
      <c r="D202" s="14" t="e">
        <f t="shared" ref="D202:G202" si="95">D203*D204</f>
        <v>#REF!</v>
      </c>
      <c r="E202" s="14" t="e">
        <f t="shared" si="95"/>
        <v>#REF!</v>
      </c>
      <c r="F202" s="14" t="e">
        <f t="shared" si="95"/>
        <v>#REF!</v>
      </c>
      <c r="G202" s="144" t="e">
        <f t="shared" si="95"/>
        <v>#REF!</v>
      </c>
      <c r="H202" s="155"/>
      <c r="I202" s="155"/>
      <c r="J202" s="155"/>
      <c r="K202" s="155"/>
      <c r="L202" s="155"/>
      <c r="M202" s="155"/>
      <c r="N202" s="155"/>
      <c r="O202" s="155"/>
      <c r="P202" s="155">
        <f t="shared" si="94"/>
        <v>0</v>
      </c>
    </row>
    <row r="203" spans="1:17" hidden="1" x14ac:dyDescent="0.25">
      <c r="A203" s="19" t="str">
        <f>A194 &amp; ".3"</f>
        <v>16.6.0.2.3</v>
      </c>
      <c r="B203" s="40" t="s">
        <v>198</v>
      </c>
      <c r="C203" s="36" t="s">
        <v>188</v>
      </c>
      <c r="D203" s="11" t="e">
        <f>'Усть-Иван'!F203+п.Юхта!#REF!+Дубовка!F203+БелогТУ!F203+МазТУпсих!F203+Гонжа!F203+'ПУ-18 Тамб'!F203+БлаговТУ!F203</f>
        <v>#REF!</v>
      </c>
      <c r="E203" s="11" t="e">
        <f>'Усть-Иван'!T203+п.Юхта!#REF!+Дубовка!T203+БелогТУ!T203+МазТУпсих!T203+Гонжа!T203+'ПУ-18 Тамб'!T203+БлаговТУ!T203</f>
        <v>#REF!</v>
      </c>
      <c r="F203" s="11" t="e">
        <f>'Усть-Иван'!U203+п.Юхта!#REF!+Дубовка!U203+БелогТУ!U203+МазТУпсих!U203+Гонжа!U203+'ПУ-18 Тамб'!U203+БлаговТУ!U203</f>
        <v>#REF!</v>
      </c>
      <c r="G203" s="143" t="e">
        <f>'Усть-Иван'!V203+п.Юхта!#REF!+Дубовка!V203+БелогТУ!V203+МазТУпсих!V203+Гонжа!V203+'ПУ-18 Тамб'!V203+БлаговТУ!V203</f>
        <v>#REF!</v>
      </c>
      <c r="H203" s="155"/>
      <c r="I203" s="155"/>
      <c r="J203" s="155"/>
      <c r="K203" s="155"/>
      <c r="L203" s="155"/>
      <c r="M203" s="155"/>
      <c r="N203" s="155"/>
      <c r="O203" s="155"/>
      <c r="P203" s="155">
        <f t="shared" si="94"/>
        <v>0</v>
      </c>
    </row>
    <row r="204" spans="1:17" hidden="1" x14ac:dyDescent="0.25">
      <c r="A204" s="19" t="str">
        <f>A193 &amp; ".3"</f>
        <v>16.6.0.1.3</v>
      </c>
      <c r="B204" s="40" t="s">
        <v>199</v>
      </c>
      <c r="C204" s="36" t="s">
        <v>186</v>
      </c>
      <c r="D204" s="11" t="e">
        <f>'Усть-Иван'!F204+п.Юхта!#REF!+Дубовка!F204+БелогТУ!F204+МазТУпсих!F204+Гонжа!F204+'ПУ-18 Тамб'!F204+БлаговТУ!F204</f>
        <v>#REF!</v>
      </c>
      <c r="E204" s="11" t="e">
        <f>'Усть-Иван'!T204+п.Юхта!#REF!+Дубовка!T204+БелогТУ!T204+МазТУпсих!T204+Гонжа!T204+'ПУ-18 Тамб'!T204+БлаговТУ!T204</f>
        <v>#REF!</v>
      </c>
      <c r="F204" s="11" t="e">
        <f>'Усть-Иван'!U204+п.Юхта!#REF!+Дубовка!U204+БелогТУ!U204+МазТУпсих!U204+Гонжа!U204+'ПУ-18 Тамб'!U204+БлаговТУ!U204</f>
        <v>#REF!</v>
      </c>
      <c r="G204" s="143" t="e">
        <f>'Усть-Иван'!V204+п.Юхта!#REF!+Дубовка!V204+БелогТУ!V204+МазТУпсих!V204+Гонжа!V204+'ПУ-18 Тамб'!V204+БлаговТУ!V204</f>
        <v>#REF!</v>
      </c>
      <c r="H204" s="155"/>
      <c r="I204" s="155"/>
      <c r="J204" s="155"/>
      <c r="K204" s="155"/>
      <c r="L204" s="155"/>
      <c r="M204" s="155"/>
      <c r="N204" s="155"/>
      <c r="O204" s="155"/>
      <c r="P204" s="155">
        <f t="shared" si="94"/>
        <v>0</v>
      </c>
    </row>
    <row r="205" spans="1:17" hidden="1" x14ac:dyDescent="0.25">
      <c r="A205" s="19" t="str">
        <f>A192 &amp; ".4"</f>
        <v>16.6.4</v>
      </c>
      <c r="B205" s="40" t="s">
        <v>200</v>
      </c>
      <c r="C205" s="36" t="s">
        <v>71</v>
      </c>
      <c r="D205" s="14" t="e">
        <f t="shared" ref="D205:G205" si="96">D206*D207</f>
        <v>#REF!</v>
      </c>
      <c r="E205" s="14" t="e">
        <f t="shared" si="96"/>
        <v>#REF!</v>
      </c>
      <c r="F205" s="14" t="e">
        <f t="shared" si="96"/>
        <v>#REF!</v>
      </c>
      <c r="G205" s="144" t="e">
        <f t="shared" si="96"/>
        <v>#REF!</v>
      </c>
      <c r="H205" s="155"/>
      <c r="I205" s="155"/>
      <c r="J205" s="155"/>
      <c r="K205" s="155"/>
      <c r="L205" s="155"/>
      <c r="M205" s="155"/>
      <c r="N205" s="155"/>
      <c r="O205" s="155"/>
      <c r="P205" s="155">
        <f t="shared" si="94"/>
        <v>0</v>
      </c>
    </row>
    <row r="206" spans="1:17" hidden="1" x14ac:dyDescent="0.25">
      <c r="A206" s="19" t="str">
        <f>A194 &amp; ".4"</f>
        <v>16.6.0.2.4</v>
      </c>
      <c r="B206" s="40" t="s">
        <v>201</v>
      </c>
      <c r="C206" s="36" t="s">
        <v>188</v>
      </c>
      <c r="D206" s="11" t="e">
        <f>'Усть-Иван'!F206+п.Юхта!#REF!+Дубовка!F206+БелогТУ!F206+МазТУпсих!F206+Гонжа!F206+'ПУ-18 Тамб'!F206+БлаговТУ!F206</f>
        <v>#REF!</v>
      </c>
      <c r="E206" s="11" t="e">
        <f>'Усть-Иван'!T206+п.Юхта!#REF!+Дубовка!T206+БелогТУ!T206+МазТУпсих!T206+Гонжа!T206+'ПУ-18 Тамб'!T206+БлаговТУ!T206</f>
        <v>#REF!</v>
      </c>
      <c r="F206" s="11" t="e">
        <f>'Усть-Иван'!U206+п.Юхта!#REF!+Дубовка!U206+БелогТУ!U206+МазТУпсих!U206+Гонжа!U206+'ПУ-18 Тамб'!U206+БлаговТУ!U206</f>
        <v>#REF!</v>
      </c>
      <c r="G206" s="143" t="e">
        <f>'Усть-Иван'!V206+п.Юхта!#REF!+Дубовка!V206+БелогТУ!V206+МазТУпсих!V206+Гонжа!V206+'ПУ-18 Тамб'!V206+БлаговТУ!V206</f>
        <v>#REF!</v>
      </c>
      <c r="H206" s="155"/>
      <c r="I206" s="155"/>
      <c r="J206" s="155"/>
      <c r="K206" s="155"/>
      <c r="L206" s="155"/>
      <c r="M206" s="155"/>
      <c r="N206" s="155"/>
      <c r="O206" s="155"/>
      <c r="P206" s="155">
        <f t="shared" si="94"/>
        <v>0</v>
      </c>
    </row>
    <row r="207" spans="1:17" hidden="1" x14ac:dyDescent="0.25">
      <c r="A207" s="19" t="str">
        <f>A193 &amp; ".4"</f>
        <v>16.6.0.1.4</v>
      </c>
      <c r="B207" s="40" t="s">
        <v>202</v>
      </c>
      <c r="C207" s="36" t="s">
        <v>186</v>
      </c>
      <c r="D207" s="11" t="e">
        <f>'Усть-Иван'!F207+п.Юхта!#REF!+Дубовка!F207+БелогТУ!F207+МазТУпсих!F207+Гонжа!F207+'ПУ-18 Тамб'!F207+БлаговТУ!F207</f>
        <v>#REF!</v>
      </c>
      <c r="E207" s="11" t="e">
        <f>'Усть-Иван'!T207+п.Юхта!#REF!+Дубовка!T207+БелогТУ!T207+МазТУпсих!T207+Гонжа!T207+'ПУ-18 Тамб'!T207+БлаговТУ!T207</f>
        <v>#REF!</v>
      </c>
      <c r="F207" s="11" t="e">
        <f>'Усть-Иван'!U207+п.Юхта!#REF!+Дубовка!U207+БелогТУ!U207+МазТУпсих!U207+Гонжа!U207+'ПУ-18 Тамб'!U207+БлаговТУ!U207</f>
        <v>#REF!</v>
      </c>
      <c r="G207" s="143" t="e">
        <f>'Усть-Иван'!V207+п.Юхта!#REF!+Дубовка!V207+БелогТУ!V207+МазТУпсих!V207+Гонжа!V207+'ПУ-18 Тамб'!V207+БлаговТУ!V207</f>
        <v>#REF!</v>
      </c>
      <c r="H207" s="155"/>
      <c r="I207" s="155"/>
      <c r="J207" s="155"/>
      <c r="K207" s="155"/>
      <c r="L207" s="155"/>
      <c r="M207" s="155"/>
      <c r="N207" s="155"/>
      <c r="O207" s="155"/>
      <c r="P207" s="155">
        <f t="shared" si="94"/>
        <v>0</v>
      </c>
    </row>
    <row r="208" spans="1:17" ht="16.5" customHeight="1" x14ac:dyDescent="0.25">
      <c r="A208" s="44" t="s">
        <v>203</v>
      </c>
      <c r="B208" s="15" t="s">
        <v>204</v>
      </c>
      <c r="C208" s="32" t="s">
        <v>71</v>
      </c>
      <c r="D208" s="31" t="e">
        <f t="shared" ref="D208:G208" si="97">D209+D229</f>
        <v>#REF!</v>
      </c>
      <c r="E208" s="31" t="e">
        <f t="shared" si="97"/>
        <v>#REF!</v>
      </c>
      <c r="F208" s="31" t="e">
        <f t="shared" si="97"/>
        <v>#REF!</v>
      </c>
      <c r="G208" s="147" t="e">
        <f t="shared" si="97"/>
        <v>#REF!</v>
      </c>
      <c r="H208" s="155">
        <v>143.4</v>
      </c>
      <c r="I208" s="155">
        <v>306.29000000000002</v>
      </c>
      <c r="J208" s="155">
        <v>177.77</v>
      </c>
      <c r="K208" s="155">
        <v>1246.76</v>
      </c>
      <c r="L208" s="155">
        <v>252.54</v>
      </c>
      <c r="M208" s="155">
        <v>291.25</v>
      </c>
      <c r="N208" s="155">
        <v>620.44000000000005</v>
      </c>
      <c r="O208" s="155">
        <v>3121.77</v>
      </c>
      <c r="P208" s="162">
        <f t="shared" si="94"/>
        <v>6160.22</v>
      </c>
      <c r="Q208" s="163" t="s">
        <v>574</v>
      </c>
    </row>
    <row r="209" spans="1:16" hidden="1" x14ac:dyDescent="0.25">
      <c r="A209" s="45" t="s">
        <v>205</v>
      </c>
      <c r="B209" s="15" t="s">
        <v>206</v>
      </c>
      <c r="C209" s="32" t="s">
        <v>71</v>
      </c>
      <c r="D209" s="31" t="e">
        <f t="shared" ref="D209:G209" si="98">D210+D212+D213</f>
        <v>#REF!</v>
      </c>
      <c r="E209" s="31" t="e">
        <f t="shared" si="98"/>
        <v>#REF!</v>
      </c>
      <c r="F209" s="31" t="e">
        <f t="shared" si="98"/>
        <v>#REF!</v>
      </c>
      <c r="G209" s="147" t="e">
        <f t="shared" si="98"/>
        <v>#REF!</v>
      </c>
      <c r="H209" s="155"/>
      <c r="I209" s="155"/>
      <c r="J209" s="155"/>
      <c r="K209" s="155"/>
      <c r="L209" s="155"/>
      <c r="M209" s="155"/>
      <c r="N209" s="155"/>
      <c r="O209" s="155"/>
      <c r="P209" s="155">
        <f t="shared" si="94"/>
        <v>0</v>
      </c>
    </row>
    <row r="210" spans="1:16" hidden="1" x14ac:dyDescent="0.25">
      <c r="A210" s="45" t="s">
        <v>207</v>
      </c>
      <c r="B210" s="15" t="s">
        <v>208</v>
      </c>
      <c r="C210" s="32" t="s">
        <v>71</v>
      </c>
      <c r="D210" s="11" t="e">
        <f>'Усть-Иван'!F210+п.Юхта!#REF!+Дубовка!F210+БелогТУ!F210+МазТУпсих!F210+Гонжа!F210+'ПУ-18 Тамб'!F210+БлаговТУ!F210</f>
        <v>#REF!</v>
      </c>
      <c r="E210" s="11" t="e">
        <f>'Усть-Иван'!T210+п.Юхта!#REF!+Дубовка!T210+БелогТУ!T210+МазТУпсих!T210+Гонжа!T210+'ПУ-18 Тамб'!T210+БлаговТУ!T210</f>
        <v>#REF!</v>
      </c>
      <c r="F210" s="11" t="e">
        <f>'Усть-Иван'!U210+п.Юхта!#REF!+Дубовка!U210+БелогТУ!U210+МазТУпсих!U210+Гонжа!U210+'ПУ-18 Тамб'!U210+БлаговТУ!U210</f>
        <v>#REF!</v>
      </c>
      <c r="G210" s="143" t="e">
        <f>'Усть-Иван'!V210+п.Юхта!#REF!+Дубовка!V210+БелогТУ!V210+МазТУпсих!V210+Гонжа!V210+'ПУ-18 Тамб'!V210+БлаговТУ!V210</f>
        <v>#REF!</v>
      </c>
      <c r="H210" s="155"/>
      <c r="I210" s="155"/>
      <c r="J210" s="155"/>
      <c r="K210" s="155"/>
      <c r="L210" s="155"/>
      <c r="M210" s="155"/>
      <c r="N210" s="155"/>
      <c r="O210" s="155"/>
      <c r="P210" s="155">
        <f t="shared" si="94"/>
        <v>0</v>
      </c>
    </row>
    <row r="211" spans="1:16" hidden="1" x14ac:dyDescent="0.25">
      <c r="A211" s="45" t="s">
        <v>209</v>
      </c>
      <c r="B211" s="34" t="s">
        <v>210</v>
      </c>
      <c r="C211" s="36" t="s">
        <v>71</v>
      </c>
      <c r="D211" s="11" t="e">
        <f>'Усть-Иван'!F211+п.Юхта!#REF!+Дубовка!F211+БелогТУ!F211+МазТУпсих!F211+Гонжа!F211+'ПУ-18 Тамб'!F211+БлаговТУ!F211</f>
        <v>#REF!</v>
      </c>
      <c r="E211" s="11" t="e">
        <f>'Усть-Иван'!T211+п.Юхта!#REF!+Дубовка!T211+БелогТУ!T211+МазТУпсих!T211+Гонжа!T211+'ПУ-18 Тамб'!T211+БлаговТУ!T211</f>
        <v>#REF!</v>
      </c>
      <c r="F211" s="11" t="e">
        <f>'Усть-Иван'!U211+п.Юхта!#REF!+Дубовка!U211+БелогТУ!U211+МазТУпсих!U211+Гонжа!U211+'ПУ-18 Тамб'!U211+БлаговТУ!U211</f>
        <v>#REF!</v>
      </c>
      <c r="G211" s="143" t="e">
        <f>'Усть-Иван'!V211+п.Юхта!#REF!+Дубовка!V211+БелогТУ!V211+МазТУпсих!V211+Гонжа!V211+'ПУ-18 Тамб'!V211+БлаговТУ!V211</f>
        <v>#REF!</v>
      </c>
      <c r="H211" s="155"/>
      <c r="I211" s="155"/>
      <c r="J211" s="155"/>
      <c r="K211" s="155"/>
      <c r="L211" s="155"/>
      <c r="M211" s="155"/>
      <c r="N211" s="155"/>
      <c r="O211" s="155"/>
      <c r="P211" s="155">
        <f t="shared" si="94"/>
        <v>0</v>
      </c>
    </row>
    <row r="212" spans="1:16" ht="26.25" hidden="1" x14ac:dyDescent="0.25">
      <c r="A212" s="45" t="s">
        <v>211</v>
      </c>
      <c r="B212" s="46" t="s">
        <v>212</v>
      </c>
      <c r="C212" s="32" t="s">
        <v>71</v>
      </c>
      <c r="D212" s="11" t="e">
        <f>'Усть-Иван'!F212+п.Юхта!#REF!+Дубовка!F212+БелогТУ!F212+МазТУпсих!F212+Гонжа!F212+'ПУ-18 Тамб'!F212+БлаговТУ!F212</f>
        <v>#REF!</v>
      </c>
      <c r="E212" s="11" t="e">
        <f>'Усть-Иван'!T212+п.Юхта!#REF!+Дубовка!T212+БелогТУ!T212+МазТУпсих!T212+Гонжа!T212+'ПУ-18 Тамб'!T212+БлаговТУ!T212</f>
        <v>#REF!</v>
      </c>
      <c r="F212" s="11" t="e">
        <f>'Усть-Иван'!U212+п.Юхта!#REF!+Дубовка!U212+БелогТУ!U212+МазТУпсих!U212+Гонжа!U212+'ПУ-18 Тамб'!U212+БлаговТУ!U212</f>
        <v>#REF!</v>
      </c>
      <c r="G212" s="143" t="e">
        <f>'Усть-Иван'!V212+п.Юхта!#REF!+Дубовка!V212+БелогТУ!V212+МазТУпсих!V212+Гонжа!V212+'ПУ-18 Тамб'!V212+БлаговТУ!V212</f>
        <v>#REF!</v>
      </c>
      <c r="H212" s="155"/>
      <c r="I212" s="155"/>
      <c r="J212" s="155"/>
      <c r="K212" s="155"/>
      <c r="L212" s="155"/>
      <c r="M212" s="155"/>
      <c r="N212" s="155"/>
      <c r="O212" s="155"/>
      <c r="P212" s="155">
        <f t="shared" si="94"/>
        <v>0</v>
      </c>
    </row>
    <row r="213" spans="1:16" hidden="1" x14ac:dyDescent="0.25">
      <c r="A213" s="47" t="s">
        <v>213</v>
      </c>
      <c r="B213" s="46" t="s">
        <v>214</v>
      </c>
      <c r="C213" s="32" t="s">
        <v>71</v>
      </c>
      <c r="D213" s="31" t="e">
        <f t="shared" ref="D213:G214" si="99">D217+D220+D223+D226</f>
        <v>#REF!</v>
      </c>
      <c r="E213" s="31" t="e">
        <f t="shared" si="99"/>
        <v>#REF!</v>
      </c>
      <c r="F213" s="31" t="e">
        <f t="shared" si="99"/>
        <v>#REF!</v>
      </c>
      <c r="G213" s="147" t="e">
        <f t="shared" si="99"/>
        <v>#REF!</v>
      </c>
      <c r="H213" s="155"/>
      <c r="I213" s="155"/>
      <c r="J213" s="155"/>
      <c r="K213" s="155"/>
      <c r="L213" s="155"/>
      <c r="M213" s="155"/>
      <c r="N213" s="155"/>
      <c r="O213" s="155"/>
      <c r="P213" s="155">
        <f t="shared" si="94"/>
        <v>0</v>
      </c>
    </row>
    <row r="214" spans="1:16" hidden="1" x14ac:dyDescent="0.25">
      <c r="A214" s="19" t="str">
        <f>A213 &amp; ".0.1"</f>
        <v>17.1.3.0.1</v>
      </c>
      <c r="B214" s="35" t="s">
        <v>215</v>
      </c>
      <c r="C214" s="36" t="s">
        <v>186</v>
      </c>
      <c r="D214" s="14" t="e">
        <f t="shared" si="99"/>
        <v>#REF!</v>
      </c>
      <c r="E214" s="14" t="e">
        <f t="shared" si="99"/>
        <v>#REF!</v>
      </c>
      <c r="F214" s="14" t="e">
        <f t="shared" si="99"/>
        <v>#REF!</v>
      </c>
      <c r="G214" s="144" t="e">
        <f t="shared" si="99"/>
        <v>#REF!</v>
      </c>
      <c r="H214" s="155"/>
      <c r="I214" s="155"/>
      <c r="J214" s="155"/>
      <c r="K214" s="155"/>
      <c r="L214" s="155"/>
      <c r="M214" s="155"/>
      <c r="N214" s="155"/>
      <c r="O214" s="155"/>
      <c r="P214" s="155">
        <f t="shared" si="94"/>
        <v>0</v>
      </c>
    </row>
    <row r="215" spans="1:16" hidden="1" x14ac:dyDescent="0.25">
      <c r="A215" s="19" t="str">
        <f>A213 &amp; ".0.2"</f>
        <v>17.1.3.0.2</v>
      </c>
      <c r="B215" s="35" t="s">
        <v>216</v>
      </c>
      <c r="C215" s="36" t="s">
        <v>188</v>
      </c>
      <c r="D215" s="41" t="e">
        <f t="shared" ref="D215:G215" si="100">IF(D213=0,0,D213/D214)</f>
        <v>#REF!</v>
      </c>
      <c r="E215" s="41" t="e">
        <f t="shared" si="100"/>
        <v>#REF!</v>
      </c>
      <c r="F215" s="41" t="e">
        <f t="shared" si="100"/>
        <v>#REF!</v>
      </c>
      <c r="G215" s="149" t="e">
        <f t="shared" si="100"/>
        <v>#REF!</v>
      </c>
      <c r="H215" s="155"/>
      <c r="I215" s="155"/>
      <c r="J215" s="155"/>
      <c r="K215" s="155"/>
      <c r="L215" s="155"/>
      <c r="M215" s="155"/>
      <c r="N215" s="155"/>
      <c r="O215" s="155"/>
      <c r="P215" s="155">
        <f t="shared" si="94"/>
        <v>0</v>
      </c>
    </row>
    <row r="216" spans="1:16" hidden="1" x14ac:dyDescent="0.25">
      <c r="A216" s="19" t="str">
        <f>A213 &amp; ".0.3"</f>
        <v>17.1.3.0.3</v>
      </c>
      <c r="B216" s="35" t="s">
        <v>217</v>
      </c>
      <c r="C216" s="36" t="s">
        <v>190</v>
      </c>
      <c r="D216" s="14" t="e">
        <f t="shared" ref="D216:G216" si="101">IF(D10=0,0,IF(D7=0,D214/D10*1000,D214/D7*1000))</f>
        <v>#REF!</v>
      </c>
      <c r="E216" s="14" t="e">
        <f t="shared" si="101"/>
        <v>#REF!</v>
      </c>
      <c r="F216" s="14" t="e">
        <f t="shared" si="101"/>
        <v>#REF!</v>
      </c>
      <c r="G216" s="144" t="e">
        <f t="shared" si="101"/>
        <v>#REF!</v>
      </c>
      <c r="H216" s="155"/>
      <c r="I216" s="155"/>
      <c r="J216" s="155"/>
      <c r="K216" s="155"/>
      <c r="L216" s="155"/>
      <c r="M216" s="155"/>
      <c r="N216" s="155"/>
      <c r="O216" s="155"/>
      <c r="P216" s="155">
        <f t="shared" si="94"/>
        <v>0</v>
      </c>
    </row>
    <row r="217" spans="1:16" hidden="1" x14ac:dyDescent="0.25">
      <c r="A217" s="19" t="str">
        <f>A213 &amp; ".1"</f>
        <v>17.1.3.1</v>
      </c>
      <c r="B217" s="35" t="s">
        <v>218</v>
      </c>
      <c r="C217" s="36" t="s">
        <v>71</v>
      </c>
      <c r="D217" s="14" t="e">
        <f t="shared" ref="D217:G217" si="102">D218*D219</f>
        <v>#REF!</v>
      </c>
      <c r="E217" s="14" t="e">
        <f t="shared" si="102"/>
        <v>#REF!</v>
      </c>
      <c r="F217" s="14" t="e">
        <f t="shared" si="102"/>
        <v>#REF!</v>
      </c>
      <c r="G217" s="144" t="e">
        <f t="shared" si="102"/>
        <v>#REF!</v>
      </c>
      <c r="H217" s="155"/>
      <c r="I217" s="155"/>
      <c r="J217" s="155"/>
      <c r="K217" s="155"/>
      <c r="L217" s="155"/>
      <c r="M217" s="155"/>
      <c r="N217" s="155"/>
      <c r="O217" s="155"/>
      <c r="P217" s="155">
        <f t="shared" si="94"/>
        <v>0</v>
      </c>
    </row>
    <row r="218" spans="1:16" hidden="1" x14ac:dyDescent="0.25">
      <c r="A218" s="19" t="str">
        <f>A217 &amp; ".1"</f>
        <v>17.1.3.1.1</v>
      </c>
      <c r="B218" s="35" t="s">
        <v>219</v>
      </c>
      <c r="C218" s="36" t="s">
        <v>186</v>
      </c>
      <c r="D218" s="11" t="e">
        <f>'Усть-Иван'!F218+п.Юхта!#REF!+Дубовка!F218+БелогТУ!F218+МазТУпсих!F218+Гонжа!F218+'ПУ-18 Тамб'!F218+БлаговТУ!F218</f>
        <v>#REF!</v>
      </c>
      <c r="E218" s="11" t="e">
        <f>'Усть-Иван'!T218+п.Юхта!#REF!+Дубовка!T218+БелогТУ!T218+МазТУпсих!T218+Гонжа!T218+'ПУ-18 Тамб'!T218+БлаговТУ!T218</f>
        <v>#REF!</v>
      </c>
      <c r="F218" s="11" t="e">
        <f>'Усть-Иван'!U218+п.Юхта!#REF!+Дубовка!U218+БелогТУ!U218+МазТУпсих!U218+Гонжа!U218+'ПУ-18 Тамб'!U218+БлаговТУ!U218</f>
        <v>#REF!</v>
      </c>
      <c r="G218" s="143" t="e">
        <f>'Усть-Иван'!V218+п.Юхта!#REF!+Дубовка!V218+БелогТУ!V218+МазТУпсих!V218+Гонжа!V218+'ПУ-18 Тамб'!V218+БлаговТУ!V218</f>
        <v>#REF!</v>
      </c>
      <c r="H218" s="155"/>
      <c r="I218" s="155"/>
      <c r="J218" s="155"/>
      <c r="K218" s="155"/>
      <c r="L218" s="155"/>
      <c r="M218" s="155"/>
      <c r="N218" s="155"/>
      <c r="O218" s="155"/>
      <c r="P218" s="155">
        <f t="shared" si="94"/>
        <v>0</v>
      </c>
    </row>
    <row r="219" spans="1:16" hidden="1" x14ac:dyDescent="0.25">
      <c r="A219" s="19" t="str">
        <f>A217 &amp; ".2"</f>
        <v>17.1.3.1.2</v>
      </c>
      <c r="B219" s="35" t="s">
        <v>220</v>
      </c>
      <c r="C219" s="36" t="s">
        <v>188</v>
      </c>
      <c r="D219" s="11" t="e">
        <f>('ПУ-18 Тамб'!F217+МазТУпсих!F217+БелогТУ!F217+'Усть-Иван'!F217+Дубовка!F217+Гонжа!F217+п.Юхта!#REF!+БлаговТУ!F217)/D218</f>
        <v>#REF!</v>
      </c>
      <c r="E219" s="42"/>
      <c r="F219" s="42"/>
      <c r="G219" s="150"/>
      <c r="H219" s="155"/>
      <c r="I219" s="155"/>
      <c r="J219" s="155"/>
      <c r="K219" s="155"/>
      <c r="L219" s="155"/>
      <c r="M219" s="155"/>
      <c r="N219" s="155"/>
      <c r="O219" s="155"/>
      <c r="P219" s="155">
        <f t="shared" si="94"/>
        <v>0</v>
      </c>
    </row>
    <row r="220" spans="1:16" hidden="1" x14ac:dyDescent="0.25">
      <c r="A220" s="19" t="str">
        <f>A213 &amp; ".2"</f>
        <v>17.1.3.2</v>
      </c>
      <c r="B220" s="35" t="s">
        <v>221</v>
      </c>
      <c r="C220" s="36" t="s">
        <v>71</v>
      </c>
      <c r="D220" s="14" t="e">
        <f t="shared" ref="D220:G220" si="103">D221*D222</f>
        <v>#REF!</v>
      </c>
      <c r="E220" s="14" t="e">
        <f t="shared" si="103"/>
        <v>#REF!</v>
      </c>
      <c r="F220" s="14" t="e">
        <f t="shared" si="103"/>
        <v>#REF!</v>
      </c>
      <c r="G220" s="144" t="e">
        <f t="shared" si="103"/>
        <v>#REF!</v>
      </c>
      <c r="H220" s="155"/>
      <c r="I220" s="155"/>
      <c r="J220" s="155"/>
      <c r="K220" s="155"/>
      <c r="L220" s="155"/>
      <c r="M220" s="155"/>
      <c r="N220" s="155"/>
      <c r="O220" s="155"/>
      <c r="P220" s="155">
        <f t="shared" si="94"/>
        <v>0</v>
      </c>
    </row>
    <row r="221" spans="1:16" hidden="1" x14ac:dyDescent="0.25">
      <c r="A221" s="19" t="str">
        <f>A220 &amp; ".1"</f>
        <v>17.1.3.2.1</v>
      </c>
      <c r="B221" s="35" t="s">
        <v>222</v>
      </c>
      <c r="C221" s="36" t="s">
        <v>186</v>
      </c>
      <c r="D221" s="11" t="e">
        <f>'Усть-Иван'!F221+п.Юхта!#REF!+Дубовка!F221+БелогТУ!F221+МазТУпсих!F221+Гонжа!F221+'ПУ-18 Тамб'!F221+БлаговТУ!F221</f>
        <v>#REF!</v>
      </c>
      <c r="E221" s="11" t="e">
        <f>'Усть-Иван'!T221+п.Юхта!#REF!+Дубовка!T221+БелогТУ!T221+МазТУпсих!T221+Гонжа!T221+'ПУ-18 Тамб'!T221+БлаговТУ!T221</f>
        <v>#REF!</v>
      </c>
      <c r="F221" s="11" t="e">
        <f>'Усть-Иван'!U221+п.Юхта!#REF!+Дубовка!U221+БелогТУ!U221+МазТУпсих!U221+Гонжа!U221+'ПУ-18 Тамб'!U221+БлаговТУ!U221</f>
        <v>#REF!</v>
      </c>
      <c r="G221" s="143" t="e">
        <f>'Усть-Иван'!V221+п.Юхта!#REF!+Дубовка!V221+БелогТУ!V221+МазТУпсих!V221+Гонжа!V221+'ПУ-18 Тамб'!V221+БлаговТУ!V221</f>
        <v>#REF!</v>
      </c>
      <c r="H221" s="155"/>
      <c r="I221" s="155"/>
      <c r="J221" s="155"/>
      <c r="K221" s="155"/>
      <c r="L221" s="155"/>
      <c r="M221" s="155"/>
      <c r="N221" s="155"/>
      <c r="O221" s="155"/>
      <c r="P221" s="155">
        <f t="shared" si="94"/>
        <v>0</v>
      </c>
    </row>
    <row r="222" spans="1:16" hidden="1" x14ac:dyDescent="0.25">
      <c r="A222" s="19" t="str">
        <f>A220 &amp; ".2"</f>
        <v>17.1.3.2.2</v>
      </c>
      <c r="B222" s="35" t="s">
        <v>223</v>
      </c>
      <c r="C222" s="36" t="s">
        <v>188</v>
      </c>
      <c r="D222" s="11" t="e">
        <f>('ПУ-18 Тамб'!F220+МазТУпсих!F220+БелогТУ!F220+'Усть-Иван'!F220+Дубовка!F220+Гонжа!F220+п.Юхта!#REF!+БлаговТУ!F220)/D221</f>
        <v>#REF!</v>
      </c>
      <c r="E222" s="42"/>
      <c r="F222" s="42"/>
      <c r="G222" s="150"/>
      <c r="H222" s="155"/>
      <c r="I222" s="155"/>
      <c r="J222" s="155"/>
      <c r="K222" s="155"/>
      <c r="L222" s="155"/>
      <c r="M222" s="155"/>
      <c r="N222" s="155"/>
      <c r="O222" s="155"/>
      <c r="P222" s="155">
        <f t="shared" si="94"/>
        <v>0</v>
      </c>
    </row>
    <row r="223" spans="1:16" hidden="1" x14ac:dyDescent="0.25">
      <c r="A223" s="19" t="str">
        <f>A213 &amp; ".3"</f>
        <v>17.1.3.3</v>
      </c>
      <c r="B223" s="35" t="s">
        <v>224</v>
      </c>
      <c r="C223" s="36" t="s">
        <v>71</v>
      </c>
      <c r="D223" s="14" t="e">
        <f t="shared" ref="D223:G223" si="104">D224*D225</f>
        <v>#REF!</v>
      </c>
      <c r="E223" s="14" t="e">
        <f t="shared" si="104"/>
        <v>#REF!</v>
      </c>
      <c r="F223" s="14" t="e">
        <f t="shared" si="104"/>
        <v>#REF!</v>
      </c>
      <c r="G223" s="144" t="e">
        <f t="shared" si="104"/>
        <v>#REF!</v>
      </c>
      <c r="H223" s="155"/>
      <c r="I223" s="155"/>
      <c r="J223" s="155"/>
      <c r="K223" s="155"/>
      <c r="L223" s="155"/>
      <c r="M223" s="155"/>
      <c r="N223" s="155"/>
      <c r="O223" s="155"/>
      <c r="P223" s="155">
        <f t="shared" si="94"/>
        <v>0</v>
      </c>
    </row>
    <row r="224" spans="1:16" hidden="1" x14ac:dyDescent="0.25">
      <c r="A224" s="19" t="str">
        <f>A223 &amp; ".1"</f>
        <v>17.1.3.3.1</v>
      </c>
      <c r="B224" s="35" t="s">
        <v>225</v>
      </c>
      <c r="C224" s="36" t="s">
        <v>186</v>
      </c>
      <c r="D224" s="11" t="e">
        <f>'Усть-Иван'!F224+п.Юхта!#REF!+Дубовка!F224+БелогТУ!F224+МазТУпсих!F224+Гонжа!F224+'ПУ-18 Тамб'!F224+БлаговТУ!F224</f>
        <v>#REF!</v>
      </c>
      <c r="E224" s="11" t="e">
        <f>'Усть-Иван'!T224+п.Юхта!#REF!+Дубовка!T224+БелогТУ!T224+МазТУпсих!T224+Гонжа!T224+'ПУ-18 Тамб'!T224+БлаговТУ!T224</f>
        <v>#REF!</v>
      </c>
      <c r="F224" s="11" t="e">
        <f>'Усть-Иван'!U224+п.Юхта!#REF!+Дубовка!U224+БелогТУ!U224+МазТУпсих!U224+Гонжа!U224+'ПУ-18 Тамб'!U224+БлаговТУ!U224</f>
        <v>#REF!</v>
      </c>
      <c r="G224" s="143" t="e">
        <f>'Усть-Иван'!V224+п.Юхта!#REF!+Дубовка!V224+БелогТУ!V224+МазТУпсих!V224+Гонжа!V224+'ПУ-18 Тамб'!V224+БлаговТУ!V224</f>
        <v>#REF!</v>
      </c>
      <c r="H224" s="155"/>
      <c r="I224" s="155"/>
      <c r="J224" s="155"/>
      <c r="K224" s="155"/>
      <c r="L224" s="155"/>
      <c r="M224" s="155"/>
      <c r="N224" s="155"/>
      <c r="O224" s="155"/>
      <c r="P224" s="155">
        <f t="shared" si="94"/>
        <v>0</v>
      </c>
    </row>
    <row r="225" spans="1:16" hidden="1" x14ac:dyDescent="0.25">
      <c r="A225" s="19" t="str">
        <f>A223 &amp; ".2"</f>
        <v>17.1.3.3.2</v>
      </c>
      <c r="B225" s="35" t="s">
        <v>226</v>
      </c>
      <c r="C225" s="36" t="s">
        <v>188</v>
      </c>
      <c r="D225" s="11">
        <v>0</v>
      </c>
      <c r="E225" s="42"/>
      <c r="F225" s="42"/>
      <c r="G225" s="150"/>
      <c r="H225" s="155"/>
      <c r="I225" s="155"/>
      <c r="J225" s="155"/>
      <c r="K225" s="155"/>
      <c r="L225" s="155"/>
      <c r="M225" s="155"/>
      <c r="N225" s="155"/>
      <c r="O225" s="155"/>
      <c r="P225" s="155">
        <f t="shared" si="94"/>
        <v>0</v>
      </c>
    </row>
    <row r="226" spans="1:16" hidden="1" x14ac:dyDescent="0.25">
      <c r="A226" s="19" t="str">
        <f>A213 &amp; ".4"</f>
        <v>17.1.3.4</v>
      </c>
      <c r="B226" s="35" t="s">
        <v>227</v>
      </c>
      <c r="C226" s="36" t="s">
        <v>71</v>
      </c>
      <c r="D226" s="14" t="e">
        <f t="shared" ref="D226:G226" si="105">D227*D228</f>
        <v>#REF!</v>
      </c>
      <c r="E226" s="14" t="e">
        <f t="shared" si="105"/>
        <v>#REF!</v>
      </c>
      <c r="F226" s="14" t="e">
        <f t="shared" si="105"/>
        <v>#REF!</v>
      </c>
      <c r="G226" s="144" t="e">
        <f t="shared" si="105"/>
        <v>#REF!</v>
      </c>
      <c r="H226" s="155"/>
      <c r="I226" s="155"/>
      <c r="J226" s="155"/>
      <c r="K226" s="155"/>
      <c r="L226" s="155"/>
      <c r="M226" s="155"/>
      <c r="N226" s="155"/>
      <c r="O226" s="155"/>
      <c r="P226" s="155">
        <f t="shared" si="94"/>
        <v>0</v>
      </c>
    </row>
    <row r="227" spans="1:16" hidden="1" x14ac:dyDescent="0.25">
      <c r="A227" s="19" t="str">
        <f>A226 &amp; ".1"</f>
        <v>17.1.3.4.1</v>
      </c>
      <c r="B227" s="35" t="s">
        <v>228</v>
      </c>
      <c r="C227" s="36" t="s">
        <v>186</v>
      </c>
      <c r="D227" s="11" t="e">
        <f>'Усть-Иван'!F227+п.Юхта!#REF!+Дубовка!F227+БелогТУ!F227+МазТУпсих!F227+Гонжа!F227+'ПУ-18 Тамб'!F227+БлаговТУ!F227</f>
        <v>#REF!</v>
      </c>
      <c r="E227" s="11" t="e">
        <f>'Усть-Иван'!T227+п.Юхта!#REF!+Дубовка!T227+БелогТУ!T227+МазТУпсих!T227+Гонжа!T227+'ПУ-18 Тамб'!T227+БлаговТУ!T227</f>
        <v>#REF!</v>
      </c>
      <c r="F227" s="11" t="e">
        <f>'Усть-Иван'!U227+п.Юхта!#REF!+Дубовка!U227+БелогТУ!U227+МазТУпсих!U227+Гонжа!U227+'ПУ-18 Тамб'!U227+БлаговТУ!U227</f>
        <v>#REF!</v>
      </c>
      <c r="G227" s="143" t="e">
        <f>'Усть-Иван'!V227+п.Юхта!#REF!+Дубовка!V227+БелогТУ!V227+МазТУпсих!V227+Гонжа!V227+'ПУ-18 Тамб'!V227+БлаговТУ!V227</f>
        <v>#REF!</v>
      </c>
      <c r="H227" s="155"/>
      <c r="I227" s="155"/>
      <c r="J227" s="155"/>
      <c r="K227" s="155"/>
      <c r="L227" s="155"/>
      <c r="M227" s="155"/>
      <c r="N227" s="155"/>
      <c r="O227" s="155"/>
      <c r="P227" s="155">
        <f t="shared" si="94"/>
        <v>0</v>
      </c>
    </row>
    <row r="228" spans="1:16" hidden="1" x14ac:dyDescent="0.25">
      <c r="A228" s="19" t="str">
        <f>A226 &amp; ".2"</f>
        <v>17.1.3.4.2</v>
      </c>
      <c r="B228" s="35" t="s">
        <v>229</v>
      </c>
      <c r="C228" s="36" t="s">
        <v>188</v>
      </c>
      <c r="D228" s="11">
        <v>0</v>
      </c>
      <c r="E228" s="42"/>
      <c r="F228" s="42"/>
      <c r="G228" s="150"/>
      <c r="H228" s="155"/>
      <c r="I228" s="155"/>
      <c r="J228" s="155"/>
      <c r="K228" s="155"/>
      <c r="L228" s="155"/>
      <c r="M228" s="155"/>
      <c r="N228" s="155"/>
      <c r="O228" s="155"/>
      <c r="P228" s="155">
        <f t="shared" si="94"/>
        <v>0</v>
      </c>
    </row>
    <row r="229" spans="1:16" hidden="1" x14ac:dyDescent="0.25">
      <c r="A229" s="47" t="s">
        <v>230</v>
      </c>
      <c r="B229" s="15" t="s">
        <v>231</v>
      </c>
      <c r="C229" s="48" t="s">
        <v>71</v>
      </c>
      <c r="D229" s="31" t="e">
        <f t="shared" ref="D229:G229" si="106">D230+D231</f>
        <v>#REF!</v>
      </c>
      <c r="E229" s="31" t="e">
        <f t="shared" si="106"/>
        <v>#REF!</v>
      </c>
      <c r="F229" s="31" t="e">
        <f t="shared" si="106"/>
        <v>#REF!</v>
      </c>
      <c r="G229" s="147" t="e">
        <f t="shared" si="106"/>
        <v>#REF!</v>
      </c>
      <c r="H229" s="155"/>
      <c r="I229" s="155"/>
      <c r="J229" s="155"/>
      <c r="K229" s="155"/>
      <c r="L229" s="155"/>
      <c r="M229" s="155"/>
      <c r="N229" s="155"/>
      <c r="O229" s="155"/>
      <c r="P229" s="155">
        <f t="shared" si="94"/>
        <v>0</v>
      </c>
    </row>
    <row r="230" spans="1:16" hidden="1" x14ac:dyDescent="0.25">
      <c r="A230" s="47" t="s">
        <v>232</v>
      </c>
      <c r="B230" s="15" t="s">
        <v>233</v>
      </c>
      <c r="C230" s="32" t="s">
        <v>71</v>
      </c>
      <c r="D230" s="11" t="e">
        <f>'Усть-Иван'!F230+п.Юхта!#REF!+Дубовка!F230+БелогТУ!F230+МазТУпсих!F230+Гонжа!F230+'ПУ-18 Тамб'!F230+БлаговТУ!F230</f>
        <v>#REF!</v>
      </c>
      <c r="E230" s="11" t="e">
        <f>'Усть-Иван'!T230+п.Юхта!#REF!+Дубовка!T230+БелогТУ!T230+МазТУпсих!T230+Гонжа!T230+'ПУ-18 Тамб'!T230+БлаговТУ!T230</f>
        <v>#REF!</v>
      </c>
      <c r="F230" s="11" t="e">
        <f>'Усть-Иван'!U230+п.Юхта!#REF!+Дубовка!U230+БелогТУ!U230+МазТУпсих!U230+Гонжа!U230+'ПУ-18 Тамб'!U230+БлаговТУ!U230</f>
        <v>#REF!</v>
      </c>
      <c r="G230" s="143" t="e">
        <f>'Усть-Иван'!V230+п.Юхта!#REF!+Дубовка!V230+БелогТУ!V230+МазТУпсих!V230+Гонжа!V230+'ПУ-18 Тамб'!V230+БлаговТУ!V230</f>
        <v>#REF!</v>
      </c>
      <c r="H230" s="155"/>
      <c r="I230" s="155"/>
      <c r="J230" s="155"/>
      <c r="K230" s="155"/>
      <c r="L230" s="155"/>
      <c r="M230" s="155"/>
      <c r="N230" s="155"/>
      <c r="O230" s="155"/>
      <c r="P230" s="155">
        <f t="shared" si="94"/>
        <v>0</v>
      </c>
    </row>
    <row r="231" spans="1:16" hidden="1" x14ac:dyDescent="0.25">
      <c r="A231" s="47" t="s">
        <v>234</v>
      </c>
      <c r="B231" s="46" t="s">
        <v>235</v>
      </c>
      <c r="C231" s="32" t="s">
        <v>71</v>
      </c>
      <c r="D231" s="31" t="e">
        <f t="shared" ref="D231:G232" si="107">D235+D238+D241+D244</f>
        <v>#REF!</v>
      </c>
      <c r="E231" s="31" t="e">
        <f t="shared" si="107"/>
        <v>#REF!</v>
      </c>
      <c r="F231" s="31" t="e">
        <f t="shared" si="107"/>
        <v>#REF!</v>
      </c>
      <c r="G231" s="147" t="e">
        <f t="shared" si="107"/>
        <v>#REF!</v>
      </c>
      <c r="H231" s="155"/>
      <c r="I231" s="155"/>
      <c r="J231" s="155"/>
      <c r="K231" s="155"/>
      <c r="L231" s="155"/>
      <c r="M231" s="155"/>
      <c r="N231" s="155"/>
      <c r="O231" s="155"/>
      <c r="P231" s="155">
        <f t="shared" si="94"/>
        <v>0</v>
      </c>
    </row>
    <row r="232" spans="1:16" hidden="1" x14ac:dyDescent="0.25">
      <c r="A232" s="19" t="str">
        <f>A231 &amp; ".0.1"</f>
        <v>17.2.2.0.1</v>
      </c>
      <c r="B232" s="35" t="s">
        <v>215</v>
      </c>
      <c r="C232" s="36" t="s">
        <v>186</v>
      </c>
      <c r="D232" s="14" t="e">
        <f t="shared" si="107"/>
        <v>#REF!</v>
      </c>
      <c r="E232" s="14" t="e">
        <f t="shared" si="107"/>
        <v>#REF!</v>
      </c>
      <c r="F232" s="14" t="e">
        <f t="shared" si="107"/>
        <v>#REF!</v>
      </c>
      <c r="G232" s="144" t="e">
        <f t="shared" si="107"/>
        <v>#REF!</v>
      </c>
      <c r="H232" s="155"/>
      <c r="I232" s="155"/>
      <c r="J232" s="155"/>
      <c r="K232" s="155"/>
      <c r="L232" s="155"/>
      <c r="M232" s="155"/>
      <c r="N232" s="155"/>
      <c r="O232" s="155"/>
      <c r="P232" s="155">
        <f t="shared" si="94"/>
        <v>0</v>
      </c>
    </row>
    <row r="233" spans="1:16" hidden="1" x14ac:dyDescent="0.25">
      <c r="A233" s="19" t="str">
        <f>A231 &amp; ".0.2"</f>
        <v>17.2.2.0.2</v>
      </c>
      <c r="B233" s="35" t="s">
        <v>216</v>
      </c>
      <c r="C233" s="36" t="s">
        <v>188</v>
      </c>
      <c r="D233" s="41" t="e">
        <f t="shared" ref="D233:G233" si="108">IF(D231=0,0,D231/D232)</f>
        <v>#REF!</v>
      </c>
      <c r="E233" s="41" t="e">
        <f t="shared" si="108"/>
        <v>#REF!</v>
      </c>
      <c r="F233" s="41" t="e">
        <f t="shared" si="108"/>
        <v>#REF!</v>
      </c>
      <c r="G233" s="149" t="e">
        <f t="shared" si="108"/>
        <v>#REF!</v>
      </c>
      <c r="H233" s="155"/>
      <c r="I233" s="155"/>
      <c r="J233" s="155"/>
      <c r="K233" s="155"/>
      <c r="L233" s="155"/>
      <c r="M233" s="155"/>
      <c r="N233" s="155"/>
      <c r="O233" s="155"/>
      <c r="P233" s="155">
        <f t="shared" si="94"/>
        <v>0</v>
      </c>
    </row>
    <row r="234" spans="1:16" hidden="1" x14ac:dyDescent="0.25">
      <c r="A234" s="19" t="str">
        <f>A231 &amp; ".0.3"</f>
        <v>17.2.2.0.3</v>
      </c>
      <c r="B234" s="35" t="s">
        <v>217</v>
      </c>
      <c r="C234" s="36" t="s">
        <v>190</v>
      </c>
      <c r="D234" s="14" t="e">
        <f t="shared" ref="D234:G234" si="109">IF(D10=0,0,IF(D7=0,D232/D28*1000,D232/D7*1000))</f>
        <v>#REF!</v>
      </c>
      <c r="E234" s="14" t="e">
        <f t="shared" si="109"/>
        <v>#REF!</v>
      </c>
      <c r="F234" s="14" t="e">
        <f t="shared" si="109"/>
        <v>#REF!</v>
      </c>
      <c r="G234" s="144" t="e">
        <f t="shared" si="109"/>
        <v>#REF!</v>
      </c>
      <c r="H234" s="155"/>
      <c r="I234" s="155"/>
      <c r="J234" s="155"/>
      <c r="K234" s="155"/>
      <c r="L234" s="155"/>
      <c r="M234" s="155"/>
      <c r="N234" s="155"/>
      <c r="O234" s="155"/>
      <c r="P234" s="155">
        <f t="shared" si="94"/>
        <v>0</v>
      </c>
    </row>
    <row r="235" spans="1:16" hidden="1" x14ac:dyDescent="0.25">
      <c r="A235" s="19" t="str">
        <f>A231 &amp; ".1"</f>
        <v>17.2.2.1</v>
      </c>
      <c r="B235" s="35" t="s">
        <v>218</v>
      </c>
      <c r="C235" s="36" t="s">
        <v>71</v>
      </c>
      <c r="D235" s="14" t="e">
        <f t="shared" ref="D235:G235" si="110">D236*D237</f>
        <v>#REF!</v>
      </c>
      <c r="E235" s="14" t="e">
        <f t="shared" si="110"/>
        <v>#REF!</v>
      </c>
      <c r="F235" s="14" t="e">
        <f t="shared" si="110"/>
        <v>#REF!</v>
      </c>
      <c r="G235" s="144" t="e">
        <f t="shared" si="110"/>
        <v>#REF!</v>
      </c>
      <c r="H235" s="155"/>
      <c r="I235" s="155"/>
      <c r="J235" s="155"/>
      <c r="K235" s="155"/>
      <c r="L235" s="155"/>
      <c r="M235" s="155"/>
      <c r="N235" s="155"/>
      <c r="O235" s="155"/>
      <c r="P235" s="155">
        <f t="shared" si="94"/>
        <v>0</v>
      </c>
    </row>
    <row r="236" spans="1:16" hidden="1" x14ac:dyDescent="0.25">
      <c r="A236" s="19" t="str">
        <f>A235 &amp; ".1"</f>
        <v>17.2.2.1.1</v>
      </c>
      <c r="B236" s="35" t="s">
        <v>219</v>
      </c>
      <c r="C236" s="36" t="s">
        <v>186</v>
      </c>
      <c r="D236" s="11" t="e">
        <f>'Усть-Иван'!F236+п.Юхта!#REF!+Дубовка!F236+БелогТУ!F236+МазТУпсих!F236+Гонжа!F236+'ПУ-18 Тамб'!F236+БлаговТУ!F236</f>
        <v>#REF!</v>
      </c>
      <c r="E236" s="11" t="e">
        <f>'Усть-Иван'!T236+п.Юхта!#REF!+Дубовка!T236+БелогТУ!T236+МазТУпсих!T236+Гонжа!T236+'ПУ-18 Тамб'!T236+БлаговТУ!T236</f>
        <v>#REF!</v>
      </c>
      <c r="F236" s="11" t="e">
        <f>'Усть-Иван'!U236+п.Юхта!#REF!+Дубовка!U236+БелогТУ!U236+МазТУпсих!U236+Гонжа!U236+'ПУ-18 Тамб'!U236+БлаговТУ!U236</f>
        <v>#REF!</v>
      </c>
      <c r="G236" s="143" t="e">
        <f>'Усть-Иван'!V236+п.Юхта!#REF!+Дубовка!V236+БелогТУ!V236+МазТУпсих!V236+Гонжа!V236+'ПУ-18 Тамб'!V236+БлаговТУ!V236</f>
        <v>#REF!</v>
      </c>
      <c r="H236" s="155"/>
      <c r="I236" s="155"/>
      <c r="J236" s="155"/>
      <c r="K236" s="155"/>
      <c r="L236" s="155"/>
      <c r="M236" s="155"/>
      <c r="N236" s="155"/>
      <c r="O236" s="155"/>
      <c r="P236" s="155">
        <f t="shared" si="94"/>
        <v>0</v>
      </c>
    </row>
    <row r="237" spans="1:16" hidden="1" x14ac:dyDescent="0.25">
      <c r="A237" s="19" t="str">
        <f>A235 &amp; ".2"</f>
        <v>17.2.2.1.2</v>
      </c>
      <c r="B237" s="35" t="s">
        <v>220</v>
      </c>
      <c r="C237" s="36" t="s">
        <v>188</v>
      </c>
      <c r="D237" s="42"/>
      <c r="E237" s="42"/>
      <c r="F237" s="42"/>
      <c r="G237" s="150"/>
      <c r="H237" s="155"/>
      <c r="I237" s="155"/>
      <c r="J237" s="155"/>
      <c r="K237" s="155"/>
      <c r="L237" s="155"/>
      <c r="M237" s="155"/>
      <c r="N237" s="155"/>
      <c r="O237" s="155"/>
      <c r="P237" s="155">
        <f t="shared" si="94"/>
        <v>0</v>
      </c>
    </row>
    <row r="238" spans="1:16" hidden="1" x14ac:dyDescent="0.25">
      <c r="A238" s="19" t="str">
        <f>A231 &amp; ".2"</f>
        <v>17.2.2.2</v>
      </c>
      <c r="B238" s="35" t="s">
        <v>221</v>
      </c>
      <c r="C238" s="36" t="s">
        <v>71</v>
      </c>
      <c r="D238" s="14" t="e">
        <f t="shared" ref="D238" si="111">D239*D240</f>
        <v>#REF!</v>
      </c>
      <c r="E238" s="14" t="e">
        <f t="shared" ref="E238" si="112">E239*E240</f>
        <v>#REF!</v>
      </c>
      <c r="F238" s="14" t="e">
        <f>F239*F240</f>
        <v>#REF!</v>
      </c>
      <c r="G238" s="144" t="e">
        <f>G239*G240</f>
        <v>#REF!</v>
      </c>
      <c r="H238" s="155"/>
      <c r="I238" s="155"/>
      <c r="J238" s="155"/>
      <c r="K238" s="155"/>
      <c r="L238" s="155"/>
      <c r="M238" s="155"/>
      <c r="N238" s="155"/>
      <c r="O238" s="155"/>
      <c r="P238" s="155">
        <f t="shared" si="94"/>
        <v>0</v>
      </c>
    </row>
    <row r="239" spans="1:16" hidden="1" x14ac:dyDescent="0.25">
      <c r="A239" s="19" t="str">
        <f>A238 &amp; ".1"</f>
        <v>17.2.2.2.1</v>
      </c>
      <c r="B239" s="35" t="s">
        <v>222</v>
      </c>
      <c r="C239" s="36" t="s">
        <v>186</v>
      </c>
      <c r="D239" s="11" t="e">
        <f>'Усть-Иван'!F239+п.Юхта!#REF!+Дубовка!F239+БелогТУ!F239+МазТУпсих!F239+Гонжа!F239+'ПУ-18 Тамб'!F239+БлаговТУ!F239</f>
        <v>#REF!</v>
      </c>
      <c r="E239" s="11" t="e">
        <f>'Усть-Иван'!T239+п.Юхта!#REF!+Дубовка!T239+БелогТУ!T239+МазТУпсих!T239+Гонжа!T239+'ПУ-18 Тамб'!T239+БлаговТУ!T239</f>
        <v>#REF!</v>
      </c>
      <c r="F239" s="11" t="e">
        <f>'Усть-Иван'!U239+п.Юхта!#REF!+Дубовка!U239+БелогТУ!U239+МазТУпсих!U239+Гонжа!U239+'ПУ-18 Тамб'!U239+БлаговТУ!U239</f>
        <v>#REF!</v>
      </c>
      <c r="G239" s="143" t="e">
        <f>'Усть-Иван'!V239+п.Юхта!#REF!+Дубовка!V239+БелогТУ!V239+МазТУпсих!V239+Гонжа!V239+'ПУ-18 Тамб'!V239+БлаговТУ!V239</f>
        <v>#REF!</v>
      </c>
      <c r="H239" s="155"/>
      <c r="I239" s="155"/>
      <c r="J239" s="155"/>
      <c r="K239" s="155"/>
      <c r="L239" s="155"/>
      <c r="M239" s="155"/>
      <c r="N239" s="155"/>
      <c r="O239" s="155"/>
      <c r="P239" s="155">
        <f t="shared" si="94"/>
        <v>0</v>
      </c>
    </row>
    <row r="240" spans="1:16" hidden="1" x14ac:dyDescent="0.25">
      <c r="A240" s="19" t="str">
        <f>A238 &amp; ".2"</f>
        <v>17.2.2.2.2</v>
      </c>
      <c r="B240" s="35" t="s">
        <v>223</v>
      </c>
      <c r="C240" s="36" t="s">
        <v>188</v>
      </c>
      <c r="D240" s="42"/>
      <c r="E240" s="42"/>
      <c r="F240" s="42"/>
      <c r="G240" s="150"/>
      <c r="H240" s="155"/>
      <c r="I240" s="155"/>
      <c r="J240" s="155"/>
      <c r="K240" s="155"/>
      <c r="L240" s="155"/>
      <c r="M240" s="155"/>
      <c r="N240" s="155"/>
      <c r="O240" s="155"/>
      <c r="P240" s="155">
        <f t="shared" si="94"/>
        <v>0</v>
      </c>
    </row>
    <row r="241" spans="1:16" hidden="1" x14ac:dyDescent="0.25">
      <c r="A241" s="19" t="str">
        <f>A231 &amp; ".3"</f>
        <v>17.2.2.3</v>
      </c>
      <c r="B241" s="35" t="s">
        <v>224</v>
      </c>
      <c r="C241" s="36" t="s">
        <v>71</v>
      </c>
      <c r="D241" s="14" t="e">
        <f t="shared" ref="D241" si="113">D242*D243</f>
        <v>#REF!</v>
      </c>
      <c r="E241" s="14" t="e">
        <f t="shared" ref="E241" si="114">E242*E243</f>
        <v>#REF!</v>
      </c>
      <c r="F241" s="14" t="e">
        <f>F242*F243</f>
        <v>#REF!</v>
      </c>
      <c r="G241" s="144" t="e">
        <f>G242*G243</f>
        <v>#REF!</v>
      </c>
      <c r="H241" s="155"/>
      <c r="I241" s="155"/>
      <c r="J241" s="155"/>
      <c r="K241" s="155"/>
      <c r="L241" s="155"/>
      <c r="M241" s="155"/>
      <c r="N241" s="155"/>
      <c r="O241" s="155"/>
      <c r="P241" s="155">
        <f t="shared" si="94"/>
        <v>0</v>
      </c>
    </row>
    <row r="242" spans="1:16" hidden="1" x14ac:dyDescent="0.25">
      <c r="A242" s="19" t="str">
        <f>A241 &amp; ".1"</f>
        <v>17.2.2.3.1</v>
      </c>
      <c r="B242" s="35" t="s">
        <v>225</v>
      </c>
      <c r="C242" s="36" t="s">
        <v>186</v>
      </c>
      <c r="D242" s="11" t="e">
        <f>'Усть-Иван'!F242+п.Юхта!#REF!+Дубовка!F242+БелогТУ!F242+МазТУпсих!F242+Гонжа!F242+'ПУ-18 Тамб'!F242+БлаговТУ!F242</f>
        <v>#REF!</v>
      </c>
      <c r="E242" s="11" t="e">
        <f>'Усть-Иван'!T242+п.Юхта!#REF!+Дубовка!T242+БелогТУ!T242+МазТУпсих!T242+Гонжа!T242+'ПУ-18 Тамб'!T242+БлаговТУ!T242</f>
        <v>#REF!</v>
      </c>
      <c r="F242" s="11" t="e">
        <f>'Усть-Иван'!U242+п.Юхта!#REF!+Дубовка!U242+БелогТУ!U242+МазТУпсих!U242+Гонжа!U242+'ПУ-18 Тамб'!U242+БлаговТУ!U242</f>
        <v>#REF!</v>
      </c>
      <c r="G242" s="143" t="e">
        <f>'Усть-Иван'!V242+п.Юхта!#REF!+Дубовка!V242+БелогТУ!V242+МазТУпсих!V242+Гонжа!V242+'ПУ-18 Тамб'!V242+БлаговТУ!V242</f>
        <v>#REF!</v>
      </c>
      <c r="H242" s="155"/>
      <c r="I242" s="155"/>
      <c r="J242" s="155"/>
      <c r="K242" s="155"/>
      <c r="L242" s="155"/>
      <c r="M242" s="155"/>
      <c r="N242" s="155"/>
      <c r="O242" s="155"/>
      <c r="P242" s="155">
        <f t="shared" si="94"/>
        <v>0</v>
      </c>
    </row>
    <row r="243" spans="1:16" hidden="1" x14ac:dyDescent="0.25">
      <c r="A243" s="19" t="str">
        <f>A241 &amp; ".2"</f>
        <v>17.2.2.3.2</v>
      </c>
      <c r="B243" s="35" t="s">
        <v>226</v>
      </c>
      <c r="C243" s="36" t="s">
        <v>188</v>
      </c>
      <c r="D243" s="42"/>
      <c r="E243" s="42"/>
      <c r="F243" s="42"/>
      <c r="G243" s="150"/>
      <c r="H243" s="155"/>
      <c r="I243" s="155"/>
      <c r="J243" s="155"/>
      <c r="K243" s="155"/>
      <c r="L243" s="155"/>
      <c r="M243" s="155"/>
      <c r="N243" s="155"/>
      <c r="O243" s="155"/>
      <c r="P243" s="155">
        <f t="shared" si="94"/>
        <v>0</v>
      </c>
    </row>
    <row r="244" spans="1:16" hidden="1" x14ac:dyDescent="0.25">
      <c r="A244" s="19" t="str">
        <f>A231 &amp; ".4"</f>
        <v>17.2.2.4</v>
      </c>
      <c r="B244" s="35" t="s">
        <v>227</v>
      </c>
      <c r="C244" s="36" t="s">
        <v>71</v>
      </c>
      <c r="D244" s="14" t="e">
        <f t="shared" ref="D244" si="115">D245*D246</f>
        <v>#REF!</v>
      </c>
      <c r="E244" s="14" t="e">
        <f t="shared" ref="E244" si="116">E245*E246</f>
        <v>#REF!</v>
      </c>
      <c r="F244" s="14" t="e">
        <f>F245*F246</f>
        <v>#REF!</v>
      </c>
      <c r="G244" s="144" t="e">
        <f>G245*G246</f>
        <v>#REF!</v>
      </c>
      <c r="H244" s="155"/>
      <c r="I244" s="155"/>
      <c r="J244" s="155"/>
      <c r="K244" s="155"/>
      <c r="L244" s="155"/>
      <c r="M244" s="155"/>
      <c r="N244" s="155"/>
      <c r="O244" s="155"/>
      <c r="P244" s="155">
        <f t="shared" si="94"/>
        <v>0</v>
      </c>
    </row>
    <row r="245" spans="1:16" hidden="1" x14ac:dyDescent="0.25">
      <c r="A245" s="19" t="str">
        <f>A244 &amp; ".1"</f>
        <v>17.2.2.4.1</v>
      </c>
      <c r="B245" s="35" t="s">
        <v>228</v>
      </c>
      <c r="C245" s="36" t="s">
        <v>186</v>
      </c>
      <c r="D245" s="11" t="e">
        <f>'Усть-Иван'!F245+п.Юхта!#REF!+Дубовка!F245+БелогТУ!F245+МазТУпсих!F245+Гонжа!F245+'ПУ-18 Тамб'!F245+БлаговТУ!F245</f>
        <v>#REF!</v>
      </c>
      <c r="E245" s="11" t="e">
        <f>'Усть-Иван'!T245+п.Юхта!#REF!+Дубовка!T245+БелогТУ!T245+МазТУпсих!T245+Гонжа!T245+'ПУ-18 Тамб'!T245+БлаговТУ!T245</f>
        <v>#REF!</v>
      </c>
      <c r="F245" s="11" t="e">
        <f>'Усть-Иван'!U245+п.Юхта!#REF!+Дубовка!U245+БелогТУ!U245+МазТУпсих!U245+Гонжа!U245+'ПУ-18 Тамб'!U245+БлаговТУ!U245</f>
        <v>#REF!</v>
      </c>
      <c r="G245" s="143" t="e">
        <f>'Усть-Иван'!V245+п.Юхта!#REF!+Дубовка!V245+БелогТУ!V245+МазТУпсих!V245+Гонжа!V245+'ПУ-18 Тамб'!V245+БлаговТУ!V245</f>
        <v>#REF!</v>
      </c>
      <c r="H245" s="155"/>
      <c r="I245" s="155"/>
      <c r="J245" s="155"/>
      <c r="K245" s="155"/>
      <c r="L245" s="155"/>
      <c r="M245" s="155"/>
      <c r="N245" s="155"/>
      <c r="O245" s="155"/>
      <c r="P245" s="155">
        <f t="shared" si="94"/>
        <v>0</v>
      </c>
    </row>
    <row r="246" spans="1:16" hidden="1" x14ac:dyDescent="0.25">
      <c r="A246" s="19" t="str">
        <f>A244 &amp; ".2"</f>
        <v>17.2.2.4.2</v>
      </c>
      <c r="B246" s="35" t="s">
        <v>229</v>
      </c>
      <c r="C246" s="36" t="s">
        <v>188</v>
      </c>
      <c r="D246" s="42"/>
      <c r="E246" s="42"/>
      <c r="F246" s="42"/>
      <c r="G246" s="150"/>
      <c r="H246" s="155"/>
      <c r="I246" s="155"/>
      <c r="J246" s="155"/>
      <c r="K246" s="155"/>
      <c r="L246" s="155"/>
      <c r="M246" s="155"/>
      <c r="N246" s="155"/>
      <c r="O246" s="155"/>
      <c r="P246" s="155">
        <f t="shared" si="94"/>
        <v>0</v>
      </c>
    </row>
    <row r="247" spans="1:16" x14ac:dyDescent="0.25">
      <c r="A247" s="47" t="s">
        <v>236</v>
      </c>
      <c r="B247" s="15" t="s">
        <v>237</v>
      </c>
      <c r="C247" s="32" t="s">
        <v>71</v>
      </c>
      <c r="D247" s="31" t="e">
        <f t="shared" ref="D247" si="117">D248*D249</f>
        <v>#REF!</v>
      </c>
      <c r="E247" s="31" t="e">
        <f t="shared" ref="E247" si="118">E248*E249</f>
        <v>#REF!</v>
      </c>
      <c r="F247" s="31" t="e">
        <f>F248*F249</f>
        <v>#REF!</v>
      </c>
      <c r="G247" s="147" t="e">
        <f>G248*G249</f>
        <v>#REF!</v>
      </c>
      <c r="H247" s="155"/>
      <c r="I247" s="155"/>
      <c r="J247" s="155"/>
      <c r="K247" s="155">
        <v>23.22</v>
      </c>
      <c r="L247" s="155">
        <v>18.5</v>
      </c>
      <c r="M247" s="155">
        <v>5.05</v>
      </c>
      <c r="N247" s="155">
        <v>15.9</v>
      </c>
      <c r="O247" s="155">
        <v>89.04</v>
      </c>
      <c r="P247" s="161">
        <f t="shared" si="94"/>
        <v>151.71</v>
      </c>
    </row>
    <row r="248" spans="1:16" hidden="1" x14ac:dyDescent="0.25">
      <c r="A248" s="49" t="s">
        <v>238</v>
      </c>
      <c r="B248" s="35" t="s">
        <v>239</v>
      </c>
      <c r="C248" s="36" t="s">
        <v>240</v>
      </c>
      <c r="D248" s="11" t="e">
        <f>'Усть-Иван'!F248+п.Юхта!#REF!+Дубовка!F248+БелогТУ!F248+МазТУпсих!F248+Гонжа!F248+'ПУ-18 Тамб'!F248+БлаговТУ!F248</f>
        <v>#REF!</v>
      </c>
      <c r="E248" s="11" t="e">
        <f>'Усть-Иван'!T248+п.Юхта!#REF!+Дубовка!T248+БелогТУ!T248+МазТУпсих!T248+Гонжа!T248+'ПУ-18 Тамб'!T248+БлаговТУ!T248</f>
        <v>#REF!</v>
      </c>
      <c r="F248" s="11" t="e">
        <f>'Усть-Иван'!U248+п.Юхта!#REF!+Дубовка!U248+БелогТУ!U248+МазТУпсих!U248+Гонжа!U248+'ПУ-18 Тамб'!U248+БлаговТУ!U248</f>
        <v>#REF!</v>
      </c>
      <c r="G248" s="143" t="e">
        <f>'Усть-Иван'!V248+п.Юхта!#REF!+Дубовка!V248+БелогТУ!V248+МазТУпсих!V248+Гонжа!V248+'ПУ-18 Тамб'!V248+БлаговТУ!V248</f>
        <v>#REF!</v>
      </c>
      <c r="H248" s="155"/>
      <c r="I248" s="155"/>
      <c r="J248" s="155"/>
      <c r="K248" s="155"/>
      <c r="L248" s="155"/>
      <c r="M248" s="155"/>
      <c r="N248" s="155"/>
      <c r="O248" s="155"/>
      <c r="P248" s="155">
        <f t="shared" si="94"/>
        <v>0</v>
      </c>
    </row>
    <row r="249" spans="1:16" hidden="1" x14ac:dyDescent="0.25">
      <c r="A249" s="49" t="s">
        <v>241</v>
      </c>
      <c r="B249" s="35" t="s">
        <v>242</v>
      </c>
      <c r="C249" s="36" t="s">
        <v>243</v>
      </c>
      <c r="D249" s="11" t="e">
        <f>('ПУ-18 Тамб'!F247+МазТУпсих!F247+БелогТУ!F247+'Усть-Иван'!F247+Дубовка!F247+Гонжа!F247+п.Юхта!#REF!+БлаговТУ!F247)/D248</f>
        <v>#REF!</v>
      </c>
      <c r="E249" s="11"/>
      <c r="F249" s="11"/>
      <c r="G249" s="143"/>
      <c r="H249" s="155"/>
      <c r="I249" s="155"/>
      <c r="J249" s="155"/>
      <c r="K249" s="155"/>
      <c r="L249" s="155"/>
      <c r="M249" s="155"/>
      <c r="N249" s="155"/>
      <c r="O249" s="155"/>
      <c r="P249" s="155">
        <f t="shared" si="94"/>
        <v>0</v>
      </c>
    </row>
    <row r="250" spans="1:16" hidden="1" x14ac:dyDescent="0.25">
      <c r="A250" s="49" t="s">
        <v>244</v>
      </c>
      <c r="B250" s="35" t="s">
        <v>245</v>
      </c>
      <c r="C250" s="36" t="s">
        <v>246</v>
      </c>
      <c r="D250" s="50" t="e">
        <f t="shared" ref="D250:G250" si="119">IF(D10=0,0,IF(D7=0,D248/D10*1000,D248/D7*1000))</f>
        <v>#REF!</v>
      </c>
      <c r="E250" s="50" t="e">
        <f t="shared" si="119"/>
        <v>#REF!</v>
      </c>
      <c r="F250" s="50" t="e">
        <f t="shared" si="119"/>
        <v>#REF!</v>
      </c>
      <c r="G250" s="151" t="e">
        <f t="shared" si="119"/>
        <v>#REF!</v>
      </c>
      <c r="H250" s="155"/>
      <c r="I250" s="155"/>
      <c r="J250" s="155"/>
      <c r="K250" s="155"/>
      <c r="L250" s="155"/>
      <c r="M250" s="155"/>
      <c r="N250" s="155"/>
      <c r="O250" s="155"/>
      <c r="P250" s="155">
        <f t="shared" si="94"/>
        <v>0</v>
      </c>
    </row>
    <row r="251" spans="1:16" x14ac:dyDescent="0.25">
      <c r="A251" s="47" t="s">
        <v>247</v>
      </c>
      <c r="B251" s="15" t="s">
        <v>248</v>
      </c>
      <c r="C251" s="32" t="s">
        <v>71</v>
      </c>
      <c r="D251" s="31" t="e">
        <f t="shared" ref="D251:G251" si="120">D252*D253</f>
        <v>#REF!</v>
      </c>
      <c r="E251" s="31" t="e">
        <f t="shared" si="120"/>
        <v>#REF!</v>
      </c>
      <c r="F251" s="31" t="e">
        <f t="shared" si="120"/>
        <v>#REF!</v>
      </c>
      <c r="G251" s="147" t="e">
        <f t="shared" si="120"/>
        <v>#REF!</v>
      </c>
      <c r="H251" s="155"/>
      <c r="I251" s="155"/>
      <c r="J251" s="155"/>
      <c r="K251" s="155"/>
      <c r="L251" s="155"/>
      <c r="M251" s="155"/>
      <c r="N251" s="155"/>
      <c r="O251" s="155">
        <v>26.54</v>
      </c>
      <c r="P251" s="161">
        <f t="shared" si="94"/>
        <v>26.54</v>
      </c>
    </row>
    <row r="252" spans="1:16" hidden="1" x14ac:dyDescent="0.25">
      <c r="A252" s="49" t="s">
        <v>249</v>
      </c>
      <c r="B252" s="35" t="s">
        <v>250</v>
      </c>
      <c r="C252" s="36" t="s">
        <v>240</v>
      </c>
      <c r="D252" s="11" t="e">
        <f>'Усть-Иван'!F252+п.Юхта!#REF!+Дубовка!F252+БелогТУ!F252+МазТУпсих!F252+Гонжа!F252+'ПУ-18 Тамб'!F252+БлаговТУ!F252</f>
        <v>#REF!</v>
      </c>
      <c r="E252" s="11" t="e">
        <f>'Усть-Иван'!T252+п.Юхта!#REF!+Дубовка!T252+БелогТУ!T252+МазТУпсих!T252+Гонжа!T252+'ПУ-18 Тамб'!T252+БлаговТУ!T252</f>
        <v>#REF!</v>
      </c>
      <c r="F252" s="11" t="e">
        <f>'Усть-Иван'!U252+п.Юхта!#REF!+Дубовка!U252+БелогТУ!U252+МазТУпсих!U252+Гонжа!U252+'ПУ-18 Тамб'!U252+БлаговТУ!U252</f>
        <v>#REF!</v>
      </c>
      <c r="G252" s="143" t="e">
        <f>'Усть-Иван'!V252+п.Юхта!#REF!+Дубовка!V252+БелогТУ!V252+МазТУпсих!V252+Гонжа!V252+'ПУ-18 Тамб'!V252+БлаговТУ!V252</f>
        <v>#REF!</v>
      </c>
      <c r="H252" s="155"/>
      <c r="I252" s="155"/>
      <c r="J252" s="155"/>
      <c r="K252" s="155"/>
      <c r="L252" s="155"/>
      <c r="M252" s="155"/>
      <c r="N252" s="155"/>
      <c r="O252" s="155"/>
      <c r="P252" s="155">
        <f t="shared" si="94"/>
        <v>0</v>
      </c>
    </row>
    <row r="253" spans="1:16" hidden="1" x14ac:dyDescent="0.25">
      <c r="A253" s="49" t="s">
        <v>251</v>
      </c>
      <c r="B253" s="35" t="s">
        <v>252</v>
      </c>
      <c r="C253" s="36" t="s">
        <v>243</v>
      </c>
      <c r="D253" s="11" t="e">
        <f>('ПУ-18 Тамб'!F251+МазТУпсих!F251+БелогТУ!F251+'Усть-Иван'!F251+Дубовка!F251+Гонжа!F251+п.Юхта!#REF!+БлаговТУ!F251)/D252</f>
        <v>#REF!</v>
      </c>
      <c r="E253" s="11"/>
      <c r="F253" s="11"/>
      <c r="G253" s="143"/>
      <c r="H253" s="155"/>
      <c r="I253" s="155"/>
      <c r="J253" s="155"/>
      <c r="K253" s="155"/>
      <c r="L253" s="155"/>
      <c r="M253" s="155"/>
      <c r="N253" s="155"/>
      <c r="O253" s="155"/>
      <c r="P253" s="155">
        <f t="shared" si="94"/>
        <v>0</v>
      </c>
    </row>
    <row r="254" spans="1:16" hidden="1" x14ac:dyDescent="0.25">
      <c r="A254" s="49" t="s">
        <v>253</v>
      </c>
      <c r="B254" s="35" t="s">
        <v>254</v>
      </c>
      <c r="C254" s="36" t="s">
        <v>246</v>
      </c>
      <c r="D254" s="50" t="e">
        <f t="shared" ref="D254:G254" si="121">IF(D10=0,0,IF(D7=0,D252/D10*1000,D252/D7*1000))</f>
        <v>#REF!</v>
      </c>
      <c r="E254" s="50" t="e">
        <f t="shared" si="121"/>
        <v>#REF!</v>
      </c>
      <c r="F254" s="50" t="e">
        <f t="shared" si="121"/>
        <v>#REF!</v>
      </c>
      <c r="G254" s="151" t="e">
        <f t="shared" si="121"/>
        <v>#REF!</v>
      </c>
      <c r="H254" s="155"/>
      <c r="I254" s="155"/>
      <c r="J254" s="155"/>
      <c r="K254" s="155"/>
      <c r="L254" s="155"/>
      <c r="M254" s="155"/>
      <c r="N254" s="155"/>
      <c r="O254" s="155"/>
      <c r="P254" s="155">
        <f t="shared" si="94"/>
        <v>0</v>
      </c>
    </row>
    <row r="255" spans="1:16" x14ac:dyDescent="0.25">
      <c r="A255" s="47" t="s">
        <v>255</v>
      </c>
      <c r="B255" s="15" t="s">
        <v>256</v>
      </c>
      <c r="C255" s="48" t="s">
        <v>71</v>
      </c>
      <c r="D255" s="53" t="e">
        <f>'Усть-Иван'!F255+п.Юхта!#REF!+Дубовка!F255+БелогТУ!F255+МазТУпсих!F255+Гонжа!F255+'ПУ-18 Тамб'!F255+БлаговТУ!F255</f>
        <v>#REF!</v>
      </c>
      <c r="E255" s="53" t="e">
        <f>'Усть-Иван'!T255+п.Юхта!#REF!+Дубовка!T255+БелогТУ!T255+МазТУпсих!T255+Гонжа!T255+'ПУ-18 Тамб'!T255+БлаговТУ!T255</f>
        <v>#REF!</v>
      </c>
      <c r="F255" s="53" t="e">
        <f>'Усть-Иван'!U255+п.Юхта!#REF!+Дубовка!U255+БелогТУ!U255+МазТУпсих!U255+Гонжа!U255+'ПУ-18 Тамб'!U255+БлаговТУ!U255</f>
        <v>#REF!</v>
      </c>
      <c r="G255" s="152" t="e">
        <f>'Усть-Иван'!V255+п.Юхта!#REF!+Дубовка!V255+БелогТУ!V255+МазТУпсих!V255+Гонжа!V255+'ПУ-18 Тамб'!V255+БлаговТУ!V255</f>
        <v>#REF!</v>
      </c>
      <c r="H255" s="155">
        <v>4.0999999999999996</v>
      </c>
      <c r="I255" s="155">
        <v>213.17</v>
      </c>
      <c r="J255" s="155">
        <v>72.89</v>
      </c>
      <c r="K255" s="155">
        <v>170.15</v>
      </c>
      <c r="L255" s="155">
        <v>41.85</v>
      </c>
      <c r="M255" s="155">
        <v>26.65</v>
      </c>
      <c r="N255" s="155">
        <v>148.29</v>
      </c>
      <c r="O255" s="155">
        <v>872.22</v>
      </c>
      <c r="P255" s="161">
        <f t="shared" si="94"/>
        <v>1549.32</v>
      </c>
    </row>
    <row r="256" spans="1:16" ht="63.75" hidden="1" x14ac:dyDescent="0.25">
      <c r="A256" s="49" t="s">
        <v>257</v>
      </c>
      <c r="B256" s="51" t="s">
        <v>258</v>
      </c>
      <c r="C256" s="52" t="s">
        <v>71</v>
      </c>
      <c r="D256" s="11" t="e">
        <f>'Усть-Иван'!F256+п.Юхта!#REF!+Дубовка!F256+БелогТУ!F256+МазТУпсих!F256+Гонжа!F256+'ПУ-18 Тамб'!F256+БлаговТУ!F256</f>
        <v>#REF!</v>
      </c>
      <c r="E256" s="11" t="e">
        <f>'Усть-Иван'!T256+п.Юхта!#REF!+Дубовка!T256+БелогТУ!T256+МазТУпсих!T256+Гонжа!T256+'ПУ-18 Тамб'!T256+БлаговТУ!T256</f>
        <v>#REF!</v>
      </c>
      <c r="F256" s="11" t="e">
        <f>'Усть-Иван'!U256+п.Юхта!#REF!+Дубовка!U256+БелогТУ!U256+МазТУпсих!U256+Гонжа!U256+'ПУ-18 Тамб'!U256+БлаговТУ!U256</f>
        <v>#REF!</v>
      </c>
      <c r="G256" s="143" t="e">
        <f>'Усть-Иван'!V256+п.Юхта!#REF!+Дубовка!V256+БелогТУ!V256+МазТУпсих!V256+Гонжа!V256+'ПУ-18 Тамб'!V256+БлаговТУ!V256</f>
        <v>#REF!</v>
      </c>
      <c r="H256" s="155"/>
      <c r="I256" s="155"/>
      <c r="J256" s="155"/>
      <c r="K256" s="155"/>
      <c r="L256" s="155"/>
      <c r="M256" s="155"/>
      <c r="N256" s="155"/>
      <c r="O256" s="155"/>
      <c r="P256" s="155">
        <f t="shared" si="94"/>
        <v>0</v>
      </c>
    </row>
    <row r="257" spans="1:16" x14ac:dyDescent="0.25">
      <c r="A257" s="47" t="s">
        <v>259</v>
      </c>
      <c r="B257" s="15" t="s">
        <v>260</v>
      </c>
      <c r="C257" s="48" t="s">
        <v>71</v>
      </c>
      <c r="D257" s="31" t="e">
        <f t="shared" ref="D257" si="122">D258+D259+D260</f>
        <v>#REF!</v>
      </c>
      <c r="E257" s="31" t="e">
        <f t="shared" ref="E257" si="123">E258+E259+E260</f>
        <v>#REF!</v>
      </c>
      <c r="F257" s="31" t="e">
        <f>F258+F259+F260</f>
        <v>#REF!</v>
      </c>
      <c r="G257" s="147" t="e">
        <f>G258+G259+G260</f>
        <v>#REF!</v>
      </c>
      <c r="H257" s="155">
        <v>0.3</v>
      </c>
      <c r="I257" s="155"/>
      <c r="J257" s="155"/>
      <c r="K257" s="155"/>
      <c r="L257" s="155"/>
      <c r="M257" s="155"/>
      <c r="N257" s="155"/>
      <c r="O257" s="155"/>
      <c r="P257" s="161">
        <f t="shared" si="94"/>
        <v>0.3</v>
      </c>
    </row>
    <row r="258" spans="1:16" hidden="1" x14ac:dyDescent="0.25">
      <c r="A258" s="49" t="s">
        <v>261</v>
      </c>
      <c r="B258" s="38" t="s">
        <v>262</v>
      </c>
      <c r="C258" s="13" t="s">
        <v>71</v>
      </c>
      <c r="D258" s="11" t="e">
        <f>'Усть-Иван'!F258+п.Юхта!#REF!+Дубовка!F258+БелогТУ!F258+МазТУпсих!F258+Гонжа!F258+'ПУ-18 Тамб'!F258+БлаговТУ!F258</f>
        <v>#REF!</v>
      </c>
      <c r="E258" s="11" t="e">
        <f>'Усть-Иван'!T258+п.Юхта!#REF!+Дубовка!T258+БелогТУ!T258+МазТУпсих!T258+Гонжа!T258+'ПУ-18 Тамб'!T258+БлаговТУ!T258</f>
        <v>#REF!</v>
      </c>
      <c r="F258" s="11" t="e">
        <f>'Усть-Иван'!U258+п.Юхта!#REF!+Дубовка!U258+БелогТУ!U258+МазТУпсих!U258+Гонжа!U258+'ПУ-18 Тамб'!U258+БлаговТУ!U258</f>
        <v>#REF!</v>
      </c>
      <c r="G258" s="143" t="e">
        <f>'Усть-Иван'!V258+п.Юхта!#REF!+Дубовка!V258+БелогТУ!V258+МазТУпсих!V258+Гонжа!V258+'ПУ-18 Тамб'!V258+БлаговТУ!V258</f>
        <v>#REF!</v>
      </c>
      <c r="H258" s="155"/>
      <c r="I258" s="155"/>
      <c r="J258" s="155"/>
      <c r="K258" s="155"/>
      <c r="L258" s="155"/>
      <c r="M258" s="155"/>
      <c r="N258" s="155"/>
      <c r="O258" s="155"/>
      <c r="P258" s="155">
        <f t="shared" si="94"/>
        <v>0</v>
      </c>
    </row>
    <row r="259" spans="1:16" hidden="1" x14ac:dyDescent="0.25">
      <c r="A259" s="49" t="s">
        <v>263</v>
      </c>
      <c r="B259" s="38" t="s">
        <v>264</v>
      </c>
      <c r="C259" s="13" t="s">
        <v>71</v>
      </c>
      <c r="D259" s="11" t="e">
        <f>'Усть-Иван'!F259+п.Юхта!#REF!+Дубовка!F259+БелогТУ!F259+МазТУпсих!F259+Гонжа!F259+'ПУ-18 Тамб'!F259+БлаговТУ!F259</f>
        <v>#REF!</v>
      </c>
      <c r="E259" s="11" t="e">
        <f>'Усть-Иван'!T259+п.Юхта!#REF!+Дубовка!T259+БелогТУ!T259+МазТУпсих!T259+Гонжа!T259+'ПУ-18 Тамб'!T259+БлаговТУ!T259</f>
        <v>#REF!</v>
      </c>
      <c r="F259" s="11" t="e">
        <f>'Усть-Иван'!U259+п.Юхта!#REF!+Дубовка!U259+БелогТУ!U259+МазТУпсих!U259+Гонжа!U259+'ПУ-18 Тамб'!U259+БлаговТУ!U259</f>
        <v>#REF!</v>
      </c>
      <c r="G259" s="143" t="e">
        <f>'Усть-Иван'!V259+п.Юхта!#REF!+Дубовка!V259+БелогТУ!V259+МазТУпсих!V259+Гонжа!V259+'ПУ-18 Тамб'!V259+БлаговТУ!V259</f>
        <v>#REF!</v>
      </c>
      <c r="H259" s="155"/>
      <c r="I259" s="155"/>
      <c r="J259" s="155"/>
      <c r="K259" s="155"/>
      <c r="L259" s="155"/>
      <c r="M259" s="155"/>
      <c r="N259" s="155"/>
      <c r="O259" s="155"/>
      <c r="P259" s="155">
        <f t="shared" si="94"/>
        <v>0</v>
      </c>
    </row>
    <row r="260" spans="1:16" hidden="1" x14ac:dyDescent="0.25">
      <c r="A260" s="49" t="s">
        <v>265</v>
      </c>
      <c r="B260" s="34" t="s">
        <v>266</v>
      </c>
      <c r="C260" s="13" t="s">
        <v>71</v>
      </c>
      <c r="D260" s="11" t="e">
        <f>'Усть-Иван'!F260+п.Юхта!#REF!+Дубовка!F260+БелогТУ!F260+МазТУпсих!F260+Гонжа!F260+'ПУ-18 Тамб'!F260+БлаговТУ!F260</f>
        <v>#REF!</v>
      </c>
      <c r="E260" s="11" t="e">
        <f>'Усть-Иван'!T260+п.Юхта!#REF!+Дубовка!T260+БелогТУ!T260+МазТУпсих!T260+Гонжа!T260+'ПУ-18 Тамб'!T260+БлаговТУ!T260</f>
        <v>#REF!</v>
      </c>
      <c r="F260" s="11" t="e">
        <f>'Усть-Иван'!U260+п.Юхта!#REF!+Дубовка!U260+БелогТУ!U260+МазТУпсих!U260+Гонжа!U260+'ПУ-18 Тамб'!U260+БлаговТУ!U260</f>
        <v>#REF!</v>
      </c>
      <c r="G260" s="143" t="e">
        <f>'Усть-Иван'!V260+п.Юхта!#REF!+Дубовка!V260+БелогТУ!V260+МазТУпсих!V260+Гонжа!V260+'ПУ-18 Тамб'!V260+БлаговТУ!V260</f>
        <v>#REF!</v>
      </c>
      <c r="H260" s="155"/>
      <c r="I260" s="155"/>
      <c r="J260" s="155"/>
      <c r="K260" s="155"/>
      <c r="L260" s="155"/>
      <c r="M260" s="155"/>
      <c r="N260" s="155"/>
      <c r="O260" s="155"/>
      <c r="P260" s="155">
        <f t="shared" si="94"/>
        <v>0</v>
      </c>
    </row>
    <row r="261" spans="1:16" s="114" customFormat="1" x14ac:dyDescent="0.25">
      <c r="A261" s="47" t="s">
        <v>267</v>
      </c>
      <c r="B261" s="46" t="s">
        <v>268</v>
      </c>
      <c r="C261" s="48" t="s">
        <v>71</v>
      </c>
      <c r="D261" s="53" t="e">
        <f>'Усть-Иван'!F261+п.Юхта!#REF!+Дубовка!F261+БелогТУ!F261+МазТУпсих!F261+Гонжа!F261+'ПУ-18 Тамб'!F261+БлаговТУ!F261</f>
        <v>#REF!</v>
      </c>
      <c r="E261" s="53" t="e">
        <f>'Усть-Иван'!T261+п.Юхта!#REF!+Дубовка!T261+БелогТУ!T261+МазТУпсих!T261+Гонжа!T261+'ПУ-18 Тамб'!T261+БлаговТУ!T261</f>
        <v>#REF!</v>
      </c>
      <c r="F261" s="53" t="e">
        <f>'Усть-Иван'!U261+п.Юхта!#REF!+Дубовка!U261+БелогТУ!U261+МазТУпсих!U261+Гонжа!U261+'ПУ-18 Тамб'!U261+БлаговТУ!U261</f>
        <v>#REF!</v>
      </c>
      <c r="G261" s="152" t="e">
        <f>'Усть-Иван'!V261+п.Юхта!#REF!+Дубовка!V261+БелогТУ!V261+МазТУпсих!V261+Гонжа!V261+'ПУ-18 Тамб'!V261+БлаговТУ!V261</f>
        <v>#REF!</v>
      </c>
      <c r="H261" s="155">
        <v>1998.83</v>
      </c>
      <c r="I261" s="155">
        <v>2429.46</v>
      </c>
      <c r="J261" s="155">
        <v>2125.8000000000002</v>
      </c>
      <c r="K261" s="155">
        <v>4444.57</v>
      </c>
      <c r="L261" s="155">
        <v>2843.52</v>
      </c>
      <c r="M261" s="155">
        <v>5234.16</v>
      </c>
      <c r="N261" s="155">
        <v>3111.02</v>
      </c>
      <c r="O261" s="155">
        <v>18319.22</v>
      </c>
      <c r="P261" s="161">
        <f t="shared" si="94"/>
        <v>40506.58</v>
      </c>
    </row>
    <row r="262" spans="1:16" hidden="1" x14ac:dyDescent="0.25">
      <c r="A262" s="49" t="s">
        <v>269</v>
      </c>
      <c r="B262" s="34" t="s">
        <v>270</v>
      </c>
      <c r="C262" s="13" t="s">
        <v>271</v>
      </c>
      <c r="D262" s="11" t="e">
        <f>('Усть-Иван'!F262+п.Юхта!#REF!+Дубовка!F262+БелогТУ!F262+МазТУпсих!F262+Гонжа!F262+'ПУ-18 Тамб'!F262+БлаговТУ!F262)/8</f>
        <v>#REF!</v>
      </c>
      <c r="E262" s="11" t="e">
        <f>('Усть-Иван'!T262+п.Юхта!#REF!+Дубовка!T262+БелогТУ!T262+МазТУпсих!T262+Гонжа!T262+'ПУ-18 Тамб'!T262+БлаговТУ!T262)/E4</f>
        <v>#REF!</v>
      </c>
      <c r="F262" s="11" t="e">
        <f>('Усть-Иван'!U262+п.Юхта!#REF!+Дубовка!U262+БелогТУ!U262+МазТУпсих!U262+Гонжа!U262+'ПУ-18 Тамб'!U262+БлаговТУ!U262)/F4</f>
        <v>#REF!</v>
      </c>
      <c r="G262" s="143" t="e">
        <f>('Усть-Иван'!V262+п.Юхта!#REF!+Дубовка!V262+БелогТУ!V262+МазТУпсих!V262+Гонжа!V262+'ПУ-18 Тамб'!V262+БлаговТУ!V262)/G4</f>
        <v>#REF!</v>
      </c>
      <c r="H262" s="155"/>
      <c r="I262" s="155"/>
      <c r="J262" s="155"/>
      <c r="K262" s="155"/>
      <c r="L262" s="155"/>
      <c r="M262" s="155"/>
      <c r="N262" s="155"/>
      <c r="O262" s="155"/>
      <c r="P262" s="155">
        <f t="shared" si="94"/>
        <v>0</v>
      </c>
    </row>
    <row r="263" spans="1:16" hidden="1" x14ac:dyDescent="0.25">
      <c r="A263" s="49" t="s">
        <v>272</v>
      </c>
      <c r="B263" s="35" t="s">
        <v>273</v>
      </c>
      <c r="C263" s="36" t="s">
        <v>274</v>
      </c>
      <c r="D263" s="11" t="e">
        <f>'Усть-Иван'!F263+п.Юхта!#REF!+Дубовка!F263+БелогТУ!F263+МазТУпсих!F263+Гонжа!F263+'ПУ-18 Тамб'!F263+БлаговТУ!F263</f>
        <v>#REF!</v>
      </c>
      <c r="E263" s="11" t="e">
        <f>'Усть-Иван'!T263+п.Юхта!#REF!+Дубовка!T263+БелогТУ!T263+МазТУпсих!T263+Гонжа!T263+'ПУ-18 Тамб'!T263+БлаговТУ!T263</f>
        <v>#REF!</v>
      </c>
      <c r="F263" s="11" t="e">
        <f>'Усть-Иван'!U263+п.Юхта!#REF!+Дубовка!U263+БелогТУ!U263+МазТУпсих!U263+Гонжа!U263+'ПУ-18 Тамб'!U263+БлаговТУ!U263</f>
        <v>#REF!</v>
      </c>
      <c r="G263" s="143" t="e">
        <f>'Усть-Иван'!V263+п.Юхта!#REF!+Дубовка!V263+БелогТУ!V263+МазТУпсих!V263+Гонжа!V263+'ПУ-18 Тамб'!V263+БлаговТУ!V263</f>
        <v>#REF!</v>
      </c>
      <c r="H263" s="155"/>
      <c r="I263" s="155"/>
      <c r="J263" s="155"/>
      <c r="K263" s="155"/>
      <c r="L263" s="155"/>
      <c r="M263" s="155"/>
      <c r="N263" s="155"/>
      <c r="O263" s="155"/>
      <c r="P263" s="155">
        <f t="shared" si="94"/>
        <v>0</v>
      </c>
    </row>
    <row r="264" spans="1:16" hidden="1" x14ac:dyDescent="0.25">
      <c r="A264" s="49" t="s">
        <v>275</v>
      </c>
      <c r="B264" s="35" t="s">
        <v>276</v>
      </c>
      <c r="C264" s="36" t="s">
        <v>277</v>
      </c>
      <c r="D264" s="14" t="e">
        <f t="shared" ref="D264:G264" si="124">IF(D263=0,0,D261/D263/12*1000)</f>
        <v>#REF!</v>
      </c>
      <c r="E264" s="14" t="e">
        <f t="shared" si="124"/>
        <v>#REF!</v>
      </c>
      <c r="F264" s="14" t="e">
        <f t="shared" si="124"/>
        <v>#REF!</v>
      </c>
      <c r="G264" s="144" t="e">
        <f t="shared" si="124"/>
        <v>#REF!</v>
      </c>
      <c r="H264" s="155"/>
      <c r="I264" s="155"/>
      <c r="J264" s="155"/>
      <c r="K264" s="155"/>
      <c r="L264" s="155"/>
      <c r="M264" s="155"/>
      <c r="N264" s="155"/>
      <c r="O264" s="155"/>
      <c r="P264" s="155">
        <f t="shared" ref="P264:P326" si="125">SUM(H264:O264)</f>
        <v>0</v>
      </c>
    </row>
    <row r="265" spans="1:16" x14ac:dyDescent="0.25">
      <c r="A265" s="47" t="s">
        <v>278</v>
      </c>
      <c r="B265" s="46" t="s">
        <v>279</v>
      </c>
      <c r="C265" s="48" t="s">
        <v>71</v>
      </c>
      <c r="D265" s="53" t="e">
        <f>'Усть-Иван'!F265+п.Юхта!#REF!+Дубовка!F265+БелогТУ!F265+МазТУпсих!F265+Гонжа!F265+'ПУ-18 Тамб'!F265+БлаговТУ!F265</f>
        <v>#REF!</v>
      </c>
      <c r="E265" s="53" t="e">
        <f>'Усть-Иван'!T265+п.Юхта!#REF!+Дубовка!T265+БелогТУ!T265+МазТУпсих!T265+Гонжа!T265+'ПУ-18 Тамб'!T265+БлаговТУ!T265</f>
        <v>#REF!</v>
      </c>
      <c r="F265" s="53" t="e">
        <f>'Усть-Иван'!U265+п.Юхта!#REF!+Дубовка!U265+БелогТУ!U265+МазТУпсих!U265+Гонжа!U265+'ПУ-18 Тамб'!U265+БлаговТУ!U265</f>
        <v>#REF!</v>
      </c>
      <c r="G265" s="152" t="e">
        <f>'Усть-Иван'!V265+п.Юхта!#REF!+Дубовка!V265+БелогТУ!V265+МазТУпсих!V265+Гонжа!V265+'ПУ-18 Тамб'!V265+БлаговТУ!V265</f>
        <v>#REF!</v>
      </c>
      <c r="H265" s="155">
        <v>603.65</v>
      </c>
      <c r="I265" s="155">
        <f>733.7-0.01</f>
        <v>733.69</v>
      </c>
      <c r="J265" s="155">
        <v>641.99</v>
      </c>
      <c r="K265" s="155">
        <v>1342.26</v>
      </c>
      <c r="L265" s="155">
        <v>858.74</v>
      </c>
      <c r="M265" s="155">
        <v>1580.72</v>
      </c>
      <c r="N265" s="155">
        <v>939.52</v>
      </c>
      <c r="O265" s="155">
        <v>5532.41</v>
      </c>
      <c r="P265" s="156">
        <f t="shared" si="125"/>
        <v>12232.98</v>
      </c>
    </row>
    <row r="266" spans="1:16" hidden="1" x14ac:dyDescent="0.25">
      <c r="A266" s="54" t="s">
        <v>280</v>
      </c>
      <c r="B266" s="35" t="s">
        <v>281</v>
      </c>
      <c r="C266" s="36" t="s">
        <v>29</v>
      </c>
      <c r="D266" s="14" t="e">
        <f t="shared" ref="D266:G266" si="126">IF(D261=0,0,D265/D261*100)</f>
        <v>#REF!</v>
      </c>
      <c r="E266" s="14" t="e">
        <f t="shared" si="126"/>
        <v>#REF!</v>
      </c>
      <c r="F266" s="14" t="e">
        <f t="shared" si="126"/>
        <v>#REF!</v>
      </c>
      <c r="G266" s="144" t="e">
        <f t="shared" si="126"/>
        <v>#REF!</v>
      </c>
      <c r="H266" s="155"/>
      <c r="I266" s="155"/>
      <c r="J266" s="155"/>
      <c r="K266" s="155"/>
      <c r="L266" s="155"/>
      <c r="M266" s="155"/>
      <c r="N266" s="155"/>
      <c r="O266" s="155"/>
      <c r="P266" s="155">
        <f t="shared" si="125"/>
        <v>0</v>
      </c>
    </row>
    <row r="267" spans="1:16" x14ac:dyDescent="0.25">
      <c r="A267" s="18" t="s">
        <v>282</v>
      </c>
      <c r="B267" s="15" t="s">
        <v>283</v>
      </c>
      <c r="C267" s="48" t="s">
        <v>71</v>
      </c>
      <c r="D267" s="31" t="e">
        <f t="shared" ref="D267:G267" si="127">D268+D269</f>
        <v>#REF!</v>
      </c>
      <c r="E267" s="31" t="e">
        <f t="shared" si="127"/>
        <v>#REF!</v>
      </c>
      <c r="F267" s="31" t="e">
        <f t="shared" si="127"/>
        <v>#REF!</v>
      </c>
      <c r="G267" s="147" t="e">
        <f t="shared" si="127"/>
        <v>#REF!</v>
      </c>
      <c r="H267" s="155">
        <v>164.8</v>
      </c>
      <c r="I267" s="155">
        <v>322.13</v>
      </c>
      <c r="J267" s="155">
        <v>175.13</v>
      </c>
      <c r="K267" s="155">
        <v>317.14999999999998</v>
      </c>
      <c r="L267" s="155">
        <v>187.7</v>
      </c>
      <c r="M267" s="155">
        <v>383.31</v>
      </c>
      <c r="N267" s="155">
        <v>193.34</v>
      </c>
      <c r="O267" s="155">
        <v>1755.19</v>
      </c>
      <c r="P267" s="161">
        <f t="shared" si="125"/>
        <v>3498.75</v>
      </c>
    </row>
    <row r="268" spans="1:16" hidden="1" x14ac:dyDescent="0.25">
      <c r="A268" s="19" t="str">
        <f>A267 &amp; ".1"</f>
        <v>24.1</v>
      </c>
      <c r="B268" s="38" t="s">
        <v>284</v>
      </c>
      <c r="C268" s="13" t="s">
        <v>71</v>
      </c>
      <c r="D268" s="11" t="e">
        <f>'Усть-Иван'!F268+п.Юхта!#REF!+Дубовка!F268+БелогТУ!F268+МазТУпсих!F268+Гонжа!F268+'ПУ-18 Тамб'!F268+БлаговТУ!F268</f>
        <v>#REF!</v>
      </c>
      <c r="E268" s="11" t="e">
        <f>'Усть-Иван'!T268+п.Юхта!#REF!+Дубовка!T268+БелогТУ!T268+МазТУпсих!T268+Гонжа!T268+'ПУ-18 Тамб'!T268+БлаговТУ!T268</f>
        <v>#REF!</v>
      </c>
      <c r="F268" s="11" t="e">
        <f>'Усть-Иван'!U268+п.Юхта!#REF!+Дубовка!U268+БелогТУ!U268+МазТУпсих!U268+Гонжа!U268+'ПУ-18 Тамб'!U268+БлаговТУ!U268</f>
        <v>#REF!</v>
      </c>
      <c r="G268" s="143" t="e">
        <f>'Усть-Иван'!V268+п.Юхта!#REF!+Дубовка!V268+БелогТУ!V268+МазТУпсих!V268+Гонжа!V268+'ПУ-18 Тамб'!V268+БлаговТУ!V268</f>
        <v>#REF!</v>
      </c>
      <c r="H268" s="155"/>
      <c r="I268" s="155"/>
      <c r="J268" s="155"/>
      <c r="K268" s="155"/>
      <c r="L268" s="155"/>
      <c r="M268" s="155"/>
      <c r="N268" s="155"/>
      <c r="O268" s="155"/>
      <c r="P268" s="155">
        <f t="shared" si="125"/>
        <v>0</v>
      </c>
    </row>
    <row r="269" spans="1:16" hidden="1" x14ac:dyDescent="0.25">
      <c r="A269" s="19" t="str">
        <f>A267 &amp; ".2"</f>
        <v>24.2</v>
      </c>
      <c r="B269" s="38" t="s">
        <v>285</v>
      </c>
      <c r="C269" s="13" t="s">
        <v>71</v>
      </c>
      <c r="D269" s="14" t="e">
        <f t="shared" ref="D269" si="128">D270+D273+D274</f>
        <v>#REF!</v>
      </c>
      <c r="E269" s="14" t="e">
        <f t="shared" ref="E269" si="129">E270+E273+E274</f>
        <v>#REF!</v>
      </c>
      <c r="F269" s="14" t="e">
        <f>F270+F273+F274</f>
        <v>#REF!</v>
      </c>
      <c r="G269" s="144" t="e">
        <f>G270+G273+G274</f>
        <v>#REF!</v>
      </c>
      <c r="H269" s="155"/>
      <c r="I269" s="155"/>
      <c r="J269" s="155"/>
      <c r="K269" s="155"/>
      <c r="L269" s="155"/>
      <c r="M269" s="155"/>
      <c r="N269" s="155"/>
      <c r="O269" s="155"/>
      <c r="P269" s="155">
        <f t="shared" si="125"/>
        <v>0</v>
      </c>
    </row>
    <row r="270" spans="1:16" hidden="1" x14ac:dyDescent="0.25">
      <c r="A270" s="19" t="str">
        <f>A269 &amp; ".1"</f>
        <v>24.2.1</v>
      </c>
      <c r="B270" s="38" t="s">
        <v>286</v>
      </c>
      <c r="C270" s="13" t="s">
        <v>71</v>
      </c>
      <c r="D270" s="11" t="e">
        <f>'Усть-Иван'!F270+п.Юхта!#REF!+Дубовка!F270+БелогТУ!F270+МазТУпсих!F270+Гонжа!F270+'ПУ-18 Тамб'!F270+БлаговТУ!F270</f>
        <v>#REF!</v>
      </c>
      <c r="E270" s="11" t="e">
        <f>'Усть-Иван'!T270+п.Юхта!#REF!+Дубовка!T270+БелогТУ!T270+МазТУпсих!T270+Гонжа!T270+'ПУ-18 Тамб'!T270+БлаговТУ!T270</f>
        <v>#REF!</v>
      </c>
      <c r="F270" s="11" t="e">
        <f>'Усть-Иван'!U270+п.Юхта!#REF!+Дубовка!U270+БелогТУ!U270+МазТУпсих!U270+Гонжа!U270+'ПУ-18 Тамб'!U270+БлаговТУ!U270</f>
        <v>#REF!</v>
      </c>
      <c r="G270" s="143" t="e">
        <f>'Усть-Иван'!V270+п.Юхта!#REF!+Дубовка!V270+БелогТУ!V270+МазТУпсих!V270+Гонжа!V270+'ПУ-18 Тамб'!V270+БлаговТУ!V270</f>
        <v>#REF!</v>
      </c>
      <c r="H270" s="155"/>
      <c r="I270" s="155"/>
      <c r="J270" s="155"/>
      <c r="K270" s="155"/>
      <c r="L270" s="155"/>
      <c r="M270" s="155"/>
      <c r="N270" s="155"/>
      <c r="O270" s="155"/>
      <c r="P270" s="155">
        <f t="shared" si="125"/>
        <v>0</v>
      </c>
    </row>
    <row r="271" spans="1:16" hidden="1" x14ac:dyDescent="0.25">
      <c r="A271" s="19" t="str">
        <f>A270 &amp; ".1"</f>
        <v>24.2.1.1</v>
      </c>
      <c r="B271" s="55" t="s">
        <v>287</v>
      </c>
      <c r="C271" s="36" t="s">
        <v>274</v>
      </c>
      <c r="D271" s="11" t="e">
        <f>'Усть-Иван'!F271+п.Юхта!#REF!+Дубовка!F271+БелогТУ!F271+МазТУпсих!F271+Гонжа!F271+'ПУ-18 Тамб'!F271+БлаговТУ!F271</f>
        <v>#REF!</v>
      </c>
      <c r="E271" s="11" t="e">
        <f>'Усть-Иван'!T271+п.Юхта!#REF!+Дубовка!T271+БелогТУ!T271+МазТУпсих!T271+Гонжа!T271+'ПУ-18 Тамб'!T271+БлаговТУ!T271</f>
        <v>#REF!</v>
      </c>
      <c r="F271" s="11" t="e">
        <f>'Усть-Иван'!U271+п.Юхта!#REF!+Дубовка!U271+БелогТУ!U271+МазТУпсих!U271+Гонжа!U271+'ПУ-18 Тамб'!U271+БлаговТУ!U271</f>
        <v>#REF!</v>
      </c>
      <c r="G271" s="143" t="e">
        <f>'Усть-Иван'!V271+п.Юхта!#REF!+Дубовка!V271+БелогТУ!V271+МазТУпсих!V271+Гонжа!V271+'ПУ-18 Тамб'!V271+БлаговТУ!V271</f>
        <v>#REF!</v>
      </c>
      <c r="H271" s="155"/>
      <c r="I271" s="155"/>
      <c r="J271" s="155"/>
      <c r="K271" s="155"/>
      <c r="L271" s="155"/>
      <c r="M271" s="155"/>
      <c r="N271" s="155"/>
      <c r="O271" s="155"/>
      <c r="P271" s="155">
        <f t="shared" si="125"/>
        <v>0</v>
      </c>
    </row>
    <row r="272" spans="1:16" ht="26.25" hidden="1" x14ac:dyDescent="0.25">
      <c r="A272" s="19" t="str">
        <f>A270 &amp; ".2"</f>
        <v>24.2.1.2</v>
      </c>
      <c r="B272" s="55" t="s">
        <v>288</v>
      </c>
      <c r="C272" s="36" t="s">
        <v>277</v>
      </c>
      <c r="D272" s="14" t="e">
        <f t="shared" ref="D272:G272" si="130">IF(D271=0,0,D270/D271/12*1000)</f>
        <v>#REF!</v>
      </c>
      <c r="E272" s="14" t="e">
        <f t="shared" si="130"/>
        <v>#REF!</v>
      </c>
      <c r="F272" s="14" t="e">
        <f t="shared" si="130"/>
        <v>#REF!</v>
      </c>
      <c r="G272" s="144" t="e">
        <f t="shared" si="130"/>
        <v>#REF!</v>
      </c>
      <c r="H272" s="155"/>
      <c r="I272" s="155"/>
      <c r="J272" s="155"/>
      <c r="K272" s="155"/>
      <c r="L272" s="155"/>
      <c r="M272" s="155"/>
      <c r="N272" s="155"/>
      <c r="O272" s="155"/>
      <c r="P272" s="155">
        <f t="shared" si="125"/>
        <v>0</v>
      </c>
    </row>
    <row r="273" spans="1:16" ht="26.25" hidden="1" x14ac:dyDescent="0.25">
      <c r="A273" s="19" t="str">
        <f>A269 &amp; ".2"</f>
        <v>24.2.2</v>
      </c>
      <c r="B273" s="38" t="s">
        <v>289</v>
      </c>
      <c r="C273" s="13" t="s">
        <v>71</v>
      </c>
      <c r="D273" s="11" t="e">
        <f>'Усть-Иван'!F273+п.Юхта!#REF!+Дубовка!F273+БелогТУ!F273+МазТУпсих!F273+Гонжа!F273+'ПУ-18 Тамб'!F273+БлаговТУ!F273</f>
        <v>#REF!</v>
      </c>
      <c r="E273" s="11" t="e">
        <f>'Усть-Иван'!T273+п.Юхта!#REF!+Дубовка!T273+БелогТУ!T273+МазТУпсих!T273+Гонжа!T273+'ПУ-18 Тамб'!T273+БлаговТУ!T273</f>
        <v>#REF!</v>
      </c>
      <c r="F273" s="11" t="e">
        <f>'Усть-Иван'!U273+п.Юхта!#REF!+Дубовка!U273+БелогТУ!U273+МазТУпсих!U273+Гонжа!U273+'ПУ-18 Тамб'!U273+БлаговТУ!U273</f>
        <v>#REF!</v>
      </c>
      <c r="G273" s="143" t="e">
        <f>'Усть-Иван'!V273+п.Юхта!#REF!+Дубовка!V273+БелогТУ!V273+МазТУпсих!V273+Гонжа!V273+'ПУ-18 Тамб'!V273+БлаговТУ!V273</f>
        <v>#REF!</v>
      </c>
      <c r="H273" s="155"/>
      <c r="I273" s="155"/>
      <c r="J273" s="155"/>
      <c r="K273" s="155"/>
      <c r="L273" s="155"/>
      <c r="M273" s="155"/>
      <c r="N273" s="155"/>
      <c r="O273" s="155"/>
      <c r="P273" s="155">
        <f t="shared" si="125"/>
        <v>0</v>
      </c>
    </row>
    <row r="274" spans="1:16" hidden="1" x14ac:dyDescent="0.25">
      <c r="A274" s="19" t="str">
        <f>A269 &amp; ".3"</f>
        <v>24.2.3</v>
      </c>
      <c r="B274" s="38" t="s">
        <v>290</v>
      </c>
      <c r="C274" s="13" t="s">
        <v>71</v>
      </c>
      <c r="D274" s="11" t="e">
        <f>'Усть-Иван'!F274+п.Юхта!#REF!+Дубовка!F274+БелогТУ!F274+МазТУпсих!F274+Гонжа!F274+'ПУ-18 Тамб'!F274+БлаговТУ!F274</f>
        <v>#REF!</v>
      </c>
      <c r="E274" s="11" t="e">
        <f>'Усть-Иван'!T274+п.Юхта!#REF!+Дубовка!T274+БелогТУ!T274+МазТУпсих!T274+Гонжа!T274+'ПУ-18 Тамб'!T274+БлаговТУ!T274</f>
        <v>#REF!</v>
      </c>
      <c r="F274" s="11" t="e">
        <f>'Усть-Иван'!U274+п.Юхта!#REF!+Дубовка!U274+БелогТУ!U274+МазТУпсих!U274+Гонжа!U274+'ПУ-18 Тамб'!U274+БлаговТУ!U274</f>
        <v>#REF!</v>
      </c>
      <c r="G274" s="143" t="e">
        <f>'Усть-Иван'!V274+п.Юхта!#REF!+Дубовка!V274+БелогТУ!V274+МазТУпсих!V274+Гонжа!V274+'ПУ-18 Тамб'!V274+БлаговТУ!V274</f>
        <v>#REF!</v>
      </c>
      <c r="H274" s="155"/>
      <c r="I274" s="155"/>
      <c r="J274" s="155"/>
      <c r="K274" s="155"/>
      <c r="L274" s="155"/>
      <c r="M274" s="155"/>
      <c r="N274" s="155"/>
      <c r="O274" s="155"/>
      <c r="P274" s="155">
        <f t="shared" si="125"/>
        <v>0</v>
      </c>
    </row>
    <row r="275" spans="1:16" x14ac:dyDescent="0.25">
      <c r="A275" s="18" t="s">
        <v>291</v>
      </c>
      <c r="B275" s="15" t="s">
        <v>292</v>
      </c>
      <c r="C275" s="48" t="s">
        <v>71</v>
      </c>
      <c r="D275" s="31" t="e">
        <f t="shared" ref="D275" si="131">D276+D279+D280+D281</f>
        <v>#REF!</v>
      </c>
      <c r="E275" s="31" t="e">
        <f t="shared" ref="E275" si="132">E276+E279+E280+E281</f>
        <v>#REF!</v>
      </c>
      <c r="F275" s="31" t="e">
        <f>F276+F279+F280+F281</f>
        <v>#REF!</v>
      </c>
      <c r="G275" s="147" t="e">
        <f>G276+G279+G280+G281</f>
        <v>#REF!</v>
      </c>
      <c r="H275" s="155"/>
      <c r="I275" s="155"/>
      <c r="J275" s="155"/>
      <c r="K275" s="155"/>
      <c r="L275" s="155"/>
      <c r="M275" s="155"/>
      <c r="N275" s="155"/>
      <c r="O275" s="155">
        <v>1884.24</v>
      </c>
      <c r="P275" s="161">
        <f t="shared" si="125"/>
        <v>1884.24</v>
      </c>
    </row>
    <row r="276" spans="1:16" hidden="1" x14ac:dyDescent="0.25">
      <c r="A276" s="19" t="str">
        <f>A275 &amp; ".1"</f>
        <v>25.1</v>
      </c>
      <c r="B276" s="38" t="s">
        <v>293</v>
      </c>
      <c r="C276" s="13" t="s">
        <v>71</v>
      </c>
      <c r="D276" s="11" t="e">
        <f>'Усть-Иван'!F276+п.Юхта!#REF!+Дубовка!F276+БелогТУ!F276+МазТУпсих!F276+Гонжа!F276+'ПУ-18 Тамб'!F276+БлаговТУ!F276</f>
        <v>#REF!</v>
      </c>
      <c r="E276" s="11" t="e">
        <f>'Усть-Иван'!T276+п.Юхта!#REF!+Дубовка!T276+БелогТУ!T276+МазТУпсих!T276+Гонжа!T276+'ПУ-18 Тамб'!T276+БлаговТУ!T276</f>
        <v>#REF!</v>
      </c>
      <c r="F276" s="11" t="e">
        <f>'Усть-Иван'!U276+п.Юхта!#REF!+Дубовка!U276+БелогТУ!U276+МазТУпсих!U276+Гонжа!U276+'ПУ-18 Тамб'!U276+БлаговТУ!U276</f>
        <v>#REF!</v>
      </c>
      <c r="G276" s="143" t="e">
        <f>'Усть-Иван'!V276+п.Юхта!#REF!+Дубовка!V276+БелогТУ!V276+МазТУпсих!V276+Гонжа!V276+'ПУ-18 Тамб'!V276+БлаговТУ!V276</f>
        <v>#REF!</v>
      </c>
      <c r="H276" s="155"/>
      <c r="I276" s="155"/>
      <c r="J276" s="155"/>
      <c r="K276" s="155"/>
      <c r="L276" s="155"/>
      <c r="M276" s="155"/>
      <c r="N276" s="155"/>
      <c r="O276" s="155"/>
      <c r="P276" s="155">
        <f t="shared" si="125"/>
        <v>0</v>
      </c>
    </row>
    <row r="277" spans="1:16" hidden="1" x14ac:dyDescent="0.25">
      <c r="A277" s="19" t="str">
        <f>A276 &amp; ".1"</f>
        <v>25.1.1</v>
      </c>
      <c r="B277" s="55" t="s">
        <v>294</v>
      </c>
      <c r="C277" s="36" t="s">
        <v>274</v>
      </c>
      <c r="D277" s="11" t="e">
        <f>'Усть-Иван'!F277+п.Юхта!#REF!+Дубовка!F277+БелогТУ!F277+МазТУпсих!F277+Гонжа!F277+'ПУ-18 Тамб'!F277+БлаговТУ!F277</f>
        <v>#REF!</v>
      </c>
      <c r="E277" s="11" t="e">
        <f>'Усть-Иван'!T277+п.Юхта!#REF!+Дубовка!T277+БелогТУ!T277+МазТУпсих!T277+Гонжа!T277+'ПУ-18 Тамб'!T277+БлаговТУ!T277</f>
        <v>#REF!</v>
      </c>
      <c r="F277" s="11" t="e">
        <f>'Усть-Иван'!U277+п.Юхта!#REF!+Дубовка!U277+БелогТУ!U277+МазТУпсих!U277+Гонжа!U277+'ПУ-18 Тамб'!U277+БлаговТУ!U277</f>
        <v>#REF!</v>
      </c>
      <c r="G277" s="143" t="e">
        <f>'Усть-Иван'!V277+п.Юхта!#REF!+Дубовка!V277+БелогТУ!V277+МазТУпсих!V277+Гонжа!V277+'ПУ-18 Тамб'!V277+БлаговТУ!V277</f>
        <v>#REF!</v>
      </c>
      <c r="H277" s="155"/>
      <c r="I277" s="155"/>
      <c r="J277" s="155"/>
      <c r="K277" s="155"/>
      <c r="L277" s="155"/>
      <c r="M277" s="155"/>
      <c r="N277" s="155"/>
      <c r="O277" s="155"/>
      <c r="P277" s="155">
        <f t="shared" si="125"/>
        <v>0</v>
      </c>
    </row>
    <row r="278" spans="1:16" hidden="1" x14ac:dyDescent="0.25">
      <c r="A278" s="19" t="str">
        <f>A276 &amp; ".2"</f>
        <v>25.1.2</v>
      </c>
      <c r="B278" s="55" t="s">
        <v>295</v>
      </c>
      <c r="C278" s="36" t="s">
        <v>277</v>
      </c>
      <c r="D278" s="14" t="e">
        <f t="shared" ref="D278:G278" si="133">IF(D277=0,0,D276/D277*1000/12)</f>
        <v>#REF!</v>
      </c>
      <c r="E278" s="14" t="e">
        <f t="shared" si="133"/>
        <v>#REF!</v>
      </c>
      <c r="F278" s="14" t="e">
        <f t="shared" si="133"/>
        <v>#REF!</v>
      </c>
      <c r="G278" s="144" t="e">
        <f t="shared" si="133"/>
        <v>#REF!</v>
      </c>
      <c r="H278" s="155"/>
      <c r="I278" s="155"/>
      <c r="J278" s="155"/>
      <c r="K278" s="155"/>
      <c r="L278" s="155"/>
      <c r="M278" s="155"/>
      <c r="N278" s="155"/>
      <c r="O278" s="155"/>
      <c r="P278" s="155">
        <f t="shared" si="125"/>
        <v>0</v>
      </c>
    </row>
    <row r="279" spans="1:16" hidden="1" x14ac:dyDescent="0.25">
      <c r="A279" s="19" t="str">
        <f>A275 &amp; ".2"</f>
        <v>25.2</v>
      </c>
      <c r="B279" s="38" t="s">
        <v>296</v>
      </c>
      <c r="C279" s="13" t="s">
        <v>71</v>
      </c>
      <c r="D279" s="11" t="e">
        <f>'Усть-Иван'!F279+п.Юхта!#REF!+Дубовка!F279+БелогТУ!F279+МазТУпсих!F279+Гонжа!F279+'ПУ-18 Тамб'!F279+БлаговТУ!F279</f>
        <v>#REF!</v>
      </c>
      <c r="E279" s="11" t="e">
        <f>'Усть-Иван'!T279+п.Юхта!#REF!+Дубовка!T279+БелогТУ!T279+МазТУпсих!T279+Гонжа!T279+'ПУ-18 Тамб'!T279+БлаговТУ!T279</f>
        <v>#REF!</v>
      </c>
      <c r="F279" s="11" t="e">
        <f>'Усть-Иван'!U279+п.Юхта!#REF!+Дубовка!U279+БелогТУ!U279+МазТУпсих!U279+Гонжа!U279+'ПУ-18 Тамб'!U279+БлаговТУ!U279</f>
        <v>#REF!</v>
      </c>
      <c r="G279" s="143" t="e">
        <f>'Усть-Иван'!V279+п.Юхта!#REF!+Дубовка!V279+БелогТУ!V279+МазТУпсих!V279+Гонжа!V279+'ПУ-18 Тамб'!V279+БлаговТУ!V279</f>
        <v>#REF!</v>
      </c>
      <c r="H279" s="155"/>
      <c r="I279" s="155"/>
      <c r="J279" s="155"/>
      <c r="K279" s="155"/>
      <c r="L279" s="155"/>
      <c r="M279" s="155"/>
      <c r="N279" s="155"/>
      <c r="O279" s="155"/>
      <c r="P279" s="155">
        <f t="shared" si="125"/>
        <v>0</v>
      </c>
    </row>
    <row r="280" spans="1:16" ht="26.25" hidden="1" x14ac:dyDescent="0.25">
      <c r="A280" s="19" t="str">
        <f>A275 &amp; ".3"</f>
        <v>25.3</v>
      </c>
      <c r="B280" s="38" t="s">
        <v>297</v>
      </c>
      <c r="C280" s="13" t="s">
        <v>71</v>
      </c>
      <c r="D280" s="11" t="e">
        <f>'Усть-Иван'!F280+п.Юхта!#REF!+Дубовка!F280+БелогТУ!F280+МазТУпсих!F280+Гонжа!F280+'ПУ-18 Тамб'!F280+БлаговТУ!F280</f>
        <v>#REF!</v>
      </c>
      <c r="E280" s="11" t="e">
        <f>'Усть-Иван'!T280+п.Юхта!#REF!+Дубовка!T280+БелогТУ!T280+МазТУпсих!T280+Гонжа!T280+'ПУ-18 Тамб'!T280+БлаговТУ!T280</f>
        <v>#REF!</v>
      </c>
      <c r="F280" s="11" t="e">
        <f>'Усть-Иван'!U280+п.Юхта!#REF!+Дубовка!U280+БелогТУ!U280+МазТУпсих!U280+Гонжа!U280+'ПУ-18 Тамб'!U280+БлаговТУ!U280</f>
        <v>#REF!</v>
      </c>
      <c r="G280" s="143" t="e">
        <f>'Усть-Иван'!V280+п.Юхта!#REF!+Дубовка!V280+БелогТУ!V280+МазТУпсих!V280+Гонжа!V280+'ПУ-18 Тамб'!V280+БлаговТУ!V280</f>
        <v>#REF!</v>
      </c>
      <c r="H280" s="155"/>
      <c r="I280" s="155"/>
      <c r="J280" s="155"/>
      <c r="K280" s="155"/>
      <c r="L280" s="155"/>
      <c r="M280" s="155"/>
      <c r="N280" s="155"/>
      <c r="O280" s="155"/>
      <c r="P280" s="155">
        <f t="shared" si="125"/>
        <v>0</v>
      </c>
    </row>
    <row r="281" spans="1:16" hidden="1" x14ac:dyDescent="0.25">
      <c r="A281" s="19" t="str">
        <f>A275 &amp; ".4"</f>
        <v>25.4</v>
      </c>
      <c r="B281" s="38" t="s">
        <v>298</v>
      </c>
      <c r="C281" s="13" t="s">
        <v>71</v>
      </c>
      <c r="D281" s="11" t="e">
        <f>'Усть-Иван'!F281+п.Юхта!#REF!+Дубовка!F281+БелогТУ!F281+МазТУпсих!F281+Гонжа!F281+'ПУ-18 Тамб'!F281+БлаговТУ!F281</f>
        <v>#REF!</v>
      </c>
      <c r="E281" s="11" t="e">
        <f>'Усть-Иван'!T281+п.Юхта!#REF!+Дубовка!T281+БелогТУ!T281+МазТУпсих!T281+Гонжа!T281+'ПУ-18 Тамб'!T281+БлаговТУ!T281</f>
        <v>#REF!</v>
      </c>
      <c r="F281" s="11" t="e">
        <f>'Усть-Иван'!U281+п.Юхта!#REF!+Дубовка!U281+БелогТУ!U281+МазТУпсих!U281+Гонжа!U281+'ПУ-18 Тамб'!U281+БлаговТУ!U281</f>
        <v>#REF!</v>
      </c>
      <c r="G281" s="143" t="e">
        <f>'Усть-Иван'!V281+п.Юхта!#REF!+Дубовка!V281+БелогТУ!V281+МазТУпсих!V281+Гонжа!V281+'ПУ-18 Тамб'!V281+БлаговТУ!V281</f>
        <v>#REF!</v>
      </c>
      <c r="H281" s="155"/>
      <c r="I281" s="155"/>
      <c r="J281" s="155"/>
      <c r="K281" s="155"/>
      <c r="L281" s="155"/>
      <c r="M281" s="155"/>
      <c r="N281" s="155"/>
      <c r="O281" s="155"/>
      <c r="P281" s="155">
        <f t="shared" si="125"/>
        <v>0</v>
      </c>
    </row>
    <row r="282" spans="1:16" ht="28.5" customHeight="1" x14ac:dyDescent="0.25">
      <c r="A282" s="18" t="s">
        <v>299</v>
      </c>
      <c r="B282" s="15" t="s">
        <v>300</v>
      </c>
      <c r="C282" s="48" t="s">
        <v>71</v>
      </c>
      <c r="D282" s="31" t="e">
        <f t="shared" ref="D282" si="134">D283+D286+D287+D288+D289+D290+D291+D292+D294+D293+D295+D296+D297+D298</f>
        <v>#REF!</v>
      </c>
      <c r="E282" s="31" t="e">
        <f t="shared" ref="E282" si="135">E283+E286+E287+E288+E289+E290+E291+E292+E294+E293+E295+E296+E297+E298</f>
        <v>#REF!</v>
      </c>
      <c r="F282" s="31" t="e">
        <f>F283+F286+F287+F288+F289+F290+F291+F292+F294+F293+F295+F296+F297+F298</f>
        <v>#REF!</v>
      </c>
      <c r="G282" s="147" t="e">
        <f>G283+G286+G287+G288+G289+G290+G291+G292+G294+G293+G295+G296+G297+G298</f>
        <v>#REF!</v>
      </c>
      <c r="H282" s="155">
        <v>469.04</v>
      </c>
      <c r="I282" s="155">
        <v>641.08000000000004</v>
      </c>
      <c r="J282" s="155">
        <v>476.18</v>
      </c>
      <c r="K282" s="155">
        <v>1350.04</v>
      </c>
      <c r="L282" s="155">
        <v>524.54</v>
      </c>
      <c r="M282" s="155">
        <v>1298.3800000000001</v>
      </c>
      <c r="N282" s="155">
        <v>734.93</v>
      </c>
      <c r="O282" s="155">
        <v>4152.6400000000003</v>
      </c>
      <c r="P282" s="161">
        <f t="shared" si="125"/>
        <v>9646.8300000000017</v>
      </c>
    </row>
    <row r="283" spans="1:16" hidden="1" x14ac:dyDescent="0.25">
      <c r="A283" s="19" t="str">
        <f>A282 &amp; ".1"</f>
        <v>26.1</v>
      </c>
      <c r="B283" s="38" t="s">
        <v>301</v>
      </c>
      <c r="C283" s="13" t="s">
        <v>71</v>
      </c>
      <c r="D283" s="11" t="e">
        <f>'Усть-Иван'!F283+п.Юхта!#REF!+Дубовка!F283+БелогТУ!F283+МазТУпсих!F283+Гонжа!F283+'ПУ-18 Тамб'!F283+БлаговТУ!F283</f>
        <v>#REF!</v>
      </c>
      <c r="E283" s="11" t="e">
        <f>'Усть-Иван'!T283+п.Юхта!#REF!+Дубовка!T283+БелогТУ!T283+МазТУпсих!T283+Гонжа!T283+'ПУ-18 Тамб'!T283+БлаговТУ!T283</f>
        <v>#REF!</v>
      </c>
      <c r="F283" s="11" t="e">
        <f>'Усть-Иван'!U283+п.Юхта!#REF!+Дубовка!U283+БелогТУ!U283+МазТУпсих!U283+Гонжа!U283+'ПУ-18 Тамб'!U283+БлаговТУ!U283</f>
        <v>#REF!</v>
      </c>
      <c r="G283" s="143" t="e">
        <f>'Усть-Иван'!V283+п.Юхта!#REF!+Дубовка!V283+БелогТУ!V283+МазТУпсих!V283+Гонжа!V283+'ПУ-18 Тамб'!V283+БлаговТУ!V283</f>
        <v>#REF!</v>
      </c>
      <c r="H283" s="155"/>
      <c r="I283" s="155"/>
      <c r="J283" s="155"/>
      <c r="K283" s="155"/>
      <c r="L283" s="155"/>
      <c r="M283" s="155"/>
      <c r="N283" s="155"/>
      <c r="O283" s="155"/>
      <c r="P283" s="155">
        <f t="shared" si="125"/>
        <v>0</v>
      </c>
    </row>
    <row r="284" spans="1:16" hidden="1" x14ac:dyDescent="0.25">
      <c r="A284" s="19" t="str">
        <f>A283 &amp; ".1"</f>
        <v>26.1.1</v>
      </c>
      <c r="B284" s="55" t="s">
        <v>302</v>
      </c>
      <c r="C284" s="36" t="s">
        <v>274</v>
      </c>
      <c r="D284" s="11" t="e">
        <f>'Усть-Иван'!F284+п.Юхта!#REF!+Дубовка!F284+БелогТУ!F284+МазТУпсих!F284+Гонжа!F284+'ПУ-18 Тамб'!F284+БлаговТУ!F284</f>
        <v>#REF!</v>
      </c>
      <c r="E284" s="11" t="e">
        <f>'Усть-Иван'!T284+п.Юхта!#REF!+Дубовка!T284+БелогТУ!T284+МазТУпсих!T284+Гонжа!T284+'ПУ-18 Тамб'!T284+БлаговТУ!T284</f>
        <v>#REF!</v>
      </c>
      <c r="F284" s="11" t="e">
        <f>'Усть-Иван'!U284+п.Юхта!#REF!+Дубовка!U284+БелогТУ!U284+МазТУпсих!U284+Гонжа!U284+'ПУ-18 Тамб'!U284+БлаговТУ!U284</f>
        <v>#REF!</v>
      </c>
      <c r="G284" s="143" t="e">
        <f>'Усть-Иван'!V284+п.Юхта!#REF!+Дубовка!V284+БелогТУ!V284+МазТУпсих!V284+Гонжа!V284+'ПУ-18 Тамб'!V284+БлаговТУ!V284</f>
        <v>#REF!</v>
      </c>
      <c r="H284" s="155"/>
      <c r="I284" s="155"/>
      <c r="J284" s="155"/>
      <c r="K284" s="155"/>
      <c r="L284" s="155"/>
      <c r="M284" s="155"/>
      <c r="N284" s="155"/>
      <c r="O284" s="155"/>
      <c r="P284" s="155">
        <f t="shared" si="125"/>
        <v>0</v>
      </c>
    </row>
    <row r="285" spans="1:16" hidden="1" x14ac:dyDescent="0.25">
      <c r="A285" s="19" t="str">
        <f>A283 &amp; ".2"</f>
        <v>26.1.2</v>
      </c>
      <c r="B285" s="55" t="s">
        <v>303</v>
      </c>
      <c r="C285" s="36" t="s">
        <v>277</v>
      </c>
      <c r="D285" s="14" t="e">
        <f t="shared" ref="D285:G285" si="136">IF(D284=0,0,D283/D284/12*1000)</f>
        <v>#REF!</v>
      </c>
      <c r="E285" s="14" t="e">
        <f t="shared" si="136"/>
        <v>#REF!</v>
      </c>
      <c r="F285" s="14" t="e">
        <f t="shared" si="136"/>
        <v>#REF!</v>
      </c>
      <c r="G285" s="144" t="e">
        <f t="shared" si="136"/>
        <v>#REF!</v>
      </c>
      <c r="H285" s="155"/>
      <c r="I285" s="155"/>
      <c r="J285" s="155"/>
      <c r="K285" s="155"/>
      <c r="L285" s="155"/>
      <c r="M285" s="155"/>
      <c r="N285" s="155"/>
      <c r="O285" s="155"/>
      <c r="P285" s="155">
        <f t="shared" si="125"/>
        <v>0</v>
      </c>
    </row>
    <row r="286" spans="1:16" hidden="1" x14ac:dyDescent="0.25">
      <c r="A286" s="19" t="str">
        <f>A282 &amp; ".2"</f>
        <v>26.2</v>
      </c>
      <c r="B286" s="38" t="s">
        <v>304</v>
      </c>
      <c r="C286" s="13" t="s">
        <v>71</v>
      </c>
      <c r="D286" s="11" t="e">
        <f>'Усть-Иван'!F286+п.Юхта!#REF!+Дубовка!F286+БелогТУ!F286+МазТУпсих!F286+Гонжа!F286+'ПУ-18 Тамб'!F286+БлаговТУ!F286</f>
        <v>#REF!</v>
      </c>
      <c r="E286" s="11" t="e">
        <f>'Усть-Иван'!T286+п.Юхта!#REF!+Дубовка!T286+БелогТУ!T286+МазТУпсих!T286+Гонжа!T286+'ПУ-18 Тамб'!T286+БлаговТУ!T286</f>
        <v>#REF!</v>
      </c>
      <c r="F286" s="11" t="e">
        <f>'Усть-Иван'!U286+п.Юхта!#REF!+Дубовка!U286+БелогТУ!U286+МазТУпсих!U286+Гонжа!U286+'ПУ-18 Тамб'!U286+БлаговТУ!U286</f>
        <v>#REF!</v>
      </c>
      <c r="G286" s="143" t="e">
        <f>'Усть-Иван'!V286+п.Юхта!#REF!+Дубовка!V286+БелогТУ!V286+МазТУпсих!V286+Гонжа!V286+'ПУ-18 Тамб'!V286+БлаговТУ!V286</f>
        <v>#REF!</v>
      </c>
      <c r="H286" s="155"/>
      <c r="I286" s="155"/>
      <c r="J286" s="155"/>
      <c r="K286" s="155"/>
      <c r="L286" s="155"/>
      <c r="M286" s="155"/>
      <c r="N286" s="155"/>
      <c r="O286" s="155"/>
      <c r="P286" s="155">
        <f t="shared" si="125"/>
        <v>0</v>
      </c>
    </row>
    <row r="287" spans="1:16" hidden="1" x14ac:dyDescent="0.25">
      <c r="A287" s="19" t="str">
        <f>A282 &amp; ".3"</f>
        <v>26.3</v>
      </c>
      <c r="B287" s="38" t="s">
        <v>305</v>
      </c>
      <c r="C287" s="13" t="s">
        <v>71</v>
      </c>
      <c r="D287" s="11" t="e">
        <f>'Усть-Иван'!F287+п.Юхта!#REF!+Дубовка!F287+БелогТУ!F287+МазТУпсих!F287+Гонжа!F287+'ПУ-18 Тамб'!F287+БлаговТУ!F287</f>
        <v>#REF!</v>
      </c>
      <c r="E287" s="11" t="e">
        <f>'Усть-Иван'!T287+п.Юхта!#REF!+Дубовка!T287+БелогТУ!T287+МазТУпсих!T287+Гонжа!T287+'ПУ-18 Тамб'!T287+БлаговТУ!T287</f>
        <v>#REF!</v>
      </c>
      <c r="F287" s="11" t="e">
        <f>'Усть-Иван'!U287+п.Юхта!#REF!+Дубовка!U287+БелогТУ!U287+МазТУпсих!U287+Гонжа!U287+'ПУ-18 Тамб'!U287+БлаговТУ!U287</f>
        <v>#REF!</v>
      </c>
      <c r="G287" s="143" t="e">
        <f>'Усть-Иван'!V287+п.Юхта!#REF!+Дубовка!V287+БелогТУ!V287+МазТУпсих!V287+Гонжа!V287+'ПУ-18 Тамб'!V287+БлаговТУ!V287</f>
        <v>#REF!</v>
      </c>
      <c r="H287" s="155"/>
      <c r="I287" s="155"/>
      <c r="J287" s="155"/>
      <c r="K287" s="155"/>
      <c r="L287" s="155"/>
      <c r="M287" s="155"/>
      <c r="N287" s="155"/>
      <c r="O287" s="155"/>
      <c r="P287" s="155">
        <f t="shared" si="125"/>
        <v>0</v>
      </c>
    </row>
    <row r="288" spans="1:16" hidden="1" x14ac:dyDescent="0.25">
      <c r="A288" s="19" t="str">
        <f>A282 &amp; ".4"</f>
        <v>26.4</v>
      </c>
      <c r="B288" s="38" t="s">
        <v>306</v>
      </c>
      <c r="C288" s="13" t="s">
        <v>71</v>
      </c>
      <c r="D288" s="11" t="e">
        <f>'Усть-Иван'!F288+п.Юхта!#REF!+Дубовка!F288+БелогТУ!F288+МазТУпсих!F288+Гонжа!F288+'ПУ-18 Тамб'!F288+БлаговТУ!F288</f>
        <v>#REF!</v>
      </c>
      <c r="E288" s="11" t="e">
        <f>'Усть-Иван'!T288+п.Юхта!#REF!+Дубовка!T288+БелогТУ!T288+МазТУпсих!T288+Гонжа!T288+'ПУ-18 Тамб'!T288+БлаговТУ!T288</f>
        <v>#REF!</v>
      </c>
      <c r="F288" s="11" t="e">
        <f>'Усть-Иван'!U288+п.Юхта!#REF!+Дубовка!U288+БелогТУ!U288+МазТУпсих!U288+Гонжа!U288+'ПУ-18 Тамб'!U288+БлаговТУ!U288</f>
        <v>#REF!</v>
      </c>
      <c r="G288" s="143" t="e">
        <f>'Усть-Иван'!V288+п.Юхта!#REF!+Дубовка!V288+БелогТУ!V288+МазТУпсих!V288+Гонжа!V288+'ПУ-18 Тамб'!V288+БлаговТУ!V288</f>
        <v>#REF!</v>
      </c>
      <c r="H288" s="155"/>
      <c r="I288" s="155"/>
      <c r="J288" s="155"/>
      <c r="K288" s="155"/>
      <c r="L288" s="155"/>
      <c r="M288" s="155"/>
      <c r="N288" s="155"/>
      <c r="O288" s="155"/>
      <c r="P288" s="155">
        <f t="shared" si="125"/>
        <v>0</v>
      </c>
    </row>
    <row r="289" spans="1:16" hidden="1" x14ac:dyDescent="0.25">
      <c r="A289" s="19" t="str">
        <f>A282 &amp; ".5"</f>
        <v>26.5</v>
      </c>
      <c r="B289" s="38" t="s">
        <v>307</v>
      </c>
      <c r="C289" s="13" t="s">
        <v>71</v>
      </c>
      <c r="D289" s="11" t="e">
        <f>'Усть-Иван'!F289+п.Юхта!#REF!+Дубовка!F289+БелогТУ!F289+МазТУпсих!F289+Гонжа!F289+'ПУ-18 Тамб'!F289+БлаговТУ!F289</f>
        <v>#REF!</v>
      </c>
      <c r="E289" s="11" t="e">
        <f>'Усть-Иван'!T289+п.Юхта!#REF!+Дубовка!T289+БелогТУ!T289+МазТУпсих!T289+Гонжа!T289+'ПУ-18 Тамб'!T289+БлаговТУ!T289</f>
        <v>#REF!</v>
      </c>
      <c r="F289" s="11" t="e">
        <f>'Усть-Иван'!U289+п.Юхта!#REF!+Дубовка!U289+БелогТУ!U289+МазТУпсих!U289+Гонжа!U289+'ПУ-18 Тамб'!U289+БлаговТУ!U289</f>
        <v>#REF!</v>
      </c>
      <c r="G289" s="143" t="e">
        <f>'Усть-Иван'!V289+п.Юхта!#REF!+Дубовка!V289+БелогТУ!V289+МазТУпсих!V289+Гонжа!V289+'ПУ-18 Тамб'!V289+БлаговТУ!V289</f>
        <v>#REF!</v>
      </c>
      <c r="H289" s="155"/>
      <c r="I289" s="155"/>
      <c r="J289" s="155"/>
      <c r="K289" s="155"/>
      <c r="L289" s="155"/>
      <c r="M289" s="155"/>
      <c r="N289" s="155"/>
      <c r="O289" s="155"/>
      <c r="P289" s="155">
        <f t="shared" si="125"/>
        <v>0</v>
      </c>
    </row>
    <row r="290" spans="1:16" hidden="1" x14ac:dyDescent="0.25">
      <c r="A290" s="19" t="str">
        <f>A282 &amp; ".6"</f>
        <v>26.6</v>
      </c>
      <c r="B290" s="38" t="s">
        <v>308</v>
      </c>
      <c r="C290" s="13" t="s">
        <v>71</v>
      </c>
      <c r="D290" s="11" t="e">
        <f>'Усть-Иван'!F290+п.Юхта!#REF!+Дубовка!F290+БелогТУ!F290+МазТУпсих!F290+Гонжа!F290+'ПУ-18 Тамб'!F290+БлаговТУ!F290</f>
        <v>#REF!</v>
      </c>
      <c r="E290" s="11" t="e">
        <f>'Усть-Иван'!T290+п.Юхта!#REF!+Дубовка!T290+БелогТУ!T290+МазТУпсих!T290+Гонжа!T290+'ПУ-18 Тамб'!T290+БлаговТУ!T290</f>
        <v>#REF!</v>
      </c>
      <c r="F290" s="11" t="e">
        <f>'Усть-Иван'!U290+п.Юхта!#REF!+Дубовка!U290+БелогТУ!U290+МазТУпсих!U290+Гонжа!U290+'ПУ-18 Тамб'!U290+БлаговТУ!U290</f>
        <v>#REF!</v>
      </c>
      <c r="G290" s="143" t="e">
        <f>'Усть-Иван'!V290+п.Юхта!#REF!+Дубовка!V290+БелогТУ!V290+МазТУпсих!V290+Гонжа!V290+'ПУ-18 Тамб'!V290+БлаговТУ!V290</f>
        <v>#REF!</v>
      </c>
      <c r="H290" s="155"/>
      <c r="I290" s="155"/>
      <c r="J290" s="155"/>
      <c r="K290" s="155"/>
      <c r="L290" s="155"/>
      <c r="M290" s="155"/>
      <c r="N290" s="155"/>
      <c r="O290" s="155"/>
      <c r="P290" s="155">
        <f t="shared" si="125"/>
        <v>0</v>
      </c>
    </row>
    <row r="291" spans="1:16" hidden="1" x14ac:dyDescent="0.25">
      <c r="A291" s="19" t="str">
        <f>A282 &amp; ".7"</f>
        <v>26.7</v>
      </c>
      <c r="B291" s="38" t="s">
        <v>309</v>
      </c>
      <c r="C291" s="13" t="s">
        <v>71</v>
      </c>
      <c r="D291" s="11" t="e">
        <f>'Усть-Иван'!F291+п.Юхта!#REF!+Дубовка!F291+БелогТУ!F291+МазТУпсих!F291+Гонжа!F291+'ПУ-18 Тамб'!F291+БлаговТУ!F291</f>
        <v>#REF!</v>
      </c>
      <c r="E291" s="11" t="e">
        <f>'Усть-Иван'!T291+п.Юхта!#REF!+Дубовка!T291+БелогТУ!T291+МазТУпсих!T291+Гонжа!T291+'ПУ-18 Тамб'!T291+БлаговТУ!T291</f>
        <v>#REF!</v>
      </c>
      <c r="F291" s="11" t="e">
        <f>'Усть-Иван'!U291+п.Юхта!#REF!+Дубовка!U291+БелогТУ!U291+МазТУпсих!U291+Гонжа!U291+'ПУ-18 Тамб'!U291+БлаговТУ!U291</f>
        <v>#REF!</v>
      </c>
      <c r="G291" s="143" t="e">
        <f>'Усть-Иван'!V291+п.Юхта!#REF!+Дубовка!V291+БелогТУ!V291+МазТУпсих!V291+Гонжа!V291+'ПУ-18 Тамб'!V291+БлаговТУ!V291</f>
        <v>#REF!</v>
      </c>
      <c r="H291" s="155"/>
      <c r="I291" s="155"/>
      <c r="J291" s="155"/>
      <c r="K291" s="155"/>
      <c r="L291" s="155"/>
      <c r="M291" s="155"/>
      <c r="N291" s="155"/>
      <c r="O291" s="155"/>
      <c r="P291" s="155">
        <f t="shared" si="125"/>
        <v>0</v>
      </c>
    </row>
    <row r="292" spans="1:16" hidden="1" x14ac:dyDescent="0.25">
      <c r="A292" s="19" t="str">
        <f>A282 &amp; ".8"</f>
        <v>26.8</v>
      </c>
      <c r="B292" s="38" t="s">
        <v>310</v>
      </c>
      <c r="C292" s="13" t="s">
        <v>71</v>
      </c>
      <c r="D292" s="11" t="e">
        <f>'Усть-Иван'!F292+п.Юхта!#REF!+Дубовка!F292+БелогТУ!F292+МазТУпсих!F292+Гонжа!F292+'ПУ-18 Тамб'!F292+БлаговТУ!F292</f>
        <v>#REF!</v>
      </c>
      <c r="E292" s="11" t="e">
        <f>'Усть-Иван'!T292+п.Юхта!#REF!+Дубовка!T292+БелогТУ!T292+МазТУпсих!T292+Гонжа!T292+'ПУ-18 Тамб'!T292+БлаговТУ!T292</f>
        <v>#REF!</v>
      </c>
      <c r="F292" s="11" t="e">
        <f>'Усть-Иван'!U292+п.Юхта!#REF!+Дубовка!U292+БелогТУ!U292+МазТУпсих!U292+Гонжа!U292+'ПУ-18 Тамб'!U292+БлаговТУ!U292</f>
        <v>#REF!</v>
      </c>
      <c r="G292" s="143" t="e">
        <f>'Усть-Иван'!V292+п.Юхта!#REF!+Дубовка!V292+БелогТУ!V292+МазТУпсих!V292+Гонжа!V292+'ПУ-18 Тамб'!V292+БлаговТУ!V292</f>
        <v>#REF!</v>
      </c>
      <c r="H292" s="155"/>
      <c r="I292" s="155"/>
      <c r="J292" s="155"/>
      <c r="K292" s="155"/>
      <c r="L292" s="155"/>
      <c r="M292" s="155"/>
      <c r="N292" s="155"/>
      <c r="O292" s="155"/>
      <c r="P292" s="155">
        <f t="shared" si="125"/>
        <v>0</v>
      </c>
    </row>
    <row r="293" spans="1:16" hidden="1" x14ac:dyDescent="0.25">
      <c r="A293" s="19" t="str">
        <f>A282 &amp; ".9"</f>
        <v>26.9</v>
      </c>
      <c r="B293" s="38" t="s">
        <v>311</v>
      </c>
      <c r="C293" s="13" t="s">
        <v>71</v>
      </c>
      <c r="D293" s="11" t="e">
        <f>'Усть-Иван'!F293+п.Юхта!#REF!+Дубовка!F293+БелогТУ!F293+МазТУпсих!F293+Гонжа!F293+'ПУ-18 Тамб'!F293+БлаговТУ!F293</f>
        <v>#REF!</v>
      </c>
      <c r="E293" s="11" t="e">
        <f>'Усть-Иван'!T293+п.Юхта!#REF!+Дубовка!T293+БелогТУ!T293+МазТУпсих!T293+Гонжа!T293+'ПУ-18 Тамб'!T293+БлаговТУ!T293</f>
        <v>#REF!</v>
      </c>
      <c r="F293" s="11" t="e">
        <f>'Усть-Иван'!U293+п.Юхта!#REF!+Дубовка!U293+БелогТУ!U293+МазТУпсих!U293+Гонжа!U293+'ПУ-18 Тамб'!U293+БлаговТУ!U293</f>
        <v>#REF!</v>
      </c>
      <c r="G293" s="143" t="e">
        <f>'Усть-Иван'!V293+п.Юхта!#REF!+Дубовка!V293+БелогТУ!V293+МазТУпсих!V293+Гонжа!V293+'ПУ-18 Тамб'!V293+БлаговТУ!V293</f>
        <v>#REF!</v>
      </c>
      <c r="H293" s="155"/>
      <c r="I293" s="155"/>
      <c r="J293" s="155"/>
      <c r="K293" s="155"/>
      <c r="L293" s="155"/>
      <c r="M293" s="155"/>
      <c r="N293" s="155"/>
      <c r="O293" s="155"/>
      <c r="P293" s="155">
        <f t="shared" si="125"/>
        <v>0</v>
      </c>
    </row>
    <row r="294" spans="1:16" hidden="1" x14ac:dyDescent="0.25">
      <c r="A294" s="19" t="str">
        <f>A282 &amp; ".10"</f>
        <v>26.10</v>
      </c>
      <c r="B294" s="38" t="s">
        <v>312</v>
      </c>
      <c r="C294" s="13" t="s">
        <v>71</v>
      </c>
      <c r="D294" s="11" t="e">
        <f>'Усть-Иван'!F294+п.Юхта!#REF!+Дубовка!F294+БелогТУ!F294+МазТУпсих!F294+Гонжа!F294+'ПУ-18 Тамб'!F294+БлаговТУ!F294</f>
        <v>#REF!</v>
      </c>
      <c r="E294" s="11" t="e">
        <f>'Усть-Иван'!T294+п.Юхта!#REF!+Дубовка!T294+БелогТУ!T294+МазТУпсих!T294+Гонжа!T294+'ПУ-18 Тамб'!T294+БлаговТУ!T294</f>
        <v>#REF!</v>
      </c>
      <c r="F294" s="11" t="e">
        <f>'Усть-Иван'!U294+п.Юхта!#REF!+Дубовка!U294+БелогТУ!U294+МазТУпсих!U294+Гонжа!U294+'ПУ-18 Тамб'!U294+БлаговТУ!U294</f>
        <v>#REF!</v>
      </c>
      <c r="G294" s="143" t="e">
        <f>'Усть-Иван'!V294+п.Юхта!#REF!+Дубовка!V294+БелогТУ!V294+МазТУпсих!V294+Гонжа!V294+'ПУ-18 Тамб'!V294+БлаговТУ!V294</f>
        <v>#REF!</v>
      </c>
      <c r="H294" s="155"/>
      <c r="I294" s="155"/>
      <c r="J294" s="155"/>
      <c r="K294" s="155"/>
      <c r="L294" s="155"/>
      <c r="M294" s="155"/>
      <c r="N294" s="155"/>
      <c r="O294" s="155"/>
      <c r="P294" s="155">
        <f t="shared" si="125"/>
        <v>0</v>
      </c>
    </row>
    <row r="295" spans="1:16" hidden="1" x14ac:dyDescent="0.25">
      <c r="A295" s="19" t="str">
        <f>A282 &amp; ".11"</f>
        <v>26.11</v>
      </c>
      <c r="B295" s="38" t="s">
        <v>313</v>
      </c>
      <c r="C295" s="13" t="s">
        <v>71</v>
      </c>
      <c r="D295" s="11" t="e">
        <f>'Усть-Иван'!F295+п.Юхта!#REF!+Дубовка!F295+БелогТУ!F295+МазТУпсих!F295+Гонжа!F295+'ПУ-18 Тамб'!F295+БлаговТУ!F295</f>
        <v>#REF!</v>
      </c>
      <c r="E295" s="11" t="e">
        <f>'Усть-Иван'!T295+п.Юхта!#REF!+Дубовка!T295+БелогТУ!T295+МазТУпсих!T295+Гонжа!T295+'ПУ-18 Тамб'!T295+БлаговТУ!T295</f>
        <v>#REF!</v>
      </c>
      <c r="F295" s="11" t="e">
        <f>'Усть-Иван'!U295+п.Юхта!#REF!+Дубовка!U295+БелогТУ!U295+МазТУпсих!U295+Гонжа!U295+'ПУ-18 Тамб'!U295+БлаговТУ!U295</f>
        <v>#REF!</v>
      </c>
      <c r="G295" s="143" t="e">
        <f>'Усть-Иван'!V295+п.Юхта!#REF!+Дубовка!V295+БелогТУ!V295+МазТУпсих!V295+Гонжа!V295+'ПУ-18 Тамб'!V295+БлаговТУ!V295</f>
        <v>#REF!</v>
      </c>
      <c r="H295" s="155"/>
      <c r="I295" s="155"/>
      <c r="J295" s="155"/>
      <c r="K295" s="155"/>
      <c r="L295" s="155"/>
      <c r="M295" s="155"/>
      <c r="N295" s="155"/>
      <c r="O295" s="155"/>
      <c r="P295" s="155">
        <f t="shared" si="125"/>
        <v>0</v>
      </c>
    </row>
    <row r="296" spans="1:16" hidden="1" x14ac:dyDescent="0.25">
      <c r="A296" s="19" t="str">
        <f>A282 &amp; ".12"</f>
        <v>26.12</v>
      </c>
      <c r="B296" s="38" t="s">
        <v>314</v>
      </c>
      <c r="C296" s="13" t="s">
        <v>71</v>
      </c>
      <c r="D296" s="11" t="e">
        <f>'Усть-Иван'!F296+п.Юхта!#REF!+Дубовка!F296+БелогТУ!F296+МазТУпсих!F296+Гонжа!F296+'ПУ-18 Тамб'!F296+БлаговТУ!F296</f>
        <v>#REF!</v>
      </c>
      <c r="E296" s="11" t="e">
        <f>'Усть-Иван'!T296+п.Юхта!#REF!+Дубовка!T296+БелогТУ!T296+МазТУпсих!T296+Гонжа!T296+'ПУ-18 Тамб'!T296+БлаговТУ!T296</f>
        <v>#REF!</v>
      </c>
      <c r="F296" s="11" t="e">
        <f>'Усть-Иван'!U296+п.Юхта!#REF!+Дубовка!U296+БелогТУ!U296+МазТУпсих!U296+Гонжа!U296+'ПУ-18 Тамб'!U296+БлаговТУ!U296</f>
        <v>#REF!</v>
      </c>
      <c r="G296" s="143" t="e">
        <f>'Усть-Иван'!V296+п.Юхта!#REF!+Дубовка!V296+БелогТУ!V296+МазТУпсих!V296+Гонжа!V296+'ПУ-18 Тамб'!V296+БлаговТУ!V296</f>
        <v>#REF!</v>
      </c>
      <c r="H296" s="155"/>
      <c r="I296" s="155"/>
      <c r="J296" s="155"/>
      <c r="K296" s="155"/>
      <c r="L296" s="155"/>
      <c r="M296" s="155"/>
      <c r="N296" s="155"/>
      <c r="O296" s="155"/>
      <c r="P296" s="155">
        <f t="shared" si="125"/>
        <v>0</v>
      </c>
    </row>
    <row r="297" spans="1:16" hidden="1" x14ac:dyDescent="0.25">
      <c r="A297" s="19" t="str">
        <f>A282 &amp; ".13"</f>
        <v>26.13</v>
      </c>
      <c r="B297" s="38" t="s">
        <v>315</v>
      </c>
      <c r="C297" s="13" t="s">
        <v>71</v>
      </c>
      <c r="D297" s="11" t="e">
        <f>'Усть-Иван'!F297+п.Юхта!#REF!+Дубовка!F297+БелогТУ!F297+МазТУпсих!F297+Гонжа!F297+'ПУ-18 Тамб'!F297+БлаговТУ!F297</f>
        <v>#REF!</v>
      </c>
      <c r="E297" s="11" t="e">
        <f>'Усть-Иван'!T297+п.Юхта!#REF!+Дубовка!T297+БелогТУ!T297+МазТУпсих!T297+Гонжа!T297+'ПУ-18 Тамб'!T297+БлаговТУ!T297</f>
        <v>#REF!</v>
      </c>
      <c r="F297" s="11" t="e">
        <f>'Усть-Иван'!U297+п.Юхта!#REF!+Дубовка!U297+БелогТУ!U297+МазТУпсих!U297+Гонжа!U297+'ПУ-18 Тамб'!U297+БлаговТУ!U297</f>
        <v>#REF!</v>
      </c>
      <c r="G297" s="143" t="e">
        <f>'Усть-Иван'!V297+п.Юхта!#REF!+Дубовка!V297+БелогТУ!V297+МазТУпсих!V297+Гонжа!V297+'ПУ-18 Тамб'!V297+БлаговТУ!V297</f>
        <v>#REF!</v>
      </c>
      <c r="H297" s="155"/>
      <c r="I297" s="155"/>
      <c r="J297" s="155"/>
      <c r="K297" s="155"/>
      <c r="L297" s="155"/>
      <c r="M297" s="155"/>
      <c r="N297" s="155"/>
      <c r="O297" s="155"/>
      <c r="P297" s="155">
        <f t="shared" si="125"/>
        <v>0</v>
      </c>
    </row>
    <row r="298" spans="1:16" hidden="1" x14ac:dyDescent="0.25">
      <c r="A298" s="19" t="str">
        <f>A282 &amp; ".14"</f>
        <v>26.14</v>
      </c>
      <c r="B298" s="38" t="s">
        <v>316</v>
      </c>
      <c r="C298" s="13" t="s">
        <v>71</v>
      </c>
      <c r="D298" s="11" t="e">
        <f>'Усть-Иван'!F298+п.Юхта!#REF!+Дубовка!F298+БелогТУ!F298+МазТУпсих!F298+Гонжа!F298+'ПУ-18 Тамб'!F298+БлаговТУ!F298</f>
        <v>#REF!</v>
      </c>
      <c r="E298" s="11" t="e">
        <f>'Усть-Иван'!T298+п.Юхта!#REF!+Дубовка!T298+БелогТУ!T298+МазТУпсих!T298+Гонжа!T298+'ПУ-18 Тамб'!T298+БлаговТУ!T298</f>
        <v>#REF!</v>
      </c>
      <c r="F298" s="11" t="e">
        <f>'Усть-Иван'!U298+п.Юхта!#REF!+Дубовка!U298+БелогТУ!U298+МазТУпсих!U298+Гонжа!U298+'ПУ-18 Тамб'!U298+БлаговТУ!U298</f>
        <v>#REF!</v>
      </c>
      <c r="G298" s="143" t="e">
        <f>'Усть-Иван'!V298+п.Юхта!#REF!+Дубовка!V298+БелогТУ!V298+МазТУпсих!V298+Гонжа!V298+'ПУ-18 Тамб'!V298+БлаговТУ!V298</f>
        <v>#REF!</v>
      </c>
      <c r="H298" s="155"/>
      <c r="I298" s="155"/>
      <c r="J298" s="155"/>
      <c r="K298" s="155"/>
      <c r="L298" s="155"/>
      <c r="M298" s="155"/>
      <c r="N298" s="155"/>
      <c r="O298" s="155"/>
      <c r="P298" s="155">
        <f t="shared" si="125"/>
        <v>0</v>
      </c>
    </row>
    <row r="299" spans="1:16" x14ac:dyDescent="0.25">
      <c r="A299" s="47" t="s">
        <v>317</v>
      </c>
      <c r="B299" s="15" t="s">
        <v>318</v>
      </c>
      <c r="C299" s="48" t="s">
        <v>71</v>
      </c>
      <c r="D299" s="31" t="e">
        <f t="shared" ref="D299" si="137">D300+D301+D302+D303+D304+D305+D306+D307+D308</f>
        <v>#REF!</v>
      </c>
      <c r="E299" s="31" t="e">
        <f t="shared" ref="E299" si="138">E300+E301+E302+E303+E304+E305+E306+E307+E308</f>
        <v>#REF!</v>
      </c>
      <c r="F299" s="31" t="e">
        <f>F300+F301+F302+F303+F304+F305+F306+F307+F308</f>
        <v>#REF!</v>
      </c>
      <c r="G299" s="147" t="e">
        <f>G300+G301+G302+G303+G304+G305+G306+G307+G308</f>
        <v>#REF!</v>
      </c>
      <c r="H299" s="155">
        <v>193.61</v>
      </c>
      <c r="I299" s="155">
        <v>438.75</v>
      </c>
      <c r="J299" s="155">
        <v>212.46</v>
      </c>
      <c r="K299" s="155">
        <v>536.59</v>
      </c>
      <c r="L299" s="155">
        <v>113.86</v>
      </c>
      <c r="M299" s="155">
        <v>752.15</v>
      </c>
      <c r="N299" s="155">
        <v>195.31</v>
      </c>
      <c r="O299" s="155">
        <v>1376.51</v>
      </c>
      <c r="P299" s="161">
        <f t="shared" si="125"/>
        <v>3819.24</v>
      </c>
    </row>
    <row r="300" spans="1:16" ht="25.5" hidden="1" x14ac:dyDescent="0.25">
      <c r="A300" s="19" t="str">
        <f>A299 &amp; ".1"</f>
        <v>27.1</v>
      </c>
      <c r="B300" s="51" t="s">
        <v>319</v>
      </c>
      <c r="C300" s="52" t="s">
        <v>71</v>
      </c>
      <c r="D300" s="11" t="e">
        <f>'Усть-Иван'!F300+п.Юхта!#REF!+Дубовка!F300+БелогТУ!F300+МазТУпсих!F300+Гонжа!F300+'ПУ-18 Тамб'!F300+БлаговТУ!F300</f>
        <v>#REF!</v>
      </c>
      <c r="E300" s="11" t="e">
        <f>'Усть-Иван'!T300+п.Юхта!#REF!+Дубовка!T300+БелогТУ!T300+МазТУпсих!T300+Гонжа!T300+'ПУ-18 Тамб'!T300+БлаговТУ!T300</f>
        <v>#REF!</v>
      </c>
      <c r="F300" s="11" t="e">
        <f>'Усть-Иван'!U300+п.Юхта!#REF!+Дубовка!U300+БелогТУ!U300+МазТУпсих!U300+Гонжа!U300+'ПУ-18 Тамб'!U300+БлаговТУ!U300</f>
        <v>#REF!</v>
      </c>
      <c r="G300" s="143" t="e">
        <f>'Усть-Иван'!V300+п.Юхта!#REF!+Дубовка!V300+БелогТУ!V300+МазТУпсих!V300+Гонжа!V300+'ПУ-18 Тамб'!V300+БлаговТУ!V300</f>
        <v>#REF!</v>
      </c>
      <c r="H300" s="155"/>
      <c r="I300" s="155"/>
      <c r="J300" s="155"/>
      <c r="K300" s="155"/>
      <c r="L300" s="155"/>
      <c r="M300" s="155"/>
      <c r="N300" s="155"/>
      <c r="O300" s="155"/>
      <c r="P300" s="155">
        <f t="shared" si="125"/>
        <v>0</v>
      </c>
    </row>
    <row r="301" spans="1:16" hidden="1" x14ac:dyDescent="0.25">
      <c r="A301" s="19" t="str">
        <f>A299 &amp; ".2"</f>
        <v>27.2</v>
      </c>
      <c r="B301" s="51" t="s">
        <v>320</v>
      </c>
      <c r="C301" s="52" t="s">
        <v>71</v>
      </c>
      <c r="D301" s="11" t="e">
        <f>'Усть-Иван'!F301+п.Юхта!#REF!+Дубовка!F301+БелогТУ!F301+МазТУпсих!F301+Гонжа!F301+'ПУ-18 Тамб'!F301+БлаговТУ!F301</f>
        <v>#REF!</v>
      </c>
      <c r="E301" s="11" t="e">
        <f>'Усть-Иван'!T301+п.Юхта!#REF!+Дубовка!T301+БелогТУ!T301+МазТУпсих!T301+Гонжа!T301+'ПУ-18 Тамб'!T301+БлаговТУ!T301</f>
        <v>#REF!</v>
      </c>
      <c r="F301" s="11" t="e">
        <f>'Усть-Иван'!U301+п.Юхта!#REF!+Дубовка!U301+БелогТУ!U301+МазТУпсих!U301+Гонжа!U301+'ПУ-18 Тамб'!U301+БлаговТУ!U301</f>
        <v>#REF!</v>
      </c>
      <c r="G301" s="143" t="e">
        <f>'Усть-Иван'!V301+п.Юхта!#REF!+Дубовка!V301+БелогТУ!V301+МазТУпсих!V301+Гонжа!V301+'ПУ-18 Тамб'!V301+БлаговТУ!V301</f>
        <v>#REF!</v>
      </c>
      <c r="H301" s="155"/>
      <c r="I301" s="155"/>
      <c r="J301" s="155"/>
      <c r="K301" s="155"/>
      <c r="L301" s="155"/>
      <c r="M301" s="155"/>
      <c r="N301" s="155"/>
      <c r="O301" s="155"/>
      <c r="P301" s="155">
        <f t="shared" si="125"/>
        <v>0</v>
      </c>
    </row>
    <row r="302" spans="1:16" ht="51" hidden="1" x14ac:dyDescent="0.25">
      <c r="A302" s="19" t="str">
        <f>A299 &amp; ".3"</f>
        <v>27.3</v>
      </c>
      <c r="B302" s="51" t="s">
        <v>321</v>
      </c>
      <c r="C302" s="52" t="s">
        <v>71</v>
      </c>
      <c r="D302" s="11" t="e">
        <f>'Усть-Иван'!F302+п.Юхта!#REF!+Дубовка!F302+БелогТУ!F302+МазТУпсих!F302+Гонжа!F302+'ПУ-18 Тамб'!F302+БлаговТУ!F302</f>
        <v>#REF!</v>
      </c>
      <c r="E302" s="11" t="e">
        <f>'Усть-Иван'!T302+п.Юхта!#REF!+Дубовка!T302+БелогТУ!T302+МазТУпсих!T302+Гонжа!T302+'ПУ-18 Тамб'!T302+БлаговТУ!T302</f>
        <v>#REF!</v>
      </c>
      <c r="F302" s="11" t="e">
        <f>'Усть-Иван'!U302+п.Юхта!#REF!+Дубовка!U302+БелогТУ!U302+МазТУпсих!U302+Гонжа!U302+'ПУ-18 Тамб'!U302+БлаговТУ!U302</f>
        <v>#REF!</v>
      </c>
      <c r="G302" s="143" t="e">
        <f>'Усть-Иван'!V302+п.Юхта!#REF!+Дубовка!V302+БелогТУ!V302+МазТУпсих!V302+Гонжа!V302+'ПУ-18 Тамб'!V302+БлаговТУ!V302</f>
        <v>#REF!</v>
      </c>
      <c r="H302" s="155"/>
      <c r="I302" s="155"/>
      <c r="J302" s="155"/>
      <c r="K302" s="155"/>
      <c r="L302" s="155"/>
      <c r="M302" s="155"/>
      <c r="N302" s="155"/>
      <c r="O302" s="155"/>
      <c r="P302" s="155">
        <f t="shared" si="125"/>
        <v>0</v>
      </c>
    </row>
    <row r="303" spans="1:16" ht="25.5" hidden="1" x14ac:dyDescent="0.25">
      <c r="A303" s="19" t="str">
        <f>A299 &amp; ".4"</f>
        <v>27.4</v>
      </c>
      <c r="B303" s="51" t="s">
        <v>322</v>
      </c>
      <c r="C303" s="52" t="s">
        <v>71</v>
      </c>
      <c r="D303" s="11" t="e">
        <f>'Усть-Иван'!F303+п.Юхта!#REF!+Дубовка!F303+БелогТУ!F303+МазТУпсих!F303+Гонжа!F303+'ПУ-18 Тамб'!F303+БлаговТУ!F303</f>
        <v>#REF!</v>
      </c>
      <c r="E303" s="11" t="e">
        <f>'Усть-Иван'!T303+п.Юхта!#REF!+Дубовка!T303+БелогТУ!T303+МазТУпсих!T303+Гонжа!T303+'ПУ-18 Тамб'!T303+БлаговТУ!T303</f>
        <v>#REF!</v>
      </c>
      <c r="F303" s="11" t="e">
        <f>'Усть-Иван'!U303+п.Юхта!#REF!+Дубовка!U303+БелогТУ!U303+МазТУпсих!U303+Гонжа!U303+'ПУ-18 Тамб'!U303+БлаговТУ!U303</f>
        <v>#REF!</v>
      </c>
      <c r="G303" s="143" t="e">
        <f>'Усть-Иван'!V303+п.Юхта!#REF!+Дубовка!V303+БелогТУ!V303+МазТУпсих!V303+Гонжа!V303+'ПУ-18 Тамб'!V303+БлаговТУ!V303</f>
        <v>#REF!</v>
      </c>
      <c r="H303" s="155"/>
      <c r="I303" s="155"/>
      <c r="J303" s="155"/>
      <c r="K303" s="155"/>
      <c r="L303" s="155"/>
      <c r="M303" s="155"/>
      <c r="N303" s="155"/>
      <c r="O303" s="155"/>
      <c r="P303" s="155">
        <f t="shared" si="125"/>
        <v>0</v>
      </c>
    </row>
    <row r="304" spans="1:16" ht="25.5" hidden="1" x14ac:dyDescent="0.25">
      <c r="A304" s="19" t="str">
        <f>A299 &amp; ".5"</f>
        <v>27.5</v>
      </c>
      <c r="B304" s="51" t="s">
        <v>323</v>
      </c>
      <c r="C304" s="52" t="s">
        <v>71</v>
      </c>
      <c r="D304" s="11" t="e">
        <f>'Усть-Иван'!F304+п.Юхта!#REF!+Дубовка!F304+БелогТУ!F304+МазТУпсих!F304+Гонжа!F304+'ПУ-18 Тамб'!F304+БлаговТУ!F304</f>
        <v>#REF!</v>
      </c>
      <c r="E304" s="11" t="e">
        <f>'Усть-Иван'!T304+п.Юхта!#REF!+Дубовка!T304+БелогТУ!T304+МазТУпсих!T304+Гонжа!T304+'ПУ-18 Тамб'!T304+БлаговТУ!T304</f>
        <v>#REF!</v>
      </c>
      <c r="F304" s="11" t="e">
        <f>'Усть-Иван'!U304+п.Юхта!#REF!+Дубовка!U304+БелогТУ!U304+МазТУпсих!U304+Гонжа!U304+'ПУ-18 Тамб'!U304+БлаговТУ!U304</f>
        <v>#REF!</v>
      </c>
      <c r="G304" s="143" t="e">
        <f>'Усть-Иван'!V304+п.Юхта!#REF!+Дубовка!V304+БелогТУ!V304+МазТУпсих!V304+Гонжа!V304+'ПУ-18 Тамб'!V304+БлаговТУ!V304</f>
        <v>#REF!</v>
      </c>
      <c r="H304" s="155"/>
      <c r="I304" s="155"/>
      <c r="J304" s="155"/>
      <c r="K304" s="155"/>
      <c r="L304" s="155"/>
      <c r="M304" s="155"/>
      <c r="N304" s="155"/>
      <c r="O304" s="155"/>
      <c r="P304" s="155">
        <f t="shared" si="125"/>
        <v>0</v>
      </c>
    </row>
    <row r="305" spans="1:16" hidden="1" x14ac:dyDescent="0.25">
      <c r="A305" s="19" t="str">
        <f>A299 &amp; ".6"</f>
        <v>27.6</v>
      </c>
      <c r="B305" s="51" t="s">
        <v>324</v>
      </c>
      <c r="C305" s="52" t="s">
        <v>71</v>
      </c>
      <c r="D305" s="11" t="e">
        <f>'Усть-Иван'!F305+п.Юхта!#REF!+Дубовка!F305+БелогТУ!F305+МазТУпсих!F305+Гонжа!F305+'ПУ-18 Тамб'!F305+БлаговТУ!F305</f>
        <v>#REF!</v>
      </c>
      <c r="E305" s="11" t="e">
        <f>'Усть-Иван'!T305+п.Юхта!#REF!+Дубовка!T305+БелогТУ!T305+МазТУпсих!T305+Гонжа!T305+'ПУ-18 Тамб'!T305+БлаговТУ!T305</f>
        <v>#REF!</v>
      </c>
      <c r="F305" s="11" t="e">
        <f>'Усть-Иван'!U305+п.Юхта!#REF!+Дубовка!U305+БелогТУ!U305+МазТУпсих!U305+Гонжа!U305+'ПУ-18 Тамб'!U305+БлаговТУ!U305</f>
        <v>#REF!</v>
      </c>
      <c r="G305" s="143" t="e">
        <f>'Усть-Иван'!V305+п.Юхта!#REF!+Дубовка!V305+БелогТУ!V305+МазТУпсих!V305+Гонжа!V305+'ПУ-18 Тамб'!V305+БлаговТУ!V305</f>
        <v>#REF!</v>
      </c>
      <c r="H305" s="155"/>
      <c r="I305" s="155"/>
      <c r="J305" s="155"/>
      <c r="K305" s="155"/>
      <c r="L305" s="155"/>
      <c r="M305" s="155"/>
      <c r="N305" s="155"/>
      <c r="O305" s="155"/>
      <c r="P305" s="155">
        <f t="shared" si="125"/>
        <v>0</v>
      </c>
    </row>
    <row r="306" spans="1:16" hidden="1" x14ac:dyDescent="0.25">
      <c r="A306" s="19" t="str">
        <f>A299 &amp; ".7"</f>
        <v>27.7</v>
      </c>
      <c r="B306" s="51" t="s">
        <v>325</v>
      </c>
      <c r="C306" s="52" t="s">
        <v>71</v>
      </c>
      <c r="D306" s="11" t="e">
        <f>'Усть-Иван'!F306+п.Юхта!#REF!+Дубовка!F306+БелогТУ!F306+МазТУпсих!F306+Гонжа!F306+'ПУ-18 Тамб'!F306+БлаговТУ!F306</f>
        <v>#REF!</v>
      </c>
      <c r="E306" s="11" t="e">
        <f>'Усть-Иван'!T306+п.Юхта!#REF!+Дубовка!T306+БелогТУ!T306+МазТУпсих!T306+Гонжа!T306+'ПУ-18 Тамб'!T306+БлаговТУ!T306</f>
        <v>#REF!</v>
      </c>
      <c r="F306" s="11" t="e">
        <f>'Усть-Иван'!U306+п.Юхта!#REF!+Дубовка!U306+БелогТУ!U306+МазТУпсих!U306+Гонжа!U306+'ПУ-18 Тамб'!U306+БлаговТУ!U306</f>
        <v>#REF!</v>
      </c>
      <c r="G306" s="143" t="e">
        <f>'Усть-Иван'!V306+п.Юхта!#REF!+Дубовка!V306+БелогТУ!V306+МазТУпсих!V306+Гонжа!V306+'ПУ-18 Тамб'!V306+БлаговТУ!V306</f>
        <v>#REF!</v>
      </c>
      <c r="H306" s="155"/>
      <c r="I306" s="155"/>
      <c r="J306" s="155"/>
      <c r="K306" s="155"/>
      <c r="L306" s="155"/>
      <c r="M306" s="155"/>
      <c r="N306" s="155"/>
      <c r="O306" s="155"/>
      <c r="P306" s="155">
        <f t="shared" si="125"/>
        <v>0</v>
      </c>
    </row>
    <row r="307" spans="1:16" hidden="1" x14ac:dyDescent="0.25">
      <c r="A307" s="19" t="str">
        <f>A299 &amp; ".8"</f>
        <v>27.8</v>
      </c>
      <c r="B307" s="51" t="s">
        <v>326</v>
      </c>
      <c r="C307" s="52" t="s">
        <v>71</v>
      </c>
      <c r="D307" s="11" t="e">
        <f>'Усть-Иван'!F307+п.Юхта!#REF!+Дубовка!F307+БелогТУ!F307+МазТУпсих!F307+Гонжа!F307+'ПУ-18 Тамб'!F307+БлаговТУ!F307</f>
        <v>#REF!</v>
      </c>
      <c r="E307" s="11" t="e">
        <f>'Усть-Иван'!T307+п.Юхта!#REF!+Дубовка!T307+БелогТУ!T307+МазТУпсих!T307+Гонжа!T307+'ПУ-18 Тамб'!T307+БлаговТУ!T307</f>
        <v>#REF!</v>
      </c>
      <c r="F307" s="11" t="e">
        <f>'Усть-Иван'!U307+п.Юхта!#REF!+Дубовка!U307+БелогТУ!U307+МазТУпсих!U307+Гонжа!U307+'ПУ-18 Тамб'!U307+БлаговТУ!U307</f>
        <v>#REF!</v>
      </c>
      <c r="G307" s="143" t="e">
        <f>'Усть-Иван'!V307+п.Юхта!#REF!+Дубовка!V307+БелогТУ!V307+МазТУпсих!V307+Гонжа!V307+'ПУ-18 Тамб'!V307+БлаговТУ!V307</f>
        <v>#REF!</v>
      </c>
      <c r="H307" s="155"/>
      <c r="I307" s="155"/>
      <c r="J307" s="155"/>
      <c r="K307" s="155"/>
      <c r="L307" s="155"/>
      <c r="M307" s="155"/>
      <c r="N307" s="155"/>
      <c r="O307" s="155"/>
      <c r="P307" s="155">
        <f t="shared" si="125"/>
        <v>0</v>
      </c>
    </row>
    <row r="308" spans="1:16" ht="38.25" hidden="1" x14ac:dyDescent="0.25">
      <c r="A308" s="19" t="str">
        <f>A299 &amp; ".9"</f>
        <v>27.9</v>
      </c>
      <c r="B308" s="51" t="s">
        <v>327</v>
      </c>
      <c r="C308" s="52" t="s">
        <v>71</v>
      </c>
      <c r="D308" s="14" t="e">
        <f t="shared" ref="D308:G308" si="139">D309+D310+D311+D312+D313</f>
        <v>#REF!</v>
      </c>
      <c r="E308" s="14" t="e">
        <f t="shared" si="139"/>
        <v>#REF!</v>
      </c>
      <c r="F308" s="14" t="e">
        <f t="shared" si="139"/>
        <v>#REF!</v>
      </c>
      <c r="G308" s="144" t="e">
        <f t="shared" si="139"/>
        <v>#REF!</v>
      </c>
      <c r="H308" s="155"/>
      <c r="I308" s="155"/>
      <c r="J308" s="155"/>
      <c r="K308" s="155"/>
      <c r="L308" s="155"/>
      <c r="M308" s="155"/>
      <c r="N308" s="155"/>
      <c r="O308" s="155"/>
      <c r="P308" s="155">
        <f t="shared" si="125"/>
        <v>0</v>
      </c>
    </row>
    <row r="309" spans="1:16" hidden="1" x14ac:dyDescent="0.25">
      <c r="A309" s="56" t="str">
        <f>A308 &amp; ".1"</f>
        <v>27.9.1</v>
      </c>
      <c r="B309" s="57" t="s">
        <v>328</v>
      </c>
      <c r="C309" s="58" t="s">
        <v>71</v>
      </c>
      <c r="D309" s="11" t="e">
        <f>'Усть-Иван'!F309+п.Юхта!#REF!+Дубовка!F309+БелогТУ!F309+МазТУпсих!F309+Гонжа!F309+'ПУ-18 Тамб'!F309+БлаговТУ!F309</f>
        <v>#REF!</v>
      </c>
      <c r="E309" s="11" t="e">
        <f>'Усть-Иван'!T309+п.Юхта!#REF!+Дубовка!T309+БелогТУ!T309+МазТУпсих!T309+Гонжа!T309+'ПУ-18 Тамб'!T309+БлаговТУ!T309</f>
        <v>#REF!</v>
      </c>
      <c r="F309" s="11" t="e">
        <f>'Усть-Иван'!U309+п.Юхта!#REF!+Дубовка!U309+БелогТУ!U309+МазТУпсих!U309+Гонжа!U309+'ПУ-18 Тамб'!U309+БлаговТУ!U309</f>
        <v>#REF!</v>
      </c>
      <c r="G309" s="143" t="e">
        <f>'Усть-Иван'!V309+п.Юхта!#REF!+Дубовка!V309+БелогТУ!V309+МазТУпсих!V309+Гонжа!V309+'ПУ-18 Тамб'!V309+БлаговТУ!V309</f>
        <v>#REF!</v>
      </c>
      <c r="H309" s="155"/>
      <c r="I309" s="155"/>
      <c r="J309" s="155"/>
      <c r="K309" s="155"/>
      <c r="L309" s="155"/>
      <c r="M309" s="155"/>
      <c r="N309" s="155"/>
      <c r="O309" s="155"/>
      <c r="P309" s="155">
        <f t="shared" si="125"/>
        <v>0</v>
      </c>
    </row>
    <row r="310" spans="1:16" hidden="1" x14ac:dyDescent="0.25">
      <c r="A310" s="56" t="str">
        <f>A308 &amp; ".2"</f>
        <v>27.9.2</v>
      </c>
      <c r="B310" s="57" t="s">
        <v>329</v>
      </c>
      <c r="C310" s="58" t="s">
        <v>71</v>
      </c>
      <c r="D310" s="11" t="e">
        <f>'Усть-Иван'!F310+п.Юхта!#REF!+Дубовка!F310+БелогТУ!F310+МазТУпсих!F310+Гонжа!F310+'ПУ-18 Тамб'!F310+БлаговТУ!F310</f>
        <v>#REF!</v>
      </c>
      <c r="E310" s="11" t="e">
        <f>'Усть-Иван'!T310+п.Юхта!#REF!+Дубовка!T310+БелогТУ!T310+МазТУпсих!T310+Гонжа!T310+'ПУ-18 Тамб'!T310+БлаговТУ!T310</f>
        <v>#REF!</v>
      </c>
      <c r="F310" s="11" t="e">
        <f>'Усть-Иван'!U310+п.Юхта!#REF!+Дубовка!U310+БелогТУ!U310+МазТУпсих!U310+Гонжа!U310+'ПУ-18 Тамб'!U310+БлаговТУ!U310</f>
        <v>#REF!</v>
      </c>
      <c r="G310" s="143" t="e">
        <f>'Усть-Иван'!V310+п.Юхта!#REF!+Дубовка!V310+БелогТУ!V310+МазТУпсих!V310+Гонжа!V310+'ПУ-18 Тамб'!V310+БлаговТУ!V310</f>
        <v>#REF!</v>
      </c>
      <c r="H310" s="155"/>
      <c r="I310" s="155"/>
      <c r="J310" s="155"/>
      <c r="K310" s="155"/>
      <c r="L310" s="155"/>
      <c r="M310" s="155"/>
      <c r="N310" s="155"/>
      <c r="O310" s="155"/>
      <c r="P310" s="155">
        <f t="shared" si="125"/>
        <v>0</v>
      </c>
    </row>
    <row r="311" spans="1:16" hidden="1" x14ac:dyDescent="0.25">
      <c r="A311" s="56" t="str">
        <f>A308 &amp; ".3"</f>
        <v>27.9.3</v>
      </c>
      <c r="B311" s="57" t="s">
        <v>330</v>
      </c>
      <c r="C311" s="58" t="s">
        <v>71</v>
      </c>
      <c r="D311" s="11" t="e">
        <f>'Усть-Иван'!F311+п.Юхта!#REF!+Дубовка!F311+БелогТУ!F311+МазТУпсих!F311+Гонжа!F311+'ПУ-18 Тамб'!F311+БлаговТУ!F311</f>
        <v>#REF!</v>
      </c>
      <c r="E311" s="11" t="e">
        <f>'Усть-Иван'!T311+п.Юхта!#REF!+Дубовка!T311+БелогТУ!T311+МазТУпсих!T311+Гонжа!T311+'ПУ-18 Тамб'!T311+БлаговТУ!T311</f>
        <v>#REF!</v>
      </c>
      <c r="F311" s="11" t="e">
        <f>'Усть-Иван'!U311+п.Юхта!#REF!+Дубовка!U311+БелогТУ!U311+МазТУпсих!U311+Гонжа!U311+'ПУ-18 Тамб'!U311+БлаговТУ!U311</f>
        <v>#REF!</v>
      </c>
      <c r="G311" s="143" t="e">
        <f>'Усть-Иван'!V311+п.Юхта!#REF!+Дубовка!V311+БелогТУ!V311+МазТУпсих!V311+Гонжа!V311+'ПУ-18 Тамб'!V311+БлаговТУ!V311</f>
        <v>#REF!</v>
      </c>
      <c r="H311" s="155"/>
      <c r="I311" s="155"/>
      <c r="J311" s="155"/>
      <c r="K311" s="155"/>
      <c r="L311" s="155"/>
      <c r="M311" s="155"/>
      <c r="N311" s="155"/>
      <c r="O311" s="155"/>
      <c r="P311" s="155">
        <f t="shared" si="125"/>
        <v>0</v>
      </c>
    </row>
    <row r="312" spans="1:16" hidden="1" x14ac:dyDescent="0.25">
      <c r="A312" s="56" t="str">
        <f>A308 &amp; ".4"</f>
        <v>27.9.4</v>
      </c>
      <c r="B312" s="57" t="s">
        <v>331</v>
      </c>
      <c r="C312" s="58" t="s">
        <v>71</v>
      </c>
      <c r="D312" s="11" t="e">
        <f>'Усть-Иван'!F312+п.Юхта!#REF!+Дубовка!F312+БелогТУ!F312+МазТУпсих!F312+Гонжа!F312+'ПУ-18 Тамб'!F312+БлаговТУ!F312</f>
        <v>#REF!</v>
      </c>
      <c r="E312" s="11" t="e">
        <f>'Усть-Иван'!T312+п.Юхта!#REF!+Дубовка!T312+БелогТУ!T312+МазТУпсих!T312+Гонжа!T312+'ПУ-18 Тамб'!T312+БлаговТУ!T312</f>
        <v>#REF!</v>
      </c>
      <c r="F312" s="11" t="e">
        <f>'Усть-Иван'!U312+п.Юхта!#REF!+Дубовка!U312+БелогТУ!U312+МазТУпсих!U312+Гонжа!U312+'ПУ-18 Тамб'!U312+БлаговТУ!U312</f>
        <v>#REF!</v>
      </c>
      <c r="G312" s="143" t="e">
        <f>'Усть-Иван'!V312+п.Юхта!#REF!+Дубовка!V312+БелогТУ!V312+МазТУпсих!V312+Гонжа!V312+'ПУ-18 Тамб'!V312+БлаговТУ!V312</f>
        <v>#REF!</v>
      </c>
      <c r="H312" s="155"/>
      <c r="I312" s="155"/>
      <c r="J312" s="155"/>
      <c r="K312" s="155"/>
      <c r="L312" s="155"/>
      <c r="M312" s="155"/>
      <c r="N312" s="155"/>
      <c r="O312" s="155"/>
      <c r="P312" s="155">
        <f t="shared" si="125"/>
        <v>0</v>
      </c>
    </row>
    <row r="313" spans="1:16" hidden="1" x14ac:dyDescent="0.25">
      <c r="A313" s="56" t="str">
        <f>A308 &amp; ".5"</f>
        <v>27.9.5</v>
      </c>
      <c r="B313" s="51" t="s">
        <v>332</v>
      </c>
      <c r="C313" s="58" t="s">
        <v>71</v>
      </c>
      <c r="D313" s="11" t="e">
        <f>'Усть-Иван'!F313+п.Юхта!#REF!+Дубовка!F313+БелогТУ!F313+МазТУпсих!F313+Гонжа!F313+'ПУ-18 Тамб'!F313+БлаговТУ!F313</f>
        <v>#REF!</v>
      </c>
      <c r="E313" s="11" t="e">
        <f>'Усть-Иван'!T313+п.Юхта!#REF!+Дубовка!T313+БелогТУ!T313+МазТУпсих!T313+Гонжа!T313+'ПУ-18 Тамб'!T313+БлаговТУ!T313</f>
        <v>#REF!</v>
      </c>
      <c r="F313" s="11" t="e">
        <f>'Усть-Иван'!U313+п.Юхта!#REF!+Дубовка!U313+БелогТУ!U313+МазТУпсих!U313+Гонжа!U313+'ПУ-18 Тамб'!U313+БлаговТУ!U313</f>
        <v>#REF!</v>
      </c>
      <c r="G313" s="143" t="e">
        <f>'Усть-Иван'!V313+п.Юхта!#REF!+Дубовка!V313+БелогТУ!V313+МазТУпсих!V313+Гонжа!V313+'ПУ-18 Тамб'!V313+БлаговТУ!V313</f>
        <v>#REF!</v>
      </c>
      <c r="H313" s="155"/>
      <c r="I313" s="155"/>
      <c r="J313" s="155"/>
      <c r="K313" s="155"/>
      <c r="L313" s="155"/>
      <c r="M313" s="155"/>
      <c r="N313" s="155"/>
      <c r="O313" s="155"/>
      <c r="P313" s="155">
        <f t="shared" si="125"/>
        <v>0</v>
      </c>
    </row>
    <row r="314" spans="1:16" x14ac:dyDescent="0.25">
      <c r="A314" s="18" t="s">
        <v>333</v>
      </c>
      <c r="B314" s="30" t="s">
        <v>334</v>
      </c>
      <c r="C314" s="2" t="s">
        <v>71</v>
      </c>
      <c r="D314" s="31" t="e">
        <f t="shared" ref="D314" si="140">D315+D316+D317+D318</f>
        <v>#REF!</v>
      </c>
      <c r="E314" s="31" t="e">
        <f t="shared" ref="E314" si="141">E315+E316+E317+E318</f>
        <v>#REF!</v>
      </c>
      <c r="F314" s="31" t="e">
        <f>F315+F316+F317+F318</f>
        <v>#REF!</v>
      </c>
      <c r="G314" s="147" t="e">
        <f>G315+G316+G317+G318</f>
        <v>#REF!</v>
      </c>
      <c r="H314" s="155"/>
      <c r="I314" s="155"/>
      <c r="J314" s="155"/>
      <c r="K314" s="155"/>
      <c r="L314" s="155"/>
      <c r="M314" s="155"/>
      <c r="N314" s="155"/>
      <c r="O314" s="155"/>
      <c r="P314" s="155">
        <f t="shared" si="125"/>
        <v>0</v>
      </c>
    </row>
    <row r="315" spans="1:16" ht="25.5" hidden="1" x14ac:dyDescent="0.25">
      <c r="A315" s="19" t="str">
        <f>A314 &amp; ".1"</f>
        <v>28.1</v>
      </c>
      <c r="B315" s="51" t="s">
        <v>335</v>
      </c>
      <c r="C315" s="52" t="s">
        <v>71</v>
      </c>
      <c r="D315" s="11" t="e">
        <f>'Усть-Иван'!F315+п.Юхта!#REF!+Дубовка!F315+БелогТУ!F315+МазТУпсих!F315+Гонжа!F315+'ПУ-18 Тамб'!F315+БлаговТУ!F315</f>
        <v>#REF!</v>
      </c>
      <c r="E315" s="11" t="e">
        <f>'Усть-Иван'!T315+п.Юхта!#REF!+Дубовка!T315+БелогТУ!T315+МазТУпсих!T315+Гонжа!T315+'ПУ-18 Тамб'!T315+БлаговТУ!T315</f>
        <v>#REF!</v>
      </c>
      <c r="F315" s="11" t="e">
        <f>'Усть-Иван'!U315+п.Юхта!#REF!+Дубовка!U315+БелогТУ!U315+МазТУпсих!U315+Гонжа!U315+'ПУ-18 Тамб'!U315+БлаговТУ!U315</f>
        <v>#REF!</v>
      </c>
      <c r="G315" s="143" t="e">
        <f>'Усть-Иван'!V315+п.Юхта!#REF!+Дубовка!V315+БелогТУ!V315+МазТУпсих!V315+Гонжа!V315+'ПУ-18 Тамб'!V315+БлаговТУ!V315</f>
        <v>#REF!</v>
      </c>
      <c r="H315" s="155"/>
      <c r="I315" s="155"/>
      <c r="J315" s="155"/>
      <c r="K315" s="155"/>
      <c r="L315" s="155"/>
      <c r="M315" s="155"/>
      <c r="N315" s="155"/>
      <c r="O315" s="155"/>
      <c r="P315" s="155">
        <f t="shared" si="125"/>
        <v>0</v>
      </c>
    </row>
    <row r="316" spans="1:16" hidden="1" x14ac:dyDescent="0.25">
      <c r="A316" s="19" t="str">
        <f>A314 &amp; ".2"</f>
        <v>28.2</v>
      </c>
      <c r="B316" s="51" t="s">
        <v>336</v>
      </c>
      <c r="C316" s="52" t="s">
        <v>71</v>
      </c>
      <c r="D316" s="11" t="e">
        <f>'Усть-Иван'!F316+п.Юхта!#REF!+Дубовка!F316+БелогТУ!F316+МазТУпсих!F316+Гонжа!F316+'ПУ-18 Тамб'!F316+БлаговТУ!F316</f>
        <v>#REF!</v>
      </c>
      <c r="E316" s="11" t="e">
        <f>'Усть-Иван'!T316+п.Юхта!#REF!+Дубовка!T316+БелогТУ!T316+МазТУпсих!T316+Гонжа!T316+'ПУ-18 Тамб'!T316+БлаговТУ!T316</f>
        <v>#REF!</v>
      </c>
      <c r="F316" s="11" t="e">
        <f>'Усть-Иван'!U316+п.Юхта!#REF!+Дубовка!U316+БелогТУ!U316+МазТУпсих!U316+Гонжа!U316+'ПУ-18 Тамб'!U316+БлаговТУ!U316</f>
        <v>#REF!</v>
      </c>
      <c r="G316" s="143" t="e">
        <f>'Усть-Иван'!V316+п.Юхта!#REF!+Дубовка!V316+БелогТУ!V316+МазТУпсих!V316+Гонжа!V316+'ПУ-18 Тамб'!V316+БлаговТУ!V316</f>
        <v>#REF!</v>
      </c>
      <c r="H316" s="155"/>
      <c r="I316" s="155"/>
      <c r="J316" s="155"/>
      <c r="K316" s="155"/>
      <c r="L316" s="155"/>
      <c r="M316" s="155"/>
      <c r="N316" s="155"/>
      <c r="O316" s="155"/>
      <c r="P316" s="155">
        <f t="shared" si="125"/>
        <v>0</v>
      </c>
    </row>
    <row r="317" spans="1:16" ht="25.5" hidden="1" x14ac:dyDescent="0.25">
      <c r="A317" s="19" t="str">
        <f>A314 &amp; ".3"</f>
        <v>28.3</v>
      </c>
      <c r="B317" s="51" t="s">
        <v>337</v>
      </c>
      <c r="C317" s="52" t="s">
        <v>71</v>
      </c>
      <c r="D317" s="11" t="e">
        <f>'Усть-Иван'!F317+п.Юхта!#REF!+Дубовка!F317+БелогТУ!F317+МазТУпсих!F317+Гонжа!F317+'ПУ-18 Тамб'!F317+БлаговТУ!F317</f>
        <v>#REF!</v>
      </c>
      <c r="E317" s="11" t="e">
        <f>'Усть-Иван'!T317+п.Юхта!#REF!+Дубовка!T317+БелогТУ!T317+МазТУпсих!T317+Гонжа!T317+'ПУ-18 Тамб'!T317+БлаговТУ!T317</f>
        <v>#REF!</v>
      </c>
      <c r="F317" s="11" t="e">
        <f>'Усть-Иван'!U317+п.Юхта!#REF!+Дубовка!U317+БелогТУ!U317+МазТУпсих!U317+Гонжа!U317+'ПУ-18 Тамб'!U317+БлаговТУ!U317</f>
        <v>#REF!</v>
      </c>
      <c r="G317" s="143" t="e">
        <f>'Усть-Иван'!V317+п.Юхта!#REF!+Дубовка!V317+БелогТУ!V317+МазТУпсих!V317+Гонжа!V317+'ПУ-18 Тамб'!V317+БлаговТУ!V317</f>
        <v>#REF!</v>
      </c>
      <c r="H317" s="155"/>
      <c r="I317" s="155"/>
      <c r="J317" s="155"/>
      <c r="K317" s="155"/>
      <c r="L317" s="155"/>
      <c r="M317" s="155"/>
      <c r="N317" s="155"/>
      <c r="O317" s="155"/>
      <c r="P317" s="155">
        <f t="shared" si="125"/>
        <v>0</v>
      </c>
    </row>
    <row r="318" spans="1:16" hidden="1" x14ac:dyDescent="0.25">
      <c r="A318" s="19" t="str">
        <f>A314 &amp; ".4"</f>
        <v>28.4</v>
      </c>
      <c r="B318" s="51" t="s">
        <v>338</v>
      </c>
      <c r="C318" s="52" t="s">
        <v>71</v>
      </c>
      <c r="D318" s="14" t="e">
        <f t="shared" ref="D318" si="142">D319+D320</f>
        <v>#REF!</v>
      </c>
      <c r="E318" s="14" t="e">
        <f t="shared" ref="E318" si="143">E319+E320</f>
        <v>#REF!</v>
      </c>
      <c r="F318" s="14" t="e">
        <f>F319+F320</f>
        <v>#REF!</v>
      </c>
      <c r="G318" s="144" t="e">
        <f>G319+G320</f>
        <v>#REF!</v>
      </c>
      <c r="H318" s="155"/>
      <c r="I318" s="155"/>
      <c r="J318" s="155"/>
      <c r="K318" s="155"/>
      <c r="L318" s="155"/>
      <c r="M318" s="155"/>
      <c r="N318" s="155"/>
      <c r="O318" s="155"/>
      <c r="P318" s="155">
        <f t="shared" si="125"/>
        <v>0</v>
      </c>
    </row>
    <row r="319" spans="1:16" hidden="1" x14ac:dyDescent="0.25">
      <c r="A319" s="19" t="str">
        <f>A318 &amp; ".1"</f>
        <v>28.4.1</v>
      </c>
      <c r="B319" s="51" t="s">
        <v>339</v>
      </c>
      <c r="C319" s="52" t="s">
        <v>71</v>
      </c>
      <c r="D319" s="11" t="e">
        <f>'Усть-Иван'!F319+п.Юхта!#REF!+Дубовка!F319+БелогТУ!F319+МазТУпсих!F319+Гонжа!F319+'ПУ-18 Тамб'!F319+БлаговТУ!F319</f>
        <v>#REF!</v>
      </c>
      <c r="E319" s="11" t="e">
        <f>'Усть-Иван'!T319+п.Юхта!#REF!+Дубовка!T319+БелогТУ!T319+МазТУпсих!T319+Гонжа!T319+'ПУ-18 Тамб'!T319+БлаговТУ!T319</f>
        <v>#REF!</v>
      </c>
      <c r="F319" s="11" t="e">
        <f>'Усть-Иван'!U319+п.Юхта!#REF!+Дубовка!U319+БелогТУ!U319+МазТУпсих!U319+Гонжа!U319+'ПУ-18 Тамб'!U319+БлаговТУ!U319</f>
        <v>#REF!</v>
      </c>
      <c r="G319" s="143" t="e">
        <f>'Усть-Иван'!V319+п.Юхта!#REF!+Дубовка!V319+БелогТУ!V319+МазТУпсих!V319+Гонжа!V319+'ПУ-18 Тамб'!V319+БлаговТУ!V319</f>
        <v>#REF!</v>
      </c>
      <c r="H319" s="155"/>
      <c r="I319" s="155"/>
      <c r="J319" s="155"/>
      <c r="K319" s="155"/>
      <c r="L319" s="155"/>
      <c r="M319" s="155"/>
      <c r="N319" s="155"/>
      <c r="O319" s="155"/>
      <c r="P319" s="155">
        <f t="shared" si="125"/>
        <v>0</v>
      </c>
    </row>
    <row r="320" spans="1:16" hidden="1" x14ac:dyDescent="0.25">
      <c r="A320" s="19" t="str">
        <f>A318 &amp; ".2"</f>
        <v>28.4.2</v>
      </c>
      <c r="B320" s="51" t="s">
        <v>340</v>
      </c>
      <c r="C320" s="52" t="s">
        <v>71</v>
      </c>
      <c r="D320" s="11" t="e">
        <f>'Усть-Иван'!F320+п.Юхта!#REF!+Дубовка!F320+БелогТУ!F320+МазТУпсих!F320+Гонжа!F320+'ПУ-18 Тамб'!F320+БлаговТУ!F320</f>
        <v>#REF!</v>
      </c>
      <c r="E320" s="11" t="e">
        <f>'Усть-Иван'!T320+п.Юхта!#REF!+Дубовка!T320+БелогТУ!T320+МазТУпсих!T320+Гонжа!T320+'ПУ-18 Тамб'!T320+БлаговТУ!T320</f>
        <v>#REF!</v>
      </c>
      <c r="F320" s="11" t="e">
        <f>'Усть-Иван'!U320+п.Юхта!#REF!+Дубовка!U320+БелогТУ!U320+МазТУпсих!U320+Гонжа!U320+'ПУ-18 Тамб'!U320+БлаговТУ!U320</f>
        <v>#REF!</v>
      </c>
      <c r="G320" s="143" t="e">
        <f>'Усть-Иван'!V320+п.Юхта!#REF!+Дубовка!V320+БелогТУ!V320+МазТУпсих!V320+Гонжа!V320+'ПУ-18 Тамб'!V320+БлаговТУ!V320</f>
        <v>#REF!</v>
      </c>
      <c r="H320" s="155"/>
      <c r="I320" s="155"/>
      <c r="J320" s="155"/>
      <c r="K320" s="155"/>
      <c r="L320" s="155"/>
      <c r="M320" s="155"/>
      <c r="N320" s="155"/>
      <c r="O320" s="155"/>
      <c r="P320" s="155">
        <f t="shared" si="125"/>
        <v>0</v>
      </c>
    </row>
    <row r="321" spans="1:16" x14ac:dyDescent="0.25">
      <c r="A321" s="18" t="s">
        <v>341</v>
      </c>
      <c r="B321" s="30" t="s">
        <v>342</v>
      </c>
      <c r="C321" s="2" t="s">
        <v>71</v>
      </c>
      <c r="D321" s="31" t="e">
        <f t="shared" ref="D321" si="144">D322+D323+D324+D325</f>
        <v>#REF!</v>
      </c>
      <c r="E321" s="31" t="e">
        <f t="shared" ref="E321" si="145">E322+E323+E324+E325</f>
        <v>#REF!</v>
      </c>
      <c r="F321" s="31" t="e">
        <f>F322+F323+F324+F325</f>
        <v>#REF!</v>
      </c>
      <c r="G321" s="147" t="e">
        <f>G322+G323+G324+G325</f>
        <v>#REF!</v>
      </c>
      <c r="H321" s="155"/>
      <c r="I321" s="155"/>
      <c r="J321" s="155"/>
      <c r="K321" s="155"/>
      <c r="L321" s="155"/>
      <c r="M321" s="155"/>
      <c r="N321" s="155"/>
      <c r="O321" s="155"/>
      <c r="P321" s="155">
        <f t="shared" si="125"/>
        <v>0</v>
      </c>
    </row>
    <row r="322" spans="1:16" ht="25.5" hidden="1" x14ac:dyDescent="0.25">
      <c r="A322" s="19" t="str">
        <f>A321 &amp; ".1"</f>
        <v>29.1</v>
      </c>
      <c r="B322" s="51" t="s">
        <v>343</v>
      </c>
      <c r="C322" s="52" t="s">
        <v>71</v>
      </c>
      <c r="D322" s="11" t="e">
        <f>'Усть-Иван'!F322+п.Юхта!#REF!+Дубовка!F322+БелогТУ!F322+МазТУпсих!F322+Гонжа!F322+'ПУ-18 Тамб'!F322+БлаговТУ!F322</f>
        <v>#REF!</v>
      </c>
      <c r="E322" s="11" t="e">
        <f>'Усть-Иван'!T322+п.Юхта!#REF!+Дубовка!T322+БелогТУ!T322+МазТУпсих!T322+Гонжа!T322+'ПУ-18 Тамб'!T322+БлаговТУ!T322</f>
        <v>#REF!</v>
      </c>
      <c r="F322" s="11" t="e">
        <f>'Усть-Иван'!U322+п.Юхта!#REF!+Дубовка!U322+БелогТУ!U322+МазТУпсих!U322+Гонжа!U322+'ПУ-18 Тамб'!U322+БлаговТУ!U322</f>
        <v>#REF!</v>
      </c>
      <c r="G322" s="143" t="e">
        <f>'Усть-Иван'!V322+п.Юхта!#REF!+Дубовка!V322+БелогТУ!V322+МазТУпсих!V322+Гонжа!V322+'ПУ-18 Тамб'!V322+БлаговТУ!V322</f>
        <v>#REF!</v>
      </c>
      <c r="H322" s="155"/>
      <c r="I322" s="155"/>
      <c r="J322" s="155"/>
      <c r="K322" s="155"/>
      <c r="L322" s="155"/>
      <c r="M322" s="155"/>
      <c r="N322" s="155"/>
      <c r="O322" s="155"/>
      <c r="P322" s="155">
        <f t="shared" si="125"/>
        <v>0</v>
      </c>
    </row>
    <row r="323" spans="1:16" ht="25.5" hidden="1" x14ac:dyDescent="0.25">
      <c r="A323" s="19" t="str">
        <f>A321 &amp; ".2"</f>
        <v>29.2</v>
      </c>
      <c r="B323" s="51" t="s">
        <v>344</v>
      </c>
      <c r="C323" s="52" t="s">
        <v>71</v>
      </c>
      <c r="D323" s="11" t="e">
        <f>'Усть-Иван'!F323+п.Юхта!#REF!+Дубовка!F323+БелогТУ!F323+МазТУпсих!F323+Гонжа!F323+'ПУ-18 Тамб'!F323+БлаговТУ!F323</f>
        <v>#REF!</v>
      </c>
      <c r="E323" s="11" t="e">
        <f>'Усть-Иван'!T323+п.Юхта!#REF!+Дубовка!T323+БелогТУ!T323+МазТУпсих!T323+Гонжа!T323+'ПУ-18 Тамб'!T323+БлаговТУ!T323</f>
        <v>#REF!</v>
      </c>
      <c r="F323" s="11" t="e">
        <f>'Усть-Иван'!U323+п.Юхта!#REF!+Дубовка!U323+БелогТУ!U323+МазТУпсих!U323+Гонжа!U323+'ПУ-18 Тамб'!U323+БлаговТУ!U323</f>
        <v>#REF!</v>
      </c>
      <c r="G323" s="143" t="e">
        <f>'Усть-Иван'!V323+п.Юхта!#REF!+Дубовка!V323+БелогТУ!V323+МазТУпсих!V323+Гонжа!V323+'ПУ-18 Тамб'!V323+БлаговТУ!V323</f>
        <v>#REF!</v>
      </c>
      <c r="H323" s="155"/>
      <c r="I323" s="155"/>
      <c r="J323" s="155"/>
      <c r="K323" s="155"/>
      <c r="L323" s="155"/>
      <c r="M323" s="155"/>
      <c r="N323" s="155"/>
      <c r="O323" s="155"/>
      <c r="P323" s="155">
        <f t="shared" si="125"/>
        <v>0</v>
      </c>
    </row>
    <row r="324" spans="1:16" ht="25.5" hidden="1" x14ac:dyDescent="0.25">
      <c r="A324" s="19" t="str">
        <f>A321 &amp; ".3"</f>
        <v>29.3</v>
      </c>
      <c r="B324" s="51" t="s">
        <v>345</v>
      </c>
      <c r="C324" s="52" t="s">
        <v>71</v>
      </c>
      <c r="D324" s="11" t="e">
        <f>'Усть-Иван'!F324+п.Юхта!#REF!+Дубовка!F324+БелогТУ!F324+МазТУпсих!F324+Гонжа!F324+'ПУ-18 Тамб'!F324+БлаговТУ!F324</f>
        <v>#REF!</v>
      </c>
      <c r="E324" s="11" t="e">
        <f>'Усть-Иван'!T324+п.Юхта!#REF!+Дубовка!T324+БелогТУ!T324+МазТУпсих!T324+Гонжа!T324+'ПУ-18 Тамб'!T324+БлаговТУ!T324</f>
        <v>#REF!</v>
      </c>
      <c r="F324" s="11" t="e">
        <f>'Усть-Иван'!U324+п.Юхта!#REF!+Дубовка!U324+БелогТУ!U324+МазТУпсих!U324+Гонжа!U324+'ПУ-18 Тамб'!U324+БлаговТУ!U324</f>
        <v>#REF!</v>
      </c>
      <c r="G324" s="143" t="e">
        <f>'Усть-Иван'!V324+п.Юхта!#REF!+Дубовка!V324+БелогТУ!V324+МазТУпсих!V324+Гонжа!V324+'ПУ-18 Тамб'!V324+БлаговТУ!V324</f>
        <v>#REF!</v>
      </c>
      <c r="H324" s="155"/>
      <c r="I324" s="155"/>
      <c r="J324" s="155"/>
      <c r="K324" s="155"/>
      <c r="L324" s="155"/>
      <c r="M324" s="155"/>
      <c r="N324" s="155"/>
      <c r="O324" s="155"/>
      <c r="P324" s="155">
        <f t="shared" si="125"/>
        <v>0</v>
      </c>
    </row>
    <row r="325" spans="1:16" ht="38.25" hidden="1" x14ac:dyDescent="0.25">
      <c r="A325" s="19" t="str">
        <f>A321 &amp; ".4"</f>
        <v>29.4</v>
      </c>
      <c r="B325" s="51" t="s">
        <v>346</v>
      </c>
      <c r="C325" s="52" t="s">
        <v>71</v>
      </c>
      <c r="D325" s="11" t="e">
        <f>'Усть-Иван'!F325+п.Юхта!#REF!+Дубовка!F325+БелогТУ!F325+МазТУпсих!F325+Гонжа!F325+'ПУ-18 Тамб'!F325+БлаговТУ!F325</f>
        <v>#REF!</v>
      </c>
      <c r="E325" s="11" t="e">
        <f>'Усть-Иван'!T325+п.Юхта!#REF!+Дубовка!T325+БелогТУ!T325+МазТУпсих!T325+Гонжа!T325+'ПУ-18 Тамб'!T325+БлаговТУ!T325</f>
        <v>#REF!</v>
      </c>
      <c r="F325" s="11" t="e">
        <f>'Усть-Иван'!U325+п.Юхта!#REF!+Дубовка!U325+БелогТУ!U325+МазТУпсих!U325+Гонжа!U325+'ПУ-18 Тамб'!U325+БлаговТУ!U325</f>
        <v>#REF!</v>
      </c>
      <c r="G325" s="143" t="e">
        <f>'Усть-Иван'!V325+п.Юхта!#REF!+Дубовка!V325+БелогТУ!V325+МазТУпсих!V325+Гонжа!V325+'ПУ-18 Тамб'!V325+БлаговТУ!V325</f>
        <v>#REF!</v>
      </c>
      <c r="H325" s="155"/>
      <c r="I325" s="155"/>
      <c r="J325" s="155"/>
      <c r="K325" s="155"/>
      <c r="L325" s="155"/>
      <c r="M325" s="155"/>
      <c r="N325" s="155"/>
      <c r="O325" s="155"/>
      <c r="P325" s="155">
        <f t="shared" si="125"/>
        <v>0</v>
      </c>
    </row>
    <row r="326" spans="1:16" ht="25.5" x14ac:dyDescent="0.25">
      <c r="A326" s="47" t="s">
        <v>347</v>
      </c>
      <c r="B326" s="30" t="s">
        <v>348</v>
      </c>
      <c r="C326" s="2" t="s">
        <v>71</v>
      </c>
      <c r="D326" s="11" t="e">
        <f>'Усть-Иван'!F326+п.Юхта!#REF!+Дубовка!F326+БелогТУ!F326+МазТУпсих!F326+Гонжа!F326+'ПУ-18 Тамб'!F326+БлаговТУ!F326</f>
        <v>#REF!</v>
      </c>
      <c r="E326" s="11" t="e">
        <f>'Усть-Иван'!T326+п.Юхта!#REF!+Дубовка!T326+БелогТУ!T326+МазТУпсих!T326+Гонжа!T326+'ПУ-18 Тамб'!T326+БлаговТУ!T326</f>
        <v>#REF!</v>
      </c>
      <c r="F326" s="11" t="e">
        <f>'Усть-Иван'!U326+п.Юхта!#REF!+Дубовка!U326+БелогТУ!U326+МазТУпсих!U326+Гонжа!U326+'ПУ-18 Тамб'!U326+БлаговТУ!U326</f>
        <v>#REF!</v>
      </c>
      <c r="G326" s="143" t="e">
        <f>'Усть-Иван'!V326+п.Юхта!#REF!+Дубовка!V326+БелогТУ!V326+МазТУпсих!V326+Гонжа!V326+'ПУ-18 Тамб'!V326+БлаговТУ!V326</f>
        <v>#REF!</v>
      </c>
      <c r="H326" s="155"/>
      <c r="I326" s="155"/>
      <c r="J326" s="155"/>
      <c r="K326" s="155"/>
      <c r="L326" s="155"/>
      <c r="M326" s="155"/>
      <c r="N326" s="155"/>
      <c r="O326" s="155"/>
      <c r="P326" s="155">
        <f t="shared" si="125"/>
        <v>0</v>
      </c>
    </row>
    <row r="327" spans="1:16" x14ac:dyDescent="0.25">
      <c r="A327" s="47" t="s">
        <v>349</v>
      </c>
      <c r="B327" s="30" t="s">
        <v>350</v>
      </c>
      <c r="C327" s="2" t="s">
        <v>351</v>
      </c>
      <c r="D327" s="31" t="e">
        <f t="shared" ref="D327:P327" si="146">IF(D16=0,0,D94/D16*1000)</f>
        <v>#REF!</v>
      </c>
      <c r="E327" s="31" t="e">
        <f t="shared" si="146"/>
        <v>#REF!</v>
      </c>
      <c r="F327" s="31" t="e">
        <f t="shared" si="146"/>
        <v>#REF!</v>
      </c>
      <c r="G327" s="31" t="e">
        <f t="shared" si="146"/>
        <v>#REF!</v>
      </c>
      <c r="H327" s="31">
        <f t="shared" si="146"/>
        <v>3643.1296891747052</v>
      </c>
      <c r="I327" s="31">
        <f>IF(I16=0,0,I94/I16*1000)</f>
        <v>3428.2459811661756</v>
      </c>
      <c r="J327" s="31">
        <f t="shared" si="146"/>
        <v>4507.8436254980079</v>
      </c>
      <c r="K327" s="31">
        <f t="shared" si="146"/>
        <v>1871.7336044738179</v>
      </c>
      <c r="L327" s="31">
        <f t="shared" si="146"/>
        <v>3358.2705178067972</v>
      </c>
      <c r="M327" s="31">
        <f t="shared" si="146"/>
        <v>5292.8195215660444</v>
      </c>
      <c r="N327" s="31">
        <f t="shared" si="146"/>
        <v>2039.6358368454389</v>
      </c>
      <c r="O327" s="31">
        <f t="shared" si="146"/>
        <v>2449.303933518006</v>
      </c>
      <c r="P327" s="161">
        <f t="shared" si="146"/>
        <v>2633.5294656139149</v>
      </c>
    </row>
    <row r="328" spans="1:16" x14ac:dyDescent="0.25">
      <c r="A328" s="47" t="s">
        <v>352</v>
      </c>
      <c r="B328" s="30" t="s">
        <v>353</v>
      </c>
      <c r="C328" s="2" t="s">
        <v>29</v>
      </c>
      <c r="D328" s="31" t="e">
        <f t="shared" ref="D328:G328" si="147">IF(D329=0,0,D329/D94*100)</f>
        <v>#REF!</v>
      </c>
      <c r="E328" s="31" t="e">
        <f t="shared" si="147"/>
        <v>#REF!</v>
      </c>
      <c r="F328" s="31" t="e">
        <f t="shared" si="147"/>
        <v>#REF!</v>
      </c>
      <c r="G328" s="147" t="e">
        <f t="shared" si="147"/>
        <v>#REF!</v>
      </c>
      <c r="H328" s="155"/>
      <c r="I328" s="155"/>
      <c r="J328" s="155"/>
      <c r="K328" s="155"/>
      <c r="L328" s="155"/>
      <c r="M328" s="155"/>
      <c r="N328" s="155"/>
      <c r="O328" s="155"/>
      <c r="P328" s="155">
        <f t="shared" ref="P328:P347" si="148">SUM(H328:O328)</f>
        <v>0</v>
      </c>
    </row>
    <row r="329" spans="1:16" x14ac:dyDescent="0.25">
      <c r="A329" s="18" t="s">
        <v>354</v>
      </c>
      <c r="B329" s="60" t="s">
        <v>355</v>
      </c>
      <c r="C329" s="2" t="s">
        <v>271</v>
      </c>
      <c r="D329" s="31" t="e">
        <f t="shared" ref="D329:G329" si="149">D330+D331+D332+D333+D335+D334</f>
        <v>#REF!</v>
      </c>
      <c r="E329" s="31" t="e">
        <f t="shared" si="149"/>
        <v>#REF!</v>
      </c>
      <c r="F329" s="31" t="e">
        <f t="shared" si="149"/>
        <v>#REF!</v>
      </c>
      <c r="G329" s="147" t="e">
        <f t="shared" si="149"/>
        <v>#REF!</v>
      </c>
      <c r="H329" s="155">
        <f>46.11+12.31</f>
        <v>58.42</v>
      </c>
      <c r="I329" s="155">
        <f>344.57</f>
        <v>344.57</v>
      </c>
      <c r="J329" s="155">
        <f>15.86</f>
        <v>15.86</v>
      </c>
      <c r="K329" s="155">
        <f>49.85+12.3</f>
        <v>62.150000000000006</v>
      </c>
      <c r="L329" s="155">
        <v>43.38</v>
      </c>
      <c r="M329" s="155">
        <f>44.17+15</f>
        <v>59.17</v>
      </c>
      <c r="N329" s="155">
        <v>52.18</v>
      </c>
      <c r="O329" s="155">
        <v>577.98</v>
      </c>
      <c r="P329" s="161">
        <f t="shared" si="148"/>
        <v>1213.71</v>
      </c>
    </row>
    <row r="330" spans="1:16" ht="25.5" hidden="1" x14ac:dyDescent="0.25">
      <c r="A330" s="19" t="str">
        <f>A329 &amp; ".1"</f>
        <v>33.1</v>
      </c>
      <c r="B330" s="61" t="s">
        <v>356</v>
      </c>
      <c r="C330" s="52" t="s">
        <v>71</v>
      </c>
      <c r="D330" s="11" t="e">
        <f>'Усть-Иван'!F330+п.Юхта!#REF!+Дубовка!F330+БелогТУ!F330+МазТУпсих!F330+Гонжа!F330+'ПУ-18 Тамб'!F330+БлаговТУ!F330</f>
        <v>#REF!</v>
      </c>
      <c r="E330" s="11" t="e">
        <f>'Усть-Иван'!T330+п.Юхта!#REF!+Дубовка!T330+БелогТУ!T330+МазТУпсих!T330+Гонжа!T330+'ПУ-18 Тамб'!T330+БлаговТУ!T330</f>
        <v>#REF!</v>
      </c>
      <c r="F330" s="11" t="e">
        <f>'Усть-Иван'!U330+п.Юхта!#REF!+Дубовка!U330+БелогТУ!U330+МазТУпсих!U330+Гонжа!U330+'ПУ-18 Тамб'!U330+БлаговТУ!U330</f>
        <v>#REF!</v>
      </c>
      <c r="G330" s="143" t="e">
        <f>'Усть-Иван'!V330+п.Юхта!#REF!+Дубовка!V330+БелогТУ!V330+МазТУпсих!V330+Гонжа!V330+'ПУ-18 Тамб'!V330+БлаговТУ!V330</f>
        <v>#REF!</v>
      </c>
      <c r="H330" s="155"/>
      <c r="I330" s="155"/>
      <c r="J330" s="155"/>
      <c r="K330" s="155"/>
      <c r="L330" s="155"/>
      <c r="M330" s="155"/>
      <c r="N330" s="155"/>
      <c r="O330" s="155"/>
      <c r="P330" s="155">
        <f t="shared" si="148"/>
        <v>0</v>
      </c>
    </row>
    <row r="331" spans="1:16" hidden="1" x14ac:dyDescent="0.25">
      <c r="A331" s="19" t="str">
        <f>A329 &amp; ".2"</f>
        <v>33.2</v>
      </c>
      <c r="B331" s="34" t="s">
        <v>357</v>
      </c>
      <c r="C331" s="13" t="s">
        <v>71</v>
      </c>
      <c r="D331" s="11" t="e">
        <f>'Усть-Иван'!F331+п.Юхта!#REF!+Дубовка!F331+БелогТУ!F331+МазТУпсих!F331+Гонжа!F331+'ПУ-18 Тамб'!F331+БлаговТУ!F331</f>
        <v>#REF!</v>
      </c>
      <c r="E331" s="11" t="e">
        <f>'Усть-Иван'!T331+п.Юхта!#REF!+Дубовка!T331+БелогТУ!T331+МазТУпсих!T331+Гонжа!T331+'ПУ-18 Тамб'!T331+БлаговТУ!T331</f>
        <v>#REF!</v>
      </c>
      <c r="F331" s="11" t="e">
        <f>'Усть-Иван'!U331+п.Юхта!#REF!+Дубовка!U331+БелогТУ!U331+МазТУпсих!U331+Гонжа!U331+'ПУ-18 Тамб'!U331+БлаговТУ!U331</f>
        <v>#REF!</v>
      </c>
      <c r="G331" s="143" t="e">
        <f>'Усть-Иван'!V331+п.Юхта!#REF!+Дубовка!V331+БелогТУ!V331+МазТУпсих!V331+Гонжа!V331+'ПУ-18 Тамб'!V331+БлаговТУ!V331</f>
        <v>#REF!</v>
      </c>
      <c r="H331" s="155"/>
      <c r="I331" s="155"/>
      <c r="J331" s="155"/>
      <c r="K331" s="155"/>
      <c r="L331" s="155"/>
      <c r="M331" s="155"/>
      <c r="N331" s="155"/>
      <c r="O331" s="155"/>
      <c r="P331" s="155">
        <f t="shared" si="148"/>
        <v>0</v>
      </c>
    </row>
    <row r="332" spans="1:16" hidden="1" x14ac:dyDescent="0.25">
      <c r="A332" s="19" t="str">
        <f>A329 &amp; ".3"</f>
        <v>33.3</v>
      </c>
      <c r="B332" s="34" t="s">
        <v>358</v>
      </c>
      <c r="C332" s="13" t="s">
        <v>71</v>
      </c>
      <c r="D332" s="11" t="e">
        <f>'Усть-Иван'!F332+п.Юхта!#REF!+Дубовка!F332+БелогТУ!F332+МазТУпсих!F332+Гонжа!F332+'ПУ-18 Тамб'!F332+БлаговТУ!F332</f>
        <v>#REF!</v>
      </c>
      <c r="E332" s="11" t="e">
        <f>'Усть-Иван'!T332+п.Юхта!#REF!+Дубовка!T332+БелогТУ!T332+МазТУпсих!T332+Гонжа!T332+'ПУ-18 Тамб'!T332+БлаговТУ!T332</f>
        <v>#REF!</v>
      </c>
      <c r="F332" s="11" t="e">
        <f>'Усть-Иван'!U332+п.Юхта!#REF!+Дубовка!U332+БелогТУ!U332+МазТУпсих!U332+Гонжа!U332+'ПУ-18 Тамб'!U332+БлаговТУ!U332</f>
        <v>#REF!</v>
      </c>
      <c r="G332" s="143" t="e">
        <f>'Усть-Иван'!V332+п.Юхта!#REF!+Дубовка!V332+БелогТУ!V332+МазТУпсих!V332+Гонжа!V332+'ПУ-18 Тамб'!V332+БлаговТУ!V332</f>
        <v>#REF!</v>
      </c>
      <c r="H332" s="155"/>
      <c r="I332" s="155"/>
      <c r="J332" s="155"/>
      <c r="K332" s="155"/>
      <c r="L332" s="155"/>
      <c r="M332" s="155"/>
      <c r="N332" s="155"/>
      <c r="O332" s="155"/>
      <c r="P332" s="155">
        <f t="shared" si="148"/>
        <v>0</v>
      </c>
    </row>
    <row r="333" spans="1:16" hidden="1" x14ac:dyDescent="0.25">
      <c r="A333" s="19" t="str">
        <f>A329 &amp; ".4"</f>
        <v>33.4</v>
      </c>
      <c r="B333" s="34" t="s">
        <v>359</v>
      </c>
      <c r="C333" s="13" t="s">
        <v>71</v>
      </c>
      <c r="D333" s="11" t="e">
        <f>'Усть-Иван'!F333+п.Юхта!#REF!+Дубовка!F333+БелогТУ!F333+МазТУпсих!F333+Гонжа!F333+'ПУ-18 Тамб'!F333+БлаговТУ!F333</f>
        <v>#REF!</v>
      </c>
      <c r="E333" s="11" t="e">
        <f>'Усть-Иван'!T333+п.Юхта!#REF!+Дубовка!T333+БелогТУ!T333+МазТУпсих!T333+Гонжа!T333+'ПУ-18 Тамб'!T333+БлаговТУ!T333</f>
        <v>#REF!</v>
      </c>
      <c r="F333" s="11" t="e">
        <f>'Усть-Иван'!U333+п.Юхта!#REF!+Дубовка!U333+БелогТУ!U333+МазТУпсих!U333+Гонжа!U333+'ПУ-18 Тамб'!U333+БлаговТУ!U333</f>
        <v>#REF!</v>
      </c>
      <c r="G333" s="143" t="e">
        <f>'Усть-Иван'!V333+п.Юхта!#REF!+Дубовка!V333+БелогТУ!V333+МазТУпсих!V333+Гонжа!V333+'ПУ-18 Тамб'!V333+БлаговТУ!V333</f>
        <v>#REF!</v>
      </c>
      <c r="H333" s="155"/>
      <c r="I333" s="155"/>
      <c r="J333" s="155"/>
      <c r="K333" s="155"/>
      <c r="L333" s="155"/>
      <c r="M333" s="155"/>
      <c r="N333" s="155"/>
      <c r="O333" s="155"/>
      <c r="P333" s="155">
        <f t="shared" si="148"/>
        <v>0</v>
      </c>
    </row>
    <row r="334" spans="1:16" hidden="1" x14ac:dyDescent="0.25">
      <c r="A334" s="19" t="str">
        <f>A330 &amp; ".4"</f>
        <v>33.1.4</v>
      </c>
      <c r="B334" s="34" t="s">
        <v>540</v>
      </c>
      <c r="C334" s="13"/>
      <c r="D334" s="11" t="e">
        <f>'Усть-Иван'!F334+п.Юхта!#REF!+Дубовка!F334+БелогТУ!F334+МазТУпсих!F334+Гонжа!F334+'ПУ-18 Тамб'!F334+БлаговТУ!F334</f>
        <v>#REF!</v>
      </c>
      <c r="E334" s="11" t="e">
        <f>'Усть-Иван'!T334+п.Юхта!#REF!+Дубовка!T334+БелогТУ!T334+МазТУпсих!T334+Гонжа!T334+'ПУ-18 Тамб'!T334+БлаговТУ!T334</f>
        <v>#REF!</v>
      </c>
      <c r="F334" s="11" t="e">
        <f>'Усть-Иван'!U334+п.Юхта!#REF!+Дубовка!U334+БелогТУ!U334+МазТУпсих!U334+Гонжа!U334+'ПУ-18 Тамб'!U334+БлаговТУ!U334</f>
        <v>#REF!</v>
      </c>
      <c r="G334" s="143" t="e">
        <f>'Усть-Иван'!V334+п.Юхта!#REF!+Дубовка!V334+БелогТУ!V334+МазТУпсих!V334+Гонжа!V334+'ПУ-18 Тамб'!V334+БлаговТУ!V334</f>
        <v>#REF!</v>
      </c>
      <c r="H334" s="155"/>
      <c r="I334" s="155"/>
      <c r="J334" s="155"/>
      <c r="K334" s="155"/>
      <c r="L334" s="155"/>
      <c r="M334" s="155"/>
      <c r="N334" s="155"/>
      <c r="O334" s="155"/>
      <c r="P334" s="155">
        <f t="shared" si="148"/>
        <v>0</v>
      </c>
    </row>
    <row r="335" spans="1:16" hidden="1" x14ac:dyDescent="0.25">
      <c r="A335" s="19" t="str">
        <f>A329 &amp; ".5"</f>
        <v>33.5</v>
      </c>
      <c r="B335" s="34" t="s">
        <v>360</v>
      </c>
      <c r="C335" s="13" t="s">
        <v>71</v>
      </c>
      <c r="D335" s="14" t="e">
        <f t="shared" ref="D335" si="150">D336+D337+D338</f>
        <v>#REF!</v>
      </c>
      <c r="E335" s="14" t="e">
        <f t="shared" ref="E335" si="151">E336+E337+E338</f>
        <v>#REF!</v>
      </c>
      <c r="F335" s="14" t="e">
        <f>F336+F337+F338</f>
        <v>#REF!</v>
      </c>
      <c r="G335" s="144" t="e">
        <f>G336+G337+G338</f>
        <v>#REF!</v>
      </c>
      <c r="H335" s="155"/>
      <c r="I335" s="155"/>
      <c r="J335" s="155"/>
      <c r="K335" s="155"/>
      <c r="L335" s="155"/>
      <c r="M335" s="155"/>
      <c r="N335" s="155"/>
      <c r="O335" s="155"/>
      <c r="P335" s="155">
        <f t="shared" si="148"/>
        <v>0</v>
      </c>
    </row>
    <row r="336" spans="1:16" hidden="1" x14ac:dyDescent="0.25">
      <c r="A336" s="19" t="str">
        <f>A335 &amp; ".1"</f>
        <v>33.5.1</v>
      </c>
      <c r="B336" s="35" t="s">
        <v>361</v>
      </c>
      <c r="C336" s="36" t="s">
        <v>71</v>
      </c>
      <c r="D336" s="11" t="e">
        <f>'Усть-Иван'!F336+п.Юхта!#REF!+Дубовка!F336+БелогТУ!F336+МазТУпсих!F336+Гонжа!F336+'ПУ-18 Тамб'!F336+БлаговТУ!F336</f>
        <v>#REF!</v>
      </c>
      <c r="E336" s="11" t="e">
        <f>'Усть-Иван'!T336+п.Юхта!#REF!+Дубовка!T336+БелогТУ!T336+МазТУпсих!T336+Гонжа!T336+'ПУ-18 Тамб'!T336+БлаговТУ!T336</f>
        <v>#REF!</v>
      </c>
      <c r="F336" s="11" t="e">
        <f>'Усть-Иван'!U336+п.Юхта!#REF!+Дубовка!U336+БелогТУ!U336+МазТУпсих!U336+Гонжа!U336+'ПУ-18 Тамб'!U336+БлаговТУ!U336</f>
        <v>#REF!</v>
      </c>
      <c r="G336" s="143" t="e">
        <f>'Усть-Иван'!V336+п.Юхта!#REF!+Дубовка!V336+БелогТУ!V336+МазТУпсих!V336+Гонжа!V336+'ПУ-18 Тамб'!V336+БлаговТУ!V336</f>
        <v>#REF!</v>
      </c>
      <c r="H336" s="155"/>
      <c r="I336" s="155"/>
      <c r="J336" s="155"/>
      <c r="K336" s="155"/>
      <c r="L336" s="155"/>
      <c r="M336" s="155"/>
      <c r="N336" s="155"/>
      <c r="O336" s="155"/>
      <c r="P336" s="155">
        <f t="shared" si="148"/>
        <v>0</v>
      </c>
    </row>
    <row r="337" spans="1:16" hidden="1" x14ac:dyDescent="0.25">
      <c r="A337" s="19" t="str">
        <f>A335 &amp; ".2"</f>
        <v>33.5.2</v>
      </c>
      <c r="B337" s="35" t="s">
        <v>362</v>
      </c>
      <c r="C337" s="36" t="s">
        <v>71</v>
      </c>
      <c r="D337" s="11" t="e">
        <f>'Усть-Иван'!F337+п.Юхта!#REF!+Дубовка!F337+БелогТУ!F337+МазТУпсих!F337+Гонжа!F337+'ПУ-18 Тамб'!F337+БлаговТУ!F337</f>
        <v>#REF!</v>
      </c>
      <c r="E337" s="11" t="e">
        <f>'Усть-Иван'!T337+п.Юхта!#REF!+Дубовка!T337+БелогТУ!T337+МазТУпсих!T337+Гонжа!T337+'ПУ-18 Тамб'!T337+БлаговТУ!T337</f>
        <v>#REF!</v>
      </c>
      <c r="F337" s="11" t="e">
        <f>'Усть-Иван'!U337+п.Юхта!#REF!+Дубовка!U337+БелогТУ!U337+МазТУпсих!U337+Гонжа!U337+'ПУ-18 Тамб'!U337+БлаговТУ!U337</f>
        <v>#REF!</v>
      </c>
      <c r="G337" s="143" t="e">
        <f>'Усть-Иван'!V337+п.Юхта!#REF!+Дубовка!V337+БелогТУ!V337+МазТУпсих!V337+Гонжа!V337+'ПУ-18 Тамб'!V337+БлаговТУ!V337</f>
        <v>#REF!</v>
      </c>
      <c r="H337" s="155"/>
      <c r="I337" s="155"/>
      <c r="J337" s="155"/>
      <c r="K337" s="155"/>
      <c r="L337" s="155"/>
      <c r="M337" s="155"/>
      <c r="N337" s="155"/>
      <c r="O337" s="155"/>
      <c r="P337" s="155">
        <f t="shared" si="148"/>
        <v>0</v>
      </c>
    </row>
    <row r="338" spans="1:16" hidden="1" x14ac:dyDescent="0.25">
      <c r="A338" s="19" t="str">
        <f>A335 &amp; ".3"</f>
        <v>33.5.3</v>
      </c>
      <c r="B338" s="35" t="s">
        <v>363</v>
      </c>
      <c r="C338" s="36" t="s">
        <v>71</v>
      </c>
      <c r="D338" s="11" t="e">
        <f>'Усть-Иван'!F338+п.Юхта!#REF!+Дубовка!F338+БелогТУ!F338+МазТУпсих!F338+Гонжа!F338+'ПУ-18 Тамб'!F338+БлаговТУ!F338</f>
        <v>#REF!</v>
      </c>
      <c r="E338" s="11" t="e">
        <f>'Усть-Иван'!T338+п.Юхта!#REF!+Дубовка!T338+БелогТУ!T338+МазТУпсих!T338+Гонжа!T338+'ПУ-18 Тамб'!T338+БлаговТУ!T338</f>
        <v>#REF!</v>
      </c>
      <c r="F338" s="11" t="e">
        <f>'Усть-Иван'!U338+п.Юхта!#REF!+Дубовка!U338+БелогТУ!U338+МазТУпсих!U338+Гонжа!U338+'ПУ-18 Тамб'!U338+БлаговТУ!U338</f>
        <v>#REF!</v>
      </c>
      <c r="G338" s="143" t="e">
        <f>'Усть-Иван'!V338+п.Юхта!#REF!+Дубовка!V338+БелогТУ!V338+МазТУпсих!V338+Гонжа!V338+'ПУ-18 Тамб'!V338+БлаговТУ!V338</f>
        <v>#REF!</v>
      </c>
      <c r="H338" s="155"/>
      <c r="I338" s="155"/>
      <c r="J338" s="155"/>
      <c r="K338" s="155"/>
      <c r="L338" s="155"/>
      <c r="M338" s="155"/>
      <c r="N338" s="155"/>
      <c r="O338" s="155"/>
      <c r="P338" s="155">
        <f t="shared" si="148"/>
        <v>0</v>
      </c>
    </row>
    <row r="339" spans="1:16" x14ac:dyDescent="0.25">
      <c r="A339" s="47" t="s">
        <v>364</v>
      </c>
      <c r="B339" s="12" t="s">
        <v>365</v>
      </c>
      <c r="C339" s="12" t="s">
        <v>71</v>
      </c>
      <c r="D339" s="31" t="e">
        <f t="shared" ref="D339:O339" si="152">D94+D314+D321-D326+D329</f>
        <v>#REF!</v>
      </c>
      <c r="E339" s="31" t="e">
        <f t="shared" si="152"/>
        <v>#REF!</v>
      </c>
      <c r="F339" s="31" t="e">
        <f t="shared" si="152"/>
        <v>#REF!</v>
      </c>
      <c r="G339" s="31" t="e">
        <f t="shared" si="152"/>
        <v>#REF!</v>
      </c>
      <c r="H339" s="31">
        <f t="shared" si="152"/>
        <v>4307.22</v>
      </c>
      <c r="I339" s="31">
        <f t="shared" si="152"/>
        <v>7552.8</v>
      </c>
      <c r="J339" s="31">
        <f t="shared" si="152"/>
        <v>4722.7700000000004</v>
      </c>
      <c r="K339" s="31">
        <f t="shared" si="152"/>
        <v>14788.949999999999</v>
      </c>
      <c r="L339" s="31">
        <f t="shared" si="152"/>
        <v>6320.7599999999993</v>
      </c>
      <c r="M339" s="31">
        <f t="shared" si="152"/>
        <v>13394.27</v>
      </c>
      <c r="N339" s="31">
        <f>N94+N314+N321-N326+N329-0.01</f>
        <v>9358.6</v>
      </c>
      <c r="O339" s="31">
        <f t="shared" si="152"/>
        <v>55840.400000000016</v>
      </c>
      <c r="P339" s="155">
        <f t="shared" si="148"/>
        <v>116285.77000000002</v>
      </c>
    </row>
    <row r="340" spans="1:16" x14ac:dyDescent="0.25">
      <c r="A340" s="47" t="s">
        <v>366</v>
      </c>
      <c r="B340" s="12" t="s">
        <v>367</v>
      </c>
      <c r="C340" s="12" t="s">
        <v>71</v>
      </c>
      <c r="D340" s="31" t="e">
        <f t="shared" ref="D340:G340" si="153">IF(D3="да",D339*1.18,D339)</f>
        <v>#REF!</v>
      </c>
      <c r="E340" s="31" t="e">
        <f t="shared" si="153"/>
        <v>#REF!</v>
      </c>
      <c r="F340" s="31" t="e">
        <f t="shared" si="153"/>
        <v>#REF!</v>
      </c>
      <c r="G340" s="147" t="e">
        <f t="shared" si="153"/>
        <v>#REF!</v>
      </c>
      <c r="H340" s="155"/>
      <c r="I340" s="155"/>
      <c r="J340" s="155"/>
      <c r="K340" s="155"/>
      <c r="L340" s="155"/>
      <c r="M340" s="155"/>
      <c r="N340" s="155"/>
      <c r="O340" s="155"/>
      <c r="P340" s="155">
        <f t="shared" si="148"/>
        <v>0</v>
      </c>
    </row>
    <row r="341" spans="1:16" ht="38.25" x14ac:dyDescent="0.25">
      <c r="A341" s="47" t="s">
        <v>368</v>
      </c>
      <c r="B341" s="30" t="s">
        <v>369</v>
      </c>
      <c r="C341" s="62" t="s">
        <v>71</v>
      </c>
      <c r="D341" s="31" t="e">
        <f t="shared" ref="D341:G341" si="154">D339-D210-D212</f>
        <v>#REF!</v>
      </c>
      <c r="E341" s="31" t="e">
        <f t="shared" si="154"/>
        <v>#REF!</v>
      </c>
      <c r="F341" s="31" t="e">
        <f t="shared" si="154"/>
        <v>#REF!</v>
      </c>
      <c r="G341" s="147" t="e">
        <f t="shared" si="154"/>
        <v>#REF!</v>
      </c>
      <c r="H341" s="155"/>
      <c r="I341" s="155"/>
      <c r="J341" s="155"/>
      <c r="K341" s="155"/>
      <c r="L341" s="155"/>
      <c r="M341" s="155"/>
      <c r="N341" s="155"/>
      <c r="O341" s="155"/>
      <c r="P341" s="155">
        <f t="shared" si="148"/>
        <v>0</v>
      </c>
    </row>
    <row r="342" spans="1:16" x14ac:dyDescent="0.25">
      <c r="A342" s="63" t="s">
        <v>370</v>
      </c>
      <c r="B342" s="64" t="s">
        <v>371</v>
      </c>
      <c r="C342" s="65" t="s">
        <v>372</v>
      </c>
      <c r="D342" s="66" t="e">
        <f t="shared" ref="D342:P342" si="155">IF(D16=0,0,ROUND(D339/D16*1000,2))</f>
        <v>#REF!</v>
      </c>
      <c r="E342" s="66" t="e">
        <f t="shared" si="155"/>
        <v>#REF!</v>
      </c>
      <c r="F342" s="66" t="e">
        <f t="shared" si="155"/>
        <v>#REF!</v>
      </c>
      <c r="G342" s="66" t="e">
        <f t="shared" si="155"/>
        <v>#REF!</v>
      </c>
      <c r="H342" s="160">
        <f t="shared" si="155"/>
        <v>3693.22</v>
      </c>
      <c r="I342" s="66">
        <f t="shared" si="155"/>
        <v>3592.12</v>
      </c>
      <c r="J342" s="66">
        <f t="shared" si="155"/>
        <v>4523.03</v>
      </c>
      <c r="K342" s="160">
        <f t="shared" si="155"/>
        <v>1879.63</v>
      </c>
      <c r="L342" s="66">
        <f t="shared" si="155"/>
        <v>3381.48</v>
      </c>
      <c r="M342" s="66">
        <f t="shared" si="155"/>
        <v>5316.3</v>
      </c>
      <c r="N342" s="66">
        <f t="shared" si="155"/>
        <v>2051.0700000000002</v>
      </c>
      <c r="O342" s="66">
        <f t="shared" si="155"/>
        <v>2474.92</v>
      </c>
      <c r="P342" s="161">
        <f t="shared" si="155"/>
        <v>2661.31</v>
      </c>
    </row>
    <row r="343" spans="1:16" x14ac:dyDescent="0.25">
      <c r="A343" s="63" t="s">
        <v>373</v>
      </c>
      <c r="B343" s="65" t="s">
        <v>374</v>
      </c>
      <c r="C343" s="65" t="s">
        <v>372</v>
      </c>
      <c r="D343" s="66" t="e">
        <f t="shared" ref="D343:G343" si="156">IF(D3="да",D342*1.18,D342)</f>
        <v>#REF!</v>
      </c>
      <c r="E343" s="66" t="e">
        <f t="shared" si="156"/>
        <v>#REF!</v>
      </c>
      <c r="F343" s="66" t="e">
        <f t="shared" si="156"/>
        <v>#REF!</v>
      </c>
      <c r="G343" s="153" t="e">
        <f t="shared" si="156"/>
        <v>#REF!</v>
      </c>
      <c r="H343" s="155"/>
      <c r="I343" s="155"/>
      <c r="J343" s="155"/>
      <c r="K343" s="155"/>
      <c r="L343" s="155"/>
      <c r="M343" s="155"/>
      <c r="N343" s="155"/>
      <c r="O343" s="155"/>
      <c r="P343" s="155">
        <f t="shared" si="148"/>
        <v>0</v>
      </c>
    </row>
    <row r="344" spans="1:16" x14ac:dyDescent="0.25">
      <c r="A344" s="47" t="s">
        <v>375</v>
      </c>
      <c r="B344" s="12" t="s">
        <v>376</v>
      </c>
      <c r="C344" s="12" t="s">
        <v>71</v>
      </c>
      <c r="D344" s="31" t="e">
        <f t="shared" ref="D344:O344" si="157">D345+D346+D347</f>
        <v>#REF!</v>
      </c>
      <c r="E344" s="31" t="e">
        <f t="shared" si="157"/>
        <v>#REF!</v>
      </c>
      <c r="F344" s="31" t="e">
        <f t="shared" si="157"/>
        <v>#REF!</v>
      </c>
      <c r="G344" s="31" t="e">
        <f t="shared" si="157"/>
        <v>#REF!</v>
      </c>
      <c r="H344" s="31">
        <f t="shared" si="157"/>
        <v>4307.22</v>
      </c>
      <c r="I344" s="31">
        <f t="shared" si="157"/>
        <v>7552.81</v>
      </c>
      <c r="J344" s="31">
        <f t="shared" si="157"/>
        <v>4722.7700000000004</v>
      </c>
      <c r="K344" s="31">
        <f t="shared" si="157"/>
        <v>14788.949999999999</v>
      </c>
      <c r="L344" s="31">
        <f t="shared" si="157"/>
        <v>6320.76</v>
      </c>
      <c r="M344" s="31">
        <f t="shared" si="157"/>
        <v>13394.27</v>
      </c>
      <c r="N344" s="31">
        <f t="shared" si="157"/>
        <v>9358.6</v>
      </c>
      <c r="O344" s="31">
        <f t="shared" si="157"/>
        <v>55840.399999999994</v>
      </c>
      <c r="P344" s="161">
        <f t="shared" si="148"/>
        <v>116285.78</v>
      </c>
    </row>
    <row r="345" spans="1:16" x14ac:dyDescent="0.25">
      <c r="A345" s="49" t="s">
        <v>377</v>
      </c>
      <c r="B345" s="17" t="s">
        <v>378</v>
      </c>
      <c r="C345" s="17" t="s">
        <v>71</v>
      </c>
      <c r="D345" s="14" t="e">
        <f>'Усть-Иван'!F345+п.Юхта!#REF!+Дубовка!F345+БелогТУ!F345+МазТУпсих!F345+Гонжа!F345+'ПУ-18 Тамб'!F345+БлаговТУ!F345</f>
        <v>#REF!</v>
      </c>
      <c r="E345" s="14" t="e">
        <f>'Усть-Иван'!T345+п.Юхта!#REF!+Дубовка!T345+БелогТУ!T345+МазТУпсих!T345+Гонжа!T345+'ПУ-18 Тамб'!T345+БлаговТУ!T345</f>
        <v>#REF!</v>
      </c>
      <c r="F345" s="14" t="e">
        <f>'Усть-Иван'!U345+п.Юхта!#REF!+Дубовка!U345+БелогТУ!U345+МазТУпсих!U345+Гонжа!U345+'ПУ-18 Тамб'!U345+БлаговТУ!U345</f>
        <v>#REF!</v>
      </c>
      <c r="G345" s="144" t="e">
        <f>'Усть-Иван'!V345+п.Юхта!#REF!+Дубовка!V345+БелогТУ!V345+МазТУпсих!V345+Гонжа!V345+'ПУ-18 Тамб'!V345+БлаговТУ!V345</f>
        <v>#REF!</v>
      </c>
      <c r="H345" s="155">
        <v>4307.22</v>
      </c>
      <c r="I345" s="155">
        <v>7552.81</v>
      </c>
      <c r="J345" s="155">
        <v>4722.7700000000004</v>
      </c>
      <c r="K345" s="155">
        <v>12497.06</v>
      </c>
      <c r="L345" s="155">
        <v>6320.76</v>
      </c>
      <c r="M345" s="155">
        <v>13394.27</v>
      </c>
      <c r="N345" s="155">
        <f>9358.6-N346-N347</f>
        <v>7226.72</v>
      </c>
      <c r="O345" s="155">
        <v>35943.269999999997</v>
      </c>
      <c r="P345" s="161">
        <f t="shared" si="148"/>
        <v>91964.88</v>
      </c>
    </row>
    <row r="346" spans="1:16" x14ac:dyDescent="0.25">
      <c r="A346" s="49" t="s">
        <v>379</v>
      </c>
      <c r="B346" s="17" t="s">
        <v>380</v>
      </c>
      <c r="C346" s="17" t="s">
        <v>71</v>
      </c>
      <c r="D346" s="14" t="e">
        <f>'Усть-Иван'!F346+п.Юхта!#REF!+Дубовка!F346+БелогТУ!F346+МазТУпсих!F346+Гонжа!F346+'ПУ-18 Тамб'!F346+БлаговТУ!F346</f>
        <v>#REF!</v>
      </c>
      <c r="E346" s="14" t="e">
        <f>'Усть-Иван'!T346+п.Юхта!#REF!+Дубовка!T346+БелогТУ!T346+МазТУпсих!T346+Гонжа!T346+'ПУ-18 Тамб'!T346+БлаговТУ!T346</f>
        <v>#REF!</v>
      </c>
      <c r="F346" s="14" t="e">
        <f>'Усть-Иван'!U346+п.Юхта!#REF!+Дубовка!U346+БелогТУ!U346+МазТУпсих!U346+Гонжа!U346+'ПУ-18 Тамб'!U346+БлаговТУ!U346</f>
        <v>#REF!</v>
      </c>
      <c r="G346" s="144" t="e">
        <f>'Усть-Иван'!V346+п.Юхта!#REF!+Дубовка!V346+БелогТУ!V346+МазТУпсих!V346+Гонжа!V346+'ПУ-18 Тамб'!V346+БлаговТУ!V346</f>
        <v>#REF!</v>
      </c>
      <c r="H346" s="155"/>
      <c r="I346" s="155"/>
      <c r="J346" s="155"/>
      <c r="K346" s="155">
        <v>1983.01</v>
      </c>
      <c r="L346" s="155"/>
      <c r="M346" s="155"/>
      <c r="N346" s="155">
        <v>2101.0100000000002</v>
      </c>
      <c r="O346" s="155">
        <v>12271.65</v>
      </c>
      <c r="P346" s="161">
        <f t="shared" si="148"/>
        <v>16355.67</v>
      </c>
    </row>
    <row r="347" spans="1:16" x14ac:dyDescent="0.25">
      <c r="A347" s="49" t="s">
        <v>381</v>
      </c>
      <c r="B347" s="17" t="s">
        <v>382</v>
      </c>
      <c r="C347" s="17" t="s">
        <v>71</v>
      </c>
      <c r="D347" s="14" t="e">
        <f>'Усть-Иван'!F347+п.Юхта!#REF!+Дубовка!F347+БелогТУ!F347+МазТУпсих!F347+Гонжа!F347+'ПУ-18 Тамб'!F347+БлаговТУ!F347</f>
        <v>#REF!</v>
      </c>
      <c r="E347" s="14" t="e">
        <f>'Усть-Иван'!T347+п.Юхта!#REF!+Дубовка!T347+БелогТУ!T347+МазТУпсих!T347+Гонжа!T347+'ПУ-18 Тамб'!T347+БлаговТУ!T347</f>
        <v>#REF!</v>
      </c>
      <c r="F347" s="14" t="e">
        <f>'Усть-Иван'!U347+п.Юхта!#REF!+Дубовка!U347+БелогТУ!U347+МазТУпсих!U347+Гонжа!U347+'ПУ-18 Тамб'!U347+БлаговТУ!U347</f>
        <v>#REF!</v>
      </c>
      <c r="G347" s="144" t="e">
        <f>'Усть-Иван'!V347+п.Юхта!#REF!+Дубовка!V347+БелогТУ!V347+МазТУпсих!V347+Гонжа!V347+'ПУ-18 Тамб'!V347+БлаговТУ!V347</f>
        <v>#REF!</v>
      </c>
      <c r="H347" s="155"/>
      <c r="I347" s="155"/>
      <c r="J347" s="155"/>
      <c r="K347" s="155">
        <v>308.88</v>
      </c>
      <c r="L347" s="155"/>
      <c r="M347" s="155"/>
      <c r="N347" s="155">
        <v>30.87</v>
      </c>
      <c r="O347" s="155">
        <v>7625.48</v>
      </c>
      <c r="P347" s="161">
        <f t="shared" si="148"/>
        <v>7965.23</v>
      </c>
    </row>
    <row r="348" spans="1:16" x14ac:dyDescent="0.25">
      <c r="A348" s="47" t="s">
        <v>383</v>
      </c>
      <c r="B348" s="12" t="s">
        <v>384</v>
      </c>
      <c r="C348" s="12" t="s">
        <v>71</v>
      </c>
      <c r="D348" s="11" t="e">
        <f>ROUND(D344-D94,2)</f>
        <v>#REF!</v>
      </c>
      <c r="E348" s="11"/>
      <c r="F348" s="11"/>
      <c r="G348" s="143"/>
      <c r="H348" s="155"/>
      <c r="I348" s="155"/>
      <c r="J348" s="155"/>
      <c r="K348" s="155"/>
      <c r="L348" s="155"/>
      <c r="M348" s="155"/>
      <c r="N348" s="155"/>
      <c r="O348" s="155"/>
      <c r="P348" s="155"/>
    </row>
    <row r="349" spans="1:16" x14ac:dyDescent="0.25">
      <c r="A349" s="47" t="s">
        <v>385</v>
      </c>
      <c r="B349" s="12" t="s">
        <v>386</v>
      </c>
      <c r="C349" s="12" t="s">
        <v>29</v>
      </c>
      <c r="D349" s="11"/>
      <c r="E349" s="11"/>
      <c r="F349" s="11"/>
      <c r="G349" s="143"/>
      <c r="H349" s="155"/>
      <c r="I349" s="155"/>
      <c r="J349" s="155"/>
      <c r="K349" s="155"/>
      <c r="L349" s="155"/>
      <c r="M349" s="155"/>
      <c r="N349" s="155"/>
      <c r="O349" s="155"/>
      <c r="P349" s="155"/>
    </row>
    <row r="350" spans="1:16" ht="18.75" hidden="1" x14ac:dyDescent="0.25">
      <c r="A350" s="67"/>
      <c r="B350" s="68"/>
      <c r="C350" s="69"/>
      <c r="D350" s="116"/>
      <c r="E350" s="116" t="e">
        <f t="shared" ref="E350:G350" si="158">E344/E15*1000</f>
        <v>#REF!</v>
      </c>
      <c r="F350" s="116" t="e">
        <f t="shared" si="158"/>
        <v>#REF!</v>
      </c>
      <c r="G350" s="116" t="e">
        <f t="shared" si="158"/>
        <v>#REF!</v>
      </c>
    </row>
    <row r="351" spans="1:16" ht="18.75" hidden="1" x14ac:dyDescent="0.25">
      <c r="A351" s="70"/>
      <c r="B351" s="71"/>
      <c r="C351" s="72"/>
      <c r="D351" s="117"/>
      <c r="E351" s="117" t="e">
        <f t="shared" ref="E351:G351" si="159">E350-E342</f>
        <v>#REF!</v>
      </c>
      <c r="F351" s="117" t="e">
        <f t="shared" si="159"/>
        <v>#REF!</v>
      </c>
      <c r="G351" s="117" t="e">
        <f t="shared" si="159"/>
        <v>#REF!</v>
      </c>
    </row>
    <row r="352" spans="1:16" ht="18.75" hidden="1" x14ac:dyDescent="0.25">
      <c r="A352" s="70"/>
      <c r="B352" s="71"/>
      <c r="C352" s="72"/>
      <c r="D352" s="72"/>
      <c r="E352" s="72"/>
      <c r="F352" s="72"/>
      <c r="G352" s="70"/>
    </row>
    <row r="353" spans="1:7" ht="18.75" hidden="1" x14ac:dyDescent="0.25">
      <c r="A353" s="70"/>
      <c r="B353" s="71"/>
      <c r="C353" s="72"/>
      <c r="D353" s="72"/>
      <c r="E353" s="72"/>
      <c r="F353" s="72"/>
      <c r="G353" s="70"/>
    </row>
    <row r="354" spans="1:7" ht="16.5" hidden="1" x14ac:dyDescent="0.25">
      <c r="A354" s="303" t="s">
        <v>387</v>
      </c>
      <c r="B354" s="304"/>
      <c r="C354" s="304"/>
      <c r="D354" s="304"/>
      <c r="E354" s="73"/>
      <c r="F354" s="73"/>
      <c r="G354" s="73"/>
    </row>
    <row r="355" spans="1:7" ht="38.25" hidden="1" x14ac:dyDescent="0.25">
      <c r="A355" s="74"/>
      <c r="B355" s="75" t="s">
        <v>0</v>
      </c>
      <c r="C355" s="76" t="s">
        <v>1</v>
      </c>
      <c r="D355" s="5" t="s">
        <v>4</v>
      </c>
      <c r="E355" s="4" t="s">
        <v>14</v>
      </c>
      <c r="F355" s="4" t="s">
        <v>15</v>
      </c>
      <c r="G355" s="4" t="s">
        <v>16</v>
      </c>
    </row>
    <row r="356" spans="1:7" ht="25.5" hidden="1" x14ac:dyDescent="0.25">
      <c r="A356" s="77" t="s">
        <v>388</v>
      </c>
      <c r="B356" s="78" t="s">
        <v>389</v>
      </c>
      <c r="C356" s="79" t="s">
        <v>71</v>
      </c>
      <c r="D356" s="115" t="e">
        <f t="shared" ref="D356:G356" si="160">SUM(D357:D375)</f>
        <v>#REF!</v>
      </c>
      <c r="E356" s="80" t="e">
        <f t="shared" si="160"/>
        <v>#REF!</v>
      </c>
      <c r="F356" s="80" t="e">
        <f t="shared" si="160"/>
        <v>#REF!</v>
      </c>
      <c r="G356" s="80" t="e">
        <f t="shared" si="160"/>
        <v>#REF!</v>
      </c>
    </row>
    <row r="357" spans="1:7" hidden="1" x14ac:dyDescent="0.25">
      <c r="A357" s="74"/>
      <c r="B357" s="81" t="s">
        <v>390</v>
      </c>
      <c r="C357" s="82" t="s">
        <v>71</v>
      </c>
      <c r="D357" s="83" t="e">
        <f t="shared" ref="D357:G357" si="161">D95</f>
        <v>#REF!</v>
      </c>
      <c r="E357" s="83" t="e">
        <f t="shared" si="161"/>
        <v>#REF!</v>
      </c>
      <c r="F357" s="83" t="e">
        <f t="shared" si="161"/>
        <v>#REF!</v>
      </c>
      <c r="G357" s="83" t="e">
        <f t="shared" si="161"/>
        <v>#REF!</v>
      </c>
    </row>
    <row r="358" spans="1:7" hidden="1" x14ac:dyDescent="0.25">
      <c r="A358" s="74"/>
      <c r="B358" s="81" t="s">
        <v>391</v>
      </c>
      <c r="C358" s="82" t="s">
        <v>71</v>
      </c>
      <c r="D358" s="83" t="e">
        <f t="shared" ref="D358:G358" si="162">D97</f>
        <v>#REF!</v>
      </c>
      <c r="E358" s="83" t="e">
        <f t="shared" si="162"/>
        <v>#REF!</v>
      </c>
      <c r="F358" s="83" t="e">
        <f t="shared" si="162"/>
        <v>#REF!</v>
      </c>
      <c r="G358" s="83" t="e">
        <f t="shared" si="162"/>
        <v>#REF!</v>
      </c>
    </row>
    <row r="359" spans="1:7" ht="25.5" hidden="1" x14ac:dyDescent="0.25">
      <c r="A359" s="74"/>
      <c r="B359" s="81" t="s">
        <v>392</v>
      </c>
      <c r="C359" s="82" t="s">
        <v>71</v>
      </c>
      <c r="D359" s="83" t="e">
        <f t="shared" ref="D359:G359" si="163">D210+D213</f>
        <v>#REF!</v>
      </c>
      <c r="E359" s="83" t="e">
        <f t="shared" si="163"/>
        <v>#REF!</v>
      </c>
      <c r="F359" s="83" t="e">
        <f t="shared" si="163"/>
        <v>#REF!</v>
      </c>
      <c r="G359" s="83" t="e">
        <f t="shared" si="163"/>
        <v>#REF!</v>
      </c>
    </row>
    <row r="360" spans="1:7" hidden="1" x14ac:dyDescent="0.25">
      <c r="A360" s="74"/>
      <c r="B360" s="81" t="s">
        <v>393</v>
      </c>
      <c r="C360" s="82" t="s">
        <v>71</v>
      </c>
      <c r="D360" s="84" t="e">
        <f t="shared" ref="D360:G360" si="164">D247</f>
        <v>#REF!</v>
      </c>
      <c r="E360" s="84" t="e">
        <f t="shared" si="164"/>
        <v>#REF!</v>
      </c>
      <c r="F360" s="84" t="e">
        <f t="shared" si="164"/>
        <v>#REF!</v>
      </c>
      <c r="G360" s="84" t="e">
        <f t="shared" si="164"/>
        <v>#REF!</v>
      </c>
    </row>
    <row r="361" spans="1:7" hidden="1" x14ac:dyDescent="0.25">
      <c r="A361" s="74"/>
      <c r="B361" s="81" t="s">
        <v>394</v>
      </c>
      <c r="C361" s="82" t="s">
        <v>71</v>
      </c>
      <c r="D361" s="84"/>
      <c r="E361" s="84"/>
      <c r="F361" s="84"/>
      <c r="G361" s="84"/>
    </row>
    <row r="362" spans="1:7" ht="25.5" hidden="1" x14ac:dyDescent="0.25">
      <c r="A362" s="74"/>
      <c r="B362" s="81" t="s">
        <v>395</v>
      </c>
      <c r="C362" s="82" t="s">
        <v>71</v>
      </c>
      <c r="D362" s="84" t="e">
        <f t="shared" ref="D362:G362" si="165">D255</f>
        <v>#REF!</v>
      </c>
      <c r="E362" s="84" t="e">
        <f t="shared" si="165"/>
        <v>#REF!</v>
      </c>
      <c r="F362" s="84" t="e">
        <f t="shared" si="165"/>
        <v>#REF!</v>
      </c>
      <c r="G362" s="84" t="e">
        <f t="shared" si="165"/>
        <v>#REF!</v>
      </c>
    </row>
    <row r="363" spans="1:7" hidden="1" x14ac:dyDescent="0.25">
      <c r="A363" s="74"/>
      <c r="B363" s="81" t="s">
        <v>396</v>
      </c>
      <c r="C363" s="82" t="s">
        <v>71</v>
      </c>
      <c r="D363" s="84" t="e">
        <f t="shared" ref="D363:G363" si="166">D261+D270+D276+D283</f>
        <v>#REF!</v>
      </c>
      <c r="E363" s="84" t="e">
        <f t="shared" si="166"/>
        <v>#REF!</v>
      </c>
      <c r="F363" s="84" t="e">
        <f t="shared" si="166"/>
        <v>#REF!</v>
      </c>
      <c r="G363" s="84" t="e">
        <f t="shared" si="166"/>
        <v>#REF!</v>
      </c>
    </row>
    <row r="364" spans="1:7" hidden="1" x14ac:dyDescent="0.25">
      <c r="A364" s="74"/>
      <c r="B364" s="81" t="s">
        <v>397</v>
      </c>
      <c r="C364" s="82" t="s">
        <v>71</v>
      </c>
      <c r="D364" s="84" t="e">
        <f t="shared" ref="D364:G364" si="167">D265+D273+D279+D286</f>
        <v>#REF!</v>
      </c>
      <c r="E364" s="84" t="e">
        <f t="shared" si="167"/>
        <v>#REF!</v>
      </c>
      <c r="F364" s="84" t="e">
        <f t="shared" si="167"/>
        <v>#REF!</v>
      </c>
      <c r="G364" s="84" t="e">
        <f t="shared" si="167"/>
        <v>#REF!</v>
      </c>
    </row>
    <row r="365" spans="1:7" ht="25.5" hidden="1" x14ac:dyDescent="0.25">
      <c r="A365" s="74"/>
      <c r="B365" s="81" t="s">
        <v>398</v>
      </c>
      <c r="C365" s="82" t="s">
        <v>71</v>
      </c>
      <c r="D365" s="84" t="e">
        <f t="shared" ref="D365:G365" si="168">D268</f>
        <v>#REF!</v>
      </c>
      <c r="E365" s="84" t="e">
        <f t="shared" si="168"/>
        <v>#REF!</v>
      </c>
      <c r="F365" s="84" t="e">
        <f t="shared" si="168"/>
        <v>#REF!</v>
      </c>
      <c r="G365" s="84" t="e">
        <f t="shared" si="168"/>
        <v>#REF!</v>
      </c>
    </row>
    <row r="366" spans="1:7" ht="38.25" hidden="1" x14ac:dyDescent="0.25">
      <c r="A366" s="74"/>
      <c r="B366" s="81" t="s">
        <v>399</v>
      </c>
      <c r="C366" s="82" t="s">
        <v>71</v>
      </c>
      <c r="D366" s="84" t="e">
        <f t="shared" ref="D366:G366" si="169">D251+D229+D212</f>
        <v>#REF!</v>
      </c>
      <c r="E366" s="84" t="e">
        <f t="shared" si="169"/>
        <v>#REF!</v>
      </c>
      <c r="F366" s="84" t="e">
        <f t="shared" si="169"/>
        <v>#REF!</v>
      </c>
      <c r="G366" s="84" t="e">
        <f t="shared" si="169"/>
        <v>#REF!</v>
      </c>
    </row>
    <row r="367" spans="1:7" ht="51" hidden="1" x14ac:dyDescent="0.25">
      <c r="A367" s="74"/>
      <c r="B367" s="81" t="s">
        <v>400</v>
      </c>
      <c r="C367" s="82" t="s">
        <v>71</v>
      </c>
      <c r="D367" s="84" t="e">
        <f t="shared" ref="D367:G367" si="170">D307+D300+D301+D313</f>
        <v>#REF!</v>
      </c>
      <c r="E367" s="84" t="e">
        <f t="shared" si="170"/>
        <v>#REF!</v>
      </c>
      <c r="F367" s="84" t="e">
        <f t="shared" si="170"/>
        <v>#REF!</v>
      </c>
      <c r="G367" s="84" t="e">
        <f t="shared" si="170"/>
        <v>#REF!</v>
      </c>
    </row>
    <row r="368" spans="1:7" ht="76.5" hidden="1" x14ac:dyDescent="0.25">
      <c r="A368" s="74"/>
      <c r="B368" s="81" t="s">
        <v>401</v>
      </c>
      <c r="C368" s="82" t="s">
        <v>71</v>
      </c>
      <c r="D368" s="84" t="e">
        <f t="shared" ref="D368:G368" si="171">D291+D292+D293+D294+D295+D296+D297+D298</f>
        <v>#REF!</v>
      </c>
      <c r="E368" s="84" t="e">
        <f t="shared" si="171"/>
        <v>#REF!</v>
      </c>
      <c r="F368" s="84" t="e">
        <f t="shared" si="171"/>
        <v>#REF!</v>
      </c>
      <c r="G368" s="84" t="e">
        <f t="shared" si="171"/>
        <v>#REF!</v>
      </c>
    </row>
    <row r="369" spans="1:7" ht="63.75" hidden="1" x14ac:dyDescent="0.25">
      <c r="A369" s="74"/>
      <c r="B369" s="81" t="s">
        <v>402</v>
      </c>
      <c r="C369" s="82" t="s">
        <v>71</v>
      </c>
      <c r="D369" s="84" t="e">
        <f t="shared" ref="D369:G369" si="172">D303</f>
        <v>#REF!</v>
      </c>
      <c r="E369" s="84" t="e">
        <f t="shared" si="172"/>
        <v>#REF!</v>
      </c>
      <c r="F369" s="84" t="e">
        <f t="shared" si="172"/>
        <v>#REF!</v>
      </c>
      <c r="G369" s="84" t="e">
        <f t="shared" si="172"/>
        <v>#REF!</v>
      </c>
    </row>
    <row r="370" spans="1:7" ht="25.5" hidden="1" x14ac:dyDescent="0.25">
      <c r="A370" s="74"/>
      <c r="B370" s="81" t="s">
        <v>403</v>
      </c>
      <c r="C370" s="82" t="s">
        <v>71</v>
      </c>
      <c r="D370" s="84" t="e">
        <f t="shared" ref="D370:G370" si="173">D257+D289</f>
        <v>#REF!</v>
      </c>
      <c r="E370" s="84" t="e">
        <f t="shared" si="173"/>
        <v>#REF!</v>
      </c>
      <c r="F370" s="84" t="e">
        <f t="shared" si="173"/>
        <v>#REF!</v>
      </c>
      <c r="G370" s="84" t="e">
        <f t="shared" si="173"/>
        <v>#REF!</v>
      </c>
    </row>
    <row r="371" spans="1:7" hidden="1" x14ac:dyDescent="0.25">
      <c r="A371" s="74"/>
      <c r="B371" s="81" t="s">
        <v>404</v>
      </c>
      <c r="C371" s="82" t="s">
        <v>71</v>
      </c>
      <c r="D371" s="84" t="e">
        <f t="shared" ref="D371:G371" si="174">D288+D306</f>
        <v>#REF!</v>
      </c>
      <c r="E371" s="84" t="e">
        <f t="shared" si="174"/>
        <v>#REF!</v>
      </c>
      <c r="F371" s="84" t="e">
        <f t="shared" si="174"/>
        <v>#REF!</v>
      </c>
      <c r="G371" s="84" t="e">
        <f t="shared" si="174"/>
        <v>#REF!</v>
      </c>
    </row>
    <row r="372" spans="1:7" hidden="1" x14ac:dyDescent="0.25">
      <c r="A372" s="74"/>
      <c r="B372" s="81" t="s">
        <v>405</v>
      </c>
      <c r="C372" s="82" t="s">
        <v>71</v>
      </c>
      <c r="D372" s="84" t="e">
        <f t="shared" ref="D372:G372" si="175">D305+D290</f>
        <v>#REF!</v>
      </c>
      <c r="E372" s="84" t="e">
        <f t="shared" si="175"/>
        <v>#REF!</v>
      </c>
      <c r="F372" s="84" t="e">
        <f t="shared" si="175"/>
        <v>#REF!</v>
      </c>
      <c r="G372" s="84" t="e">
        <f t="shared" si="175"/>
        <v>#REF!</v>
      </c>
    </row>
    <row r="373" spans="1:7" hidden="1" x14ac:dyDescent="0.25">
      <c r="A373" s="19"/>
      <c r="B373" s="81" t="s">
        <v>541</v>
      </c>
      <c r="C373" s="82" t="s">
        <v>71</v>
      </c>
      <c r="D373" s="11" t="e">
        <f t="shared" ref="D373:G373" si="176">D334</f>
        <v>#REF!</v>
      </c>
      <c r="E373" s="11" t="e">
        <f t="shared" si="176"/>
        <v>#REF!</v>
      </c>
      <c r="F373" s="11" t="e">
        <f t="shared" si="176"/>
        <v>#REF!</v>
      </c>
      <c r="G373" s="11" t="e">
        <f t="shared" si="176"/>
        <v>#REF!</v>
      </c>
    </row>
    <row r="374" spans="1:7" ht="38.25" hidden="1" x14ac:dyDescent="0.25">
      <c r="A374" s="74"/>
      <c r="B374" s="81" t="s">
        <v>406</v>
      </c>
      <c r="C374" s="82" t="s">
        <v>71</v>
      </c>
      <c r="D374" s="84" t="e">
        <f t="shared" ref="D374:G374" si="177">D302</f>
        <v>#REF!</v>
      </c>
      <c r="E374" s="84" t="e">
        <f t="shared" si="177"/>
        <v>#REF!</v>
      </c>
      <c r="F374" s="84" t="e">
        <f t="shared" si="177"/>
        <v>#REF!</v>
      </c>
      <c r="G374" s="84" t="e">
        <f t="shared" si="177"/>
        <v>#REF!</v>
      </c>
    </row>
    <row r="375" spans="1:7" ht="25.5" hidden="1" x14ac:dyDescent="0.25">
      <c r="A375" s="74"/>
      <c r="B375" s="81" t="s">
        <v>407</v>
      </c>
      <c r="C375" s="82" t="s">
        <v>71</v>
      </c>
      <c r="D375" s="85" t="e">
        <f t="shared" ref="D375:G375" si="178">D376+D377+D378+D379+D380+D280+D287+D304+D281+D274</f>
        <v>#REF!</v>
      </c>
      <c r="E375" s="85" t="e">
        <f t="shared" si="178"/>
        <v>#REF!</v>
      </c>
      <c r="F375" s="85" t="e">
        <f t="shared" si="178"/>
        <v>#REF!</v>
      </c>
      <c r="G375" s="85" t="e">
        <f t="shared" si="178"/>
        <v>#REF!</v>
      </c>
    </row>
    <row r="376" spans="1:7" hidden="1" x14ac:dyDescent="0.25">
      <c r="A376" s="74"/>
      <c r="B376" s="81" t="s">
        <v>408</v>
      </c>
      <c r="C376" s="82" t="s">
        <v>71</v>
      </c>
      <c r="D376" s="84" t="e">
        <f t="shared" ref="D376:G376" si="179">D337</f>
        <v>#REF!</v>
      </c>
      <c r="E376" s="84" t="e">
        <f t="shared" si="179"/>
        <v>#REF!</v>
      </c>
      <c r="F376" s="84" t="e">
        <f t="shared" si="179"/>
        <v>#REF!</v>
      </c>
      <c r="G376" s="84" t="e">
        <f t="shared" si="179"/>
        <v>#REF!</v>
      </c>
    </row>
    <row r="377" spans="1:7" hidden="1" x14ac:dyDescent="0.25">
      <c r="A377" s="74"/>
      <c r="B377" s="81" t="s">
        <v>409</v>
      </c>
      <c r="C377" s="82" t="s">
        <v>71</v>
      </c>
      <c r="D377" s="84" t="e">
        <f t="shared" ref="D377:G380" si="180">D309</f>
        <v>#REF!</v>
      </c>
      <c r="E377" s="84" t="e">
        <f t="shared" si="180"/>
        <v>#REF!</v>
      </c>
      <c r="F377" s="84" t="e">
        <f t="shared" si="180"/>
        <v>#REF!</v>
      </c>
      <c r="G377" s="84" t="e">
        <f t="shared" si="180"/>
        <v>#REF!</v>
      </c>
    </row>
    <row r="378" spans="1:7" hidden="1" x14ac:dyDescent="0.25">
      <c r="A378" s="74"/>
      <c r="B378" s="81" t="s">
        <v>410</v>
      </c>
      <c r="C378" s="82" t="s">
        <v>71</v>
      </c>
      <c r="D378" s="84" t="e">
        <f t="shared" si="180"/>
        <v>#REF!</v>
      </c>
      <c r="E378" s="84" t="e">
        <f t="shared" si="180"/>
        <v>#REF!</v>
      </c>
      <c r="F378" s="84" t="e">
        <f t="shared" si="180"/>
        <v>#REF!</v>
      </c>
      <c r="G378" s="84" t="e">
        <f t="shared" si="180"/>
        <v>#REF!</v>
      </c>
    </row>
    <row r="379" spans="1:7" hidden="1" x14ac:dyDescent="0.25">
      <c r="A379" s="74"/>
      <c r="B379" s="81" t="s">
        <v>411</v>
      </c>
      <c r="C379" s="82" t="s">
        <v>71</v>
      </c>
      <c r="D379" s="84" t="e">
        <f t="shared" si="180"/>
        <v>#REF!</v>
      </c>
      <c r="E379" s="84" t="e">
        <f t="shared" si="180"/>
        <v>#REF!</v>
      </c>
      <c r="F379" s="84" t="e">
        <f t="shared" si="180"/>
        <v>#REF!</v>
      </c>
      <c r="G379" s="84" t="e">
        <f t="shared" si="180"/>
        <v>#REF!</v>
      </c>
    </row>
    <row r="380" spans="1:7" hidden="1" x14ac:dyDescent="0.25">
      <c r="A380" s="74"/>
      <c r="B380" s="81" t="s">
        <v>412</v>
      </c>
      <c r="C380" s="82" t="s">
        <v>71</v>
      </c>
      <c r="D380" s="84" t="e">
        <f t="shared" si="180"/>
        <v>#REF!</v>
      </c>
      <c r="E380" s="84" t="e">
        <f t="shared" si="180"/>
        <v>#REF!</v>
      </c>
      <c r="F380" s="84" t="e">
        <f t="shared" si="180"/>
        <v>#REF!</v>
      </c>
      <c r="G380" s="84" t="e">
        <f t="shared" si="180"/>
        <v>#REF!</v>
      </c>
    </row>
    <row r="381" spans="1:7" hidden="1" x14ac:dyDescent="0.25">
      <c r="A381" s="77" t="s">
        <v>413</v>
      </c>
      <c r="B381" s="86" t="s">
        <v>414</v>
      </c>
      <c r="C381" s="79" t="s">
        <v>71</v>
      </c>
      <c r="D381" s="87" t="e">
        <f t="shared" ref="D381:G381" si="181">D382+D383+D384+D385</f>
        <v>#REF!</v>
      </c>
      <c r="E381" s="87" t="e">
        <f t="shared" si="181"/>
        <v>#REF!</v>
      </c>
      <c r="F381" s="87" t="e">
        <f t="shared" si="181"/>
        <v>#REF!</v>
      </c>
      <c r="G381" s="87" t="e">
        <f t="shared" si="181"/>
        <v>#REF!</v>
      </c>
    </row>
    <row r="382" spans="1:7" ht="25.5" hidden="1" x14ac:dyDescent="0.25">
      <c r="A382" s="74"/>
      <c r="B382" s="81" t="s">
        <v>415</v>
      </c>
      <c r="C382" s="82" t="s">
        <v>71</v>
      </c>
      <c r="D382" s="84" t="e">
        <f t="shared" ref="D382:G384" si="182">D315</f>
        <v>#REF!</v>
      </c>
      <c r="E382" s="84" t="e">
        <f t="shared" si="182"/>
        <v>#REF!</v>
      </c>
      <c r="F382" s="84" t="e">
        <f t="shared" si="182"/>
        <v>#REF!</v>
      </c>
      <c r="G382" s="84" t="e">
        <f t="shared" si="182"/>
        <v>#REF!</v>
      </c>
    </row>
    <row r="383" spans="1:7" hidden="1" x14ac:dyDescent="0.25">
      <c r="A383" s="74"/>
      <c r="B383" s="81" t="s">
        <v>416</v>
      </c>
      <c r="C383" s="82" t="s">
        <v>71</v>
      </c>
      <c r="D383" s="84" t="e">
        <f t="shared" si="182"/>
        <v>#REF!</v>
      </c>
      <c r="E383" s="84" t="e">
        <f t="shared" si="182"/>
        <v>#REF!</v>
      </c>
      <c r="F383" s="84" t="e">
        <f t="shared" si="182"/>
        <v>#REF!</v>
      </c>
      <c r="G383" s="84" t="e">
        <f t="shared" si="182"/>
        <v>#REF!</v>
      </c>
    </row>
    <row r="384" spans="1:7" ht="51" hidden="1" x14ac:dyDescent="0.25">
      <c r="A384" s="74"/>
      <c r="B384" s="81" t="s">
        <v>417</v>
      </c>
      <c r="C384" s="82" t="s">
        <v>71</v>
      </c>
      <c r="D384" s="84" t="e">
        <f t="shared" si="182"/>
        <v>#REF!</v>
      </c>
      <c r="E384" s="84" t="e">
        <f t="shared" si="182"/>
        <v>#REF!</v>
      </c>
      <c r="F384" s="84" t="e">
        <f t="shared" si="182"/>
        <v>#REF!</v>
      </c>
      <c r="G384" s="84" t="e">
        <f t="shared" si="182"/>
        <v>#REF!</v>
      </c>
    </row>
    <row r="385" spans="1:7" hidden="1" x14ac:dyDescent="0.25">
      <c r="A385" s="74"/>
      <c r="B385" s="81" t="s">
        <v>418</v>
      </c>
      <c r="C385" s="82" t="s">
        <v>71</v>
      </c>
      <c r="D385" s="85" t="e">
        <f t="shared" ref="D385:G385" si="183">D386+D387</f>
        <v>#REF!</v>
      </c>
      <c r="E385" s="85" t="e">
        <f t="shared" si="183"/>
        <v>#REF!</v>
      </c>
      <c r="F385" s="85" t="e">
        <f t="shared" si="183"/>
        <v>#REF!</v>
      </c>
      <c r="G385" s="85" t="e">
        <f t="shared" si="183"/>
        <v>#REF!</v>
      </c>
    </row>
    <row r="386" spans="1:7" hidden="1" x14ac:dyDescent="0.25">
      <c r="A386" s="74"/>
      <c r="B386" s="81" t="s">
        <v>419</v>
      </c>
      <c r="C386" s="82" t="s">
        <v>71</v>
      </c>
      <c r="D386" s="84" t="e">
        <f t="shared" ref="D386:G387" si="184">D319</f>
        <v>#REF!</v>
      </c>
      <c r="E386" s="84" t="e">
        <f t="shared" si="184"/>
        <v>#REF!</v>
      </c>
      <c r="F386" s="84" t="e">
        <f t="shared" si="184"/>
        <v>#REF!</v>
      </c>
      <c r="G386" s="84" t="e">
        <f t="shared" si="184"/>
        <v>#REF!</v>
      </c>
    </row>
    <row r="387" spans="1:7" hidden="1" x14ac:dyDescent="0.25">
      <c r="A387" s="74"/>
      <c r="B387" s="81" t="s">
        <v>420</v>
      </c>
      <c r="C387" s="82" t="s">
        <v>71</v>
      </c>
      <c r="D387" s="84" t="e">
        <f t="shared" si="184"/>
        <v>#REF!</v>
      </c>
      <c r="E387" s="84" t="e">
        <f t="shared" si="184"/>
        <v>#REF!</v>
      </c>
      <c r="F387" s="84" t="e">
        <f t="shared" si="184"/>
        <v>#REF!</v>
      </c>
      <c r="G387" s="84" t="e">
        <f t="shared" si="184"/>
        <v>#REF!</v>
      </c>
    </row>
    <row r="388" spans="1:7" ht="25.5" hidden="1" x14ac:dyDescent="0.25">
      <c r="A388" s="77" t="s">
        <v>421</v>
      </c>
      <c r="B388" s="86" t="s">
        <v>422</v>
      </c>
      <c r="C388" s="79" t="s">
        <v>71</v>
      </c>
      <c r="D388" s="87" t="e">
        <f t="shared" ref="D388:G388" si="185">D389+D390+D391+D392</f>
        <v>#REF!</v>
      </c>
      <c r="E388" s="87" t="e">
        <f t="shared" si="185"/>
        <v>#REF!</v>
      </c>
      <c r="F388" s="87" t="e">
        <f t="shared" si="185"/>
        <v>#REF!</v>
      </c>
      <c r="G388" s="87" t="e">
        <f t="shared" si="185"/>
        <v>#REF!</v>
      </c>
    </row>
    <row r="389" spans="1:7" ht="25.5" hidden="1" x14ac:dyDescent="0.25">
      <c r="A389" s="74"/>
      <c r="B389" s="81" t="s">
        <v>423</v>
      </c>
      <c r="C389" s="82" t="s">
        <v>71</v>
      </c>
      <c r="D389" s="84" t="e">
        <f t="shared" ref="D389:G389" si="186">D330</f>
        <v>#REF!</v>
      </c>
      <c r="E389" s="84" t="e">
        <f t="shared" si="186"/>
        <v>#REF!</v>
      </c>
      <c r="F389" s="84" t="e">
        <f t="shared" si="186"/>
        <v>#REF!</v>
      </c>
      <c r="G389" s="84" t="e">
        <f t="shared" si="186"/>
        <v>#REF!</v>
      </c>
    </row>
    <row r="390" spans="1:7" ht="25.5" hidden="1" x14ac:dyDescent="0.25">
      <c r="A390" s="74"/>
      <c r="B390" s="81" t="s">
        <v>424</v>
      </c>
      <c r="C390" s="82" t="s">
        <v>71</v>
      </c>
      <c r="D390" s="84" t="e">
        <f t="shared" ref="D390:G390" si="187">D332+D331</f>
        <v>#REF!</v>
      </c>
      <c r="E390" s="84" t="e">
        <f t="shared" si="187"/>
        <v>#REF!</v>
      </c>
      <c r="F390" s="84" t="e">
        <f t="shared" si="187"/>
        <v>#REF!</v>
      </c>
      <c r="G390" s="84" t="e">
        <f t="shared" si="187"/>
        <v>#REF!</v>
      </c>
    </row>
    <row r="391" spans="1:7" hidden="1" x14ac:dyDescent="0.25">
      <c r="A391" s="74"/>
      <c r="B391" s="81" t="s">
        <v>425</v>
      </c>
      <c r="C391" s="82" t="s">
        <v>71</v>
      </c>
      <c r="D391" s="84"/>
      <c r="E391" s="84"/>
      <c r="F391" s="84"/>
      <c r="G391" s="84"/>
    </row>
    <row r="392" spans="1:7" hidden="1" x14ac:dyDescent="0.25">
      <c r="A392" s="74"/>
      <c r="B392" s="81" t="s">
        <v>426</v>
      </c>
      <c r="C392" s="82" t="s">
        <v>71</v>
      </c>
      <c r="D392" s="84" t="e">
        <f t="shared" ref="D392:G392" si="188">D333+D338</f>
        <v>#REF!</v>
      </c>
      <c r="E392" s="84" t="e">
        <f t="shared" si="188"/>
        <v>#REF!</v>
      </c>
      <c r="F392" s="84" t="e">
        <f t="shared" si="188"/>
        <v>#REF!</v>
      </c>
      <c r="G392" s="84" t="e">
        <f t="shared" si="188"/>
        <v>#REF!</v>
      </c>
    </row>
    <row r="393" spans="1:7" hidden="1" x14ac:dyDescent="0.25">
      <c r="A393" s="77" t="s">
        <v>427</v>
      </c>
      <c r="B393" s="86" t="s">
        <v>428</v>
      </c>
      <c r="C393" s="79" t="s">
        <v>71</v>
      </c>
      <c r="D393" s="87" t="e">
        <f t="shared" ref="D393:G393" si="189">D336</f>
        <v>#REF!</v>
      </c>
      <c r="E393" s="87" t="e">
        <f t="shared" si="189"/>
        <v>#REF!</v>
      </c>
      <c r="F393" s="87" t="e">
        <f t="shared" si="189"/>
        <v>#REF!</v>
      </c>
      <c r="G393" s="87" t="e">
        <f t="shared" si="189"/>
        <v>#REF!</v>
      </c>
    </row>
    <row r="394" spans="1:7" hidden="1" x14ac:dyDescent="0.25">
      <c r="A394" s="77" t="s">
        <v>429</v>
      </c>
      <c r="B394" s="86" t="s">
        <v>430</v>
      </c>
      <c r="C394" s="79" t="s">
        <v>71</v>
      </c>
      <c r="D394" s="87" t="e">
        <f t="shared" ref="D394:G394" si="190">D321-D326</f>
        <v>#REF!</v>
      </c>
      <c r="E394" s="87" t="e">
        <f t="shared" si="190"/>
        <v>#REF!</v>
      </c>
      <c r="F394" s="87" t="e">
        <f t="shared" si="190"/>
        <v>#REF!</v>
      </c>
      <c r="G394" s="87" t="e">
        <f t="shared" si="190"/>
        <v>#REF!</v>
      </c>
    </row>
    <row r="395" spans="1:7" hidden="1" x14ac:dyDescent="0.25">
      <c r="A395" s="77" t="s">
        <v>431</v>
      </c>
      <c r="B395" s="86" t="s">
        <v>432</v>
      </c>
      <c r="C395" s="79" t="s">
        <v>71</v>
      </c>
      <c r="D395" s="87" t="e">
        <f t="shared" ref="D395:G395" si="191">D356+D388+D381+D393+D394</f>
        <v>#REF!</v>
      </c>
      <c r="E395" s="87" t="e">
        <f t="shared" si="191"/>
        <v>#REF!</v>
      </c>
      <c r="F395" s="87" t="e">
        <f t="shared" si="191"/>
        <v>#REF!</v>
      </c>
      <c r="G395" s="87" t="e">
        <f t="shared" si="191"/>
        <v>#REF!</v>
      </c>
    </row>
    <row r="396" spans="1:7" hidden="1" x14ac:dyDescent="0.25">
      <c r="A396" s="74" t="s">
        <v>433</v>
      </c>
      <c r="B396" s="81" t="s">
        <v>434</v>
      </c>
      <c r="C396" s="82" t="s">
        <v>71</v>
      </c>
      <c r="D396" s="84"/>
      <c r="E396" s="84"/>
      <c r="F396" s="84"/>
      <c r="G396" s="84"/>
    </row>
    <row r="397" spans="1:7" hidden="1" x14ac:dyDescent="0.25">
      <c r="A397" s="74" t="s">
        <v>435</v>
      </c>
      <c r="B397" s="88" t="s">
        <v>436</v>
      </c>
      <c r="C397" s="82" t="s">
        <v>71</v>
      </c>
      <c r="D397" s="84" t="e">
        <f t="shared" ref="D397:G397" si="192">D395</f>
        <v>#REF!</v>
      </c>
      <c r="E397" s="84" t="e">
        <f t="shared" si="192"/>
        <v>#REF!</v>
      </c>
      <c r="F397" s="84" t="e">
        <f t="shared" si="192"/>
        <v>#REF!</v>
      </c>
      <c r="G397" s="84" t="e">
        <f t="shared" si="192"/>
        <v>#REF!</v>
      </c>
    </row>
    <row r="398" spans="1:7" hidden="1" x14ac:dyDescent="0.25">
      <c r="A398" s="74" t="s">
        <v>437</v>
      </c>
      <c r="B398" s="88" t="s">
        <v>438</v>
      </c>
      <c r="C398" s="82" t="s">
        <v>71</v>
      </c>
      <c r="D398" s="84"/>
      <c r="E398" s="84"/>
      <c r="F398" s="84"/>
      <c r="G398" s="84"/>
    </row>
    <row r="399" spans="1:7" hidden="1" x14ac:dyDescent="0.25">
      <c r="A399" s="74" t="s">
        <v>439</v>
      </c>
      <c r="B399" s="88" t="s">
        <v>440</v>
      </c>
      <c r="C399" s="82" t="s">
        <v>71</v>
      </c>
      <c r="D399" s="84"/>
      <c r="E399" s="84"/>
      <c r="F399" s="84"/>
      <c r="G399" s="84"/>
    </row>
    <row r="400" spans="1:7" hidden="1" x14ac:dyDescent="0.25">
      <c r="A400" s="68"/>
      <c r="B400" s="68"/>
      <c r="C400" s="68"/>
      <c r="D400" s="68"/>
      <c r="E400" s="68"/>
      <c r="F400" s="68"/>
      <c r="G400" s="68"/>
    </row>
    <row r="401" spans="1:7" ht="16.5" hidden="1" x14ac:dyDescent="0.25">
      <c r="A401" s="309" t="s">
        <v>441</v>
      </c>
      <c r="B401" s="310"/>
      <c r="C401" s="310"/>
      <c r="D401" s="310"/>
      <c r="E401" s="73"/>
      <c r="F401" s="73"/>
      <c r="G401" s="73"/>
    </row>
    <row r="402" spans="1:7" ht="38.25" hidden="1" x14ac:dyDescent="0.25">
      <c r="A402" s="90"/>
      <c r="B402" s="91" t="s">
        <v>0</v>
      </c>
      <c r="C402" s="92" t="s">
        <v>1</v>
      </c>
      <c r="D402" s="5" t="s">
        <v>4</v>
      </c>
      <c r="E402" s="4" t="s">
        <v>14</v>
      </c>
      <c r="F402" s="4" t="s">
        <v>15</v>
      </c>
      <c r="G402" s="4" t="s">
        <v>16</v>
      </c>
    </row>
    <row r="403" spans="1:7" ht="30" hidden="1" x14ac:dyDescent="0.25">
      <c r="A403" s="93">
        <v>1</v>
      </c>
      <c r="B403" s="94" t="s">
        <v>442</v>
      </c>
      <c r="C403" s="93" t="s">
        <v>71</v>
      </c>
      <c r="D403" s="84" t="e">
        <f t="shared" ref="D403" si="193">D95</f>
        <v>#REF!</v>
      </c>
      <c r="E403" s="84"/>
      <c r="F403" s="84"/>
      <c r="G403" s="84"/>
    </row>
    <row r="404" spans="1:7" hidden="1" x14ac:dyDescent="0.25">
      <c r="A404" s="93">
        <v>2</v>
      </c>
      <c r="B404" s="94" t="s">
        <v>443</v>
      </c>
      <c r="C404" s="93" t="s">
        <v>71</v>
      </c>
      <c r="D404" s="84" t="e">
        <f t="shared" ref="D404" si="194">D268</f>
        <v>#REF!</v>
      </c>
      <c r="E404" s="84"/>
      <c r="F404" s="84"/>
      <c r="G404" s="84"/>
    </row>
    <row r="405" spans="1:7" hidden="1" x14ac:dyDescent="0.25">
      <c r="A405" s="93">
        <v>3</v>
      </c>
      <c r="B405" s="94" t="s">
        <v>444</v>
      </c>
      <c r="C405" s="93" t="s">
        <v>71</v>
      </c>
      <c r="D405" s="84" t="e">
        <f t="shared" ref="D405" si="195">D261+D270+D276+D283</f>
        <v>#REF!</v>
      </c>
      <c r="E405" s="84"/>
      <c r="F405" s="84"/>
      <c r="G405" s="84"/>
    </row>
    <row r="406" spans="1:7" ht="60" hidden="1" x14ac:dyDescent="0.25">
      <c r="A406" s="93">
        <v>4</v>
      </c>
      <c r="B406" s="94" t="s">
        <v>445</v>
      </c>
      <c r="C406" s="93" t="s">
        <v>71</v>
      </c>
      <c r="D406" s="84" t="e">
        <f t="shared" ref="D406" si="196">D300+D301+D307</f>
        <v>#REF!</v>
      </c>
      <c r="E406" s="84"/>
      <c r="F406" s="84"/>
      <c r="G406" s="84"/>
    </row>
    <row r="407" spans="1:7" ht="45" hidden="1" x14ac:dyDescent="0.25">
      <c r="A407" s="93">
        <v>5</v>
      </c>
      <c r="B407" s="95" t="s">
        <v>446</v>
      </c>
      <c r="C407" s="75" t="s">
        <v>71</v>
      </c>
      <c r="D407" s="85" t="e">
        <f t="shared" ref="D407" si="197">D408+D409+D410+D411+D412+D413</f>
        <v>#REF!</v>
      </c>
      <c r="E407" s="85"/>
      <c r="F407" s="85"/>
      <c r="G407" s="85"/>
    </row>
    <row r="408" spans="1:7" hidden="1" x14ac:dyDescent="0.25">
      <c r="A408" s="96" t="s">
        <v>447</v>
      </c>
      <c r="B408" s="95" t="s">
        <v>448</v>
      </c>
      <c r="C408" s="75" t="s">
        <v>71</v>
      </c>
      <c r="D408" s="84" t="e">
        <f t="shared" ref="D408:D410" si="198">D291</f>
        <v>#REF!</v>
      </c>
      <c r="E408" s="84"/>
      <c r="F408" s="84"/>
      <c r="G408" s="84"/>
    </row>
    <row r="409" spans="1:7" ht="30" hidden="1" x14ac:dyDescent="0.25">
      <c r="A409" s="96" t="s">
        <v>449</v>
      </c>
      <c r="B409" s="95" t="s">
        <v>450</v>
      </c>
      <c r="C409" s="75" t="s">
        <v>71</v>
      </c>
      <c r="D409" s="84" t="e">
        <f t="shared" si="198"/>
        <v>#REF!</v>
      </c>
      <c r="E409" s="84"/>
      <c r="F409" s="84"/>
      <c r="G409" s="84"/>
    </row>
    <row r="410" spans="1:7" hidden="1" x14ac:dyDescent="0.25">
      <c r="A410" s="96" t="s">
        <v>451</v>
      </c>
      <c r="B410" s="95" t="s">
        <v>452</v>
      </c>
      <c r="C410" s="75" t="s">
        <v>71</v>
      </c>
      <c r="D410" s="84" t="e">
        <f t="shared" si="198"/>
        <v>#REF!</v>
      </c>
      <c r="E410" s="84"/>
      <c r="F410" s="84"/>
      <c r="G410" s="84"/>
    </row>
    <row r="411" spans="1:7" ht="45" hidden="1" x14ac:dyDescent="0.25">
      <c r="A411" s="96" t="s">
        <v>453</v>
      </c>
      <c r="B411" s="95" t="s">
        <v>454</v>
      </c>
      <c r="C411" s="75" t="s">
        <v>71</v>
      </c>
      <c r="D411" s="84" t="e">
        <f t="shared" ref="D411" si="199">D295+D296+D297+D294</f>
        <v>#REF!</v>
      </c>
      <c r="E411" s="84"/>
      <c r="F411" s="84"/>
      <c r="G411" s="84"/>
    </row>
    <row r="412" spans="1:7" ht="45" hidden="1" x14ac:dyDescent="0.25">
      <c r="A412" s="96" t="s">
        <v>455</v>
      </c>
      <c r="B412" s="95" t="s">
        <v>456</v>
      </c>
      <c r="C412" s="75" t="s">
        <v>71</v>
      </c>
      <c r="D412" s="84"/>
      <c r="E412" s="84"/>
      <c r="F412" s="84"/>
      <c r="G412" s="84"/>
    </row>
    <row r="413" spans="1:7" hidden="1" x14ac:dyDescent="0.25">
      <c r="A413" s="96" t="s">
        <v>457</v>
      </c>
      <c r="B413" s="95" t="s">
        <v>458</v>
      </c>
      <c r="C413" s="75" t="s">
        <v>71</v>
      </c>
      <c r="D413" s="84" t="e">
        <f t="shared" ref="D413" si="200">D298</f>
        <v>#REF!</v>
      </c>
      <c r="E413" s="84"/>
      <c r="F413" s="84"/>
      <c r="G413" s="84"/>
    </row>
    <row r="414" spans="1:7" hidden="1" x14ac:dyDescent="0.25">
      <c r="A414" s="96" t="s">
        <v>459</v>
      </c>
      <c r="B414" s="95" t="s">
        <v>460</v>
      </c>
      <c r="C414" s="75" t="s">
        <v>71</v>
      </c>
      <c r="D414" s="84" t="e">
        <f t="shared" ref="D414" si="201">D288+D306</f>
        <v>#REF!</v>
      </c>
      <c r="E414" s="84"/>
      <c r="F414" s="84"/>
      <c r="G414" s="84"/>
    </row>
    <row r="415" spans="1:7" hidden="1" x14ac:dyDescent="0.25">
      <c r="A415" s="96" t="s">
        <v>461</v>
      </c>
      <c r="B415" s="95" t="s">
        <v>462</v>
      </c>
      <c r="C415" s="75" t="s">
        <v>71</v>
      </c>
      <c r="D415" s="84" t="e">
        <f t="shared" ref="D415" si="202">D290+D305</f>
        <v>#REF!</v>
      </c>
      <c r="E415" s="84"/>
      <c r="F415" s="84"/>
      <c r="G415" s="84"/>
    </row>
    <row r="416" spans="1:7" hidden="1" x14ac:dyDescent="0.25">
      <c r="A416" s="96" t="s">
        <v>463</v>
      </c>
      <c r="B416" s="95" t="s">
        <v>464</v>
      </c>
      <c r="C416" s="75" t="s">
        <v>71</v>
      </c>
      <c r="D416" s="84" t="e">
        <f t="shared" ref="D416" si="203">D260</f>
        <v>#REF!</v>
      </c>
      <c r="E416" s="84"/>
      <c r="F416" s="84"/>
      <c r="G416" s="84"/>
    </row>
    <row r="417" spans="1:7" hidden="1" x14ac:dyDescent="0.25">
      <c r="A417" s="96" t="s">
        <v>465</v>
      </c>
      <c r="B417" s="95" t="s">
        <v>466</v>
      </c>
      <c r="C417" s="75" t="s">
        <v>71</v>
      </c>
      <c r="D417" s="84" t="e">
        <f t="shared" ref="D417" si="204">D289</f>
        <v>#REF!</v>
      </c>
      <c r="E417" s="84"/>
      <c r="F417" s="84"/>
      <c r="G417" s="84"/>
    </row>
    <row r="418" spans="1:7" hidden="1" x14ac:dyDescent="0.25">
      <c r="A418" s="90" t="s">
        <v>467</v>
      </c>
      <c r="B418" s="95" t="s">
        <v>468</v>
      </c>
      <c r="C418" s="75" t="s">
        <v>71</v>
      </c>
      <c r="D418" s="85" t="e">
        <f t="shared" ref="D418" si="205">SUM(D419:D428)</f>
        <v>#REF!</v>
      </c>
      <c r="E418" s="85"/>
      <c r="F418" s="85"/>
      <c r="G418" s="85"/>
    </row>
    <row r="419" spans="1:7" hidden="1" x14ac:dyDescent="0.25">
      <c r="A419" s="96" t="s">
        <v>469</v>
      </c>
      <c r="B419" s="95" t="s">
        <v>305</v>
      </c>
      <c r="C419" s="75" t="s">
        <v>71</v>
      </c>
      <c r="D419" s="84" t="e">
        <f t="shared" ref="D419" si="206">D287</f>
        <v>#REF!</v>
      </c>
      <c r="E419" s="84"/>
      <c r="F419" s="84"/>
      <c r="G419" s="84"/>
    </row>
    <row r="420" spans="1:7" ht="30" hidden="1" x14ac:dyDescent="0.25">
      <c r="A420" s="96" t="s">
        <v>470</v>
      </c>
      <c r="B420" s="95" t="s">
        <v>297</v>
      </c>
      <c r="C420" s="75" t="s">
        <v>71</v>
      </c>
      <c r="D420" s="84" t="e">
        <f t="shared" ref="D420" si="207">D280</f>
        <v>#REF!</v>
      </c>
      <c r="E420" s="84"/>
      <c r="F420" s="84"/>
      <c r="G420" s="84"/>
    </row>
    <row r="421" spans="1:7" ht="30" hidden="1" x14ac:dyDescent="0.25">
      <c r="A421" s="96" t="s">
        <v>471</v>
      </c>
      <c r="B421" s="95" t="s">
        <v>323</v>
      </c>
      <c r="C421" s="75" t="s">
        <v>71</v>
      </c>
      <c r="D421" s="84" t="e">
        <f t="shared" ref="D421" si="208">D304</f>
        <v>#REF!</v>
      </c>
      <c r="E421" s="84"/>
      <c r="F421" s="84"/>
      <c r="G421" s="84"/>
    </row>
    <row r="422" spans="1:7" ht="45" hidden="1" x14ac:dyDescent="0.25">
      <c r="A422" s="96" t="s">
        <v>472</v>
      </c>
      <c r="B422" s="95" t="s">
        <v>335</v>
      </c>
      <c r="C422" s="75" t="s">
        <v>71</v>
      </c>
      <c r="D422" s="84" t="e">
        <f t="shared" ref="D422" si="209">D315</f>
        <v>#REF!</v>
      </c>
      <c r="E422" s="84"/>
      <c r="F422" s="84"/>
      <c r="G422" s="84"/>
    </row>
    <row r="423" spans="1:7" hidden="1" x14ac:dyDescent="0.25">
      <c r="A423" s="96" t="s">
        <v>473</v>
      </c>
      <c r="B423" s="95" t="s">
        <v>298</v>
      </c>
      <c r="C423" s="75" t="s">
        <v>71</v>
      </c>
      <c r="D423" s="84" t="e">
        <f t="shared" ref="D423" si="210">D281</f>
        <v>#REF!</v>
      </c>
      <c r="E423" s="84"/>
      <c r="F423" s="84"/>
      <c r="G423" s="84"/>
    </row>
    <row r="424" spans="1:7" hidden="1" x14ac:dyDescent="0.25">
      <c r="A424" s="96" t="s">
        <v>474</v>
      </c>
      <c r="B424" s="95" t="s">
        <v>475</v>
      </c>
      <c r="C424" s="75" t="s">
        <v>71</v>
      </c>
      <c r="D424" s="84" t="e">
        <f t="shared" ref="D424" si="211">D274</f>
        <v>#REF!</v>
      </c>
      <c r="E424" s="84"/>
      <c r="F424" s="84"/>
      <c r="G424" s="84"/>
    </row>
    <row r="425" spans="1:7" hidden="1" x14ac:dyDescent="0.25">
      <c r="A425" s="96" t="s">
        <v>476</v>
      </c>
      <c r="B425" s="95" t="s">
        <v>332</v>
      </c>
      <c r="C425" s="75" t="s">
        <v>71</v>
      </c>
      <c r="D425" s="84" t="e">
        <f>#REF!</f>
        <v>#REF!</v>
      </c>
      <c r="E425" s="84" t="e">
        <f>#REF!</f>
        <v>#REF!</v>
      </c>
      <c r="F425" s="84" t="e">
        <f>#REF!</f>
        <v>#REF!</v>
      </c>
      <c r="G425" s="84" t="e">
        <f>#REF!</f>
        <v>#REF!</v>
      </c>
    </row>
    <row r="426" spans="1:7" hidden="1" x14ac:dyDescent="0.25">
      <c r="A426" s="96" t="s">
        <v>477</v>
      </c>
      <c r="B426" s="95"/>
      <c r="C426" s="75" t="s">
        <v>71</v>
      </c>
      <c r="D426" s="84"/>
      <c r="E426" s="84"/>
      <c r="F426" s="84"/>
      <c r="G426" s="84"/>
    </row>
    <row r="427" spans="1:7" hidden="1" x14ac:dyDescent="0.25">
      <c r="A427" s="96" t="s">
        <v>478</v>
      </c>
      <c r="B427" s="95"/>
      <c r="C427" s="75" t="s">
        <v>71</v>
      </c>
      <c r="D427" s="84"/>
      <c r="E427" s="84"/>
      <c r="F427" s="84"/>
      <c r="G427" s="84"/>
    </row>
    <row r="428" spans="1:7" hidden="1" x14ac:dyDescent="0.25">
      <c r="A428" s="96" t="s">
        <v>479</v>
      </c>
      <c r="B428" s="95"/>
      <c r="C428" s="75" t="s">
        <v>71</v>
      </c>
      <c r="D428" s="84"/>
      <c r="E428" s="84"/>
      <c r="F428" s="84"/>
      <c r="G428" s="84"/>
    </row>
    <row r="429" spans="1:7" ht="28.5" hidden="1" x14ac:dyDescent="0.25">
      <c r="A429" s="97" t="s">
        <v>480</v>
      </c>
      <c r="B429" s="98" t="s">
        <v>481</v>
      </c>
      <c r="C429" s="99" t="s">
        <v>71</v>
      </c>
      <c r="D429" s="87" t="e">
        <f t="shared" ref="D429" si="212">D418+D407+D406+D405+D404+D403+D417+D416+D415+D414</f>
        <v>#REF!</v>
      </c>
      <c r="E429" s="87"/>
      <c r="F429" s="87"/>
      <c r="G429" s="87"/>
    </row>
    <row r="430" spans="1:7" hidden="1" x14ac:dyDescent="0.25">
      <c r="A430" s="68"/>
      <c r="B430" s="68"/>
      <c r="C430" s="68"/>
      <c r="D430" s="68"/>
      <c r="E430" s="68"/>
      <c r="F430" s="68"/>
      <c r="G430" s="68"/>
    </row>
    <row r="431" spans="1:7" ht="18.75" hidden="1" x14ac:dyDescent="0.3">
      <c r="A431" s="311" t="s">
        <v>482</v>
      </c>
      <c r="B431" s="312"/>
      <c r="C431" s="312"/>
      <c r="D431" s="312"/>
      <c r="E431" s="73"/>
      <c r="F431" s="73"/>
      <c r="G431" s="73"/>
    </row>
    <row r="432" spans="1:7" ht="38.25" hidden="1" x14ac:dyDescent="0.25">
      <c r="A432" s="90"/>
      <c r="B432" s="91" t="s">
        <v>0</v>
      </c>
      <c r="C432" s="92" t="s">
        <v>1</v>
      </c>
      <c r="D432" s="5" t="s">
        <v>4</v>
      </c>
      <c r="E432" s="4" t="s">
        <v>14</v>
      </c>
      <c r="F432" s="4" t="s">
        <v>15</v>
      </c>
      <c r="G432" s="4" t="s">
        <v>16</v>
      </c>
    </row>
    <row r="433" spans="1:7" ht="25.5" hidden="1" x14ac:dyDescent="0.25">
      <c r="A433" s="93">
        <v>1</v>
      </c>
      <c r="B433" s="100" t="s">
        <v>483</v>
      </c>
      <c r="C433" s="92"/>
      <c r="D433" s="84" t="e">
        <f>'Усть-Иван'!F433+п.Юхта!#REF!+Дубовка!F436+БелогТУ!F433+МазТУпсих!F433+Гонжа!F433+'ПУ-18 Тамб'!F433+БлаговТУ!F433</f>
        <v>#REF!</v>
      </c>
      <c r="E433" s="84"/>
      <c r="F433" s="84"/>
      <c r="G433" s="84"/>
    </row>
    <row r="434" spans="1:7" ht="25.5" hidden="1" x14ac:dyDescent="0.25">
      <c r="A434" s="93">
        <v>2</v>
      </c>
      <c r="B434" s="100" t="s">
        <v>484</v>
      </c>
      <c r="C434" s="92" t="s">
        <v>29</v>
      </c>
      <c r="D434" s="84" t="e">
        <f>'Усть-Иван'!F434+п.Юхта!#REF!+Дубовка!F437+БелогТУ!F434+МазТУпсих!F434+Гонжа!F434+'ПУ-18 Тамб'!F434+БлаговТУ!F434</f>
        <v>#REF!</v>
      </c>
      <c r="E434" s="84"/>
      <c r="F434" s="84"/>
      <c r="G434" s="84"/>
    </row>
    <row r="435" spans="1:7" hidden="1" x14ac:dyDescent="0.25">
      <c r="A435" s="93">
        <v>3</v>
      </c>
      <c r="B435" s="100" t="s">
        <v>485</v>
      </c>
      <c r="C435" s="92"/>
      <c r="D435" s="84" t="e">
        <f>'Усть-Иван'!F435+п.Юхта!#REF!+Дубовка!F438+БелогТУ!F435+МазТУпсих!F435+Гонжа!F435+'ПУ-18 Тамб'!F435+БлаговТУ!F435</f>
        <v>#REF!</v>
      </c>
      <c r="E435" s="84"/>
      <c r="F435" s="84"/>
      <c r="G435" s="84"/>
    </row>
    <row r="436" spans="1:7" ht="38.25" hidden="1" x14ac:dyDescent="0.25">
      <c r="A436" s="96" t="s">
        <v>486</v>
      </c>
      <c r="B436" s="100" t="s">
        <v>487</v>
      </c>
      <c r="C436" s="92" t="s">
        <v>545</v>
      </c>
      <c r="D436" s="84" t="e">
        <f>'Усть-Иван'!F436+п.Юхта!#REF!+Дубовка!F439+БелогТУ!F436+МазТУпсих!F436+Гонжа!F436+'ПУ-18 Тамб'!F436+БлаговТУ!F436</f>
        <v>#REF!</v>
      </c>
      <c r="E436" s="84"/>
      <c r="F436" s="84"/>
      <c r="G436" s="84"/>
    </row>
    <row r="437" spans="1:7" ht="25.5" hidden="1" x14ac:dyDescent="0.25">
      <c r="A437" s="90" t="s">
        <v>488</v>
      </c>
      <c r="B437" s="101" t="s">
        <v>489</v>
      </c>
      <c r="C437" s="92" t="s">
        <v>545</v>
      </c>
      <c r="D437" s="84" t="e">
        <f>'Усть-Иван'!F437+п.Юхта!#REF!+Дубовка!F440+БелогТУ!F437+МазТУпсих!F437+Гонжа!F437+'ПУ-18 Тамб'!F437+БлаговТУ!F437</f>
        <v>#REF!</v>
      </c>
      <c r="E437" s="84"/>
      <c r="F437" s="84"/>
      <c r="G437" s="84"/>
    </row>
    <row r="438" spans="1:7" ht="25.5" hidden="1" x14ac:dyDescent="0.25">
      <c r="A438" s="96" t="s">
        <v>490</v>
      </c>
      <c r="B438" s="100" t="s">
        <v>491</v>
      </c>
      <c r="C438" s="92" t="s">
        <v>71</v>
      </c>
      <c r="D438" s="84" t="e">
        <f>'Усть-Иван'!F438+п.Юхта!#REF!+Дубовка!F441+БелогТУ!F438+МазТУпсих!F438+Гонжа!F438+'ПУ-18 Тамб'!F438+БлаговТУ!F438</f>
        <v>#REF!</v>
      </c>
      <c r="E438" s="84"/>
      <c r="F438" s="84"/>
      <c r="G438" s="84"/>
    </row>
    <row r="439" spans="1:7" ht="25.5" hidden="1" x14ac:dyDescent="0.25">
      <c r="A439" s="102" t="s">
        <v>492</v>
      </c>
      <c r="B439" s="103" t="s">
        <v>493</v>
      </c>
      <c r="C439" s="104" t="s">
        <v>71</v>
      </c>
      <c r="D439" s="87" t="e">
        <f t="shared" ref="D439" si="213">D429</f>
        <v>#REF!</v>
      </c>
      <c r="E439" s="87"/>
      <c r="F439" s="87"/>
      <c r="G439" s="87"/>
    </row>
    <row r="440" spans="1:7" hidden="1" x14ac:dyDescent="0.25">
      <c r="A440" s="68"/>
      <c r="B440" s="68"/>
      <c r="C440" s="68"/>
      <c r="D440" s="68"/>
      <c r="E440" s="68"/>
      <c r="F440" s="68"/>
      <c r="G440" s="68"/>
    </row>
    <row r="441" spans="1:7" ht="18.75" hidden="1" x14ac:dyDescent="0.3">
      <c r="A441" s="89"/>
      <c r="B441" s="312" t="s">
        <v>494</v>
      </c>
      <c r="C441" s="312"/>
      <c r="D441" s="312"/>
      <c r="E441" s="73"/>
      <c r="F441" s="73"/>
      <c r="G441" s="73"/>
    </row>
    <row r="442" spans="1:7" ht="38.25" hidden="1" x14ac:dyDescent="0.25">
      <c r="A442" s="90"/>
      <c r="B442" s="91" t="s">
        <v>0</v>
      </c>
      <c r="C442" s="92" t="s">
        <v>1</v>
      </c>
      <c r="D442" s="5" t="s">
        <v>4</v>
      </c>
      <c r="E442" s="4" t="s">
        <v>14</v>
      </c>
      <c r="F442" s="4" t="s">
        <v>15</v>
      </c>
      <c r="G442" s="4" t="s">
        <v>16</v>
      </c>
    </row>
    <row r="443" spans="1:7" ht="38.25" hidden="1" x14ac:dyDescent="0.25">
      <c r="A443" s="93" t="s">
        <v>495</v>
      </c>
      <c r="B443" s="100" t="s">
        <v>496</v>
      </c>
      <c r="C443" s="93" t="s">
        <v>71</v>
      </c>
      <c r="D443" s="84" t="e">
        <f t="shared" ref="D443" si="214">D212+D229+D251</f>
        <v>#REF!</v>
      </c>
      <c r="E443" s="84" t="e">
        <f t="shared" ref="E443:G443" si="215">E212+E229+E251</f>
        <v>#REF!</v>
      </c>
      <c r="F443" s="84" t="e">
        <f t="shared" si="215"/>
        <v>#REF!</v>
      </c>
      <c r="G443" s="84" t="e">
        <f t="shared" si="215"/>
        <v>#REF!</v>
      </c>
    </row>
    <row r="444" spans="1:7" hidden="1" x14ac:dyDescent="0.25">
      <c r="A444" s="93" t="s">
        <v>497</v>
      </c>
      <c r="B444" s="100" t="s">
        <v>466</v>
      </c>
      <c r="C444" s="93" t="s">
        <v>71</v>
      </c>
      <c r="D444" s="84" t="e">
        <f t="shared" ref="D444:G445" si="216">D258</f>
        <v>#REF!</v>
      </c>
      <c r="E444" s="84" t="e">
        <f t="shared" si="216"/>
        <v>#REF!</v>
      </c>
      <c r="F444" s="84" t="e">
        <f t="shared" si="216"/>
        <v>#REF!</v>
      </c>
      <c r="G444" s="84" t="e">
        <f t="shared" si="216"/>
        <v>#REF!</v>
      </c>
    </row>
    <row r="445" spans="1:7" hidden="1" x14ac:dyDescent="0.25">
      <c r="A445" s="93" t="s">
        <v>498</v>
      </c>
      <c r="B445" s="100" t="s">
        <v>499</v>
      </c>
      <c r="C445" s="93" t="s">
        <v>71</v>
      </c>
      <c r="D445" s="84" t="e">
        <f t="shared" si="216"/>
        <v>#REF!</v>
      </c>
      <c r="E445" s="84" t="e">
        <f t="shared" si="216"/>
        <v>#REF!</v>
      </c>
      <c r="F445" s="84" t="e">
        <f t="shared" si="216"/>
        <v>#REF!</v>
      </c>
      <c r="G445" s="84" t="e">
        <f t="shared" si="216"/>
        <v>#REF!</v>
      </c>
    </row>
    <row r="446" spans="1:7" ht="25.5" hidden="1" x14ac:dyDescent="0.25">
      <c r="A446" s="93" t="s">
        <v>500</v>
      </c>
      <c r="B446" s="100" t="s">
        <v>501</v>
      </c>
      <c r="C446" s="93" t="s">
        <v>71</v>
      </c>
      <c r="D446" s="85" t="e">
        <f t="shared" ref="D446:G446" si="217">D447+D448+D449</f>
        <v>#REF!</v>
      </c>
      <c r="E446" s="85" t="e">
        <f t="shared" si="217"/>
        <v>#REF!</v>
      </c>
      <c r="F446" s="85" t="e">
        <f t="shared" si="217"/>
        <v>#REF!</v>
      </c>
      <c r="G446" s="85" t="e">
        <f t="shared" si="217"/>
        <v>#REF!</v>
      </c>
    </row>
    <row r="447" spans="1:7" ht="63.75" hidden="1" x14ac:dyDescent="0.25">
      <c r="A447" s="93" t="s">
        <v>502</v>
      </c>
      <c r="B447" s="100" t="s">
        <v>503</v>
      </c>
      <c r="C447" s="93" t="s">
        <v>71</v>
      </c>
      <c r="D447" s="84" t="e">
        <f t="shared" ref="D447" si="218">D303</f>
        <v>#REF!</v>
      </c>
      <c r="E447" s="84" t="e">
        <f t="shared" ref="E447:G447" si="219">E303</f>
        <v>#REF!</v>
      </c>
      <c r="F447" s="84" t="e">
        <f t="shared" si="219"/>
        <v>#REF!</v>
      </c>
      <c r="G447" s="84" t="e">
        <f t="shared" si="219"/>
        <v>#REF!</v>
      </c>
    </row>
    <row r="448" spans="1:7" hidden="1" x14ac:dyDescent="0.25">
      <c r="A448" s="93" t="s">
        <v>504</v>
      </c>
      <c r="B448" s="100" t="s">
        <v>505</v>
      </c>
      <c r="C448" s="93" t="s">
        <v>71</v>
      </c>
      <c r="D448" s="84" t="e">
        <f t="shared" ref="D448" si="220">D302</f>
        <v>#REF!</v>
      </c>
      <c r="E448" s="84" t="e">
        <f t="shared" ref="E448:G448" si="221">E302</f>
        <v>#REF!</v>
      </c>
      <c r="F448" s="84" t="e">
        <f t="shared" si="221"/>
        <v>#REF!</v>
      </c>
      <c r="G448" s="84" t="e">
        <f t="shared" si="221"/>
        <v>#REF!</v>
      </c>
    </row>
    <row r="449" spans="1:7" hidden="1" x14ac:dyDescent="0.25">
      <c r="A449" s="93" t="s">
        <v>506</v>
      </c>
      <c r="B449" s="100" t="s">
        <v>507</v>
      </c>
      <c r="C449" s="93" t="s">
        <v>71</v>
      </c>
      <c r="D449" s="84" t="e">
        <f t="shared" ref="D449" si="222">D338+D337+D309+D310+D311+D312</f>
        <v>#REF!</v>
      </c>
      <c r="E449" s="84" t="e">
        <f t="shared" ref="E449:G449" si="223">E338+E337+E309+E310+E311+E312</f>
        <v>#REF!</v>
      </c>
      <c r="F449" s="84" t="e">
        <f t="shared" si="223"/>
        <v>#REF!</v>
      </c>
      <c r="G449" s="84" t="e">
        <f t="shared" si="223"/>
        <v>#REF!</v>
      </c>
    </row>
    <row r="450" spans="1:7" hidden="1" x14ac:dyDescent="0.25">
      <c r="A450" s="93" t="s">
        <v>508</v>
      </c>
      <c r="B450" s="100" t="s">
        <v>279</v>
      </c>
      <c r="C450" s="93" t="s">
        <v>71</v>
      </c>
      <c r="D450" s="84" t="e">
        <f t="shared" ref="D450" si="224">D265+D273+D279+D286</f>
        <v>#REF!</v>
      </c>
      <c r="E450" s="84" t="e">
        <f t="shared" ref="E450:G450" si="225">E265+E273+E279+E286</f>
        <v>#REF!</v>
      </c>
      <c r="F450" s="84" t="e">
        <f t="shared" si="225"/>
        <v>#REF!</v>
      </c>
      <c r="G450" s="84" t="e">
        <f t="shared" si="225"/>
        <v>#REF!</v>
      </c>
    </row>
    <row r="451" spans="1:7" hidden="1" x14ac:dyDescent="0.25">
      <c r="A451" s="93" t="s">
        <v>509</v>
      </c>
      <c r="B451" s="100" t="s">
        <v>510</v>
      </c>
      <c r="C451" s="93" t="s">
        <v>71</v>
      </c>
      <c r="D451" s="84" t="e">
        <f t="shared" ref="D451" si="226">D316</f>
        <v>#REF!</v>
      </c>
      <c r="E451" s="84" t="e">
        <f t="shared" ref="E451:G451" si="227">E316</f>
        <v>#REF!</v>
      </c>
      <c r="F451" s="84" t="e">
        <f t="shared" si="227"/>
        <v>#REF!</v>
      </c>
      <c r="G451" s="84" t="e">
        <f t="shared" si="227"/>
        <v>#REF!</v>
      </c>
    </row>
    <row r="452" spans="1:7" ht="25.5" hidden="1" x14ac:dyDescent="0.25">
      <c r="A452" s="93" t="s">
        <v>511</v>
      </c>
      <c r="B452" s="100" t="s">
        <v>512</v>
      </c>
      <c r="C452" s="93" t="s">
        <v>71</v>
      </c>
      <c r="D452" s="84" t="e">
        <f t="shared" ref="D452" si="228">D255</f>
        <v>#REF!</v>
      </c>
      <c r="E452" s="84" t="e">
        <f t="shared" ref="E452:G452" si="229">E255</f>
        <v>#REF!</v>
      </c>
      <c r="F452" s="84" t="e">
        <f t="shared" si="229"/>
        <v>#REF!</v>
      </c>
      <c r="G452" s="84" t="e">
        <f t="shared" si="229"/>
        <v>#REF!</v>
      </c>
    </row>
    <row r="453" spans="1:7" ht="38.25" hidden="1" x14ac:dyDescent="0.25">
      <c r="A453" s="93" t="s">
        <v>513</v>
      </c>
      <c r="B453" s="100" t="s">
        <v>514</v>
      </c>
      <c r="C453" s="93" t="s">
        <v>71</v>
      </c>
      <c r="D453" s="84" t="e">
        <f t="shared" ref="D453" si="230">D317+D319+D320</f>
        <v>#REF!</v>
      </c>
      <c r="E453" s="84" t="e">
        <f t="shared" ref="E453:G453" si="231">E317+E319+E320</f>
        <v>#REF!</v>
      </c>
      <c r="F453" s="84" t="e">
        <f t="shared" si="231"/>
        <v>#REF!</v>
      </c>
      <c r="G453" s="84" t="e">
        <f t="shared" si="231"/>
        <v>#REF!</v>
      </c>
    </row>
    <row r="454" spans="1:7" hidden="1" x14ac:dyDescent="0.25">
      <c r="A454" s="91"/>
      <c r="B454" s="101" t="s">
        <v>515</v>
      </c>
      <c r="C454" s="91" t="s">
        <v>71</v>
      </c>
      <c r="D454" s="85" t="e">
        <f t="shared" ref="D454:G454" si="232">D443+D444+D445+D446+D450+D451+D452+D453</f>
        <v>#REF!</v>
      </c>
      <c r="E454" s="85" t="e">
        <f t="shared" si="232"/>
        <v>#REF!</v>
      </c>
      <c r="F454" s="85" t="e">
        <f t="shared" si="232"/>
        <v>#REF!</v>
      </c>
      <c r="G454" s="85" t="e">
        <f t="shared" si="232"/>
        <v>#REF!</v>
      </c>
    </row>
    <row r="455" spans="1:7" hidden="1" x14ac:dyDescent="0.25">
      <c r="A455" s="93" t="s">
        <v>516</v>
      </c>
      <c r="B455" s="100" t="s">
        <v>428</v>
      </c>
      <c r="C455" s="93" t="s">
        <v>71</v>
      </c>
      <c r="D455" s="84" t="e">
        <f t="shared" ref="D455" si="233">D336</f>
        <v>#REF!</v>
      </c>
      <c r="E455" s="84" t="e">
        <f t="shared" ref="E455:G455" si="234">E336</f>
        <v>#REF!</v>
      </c>
      <c r="F455" s="84" t="e">
        <f t="shared" si="234"/>
        <v>#REF!</v>
      </c>
      <c r="G455" s="84" t="e">
        <f t="shared" si="234"/>
        <v>#REF!</v>
      </c>
    </row>
    <row r="456" spans="1:7" ht="51" hidden="1" x14ac:dyDescent="0.25">
      <c r="A456" s="93" t="s">
        <v>517</v>
      </c>
      <c r="B456" s="100" t="s">
        <v>518</v>
      </c>
      <c r="C456" s="93" t="s">
        <v>71</v>
      </c>
      <c r="D456" s="84" t="e">
        <f t="shared" ref="D456" si="235">D321-D326</f>
        <v>#REF!</v>
      </c>
      <c r="E456" s="84" t="e">
        <f t="shared" ref="E456:G456" si="236">E321-E326</f>
        <v>#REF!</v>
      </c>
      <c r="F456" s="84" t="e">
        <f t="shared" si="236"/>
        <v>#REF!</v>
      </c>
      <c r="G456" s="84" t="e">
        <f t="shared" si="236"/>
        <v>#REF!</v>
      </c>
    </row>
    <row r="457" spans="1:7" hidden="1" x14ac:dyDescent="0.25">
      <c r="A457" s="105" t="s">
        <v>490</v>
      </c>
      <c r="B457" s="106" t="s">
        <v>519</v>
      </c>
      <c r="C457" s="105" t="s">
        <v>71</v>
      </c>
      <c r="D457" s="87" t="e">
        <f t="shared" ref="D457:G457" si="237">D454+D455+D456</f>
        <v>#REF!</v>
      </c>
      <c r="E457" s="87" t="e">
        <f t="shared" si="237"/>
        <v>#REF!</v>
      </c>
      <c r="F457" s="87" t="e">
        <f t="shared" si="237"/>
        <v>#REF!</v>
      </c>
      <c r="G457" s="87" t="e">
        <f t="shared" si="237"/>
        <v>#REF!</v>
      </c>
    </row>
    <row r="458" spans="1:7" hidden="1" x14ac:dyDescent="0.25">
      <c r="A458" s="68"/>
      <c r="B458" s="67"/>
      <c r="C458" s="68"/>
      <c r="D458" s="67"/>
      <c r="E458" s="68"/>
      <c r="F458" s="68"/>
      <c r="G458" s="67"/>
    </row>
    <row r="459" spans="1:7" ht="15.75" hidden="1" x14ac:dyDescent="0.3">
      <c r="A459" s="313" t="s">
        <v>569</v>
      </c>
      <c r="B459" s="314"/>
      <c r="C459" s="314"/>
      <c r="D459" s="314"/>
      <c r="E459" s="73"/>
      <c r="F459" s="73"/>
      <c r="G459" s="73"/>
    </row>
    <row r="460" spans="1:7" ht="38.25" hidden="1" x14ac:dyDescent="0.25">
      <c r="A460" s="90"/>
      <c r="B460" s="91" t="s">
        <v>0</v>
      </c>
      <c r="C460" s="92" t="s">
        <v>1</v>
      </c>
      <c r="D460" s="5" t="s">
        <v>4</v>
      </c>
      <c r="E460" s="4" t="s">
        <v>14</v>
      </c>
      <c r="F460" s="4" t="s">
        <v>15</v>
      </c>
      <c r="G460" s="4" t="s">
        <v>16</v>
      </c>
    </row>
    <row r="461" spans="1:7" hidden="1" x14ac:dyDescent="0.25">
      <c r="A461" s="93" t="s">
        <v>520</v>
      </c>
      <c r="B461" s="107" t="s">
        <v>521</v>
      </c>
      <c r="C461" s="93" t="s">
        <v>71</v>
      </c>
      <c r="D461" s="85" t="e">
        <f t="shared" ref="D461:G461" si="238">D97</f>
        <v>#REF!</v>
      </c>
      <c r="E461" s="85" t="e">
        <f t="shared" si="238"/>
        <v>#REF!</v>
      </c>
      <c r="F461" s="85" t="e">
        <f t="shared" si="238"/>
        <v>#REF!</v>
      </c>
      <c r="G461" s="85" t="e">
        <f t="shared" si="238"/>
        <v>#REF!</v>
      </c>
    </row>
    <row r="462" spans="1:7" hidden="1" x14ac:dyDescent="0.25">
      <c r="A462" s="93" t="s">
        <v>516</v>
      </c>
      <c r="B462" s="107" t="s">
        <v>522</v>
      </c>
      <c r="C462" s="93" t="s">
        <v>71</v>
      </c>
      <c r="D462" s="85" t="e">
        <f t="shared" ref="D462:G462" si="239">D213</f>
        <v>#REF!</v>
      </c>
      <c r="E462" s="85" t="e">
        <f t="shared" si="239"/>
        <v>#REF!</v>
      </c>
      <c r="F462" s="85" t="e">
        <f t="shared" si="239"/>
        <v>#REF!</v>
      </c>
      <c r="G462" s="85" t="e">
        <f t="shared" si="239"/>
        <v>#REF!</v>
      </c>
    </row>
    <row r="463" spans="1:7" hidden="1" x14ac:dyDescent="0.25">
      <c r="A463" s="93" t="s">
        <v>517</v>
      </c>
      <c r="B463" s="107" t="s">
        <v>523</v>
      </c>
      <c r="C463" s="93" t="s">
        <v>71</v>
      </c>
      <c r="D463" s="85" t="e">
        <f t="shared" ref="D463:G463" si="240">D210</f>
        <v>#REF!</v>
      </c>
      <c r="E463" s="85" t="e">
        <f t="shared" si="240"/>
        <v>#REF!</v>
      </c>
      <c r="F463" s="85" t="e">
        <f t="shared" si="240"/>
        <v>#REF!</v>
      </c>
      <c r="G463" s="85" t="e">
        <f t="shared" si="240"/>
        <v>#REF!</v>
      </c>
    </row>
    <row r="464" spans="1:7" hidden="1" x14ac:dyDescent="0.25">
      <c r="A464" s="93" t="s">
        <v>490</v>
      </c>
      <c r="B464" s="107" t="s">
        <v>524</v>
      </c>
      <c r="C464" s="93" t="s">
        <v>71</v>
      </c>
      <c r="D464" s="85" t="e">
        <f t="shared" ref="D464:G464" si="241">D247</f>
        <v>#REF!</v>
      </c>
      <c r="E464" s="85" t="e">
        <f t="shared" si="241"/>
        <v>#REF!</v>
      </c>
      <c r="F464" s="85" t="e">
        <f t="shared" si="241"/>
        <v>#REF!</v>
      </c>
      <c r="G464" s="85" t="e">
        <f t="shared" si="241"/>
        <v>#REF!</v>
      </c>
    </row>
    <row r="465" spans="1:7" hidden="1" x14ac:dyDescent="0.25">
      <c r="A465" s="93" t="s">
        <v>492</v>
      </c>
      <c r="B465" s="107" t="s">
        <v>525</v>
      </c>
      <c r="C465" s="93" t="s">
        <v>71</v>
      </c>
      <c r="D465" s="108"/>
      <c r="E465" s="108"/>
      <c r="F465" s="108"/>
      <c r="G465" s="108"/>
    </row>
    <row r="466" spans="1:7" hidden="1" x14ac:dyDescent="0.25">
      <c r="A466" s="105" t="s">
        <v>459</v>
      </c>
      <c r="B466" s="109" t="s">
        <v>515</v>
      </c>
      <c r="C466" s="105" t="s">
        <v>71</v>
      </c>
      <c r="D466" s="87" t="e">
        <f t="shared" ref="D466" si="242">D461+D462+D463+D464+D465</f>
        <v>#REF!</v>
      </c>
      <c r="E466" s="104"/>
      <c r="F466" s="104"/>
      <c r="G466" s="104"/>
    </row>
    <row r="467" spans="1:7" hidden="1" x14ac:dyDescent="0.25">
      <c r="A467" s="68"/>
      <c r="B467" s="67"/>
      <c r="C467" s="68"/>
      <c r="D467" s="67"/>
      <c r="E467" s="68"/>
      <c r="F467" s="68"/>
      <c r="G467" s="67"/>
    </row>
    <row r="468" spans="1:7" ht="18.75" hidden="1" x14ac:dyDescent="0.25">
      <c r="A468" s="307" t="s">
        <v>526</v>
      </c>
      <c r="B468" s="308"/>
      <c r="C468" s="308"/>
      <c r="D468" s="308"/>
      <c r="E468" s="73"/>
      <c r="F468" s="73"/>
      <c r="G468" s="73"/>
    </row>
    <row r="469" spans="1:7" ht="38.25" hidden="1" x14ac:dyDescent="0.25">
      <c r="A469" s="49"/>
      <c r="B469" s="52" t="s">
        <v>0</v>
      </c>
      <c r="C469" s="3" t="s">
        <v>1</v>
      </c>
      <c r="D469" s="5" t="s">
        <v>4</v>
      </c>
      <c r="E469" s="4" t="s">
        <v>14</v>
      </c>
      <c r="F469" s="4" t="s">
        <v>15</v>
      </c>
      <c r="G469" s="4" t="s">
        <v>16</v>
      </c>
    </row>
    <row r="470" spans="1:7" hidden="1" x14ac:dyDescent="0.25">
      <c r="A470" s="110" t="s">
        <v>520</v>
      </c>
      <c r="B470" s="111" t="s">
        <v>527</v>
      </c>
      <c r="C470" s="110" t="s">
        <v>71</v>
      </c>
      <c r="D470" s="112" t="e">
        <f t="shared" ref="D470" si="243">D439</f>
        <v>#REF!</v>
      </c>
      <c r="E470" s="112"/>
      <c r="F470" s="112"/>
      <c r="G470" s="112"/>
    </row>
    <row r="471" spans="1:7" hidden="1" x14ac:dyDescent="0.25">
      <c r="A471" s="110" t="s">
        <v>516</v>
      </c>
      <c r="B471" s="111" t="s">
        <v>528</v>
      </c>
      <c r="C471" s="110" t="s">
        <v>71</v>
      </c>
      <c r="D471" s="112" t="e">
        <f t="shared" ref="D471" si="244">D457</f>
        <v>#REF!</v>
      </c>
      <c r="E471" s="112"/>
      <c r="F471" s="112"/>
      <c r="G471" s="112"/>
    </row>
    <row r="472" spans="1:7" ht="38.25" hidden="1" x14ac:dyDescent="0.25">
      <c r="A472" s="110" t="s">
        <v>517</v>
      </c>
      <c r="B472" s="111" t="s">
        <v>529</v>
      </c>
      <c r="C472" s="110" t="s">
        <v>71</v>
      </c>
      <c r="D472" s="112" t="e">
        <f t="shared" ref="D472" si="245">D466</f>
        <v>#REF!</v>
      </c>
      <c r="E472" s="112"/>
      <c r="F472" s="112"/>
      <c r="G472" s="112"/>
    </row>
    <row r="473" spans="1:7" hidden="1" x14ac:dyDescent="0.25">
      <c r="A473" s="110" t="s">
        <v>490</v>
      </c>
      <c r="B473" s="111" t="s">
        <v>530</v>
      </c>
      <c r="C473" s="110" t="s">
        <v>71</v>
      </c>
      <c r="D473" s="112" t="e">
        <f t="shared" ref="D473" si="246">D330+D331+D332+D333</f>
        <v>#REF!</v>
      </c>
      <c r="E473" s="112"/>
      <c r="F473" s="112"/>
      <c r="G473" s="112"/>
    </row>
    <row r="474" spans="1:7" ht="38.25" hidden="1" x14ac:dyDescent="0.25">
      <c r="A474" s="110" t="s">
        <v>492</v>
      </c>
      <c r="B474" s="111" t="s">
        <v>531</v>
      </c>
      <c r="C474" s="110" t="s">
        <v>71</v>
      </c>
      <c r="D474" s="112">
        <v>0</v>
      </c>
      <c r="E474" s="112"/>
      <c r="F474" s="112"/>
      <c r="G474" s="112"/>
    </row>
    <row r="475" spans="1:7" ht="51" hidden="1" x14ac:dyDescent="0.25">
      <c r="A475" s="110" t="s">
        <v>459</v>
      </c>
      <c r="B475" s="111" t="s">
        <v>532</v>
      </c>
      <c r="C475" s="110" t="s">
        <v>71</v>
      </c>
      <c r="D475" s="112">
        <v>0</v>
      </c>
      <c r="E475" s="112"/>
      <c r="F475" s="112"/>
      <c r="G475" s="112"/>
    </row>
    <row r="476" spans="1:7" ht="38.25" hidden="1" x14ac:dyDescent="0.25">
      <c r="A476" s="110" t="s">
        <v>461</v>
      </c>
      <c r="B476" s="111" t="s">
        <v>533</v>
      </c>
      <c r="C476" s="110" t="s">
        <v>71</v>
      </c>
      <c r="D476" s="112">
        <v>0</v>
      </c>
      <c r="E476" s="112"/>
      <c r="F476" s="112"/>
      <c r="G476" s="112"/>
    </row>
    <row r="477" spans="1:7" ht="25.5" hidden="1" x14ac:dyDescent="0.25">
      <c r="A477" s="110" t="s">
        <v>463</v>
      </c>
      <c r="B477" s="111" t="s">
        <v>534</v>
      </c>
      <c r="C477" s="110" t="s">
        <v>71</v>
      </c>
      <c r="D477" s="112">
        <v>0</v>
      </c>
      <c r="E477" s="112"/>
      <c r="F477" s="112"/>
      <c r="G477" s="112"/>
    </row>
    <row r="478" spans="1:7" ht="127.5" hidden="1" x14ac:dyDescent="0.25">
      <c r="A478" s="110" t="s">
        <v>465</v>
      </c>
      <c r="B478" s="111" t="s">
        <v>535</v>
      </c>
      <c r="C478" s="110" t="s">
        <v>71</v>
      </c>
      <c r="D478" s="112">
        <v>0</v>
      </c>
      <c r="E478" s="112"/>
      <c r="F478" s="112"/>
      <c r="G478" s="112"/>
    </row>
    <row r="479" spans="1:7" hidden="1" x14ac:dyDescent="0.25">
      <c r="A479" s="2" t="s">
        <v>467</v>
      </c>
      <c r="B479" s="30" t="s">
        <v>536</v>
      </c>
      <c r="C479" s="2" t="s">
        <v>71</v>
      </c>
      <c r="D479" s="113" t="e">
        <f t="shared" ref="D479" si="247">D470+D471+D472+D473+D474+D475+D476+D477+D478</f>
        <v>#REF!</v>
      </c>
      <c r="E479" s="113"/>
      <c r="F479" s="113"/>
      <c r="G479" s="113"/>
    </row>
    <row r="480" spans="1:7" hidden="1" x14ac:dyDescent="0.25">
      <c r="A480" s="110" t="s">
        <v>480</v>
      </c>
      <c r="B480" s="111" t="s">
        <v>537</v>
      </c>
      <c r="C480" s="110" t="s">
        <v>71</v>
      </c>
      <c r="D480" s="112"/>
      <c r="E480" s="112"/>
      <c r="F480" s="112"/>
      <c r="G480" s="112"/>
    </row>
    <row r="481" hidden="1" x14ac:dyDescent="0.25"/>
    <row r="482" hidden="1" x14ac:dyDescent="0.25"/>
    <row r="483" hidden="1" x14ac:dyDescent="0.25"/>
  </sheetData>
  <mergeCells count="7">
    <mergeCell ref="A1:K1"/>
    <mergeCell ref="A468:D468"/>
    <mergeCell ref="A354:D354"/>
    <mergeCell ref="A401:D401"/>
    <mergeCell ref="A431:D431"/>
    <mergeCell ref="B441:D441"/>
    <mergeCell ref="A459:D459"/>
  </mergeCells>
  <pageMargins left="0" right="0" top="0" bottom="0" header="0.31496062992125984" footer="0.31496062992125984"/>
  <pageSetup paperSize="9" scale="73" fitToHeight="2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80"/>
  <sheetViews>
    <sheetView workbookViewId="0">
      <selection activeCell="L275" sqref="L275"/>
    </sheetView>
  </sheetViews>
  <sheetFormatPr defaultRowHeight="15" x14ac:dyDescent="0.25"/>
  <cols>
    <col min="1" max="1" width="8.140625" customWidth="1"/>
    <col min="2" max="2" width="43.5703125" customWidth="1"/>
    <col min="4" max="4" width="10.28515625" customWidth="1"/>
    <col min="5" max="7" width="9.140625" hidden="1" customWidth="1"/>
    <col min="8" max="15" width="12.28515625" customWidth="1"/>
  </cols>
  <sheetData>
    <row r="1" spans="1:15" ht="30.75" customHeight="1" x14ac:dyDescent="0.25">
      <c r="A1" s="306" t="s">
        <v>575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</row>
    <row r="2" spans="1:15" ht="27.75" customHeight="1" x14ac:dyDescent="0.25">
      <c r="A2" s="1"/>
      <c r="B2" s="2" t="s">
        <v>0</v>
      </c>
      <c r="C2" s="3" t="s">
        <v>1</v>
      </c>
      <c r="D2" s="5" t="s">
        <v>4</v>
      </c>
      <c r="E2" s="4" t="s">
        <v>14</v>
      </c>
      <c r="F2" s="4" t="s">
        <v>15</v>
      </c>
      <c r="G2" s="145" t="s">
        <v>16</v>
      </c>
      <c r="H2" s="154" t="s">
        <v>555</v>
      </c>
      <c r="I2" s="154" t="s">
        <v>571</v>
      </c>
      <c r="J2" s="154" t="s">
        <v>558</v>
      </c>
      <c r="K2" s="154" t="s">
        <v>572</v>
      </c>
      <c r="L2" s="154" t="s">
        <v>560</v>
      </c>
      <c r="M2" s="154" t="s">
        <v>561</v>
      </c>
      <c r="N2" s="154" t="s">
        <v>573</v>
      </c>
      <c r="O2" s="154" t="s">
        <v>564</v>
      </c>
    </row>
    <row r="3" spans="1:15" hidden="1" x14ac:dyDescent="0.25">
      <c r="A3" s="7">
        <v>1</v>
      </c>
      <c r="B3" s="8" t="s">
        <v>17</v>
      </c>
      <c r="C3" s="3" t="s">
        <v>18</v>
      </c>
      <c r="D3" s="11" t="s">
        <v>538</v>
      </c>
      <c r="E3" s="11" t="s">
        <v>538</v>
      </c>
      <c r="F3" s="11" t="s">
        <v>538</v>
      </c>
      <c r="G3" s="143" t="s">
        <v>538</v>
      </c>
      <c r="H3" s="155"/>
      <c r="I3" s="155"/>
      <c r="J3" s="155"/>
      <c r="K3" s="155"/>
      <c r="L3" s="155"/>
      <c r="M3" s="155"/>
      <c r="N3" s="155"/>
      <c r="O3" s="155"/>
    </row>
    <row r="4" spans="1:15" hidden="1" x14ac:dyDescent="0.25">
      <c r="A4" s="7">
        <v>2</v>
      </c>
      <c r="B4" s="8" t="s">
        <v>19</v>
      </c>
      <c r="C4" s="3" t="s">
        <v>20</v>
      </c>
      <c r="D4" s="10">
        <f>'Усть-Иван'!D4+Дубовка!D4+БелогТУ!D4+МазТУпсих!D4+Гонжа!D4+'ПУ-18 Тамб'!D4+БлаговТУ!D4</f>
        <v>12</v>
      </c>
      <c r="E4" s="10" t="e">
        <f>'Усть-Иван'!T4+п.Юхта!#REF!+Дубовка!T4+БелогТУ!T4+МазТУпсих!T4+Гонжа!T4+'ПУ-18 Тамб'!T4+БлаговТУ!T4</f>
        <v>#REF!</v>
      </c>
      <c r="F4" s="10" t="e">
        <f>'Усть-Иван'!U4+п.Юхта!#REF!+Дубовка!U4+БелогТУ!U4+МазТУпсих!U4+Гонжа!U4+'ПУ-18 Тамб'!U4+БлаговТУ!U4</f>
        <v>#REF!</v>
      </c>
      <c r="G4" s="146" t="e">
        <f>'Усть-Иван'!V4+п.Юхта!#REF!+Дубовка!V4+БелогТУ!V4+МазТУпсих!V4+Гонжа!V4+'ПУ-18 Тамб'!V4+БлаговТУ!V4</f>
        <v>#REF!</v>
      </c>
      <c r="H4" s="155"/>
      <c r="I4" s="155"/>
      <c r="J4" s="155"/>
      <c r="K4" s="155"/>
      <c r="L4" s="155"/>
      <c r="M4" s="155"/>
      <c r="N4" s="155"/>
      <c r="O4" s="155"/>
    </row>
    <row r="5" spans="1:15" hidden="1" x14ac:dyDescent="0.25">
      <c r="A5" s="7">
        <v>3</v>
      </c>
      <c r="B5" s="8" t="s">
        <v>21</v>
      </c>
      <c r="C5" s="3" t="s">
        <v>22</v>
      </c>
      <c r="D5" s="11">
        <f>'Усть-Иван'!D5+Дубовка!D5+БелогТУ!D5+МазТУпсих!D5+Гонжа!D5+'ПУ-18 Тамб'!D5+БлаговТУ!D5</f>
        <v>26.18</v>
      </c>
      <c r="E5" s="11" t="e">
        <f>'Усть-Иван'!T5+п.Юхта!#REF!+Дубовка!T5+БелогТУ!T5+МазТУпсих!T5+Гонжа!T5+'ПУ-18 Тамб'!T5+БлаговТУ!T5</f>
        <v>#REF!</v>
      </c>
      <c r="F5" s="11" t="e">
        <f>'Усть-Иван'!U5+п.Юхта!#REF!+Дубовка!U5+БелогТУ!U5+МазТУпсих!U5+Гонжа!U5+'ПУ-18 Тамб'!U5+БлаговТУ!U5</f>
        <v>#REF!</v>
      </c>
      <c r="G5" s="143" t="e">
        <f>'Усть-Иван'!V5+п.Юхта!#REF!+Дубовка!V5+БелогТУ!V5+МазТУпсих!V5+Гонжа!V5+'ПУ-18 Тамб'!V5+БлаговТУ!V5</f>
        <v>#REF!</v>
      </c>
      <c r="H5" s="155"/>
      <c r="I5" s="155"/>
      <c r="J5" s="155"/>
      <c r="K5" s="155"/>
      <c r="L5" s="155"/>
      <c r="M5" s="155"/>
      <c r="N5" s="155"/>
      <c r="O5" s="155"/>
    </row>
    <row r="6" spans="1:15" hidden="1" x14ac:dyDescent="0.25">
      <c r="A6" s="7">
        <v>4</v>
      </c>
      <c r="B6" s="8" t="s">
        <v>23</v>
      </c>
      <c r="C6" s="3" t="s">
        <v>24</v>
      </c>
      <c r="D6" s="11">
        <f>'Усть-Иван'!D6+Дубовка!D6+БелогТУ!D6+МазТУпсих!D6+Гонжа!D6+'ПУ-18 Тамб'!D6+БлаговТУ!D6</f>
        <v>13.63</v>
      </c>
      <c r="E6" s="11" t="e">
        <f>'Усть-Иван'!T6+п.Юхта!#REF!+Дубовка!T6+БелогТУ!T6+МазТУпсих!T6+Гонжа!T6+'ПУ-18 Тамб'!T6+БлаговТУ!T6</f>
        <v>#REF!</v>
      </c>
      <c r="F6" s="11" t="e">
        <f>'Усть-Иван'!U6+п.Юхта!#REF!+Дубовка!U6+БелогТУ!U6+МазТУпсих!U6+Гонжа!U6+'ПУ-18 Тамб'!U6+БлаговТУ!U6</f>
        <v>#REF!</v>
      </c>
      <c r="G6" s="143" t="e">
        <f>'Усть-Иван'!V6+п.Юхта!#REF!+Дубовка!V6+БелогТУ!V6+МазТУпсих!V6+Гонжа!V6+'ПУ-18 Тамб'!V6+БлаговТУ!V6</f>
        <v>#REF!</v>
      </c>
      <c r="H6" s="155"/>
      <c r="I6" s="155"/>
      <c r="J6" s="155"/>
      <c r="K6" s="155"/>
      <c r="L6" s="155"/>
      <c r="M6" s="155"/>
      <c r="N6" s="155"/>
      <c r="O6" s="155"/>
    </row>
    <row r="7" spans="1:15" x14ac:dyDescent="0.25">
      <c r="A7" s="7">
        <v>5</v>
      </c>
      <c r="B7" s="12" t="s">
        <v>25</v>
      </c>
      <c r="C7" s="13" t="s">
        <v>26</v>
      </c>
      <c r="D7" s="14">
        <v>44363.61</v>
      </c>
      <c r="E7" s="14" t="e">
        <f t="shared" ref="E7:G7" si="0">E8+E10-E14</f>
        <v>#REF!</v>
      </c>
      <c r="F7" s="14" t="e">
        <f t="shared" si="0"/>
        <v>#REF!</v>
      </c>
      <c r="G7" s="144" t="e">
        <f t="shared" si="0"/>
        <v>#REF!</v>
      </c>
      <c r="H7" s="157">
        <f>H8+H10</f>
        <v>1205.03</v>
      </c>
      <c r="I7" s="157">
        <f t="shared" ref="I7:N7" si="1">I8+I10</f>
        <v>2435.73</v>
      </c>
      <c r="J7" s="157">
        <f t="shared" si="1"/>
        <v>1174.31</v>
      </c>
      <c r="K7" s="157">
        <f t="shared" si="1"/>
        <v>9421.44</v>
      </c>
      <c r="L7" s="157">
        <f t="shared" si="1"/>
        <v>1922.4</v>
      </c>
      <c r="M7" s="157">
        <f t="shared" si="1"/>
        <v>3100.8199999999997</v>
      </c>
      <c r="N7" s="157">
        <f t="shared" si="1"/>
        <v>25103.88</v>
      </c>
      <c r="O7" s="161">
        <f t="shared" ref="O7:O70" si="2">SUM(H7:N7)</f>
        <v>44363.61</v>
      </c>
    </row>
    <row r="8" spans="1:15" x14ac:dyDescent="0.25">
      <c r="A8" s="7">
        <v>6</v>
      </c>
      <c r="B8" s="12" t="s">
        <v>27</v>
      </c>
      <c r="C8" s="13" t="s">
        <v>26</v>
      </c>
      <c r="D8" s="11">
        <v>1498.25</v>
      </c>
      <c r="E8" s="11" t="e">
        <f>'Усть-Иван'!T8+п.Юхта!#REF!+Дубовка!T8+БелогТУ!T8+МазТУпсих!T8+Гонжа!T8+'ПУ-18 Тамб'!T8+БлаговТУ!T8</f>
        <v>#REF!</v>
      </c>
      <c r="F8" s="11" t="e">
        <f>'Усть-Иван'!U8+п.Юхта!#REF!+Дубовка!U8+БелогТУ!U8+МазТУпсих!U8+Гонжа!U8+'ПУ-18 Тамб'!U8+БлаговТУ!U8</f>
        <v>#REF!</v>
      </c>
      <c r="G8" s="143" t="e">
        <f>'Усть-Иван'!V8+п.Юхта!#REF!+Дубовка!V8+БелогТУ!V8+МазТУпсих!V8+Гонжа!V8+'ПУ-18 Тамб'!V8+БлаговТУ!V8</f>
        <v>#REF!</v>
      </c>
      <c r="H8" s="155">
        <v>38.78</v>
      </c>
      <c r="I8" s="155">
        <v>75.2</v>
      </c>
      <c r="J8" s="155">
        <v>40.369999999999997</v>
      </c>
      <c r="K8" s="155">
        <v>257.5</v>
      </c>
      <c r="L8" s="155">
        <v>53.17</v>
      </c>
      <c r="M8" s="155">
        <v>169.85</v>
      </c>
      <c r="N8" s="155">
        <v>863.38</v>
      </c>
      <c r="O8" s="161">
        <f t="shared" si="2"/>
        <v>1498.25</v>
      </c>
    </row>
    <row r="9" spans="1:15" ht="14.25" customHeight="1" x14ac:dyDescent="0.25">
      <c r="A9" s="7">
        <v>7</v>
      </c>
      <c r="B9" s="15" t="s">
        <v>28</v>
      </c>
      <c r="C9" s="13" t="s">
        <v>29</v>
      </c>
      <c r="D9" s="14">
        <f t="shared" ref="D9" si="3">IF(D8=0,0,100*D8/D7)</f>
        <v>3.3772048757979793</v>
      </c>
      <c r="E9" s="14" t="e">
        <f t="shared" ref="E9:G9" si="4">IF(E8=0,0,100*E8/E7)</f>
        <v>#REF!</v>
      </c>
      <c r="F9" s="14" t="e">
        <f t="shared" si="4"/>
        <v>#REF!</v>
      </c>
      <c r="G9" s="144" t="e">
        <f t="shared" si="4"/>
        <v>#REF!</v>
      </c>
      <c r="H9" s="155"/>
      <c r="I9" s="155"/>
      <c r="J9" s="155"/>
      <c r="K9" s="155"/>
      <c r="L9" s="155"/>
      <c r="M9" s="155"/>
      <c r="N9" s="155"/>
      <c r="O9" s="156">
        <f t="shared" si="2"/>
        <v>0</v>
      </c>
    </row>
    <row r="10" spans="1:15" x14ac:dyDescent="0.25">
      <c r="A10" s="7">
        <v>8</v>
      </c>
      <c r="B10" s="12" t="s">
        <v>30</v>
      </c>
      <c r="C10" s="13" t="s">
        <v>26</v>
      </c>
      <c r="D10" s="14">
        <f t="shared" ref="D10" si="5">D11+D16</f>
        <v>42865.36</v>
      </c>
      <c r="E10" s="14" t="e">
        <f t="shared" ref="E10:G10" si="6">E11+E16</f>
        <v>#REF!</v>
      </c>
      <c r="F10" s="14" t="e">
        <f t="shared" si="6"/>
        <v>#REF!</v>
      </c>
      <c r="G10" s="144" t="e">
        <f t="shared" si="6"/>
        <v>#REF!</v>
      </c>
      <c r="H10" s="155">
        <v>1166.25</v>
      </c>
      <c r="I10" s="155">
        <v>2360.5300000000002</v>
      </c>
      <c r="J10" s="155">
        <v>1133.94</v>
      </c>
      <c r="K10" s="155">
        <v>9163.94</v>
      </c>
      <c r="L10" s="155">
        <v>1869.23</v>
      </c>
      <c r="M10" s="155">
        <v>2930.97</v>
      </c>
      <c r="N10" s="155">
        <v>24240.5</v>
      </c>
      <c r="O10" s="161">
        <f t="shared" si="2"/>
        <v>42865.36</v>
      </c>
    </row>
    <row r="11" spans="1:15" x14ac:dyDescent="0.25">
      <c r="A11" s="7">
        <v>9</v>
      </c>
      <c r="B11" s="12" t="s">
        <v>31</v>
      </c>
      <c r="C11" s="13" t="s">
        <v>26</v>
      </c>
      <c r="D11" s="11">
        <v>3733.15</v>
      </c>
      <c r="E11" s="11" t="e">
        <f>'Усть-Иван'!T11+п.Юхта!#REF!+Дубовка!T11+БелогТУ!T11+МазТУпсих!T11+Гонжа!T11+'ПУ-18 Тамб'!T11+БлаговТУ!T11</f>
        <v>#REF!</v>
      </c>
      <c r="F11" s="11" t="e">
        <f>'Усть-Иван'!U11+п.Юхта!#REF!+Дубовка!U11+БелогТУ!U11+МазТУпсих!U11+Гонжа!U11+'ПУ-18 Тамб'!U11+БлаговТУ!U11</f>
        <v>#REF!</v>
      </c>
      <c r="G11" s="143" t="e">
        <f>'Усть-Иван'!V11+п.Юхта!#REF!+Дубовка!V11+БелогТУ!V11+МазТУпсих!V11+Гонжа!V11+'ПУ-18 Тамб'!V11+БлаговТУ!V11</f>
        <v>#REF!</v>
      </c>
      <c r="H11" s="155">
        <v>0</v>
      </c>
      <c r="I11" s="155">
        <v>257.93</v>
      </c>
      <c r="J11" s="155">
        <v>89.78</v>
      </c>
      <c r="K11" s="155">
        <v>1295.94</v>
      </c>
      <c r="L11" s="155">
        <v>0</v>
      </c>
      <c r="M11" s="155">
        <v>411.5</v>
      </c>
      <c r="N11" s="155">
        <v>1678</v>
      </c>
      <c r="O11" s="161">
        <f t="shared" si="2"/>
        <v>3733.15</v>
      </c>
    </row>
    <row r="12" spans="1:15" x14ac:dyDescent="0.25">
      <c r="A12" s="16" t="s">
        <v>32</v>
      </c>
      <c r="B12" s="17" t="s">
        <v>33</v>
      </c>
      <c r="C12" s="13"/>
      <c r="D12" s="11">
        <f>'Усть-Иван'!D12+Дубовка!D12+БелогТУ!D12+МазТУпсих!D12+Гонжа!D12+'ПУ-18 Тамб'!D12+БлаговТУ!D12</f>
        <v>0</v>
      </c>
      <c r="E12" s="11" t="e">
        <f>'Усть-Иван'!T12+п.Юхта!#REF!+Дубовка!T12+БелогТУ!T12+МазТУпсих!T12+Гонжа!T12+'ПУ-18 Тамб'!T12+БлаговТУ!T12</f>
        <v>#REF!</v>
      </c>
      <c r="F12" s="11" t="e">
        <f>'Усть-Иван'!U12+п.Юхта!#REF!+Дубовка!U12+БелогТУ!U12+МазТУпсих!U12+Гонжа!U12+'ПУ-18 Тамб'!U12+БлаговТУ!U12</f>
        <v>#REF!</v>
      </c>
      <c r="G12" s="143" t="e">
        <f>'Усть-Иван'!V12+п.Юхта!#REF!+Дубовка!V12+БелогТУ!V12+МазТУпсих!V12+Гонжа!V12+'ПУ-18 Тамб'!V12+БлаговТУ!V12</f>
        <v>#REF!</v>
      </c>
      <c r="H12" s="155"/>
      <c r="I12" s="155"/>
      <c r="J12" s="155"/>
      <c r="K12" s="155"/>
      <c r="L12" s="155"/>
      <c r="M12" s="155"/>
      <c r="N12" s="155"/>
      <c r="O12" s="156">
        <f t="shared" si="2"/>
        <v>0</v>
      </c>
    </row>
    <row r="13" spans="1:15" x14ac:dyDescent="0.25">
      <c r="A13" s="7">
        <v>10</v>
      </c>
      <c r="B13" s="15" t="s">
        <v>34</v>
      </c>
      <c r="C13" s="13" t="s">
        <v>29</v>
      </c>
      <c r="D13" s="14">
        <f t="shared" ref="D13" si="7">IF(D11=0,0,100*D11/D10)</f>
        <v>8.7090135251401133</v>
      </c>
      <c r="E13" s="14" t="e">
        <f t="shared" ref="E13:G13" si="8">IF(E11=0,0,100*E11/E10)</f>
        <v>#REF!</v>
      </c>
      <c r="F13" s="14" t="e">
        <f t="shared" si="8"/>
        <v>#REF!</v>
      </c>
      <c r="G13" s="144" t="e">
        <f t="shared" si="8"/>
        <v>#REF!</v>
      </c>
      <c r="H13" s="155"/>
      <c r="I13" s="155"/>
      <c r="J13" s="155"/>
      <c r="K13" s="155"/>
      <c r="L13" s="155"/>
      <c r="M13" s="155"/>
      <c r="N13" s="155"/>
      <c r="O13" s="156">
        <f t="shared" si="2"/>
        <v>0</v>
      </c>
    </row>
    <row r="14" spans="1:15" x14ac:dyDescent="0.25">
      <c r="A14" s="7">
        <v>11</v>
      </c>
      <c r="B14" s="12" t="s">
        <v>35</v>
      </c>
      <c r="C14" s="13" t="s">
        <v>26</v>
      </c>
      <c r="D14" s="11">
        <f>'Усть-Иван'!D14+Дубовка!D14+БелогТУ!D14+МазТУпсих!D14+Гонжа!D14+'ПУ-18 Тамб'!D14+БлаговТУ!D14</f>
        <v>0</v>
      </c>
      <c r="E14" s="11" t="e">
        <f>'Усть-Иван'!T14+п.Юхта!#REF!+Дубовка!T14+БелогТУ!T14+МазТУпсих!T14+Гонжа!T14+'ПУ-18 Тамб'!T14+БлаговТУ!T14</f>
        <v>#REF!</v>
      </c>
      <c r="F14" s="11" t="e">
        <f>'Усть-Иван'!U14+п.Юхта!#REF!+Дубовка!U14+БелогТУ!U14+МазТУпсих!U14+Гонжа!U14+'ПУ-18 Тамб'!U14+БлаговТУ!U14</f>
        <v>#REF!</v>
      </c>
      <c r="G14" s="143" t="e">
        <f>'Усть-Иван'!V14+п.Юхта!#REF!+Дубовка!V14+БелогТУ!V14+МазТУпсих!V14+Гонжа!V14+'ПУ-18 Тамб'!V14+БлаговТУ!V14</f>
        <v>#REF!</v>
      </c>
      <c r="H14" s="155"/>
      <c r="I14" s="155"/>
      <c r="J14" s="155"/>
      <c r="K14" s="155"/>
      <c r="L14" s="155"/>
      <c r="M14" s="155"/>
      <c r="N14" s="155"/>
      <c r="O14" s="156">
        <f t="shared" si="2"/>
        <v>0</v>
      </c>
    </row>
    <row r="15" spans="1:15" x14ac:dyDescent="0.25">
      <c r="A15" s="7">
        <v>12</v>
      </c>
      <c r="B15" s="12" t="s">
        <v>36</v>
      </c>
      <c r="C15" s="13" t="s">
        <v>26</v>
      </c>
      <c r="D15" s="14">
        <f t="shared" ref="D15" si="9">IF((D16-D14+D12)&lt;0,0,D16-D14+D12)</f>
        <v>39132.21</v>
      </c>
      <c r="E15" s="14" t="e">
        <f t="shared" ref="E15" si="10">IF((E16-E14+E12)&lt;0,0,E16-E14+E12)</f>
        <v>#REF!</v>
      </c>
      <c r="F15" s="14" t="e">
        <f>IF((F16-F14+F12)&lt;0,0,F16-F14+F12)</f>
        <v>#REF!</v>
      </c>
      <c r="G15" s="144" t="e">
        <f>IF((G16-G14+G12)&lt;0,0,G16-G14+G12)</f>
        <v>#REF!</v>
      </c>
      <c r="H15" s="157">
        <f>H16</f>
        <v>1166.25</v>
      </c>
      <c r="I15" s="157">
        <f t="shared" ref="I15:N15" si="11">I16</f>
        <v>2102.6</v>
      </c>
      <c r="J15" s="157">
        <f t="shared" si="11"/>
        <v>1044.1600000000001</v>
      </c>
      <c r="K15" s="157">
        <f t="shared" si="11"/>
        <v>7868</v>
      </c>
      <c r="L15" s="157">
        <f t="shared" si="11"/>
        <v>1869.23</v>
      </c>
      <c r="M15" s="157">
        <f t="shared" si="11"/>
        <v>2519.4699999999998</v>
      </c>
      <c r="N15" s="157">
        <f t="shared" si="11"/>
        <v>22562.5</v>
      </c>
      <c r="O15" s="161">
        <f t="shared" si="2"/>
        <v>39132.21</v>
      </c>
    </row>
    <row r="16" spans="1:15" x14ac:dyDescent="0.25">
      <c r="A16" s="18" t="s">
        <v>37</v>
      </c>
      <c r="B16" s="12" t="s">
        <v>38</v>
      </c>
      <c r="C16" s="13" t="s">
        <v>26</v>
      </c>
      <c r="D16" s="14">
        <f>D42</f>
        <v>39132.21</v>
      </c>
      <c r="E16" s="14" t="e">
        <f t="shared" ref="E16:G16" si="12">E17+E18+E19+E20+E21+E22+E23+E24+E25+E26+E27+E28</f>
        <v>#REF!</v>
      </c>
      <c r="F16" s="14" t="e">
        <f t="shared" si="12"/>
        <v>#REF!</v>
      </c>
      <c r="G16" s="144" t="e">
        <f t="shared" si="12"/>
        <v>#REF!</v>
      </c>
      <c r="H16" s="159">
        <f>H29+H42</f>
        <v>1166.25</v>
      </c>
      <c r="I16" s="159">
        <f t="shared" ref="I16:N16" si="13">I29+I42</f>
        <v>2102.6</v>
      </c>
      <c r="J16" s="159">
        <f t="shared" si="13"/>
        <v>1044.1600000000001</v>
      </c>
      <c r="K16" s="159">
        <f t="shared" si="13"/>
        <v>7868</v>
      </c>
      <c r="L16" s="159">
        <f t="shared" si="13"/>
        <v>1869.23</v>
      </c>
      <c r="M16" s="159">
        <f t="shared" si="13"/>
        <v>2519.4699999999998</v>
      </c>
      <c r="N16" s="159">
        <f t="shared" si="13"/>
        <v>22562.5</v>
      </c>
      <c r="O16" s="161">
        <f t="shared" si="2"/>
        <v>39132.21</v>
      </c>
    </row>
    <row r="17" spans="1:15" hidden="1" x14ac:dyDescent="0.25">
      <c r="A17" s="19" t="str">
        <f>A16 &amp; ".1"</f>
        <v>13.1</v>
      </c>
      <c r="B17" s="20" t="s">
        <v>39</v>
      </c>
      <c r="C17" s="13" t="s">
        <v>26</v>
      </c>
      <c r="D17" s="165">
        <f t="shared" ref="D17:D28" si="14">D30+D43</f>
        <v>6795.0204113854734</v>
      </c>
      <c r="E17" s="14" t="e">
        <f t="shared" ref="E17:G28" si="15">E30+E43</f>
        <v>#REF!</v>
      </c>
      <c r="F17" s="14" t="e">
        <f t="shared" si="15"/>
        <v>#REF!</v>
      </c>
      <c r="G17" s="144" t="e">
        <f t="shared" si="15"/>
        <v>#REF!</v>
      </c>
      <c r="H17" s="155"/>
      <c r="I17" s="155"/>
      <c r="J17" s="155"/>
      <c r="K17" s="155"/>
      <c r="L17" s="155"/>
      <c r="M17" s="155"/>
      <c r="N17" s="155"/>
      <c r="O17" s="156">
        <f t="shared" si="2"/>
        <v>0</v>
      </c>
    </row>
    <row r="18" spans="1:15" hidden="1" x14ac:dyDescent="0.25">
      <c r="A18" s="19" t="str">
        <f>A16 &amp; ".2"</f>
        <v>13.2</v>
      </c>
      <c r="B18" s="20" t="s">
        <v>40</v>
      </c>
      <c r="C18" s="13" t="s">
        <v>26</v>
      </c>
      <c r="D18" s="165">
        <f t="shared" si="14"/>
        <v>5648.6421131716479</v>
      </c>
      <c r="E18" s="14" t="e">
        <f t="shared" si="15"/>
        <v>#REF!</v>
      </c>
      <c r="F18" s="14" t="e">
        <f t="shared" si="15"/>
        <v>#REF!</v>
      </c>
      <c r="G18" s="144" t="e">
        <f t="shared" si="15"/>
        <v>#REF!</v>
      </c>
      <c r="H18" s="155"/>
      <c r="I18" s="155"/>
      <c r="J18" s="155"/>
      <c r="K18" s="155"/>
      <c r="L18" s="155"/>
      <c r="M18" s="155"/>
      <c r="N18" s="155"/>
      <c r="O18" s="156">
        <f t="shared" si="2"/>
        <v>0</v>
      </c>
    </row>
    <row r="19" spans="1:15" hidden="1" x14ac:dyDescent="0.25">
      <c r="A19" s="19" t="str">
        <f>A16 &amp; ".3"</f>
        <v>13.3</v>
      </c>
      <c r="B19" s="20" t="s">
        <v>41</v>
      </c>
      <c r="C19" s="13" t="s">
        <v>26</v>
      </c>
      <c r="D19" s="165">
        <f t="shared" si="14"/>
        <v>4845.1499842044886</v>
      </c>
      <c r="E19" s="14" t="e">
        <f t="shared" si="15"/>
        <v>#REF!</v>
      </c>
      <c r="F19" s="14" t="e">
        <f t="shared" si="15"/>
        <v>#REF!</v>
      </c>
      <c r="G19" s="144" t="e">
        <f t="shared" si="15"/>
        <v>#REF!</v>
      </c>
      <c r="H19" s="155"/>
      <c r="I19" s="155"/>
      <c r="J19" s="155"/>
      <c r="K19" s="155"/>
      <c r="L19" s="155"/>
      <c r="M19" s="155"/>
      <c r="N19" s="155"/>
      <c r="O19" s="156">
        <f t="shared" si="2"/>
        <v>0</v>
      </c>
    </row>
    <row r="20" spans="1:15" hidden="1" x14ac:dyDescent="0.25">
      <c r="A20" s="19" t="str">
        <f>A16 &amp; ".4"</f>
        <v>13.4</v>
      </c>
      <c r="B20" s="20" t="s">
        <v>42</v>
      </c>
      <c r="C20" s="13" t="s">
        <v>26</v>
      </c>
      <c r="D20" s="165">
        <f t="shared" si="14"/>
        <v>3049.38884984783</v>
      </c>
      <c r="E20" s="14" t="e">
        <f t="shared" si="15"/>
        <v>#REF!</v>
      </c>
      <c r="F20" s="14" t="e">
        <f t="shared" si="15"/>
        <v>#REF!</v>
      </c>
      <c r="G20" s="144" t="e">
        <f t="shared" si="15"/>
        <v>#REF!</v>
      </c>
      <c r="H20" s="155"/>
      <c r="I20" s="155"/>
      <c r="J20" s="155"/>
      <c r="K20" s="155"/>
      <c r="L20" s="155"/>
      <c r="M20" s="155"/>
      <c r="N20" s="155"/>
      <c r="O20" s="156">
        <f t="shared" si="2"/>
        <v>0</v>
      </c>
    </row>
    <row r="21" spans="1:15" hidden="1" x14ac:dyDescent="0.25">
      <c r="A21" s="19" t="str">
        <f>A16 &amp; ".5"</f>
        <v>13.5</v>
      </c>
      <c r="B21" s="20" t="s">
        <v>43</v>
      </c>
      <c r="C21" s="13" t="s">
        <v>26</v>
      </c>
      <c r="D21" s="165">
        <f t="shared" si="14"/>
        <v>1049.1421319670869</v>
      </c>
      <c r="E21" s="14" t="e">
        <f t="shared" si="15"/>
        <v>#REF!</v>
      </c>
      <c r="F21" s="14" t="e">
        <f t="shared" si="15"/>
        <v>#REF!</v>
      </c>
      <c r="G21" s="144" t="e">
        <f t="shared" si="15"/>
        <v>#REF!</v>
      </c>
      <c r="H21" s="155"/>
      <c r="I21" s="155"/>
      <c r="J21" s="155"/>
      <c r="K21" s="155"/>
      <c r="L21" s="155"/>
      <c r="M21" s="155"/>
      <c r="N21" s="155"/>
      <c r="O21" s="156">
        <f t="shared" si="2"/>
        <v>0</v>
      </c>
    </row>
    <row r="22" spans="1:15" hidden="1" x14ac:dyDescent="0.25">
      <c r="A22" s="19" t="str">
        <f>A16 &amp; ".6"</f>
        <v>13.6</v>
      </c>
      <c r="B22" s="20" t="s">
        <v>44</v>
      </c>
      <c r="C22" s="13" t="s">
        <v>26</v>
      </c>
      <c r="D22" s="165">
        <f t="shared" si="14"/>
        <v>752.42880249463065</v>
      </c>
      <c r="E22" s="14" t="e">
        <f t="shared" si="15"/>
        <v>#REF!</v>
      </c>
      <c r="F22" s="14" t="e">
        <f t="shared" si="15"/>
        <v>#REF!</v>
      </c>
      <c r="G22" s="144" t="e">
        <f t="shared" si="15"/>
        <v>#REF!</v>
      </c>
      <c r="H22" s="155"/>
      <c r="I22" s="155"/>
      <c r="J22" s="155"/>
      <c r="K22" s="155"/>
      <c r="L22" s="155"/>
      <c r="M22" s="155"/>
      <c r="N22" s="155"/>
      <c r="O22" s="156">
        <f t="shared" si="2"/>
        <v>0</v>
      </c>
    </row>
    <row r="23" spans="1:15" hidden="1" x14ac:dyDescent="0.25">
      <c r="A23" s="19" t="str">
        <f>A16 &amp; ".7"</f>
        <v>13.7</v>
      </c>
      <c r="B23" s="20" t="s">
        <v>45</v>
      </c>
      <c r="C23" s="13" t="s">
        <v>26</v>
      </c>
      <c r="D23" s="165">
        <f t="shared" si="14"/>
        <v>597.45534555072959</v>
      </c>
      <c r="E23" s="14" t="e">
        <f t="shared" si="15"/>
        <v>#REF!</v>
      </c>
      <c r="F23" s="14" t="e">
        <f t="shared" si="15"/>
        <v>#REF!</v>
      </c>
      <c r="G23" s="144" t="e">
        <f t="shared" si="15"/>
        <v>#REF!</v>
      </c>
      <c r="H23" s="155"/>
      <c r="I23" s="155"/>
      <c r="J23" s="155"/>
      <c r="K23" s="155"/>
      <c r="L23" s="155"/>
      <c r="M23" s="155"/>
      <c r="N23" s="155"/>
      <c r="O23" s="156">
        <f t="shared" si="2"/>
        <v>0</v>
      </c>
    </row>
    <row r="24" spans="1:15" hidden="1" x14ac:dyDescent="0.25">
      <c r="A24" s="19" t="str">
        <f>A16 &amp; ".8"</f>
        <v>13.8</v>
      </c>
      <c r="B24" s="20" t="s">
        <v>46</v>
      </c>
      <c r="C24" s="13" t="s">
        <v>26</v>
      </c>
      <c r="D24" s="165">
        <f t="shared" si="14"/>
        <v>502.59491498974023</v>
      </c>
      <c r="E24" s="14" t="e">
        <f t="shared" si="15"/>
        <v>#REF!</v>
      </c>
      <c r="F24" s="14" t="e">
        <f t="shared" si="15"/>
        <v>#REF!</v>
      </c>
      <c r="G24" s="144" t="e">
        <f t="shared" si="15"/>
        <v>#REF!</v>
      </c>
      <c r="H24" s="155"/>
      <c r="I24" s="155"/>
      <c r="J24" s="155"/>
      <c r="K24" s="155"/>
      <c r="L24" s="155"/>
      <c r="M24" s="155"/>
      <c r="N24" s="155"/>
      <c r="O24" s="156">
        <f t="shared" si="2"/>
        <v>0</v>
      </c>
    </row>
    <row r="25" spans="1:15" hidden="1" x14ac:dyDescent="0.25">
      <c r="A25" s="19" t="str">
        <f>A16 &amp; ".9"</f>
        <v>13.9</v>
      </c>
      <c r="B25" s="20" t="s">
        <v>47</v>
      </c>
      <c r="C25" s="13" t="s">
        <v>26</v>
      </c>
      <c r="D25" s="165">
        <f t="shared" si="14"/>
        <v>887.83389135372727</v>
      </c>
      <c r="E25" s="14" t="e">
        <f t="shared" si="15"/>
        <v>#REF!</v>
      </c>
      <c r="F25" s="14" t="e">
        <f t="shared" si="15"/>
        <v>#REF!</v>
      </c>
      <c r="G25" s="144" t="e">
        <f t="shared" si="15"/>
        <v>#REF!</v>
      </c>
      <c r="H25" s="155"/>
      <c r="I25" s="155"/>
      <c r="J25" s="155"/>
      <c r="K25" s="155"/>
      <c r="L25" s="155"/>
      <c r="M25" s="155"/>
      <c r="N25" s="155"/>
      <c r="O25" s="156">
        <f t="shared" si="2"/>
        <v>0</v>
      </c>
    </row>
    <row r="26" spans="1:15" hidden="1" x14ac:dyDescent="0.25">
      <c r="A26" s="19" t="str">
        <f>A16 &amp; ".10"</f>
        <v>13.10</v>
      </c>
      <c r="B26" s="20" t="s">
        <v>48</v>
      </c>
      <c r="C26" s="13" t="s">
        <v>26</v>
      </c>
      <c r="D26" s="165">
        <f t="shared" si="14"/>
        <v>3077.0303544711974</v>
      </c>
      <c r="E26" s="14" t="e">
        <f t="shared" si="15"/>
        <v>#REF!</v>
      </c>
      <c r="F26" s="14" t="e">
        <f t="shared" si="15"/>
        <v>#REF!</v>
      </c>
      <c r="G26" s="144" t="e">
        <f t="shared" si="15"/>
        <v>#REF!</v>
      </c>
      <c r="H26" s="155"/>
      <c r="I26" s="155"/>
      <c r="J26" s="155"/>
      <c r="K26" s="155"/>
      <c r="L26" s="155"/>
      <c r="M26" s="155"/>
      <c r="N26" s="155"/>
      <c r="O26" s="156">
        <f t="shared" si="2"/>
        <v>0</v>
      </c>
    </row>
    <row r="27" spans="1:15" hidden="1" x14ac:dyDescent="0.25">
      <c r="A27" s="19" t="str">
        <f>A16 &amp; ".11"</f>
        <v>13.11</v>
      </c>
      <c r="B27" s="20" t="s">
        <v>49</v>
      </c>
      <c r="C27" s="13" t="s">
        <v>26</v>
      </c>
      <c r="D27" s="165">
        <f t="shared" si="14"/>
        <v>4995.1473975580093</v>
      </c>
      <c r="E27" s="14" t="e">
        <f t="shared" si="15"/>
        <v>#REF!</v>
      </c>
      <c r="F27" s="14" t="e">
        <f t="shared" si="15"/>
        <v>#REF!</v>
      </c>
      <c r="G27" s="144" t="e">
        <f t="shared" si="15"/>
        <v>#REF!</v>
      </c>
      <c r="H27" s="155"/>
      <c r="I27" s="155"/>
      <c r="J27" s="155"/>
      <c r="K27" s="155"/>
      <c r="L27" s="155"/>
      <c r="M27" s="155"/>
      <c r="N27" s="155"/>
      <c r="O27" s="156">
        <f t="shared" si="2"/>
        <v>0</v>
      </c>
    </row>
    <row r="28" spans="1:15" hidden="1" x14ac:dyDescent="0.25">
      <c r="A28" s="19" t="str">
        <f>A16 &amp; ".12"</f>
        <v>13.12</v>
      </c>
      <c r="B28" s="20" t="s">
        <v>50</v>
      </c>
      <c r="C28" s="13" t="s">
        <v>26</v>
      </c>
      <c r="D28" s="165">
        <f t="shared" si="14"/>
        <v>6944.8100059220696</v>
      </c>
      <c r="E28" s="14" t="e">
        <f t="shared" si="15"/>
        <v>#REF!</v>
      </c>
      <c r="F28" s="14" t="e">
        <f t="shared" si="15"/>
        <v>#REF!</v>
      </c>
      <c r="G28" s="144" t="e">
        <f t="shared" si="15"/>
        <v>#REF!</v>
      </c>
      <c r="H28" s="155"/>
      <c r="I28" s="155"/>
      <c r="J28" s="155"/>
      <c r="K28" s="155"/>
      <c r="L28" s="155"/>
      <c r="M28" s="155"/>
      <c r="N28" s="155"/>
      <c r="O28" s="156">
        <f t="shared" si="2"/>
        <v>0</v>
      </c>
    </row>
    <row r="29" spans="1:15" x14ac:dyDescent="0.25">
      <c r="A29" s="18" t="s">
        <v>51</v>
      </c>
      <c r="B29" s="12" t="s">
        <v>52</v>
      </c>
      <c r="C29" s="13" t="s">
        <v>26</v>
      </c>
      <c r="D29" s="14">
        <f t="shared" ref="D29" si="16">D30+D31+D32+D33+D34+D35+D36+D37+D38+D39+D40+D41</f>
        <v>0</v>
      </c>
      <c r="E29" s="14" t="e">
        <f t="shared" ref="E29:G29" si="17">E30+E31+E32+E33+E34+E35+E36+E37+E38+E39+E40+E41</f>
        <v>#REF!</v>
      </c>
      <c r="F29" s="14" t="e">
        <f t="shared" si="17"/>
        <v>#REF!</v>
      </c>
      <c r="G29" s="144" t="e">
        <f t="shared" si="17"/>
        <v>#REF!</v>
      </c>
      <c r="H29" s="155"/>
      <c r="I29" s="155"/>
      <c r="J29" s="155"/>
      <c r="K29" s="155"/>
      <c r="L29" s="155"/>
      <c r="M29" s="155"/>
      <c r="N29" s="155"/>
      <c r="O29" s="156">
        <f t="shared" si="2"/>
        <v>0</v>
      </c>
    </row>
    <row r="30" spans="1:15" hidden="1" x14ac:dyDescent="0.25">
      <c r="A30" s="19" t="str">
        <f>A29 &amp; ".1"</f>
        <v>13.1.1</v>
      </c>
      <c r="B30" s="20" t="s">
        <v>39</v>
      </c>
      <c r="C30" s="13" t="s">
        <v>26</v>
      </c>
      <c r="D30" s="164">
        <f>'Усть-Иван'!D30+Дубовка!D30+БелогТУ!D30+МазТУпсих!D30+Гонжа!D30+'ПУ-18 Тамб'!D30+БлаговТУ!D30</f>
        <v>0</v>
      </c>
      <c r="E30" s="11" t="e">
        <f>'Усть-Иван'!T30+п.Юхта!#REF!+Дубовка!T30+БелогТУ!T30+МазТУпсих!T30+Гонжа!T30+'ПУ-18 Тамб'!T30+БлаговТУ!T30</f>
        <v>#REF!</v>
      </c>
      <c r="F30" s="11" t="e">
        <f>'Усть-Иван'!U30+п.Юхта!#REF!+Дубовка!U30+БелогТУ!U30+МазТУпсих!U30+Гонжа!U30+'ПУ-18 Тамб'!U30+БлаговТУ!U30</f>
        <v>#REF!</v>
      </c>
      <c r="G30" s="143" t="e">
        <f>'Усть-Иван'!V30+п.Юхта!#REF!+Дубовка!V30+БелогТУ!V30+МазТУпсих!V30+Гонжа!V30+'ПУ-18 Тамб'!V30+БлаговТУ!V30</f>
        <v>#REF!</v>
      </c>
      <c r="H30" s="155"/>
      <c r="I30" s="155"/>
      <c r="J30" s="155"/>
      <c r="K30" s="155"/>
      <c r="L30" s="155"/>
      <c r="M30" s="155"/>
      <c r="N30" s="155"/>
      <c r="O30" s="156">
        <f t="shared" si="2"/>
        <v>0</v>
      </c>
    </row>
    <row r="31" spans="1:15" hidden="1" x14ac:dyDescent="0.25">
      <c r="A31" s="19" t="str">
        <f>A29 &amp; ".2"</f>
        <v>13.1.2</v>
      </c>
      <c r="B31" s="20" t="s">
        <v>40</v>
      </c>
      <c r="C31" s="13" t="s">
        <v>26</v>
      </c>
      <c r="D31" s="164">
        <f>'Усть-Иван'!D31+Дубовка!D31+БелогТУ!D31+МазТУпсих!D31+Гонжа!D31+'ПУ-18 Тамб'!D31+БлаговТУ!D31</f>
        <v>0</v>
      </c>
      <c r="E31" s="11" t="e">
        <f>'Усть-Иван'!T31+п.Юхта!#REF!+Дубовка!T31+БелогТУ!T31+МазТУпсих!T31+Гонжа!T31+'ПУ-18 Тамб'!T31+БлаговТУ!T31</f>
        <v>#REF!</v>
      </c>
      <c r="F31" s="11" t="e">
        <f>'Усть-Иван'!U31+п.Юхта!#REF!+Дубовка!U31+БелогТУ!U31+МазТУпсих!U31+Гонжа!U31+'ПУ-18 Тамб'!U31+БлаговТУ!U31</f>
        <v>#REF!</v>
      </c>
      <c r="G31" s="143" t="e">
        <f>'Усть-Иван'!V31+п.Юхта!#REF!+Дубовка!V31+БелогТУ!V31+МазТУпсих!V31+Гонжа!V31+'ПУ-18 Тамб'!V31+БлаговТУ!V31</f>
        <v>#REF!</v>
      </c>
      <c r="H31" s="155"/>
      <c r="I31" s="155"/>
      <c r="J31" s="155"/>
      <c r="K31" s="155"/>
      <c r="L31" s="155"/>
      <c r="M31" s="155"/>
      <c r="N31" s="155"/>
      <c r="O31" s="156">
        <f t="shared" si="2"/>
        <v>0</v>
      </c>
    </row>
    <row r="32" spans="1:15" hidden="1" x14ac:dyDescent="0.25">
      <c r="A32" s="19" t="str">
        <f>A29 &amp; ".3"</f>
        <v>13.1.3</v>
      </c>
      <c r="B32" s="20" t="s">
        <v>41</v>
      </c>
      <c r="C32" s="13" t="s">
        <v>26</v>
      </c>
      <c r="D32" s="164">
        <f>'Усть-Иван'!D32+Дубовка!D32+БелогТУ!D32+МазТУпсих!D32+Гонжа!D32+'ПУ-18 Тамб'!D32+БлаговТУ!D32</f>
        <v>0</v>
      </c>
      <c r="E32" s="11" t="e">
        <f>'Усть-Иван'!T32+п.Юхта!#REF!+Дубовка!T32+БелогТУ!T32+МазТУпсих!T32+Гонжа!T32+'ПУ-18 Тамб'!T32+БлаговТУ!T32</f>
        <v>#REF!</v>
      </c>
      <c r="F32" s="11" t="e">
        <f>'Усть-Иван'!U32+п.Юхта!#REF!+Дубовка!U32+БелогТУ!U32+МазТУпсих!U32+Гонжа!U32+'ПУ-18 Тамб'!U32+БлаговТУ!U32</f>
        <v>#REF!</v>
      </c>
      <c r="G32" s="143" t="e">
        <f>'Усть-Иван'!V32+п.Юхта!#REF!+Дубовка!V32+БелогТУ!V32+МазТУпсих!V32+Гонжа!V32+'ПУ-18 Тамб'!V32+БлаговТУ!V32</f>
        <v>#REF!</v>
      </c>
      <c r="H32" s="155"/>
      <c r="I32" s="155"/>
      <c r="J32" s="155"/>
      <c r="K32" s="155"/>
      <c r="L32" s="155"/>
      <c r="M32" s="155"/>
      <c r="N32" s="155"/>
      <c r="O32" s="156">
        <f t="shared" si="2"/>
        <v>0</v>
      </c>
    </row>
    <row r="33" spans="1:15" hidden="1" x14ac:dyDescent="0.25">
      <c r="A33" s="19" t="str">
        <f>A29 &amp; ".4"</f>
        <v>13.1.4</v>
      </c>
      <c r="B33" s="20" t="s">
        <v>42</v>
      </c>
      <c r="C33" s="13" t="s">
        <v>26</v>
      </c>
      <c r="D33" s="164">
        <f>'Усть-Иван'!D33+Дубовка!D33+БелогТУ!D33+МазТУпсих!D33+Гонжа!D33+'ПУ-18 Тамб'!D33+БлаговТУ!D33</f>
        <v>0</v>
      </c>
      <c r="E33" s="11" t="e">
        <f>'Усть-Иван'!T33+п.Юхта!#REF!+Дубовка!T33+БелогТУ!T33+МазТУпсих!T33+Гонжа!T33+'ПУ-18 Тамб'!T33+БлаговТУ!T33</f>
        <v>#REF!</v>
      </c>
      <c r="F33" s="11" t="e">
        <f>'Усть-Иван'!U33+п.Юхта!#REF!+Дубовка!U33+БелогТУ!U33+МазТУпсих!U33+Гонжа!U33+'ПУ-18 Тамб'!U33+БлаговТУ!U33</f>
        <v>#REF!</v>
      </c>
      <c r="G33" s="143" t="e">
        <f>'Усть-Иван'!V33+п.Юхта!#REF!+Дубовка!V33+БелогТУ!V33+МазТУпсих!V33+Гонжа!V33+'ПУ-18 Тамб'!V33+БлаговТУ!V33</f>
        <v>#REF!</v>
      </c>
      <c r="H33" s="155"/>
      <c r="I33" s="155"/>
      <c r="J33" s="155"/>
      <c r="K33" s="155"/>
      <c r="L33" s="155"/>
      <c r="M33" s="155"/>
      <c r="N33" s="155"/>
      <c r="O33" s="156">
        <f t="shared" si="2"/>
        <v>0</v>
      </c>
    </row>
    <row r="34" spans="1:15" hidden="1" x14ac:dyDescent="0.25">
      <c r="A34" s="19" t="str">
        <f>A29 &amp; ".5"</f>
        <v>13.1.5</v>
      </c>
      <c r="B34" s="20" t="s">
        <v>43</v>
      </c>
      <c r="C34" s="13" t="s">
        <v>26</v>
      </c>
      <c r="D34" s="164">
        <f>'Усть-Иван'!D34+Дубовка!D34+БелогТУ!D34+МазТУпсих!D34+Гонжа!D34+'ПУ-18 Тамб'!D34+БлаговТУ!D34</f>
        <v>0</v>
      </c>
      <c r="E34" s="11" t="e">
        <f>'Усть-Иван'!T34+п.Юхта!#REF!+Дубовка!T34+БелогТУ!T34+МазТУпсих!T34+Гонжа!T34+'ПУ-18 Тамб'!T34+БлаговТУ!T34</f>
        <v>#REF!</v>
      </c>
      <c r="F34" s="11" t="e">
        <f>'Усть-Иван'!U34+п.Юхта!#REF!+Дубовка!U34+БелогТУ!U34+МазТУпсих!U34+Гонжа!U34+'ПУ-18 Тамб'!U34+БлаговТУ!U34</f>
        <v>#REF!</v>
      </c>
      <c r="G34" s="143" t="e">
        <f>'Усть-Иван'!V34+п.Юхта!#REF!+Дубовка!V34+БелогТУ!V34+МазТУпсих!V34+Гонжа!V34+'ПУ-18 Тамб'!V34+БлаговТУ!V34</f>
        <v>#REF!</v>
      </c>
      <c r="H34" s="155"/>
      <c r="I34" s="155"/>
      <c r="J34" s="155"/>
      <c r="K34" s="155"/>
      <c r="L34" s="155"/>
      <c r="M34" s="155"/>
      <c r="N34" s="155"/>
      <c r="O34" s="156">
        <f t="shared" si="2"/>
        <v>0</v>
      </c>
    </row>
    <row r="35" spans="1:15" hidden="1" x14ac:dyDescent="0.25">
      <c r="A35" s="19" t="str">
        <f>A29 &amp; ".6"</f>
        <v>13.1.6</v>
      </c>
      <c r="B35" s="20" t="s">
        <v>44</v>
      </c>
      <c r="C35" s="13" t="s">
        <v>26</v>
      </c>
      <c r="D35" s="164">
        <f>'Усть-Иван'!D35+Дубовка!D35+БелогТУ!D35+МазТУпсих!D35+Гонжа!D35+'ПУ-18 Тамб'!D35+БлаговТУ!D35</f>
        <v>0</v>
      </c>
      <c r="E35" s="11" t="e">
        <f>'Усть-Иван'!T35+п.Юхта!#REF!+Дубовка!T35+БелогТУ!T35+МазТУпсих!T35+Гонжа!T35+'ПУ-18 Тамб'!T35+БлаговТУ!T35</f>
        <v>#REF!</v>
      </c>
      <c r="F35" s="11" t="e">
        <f>'Усть-Иван'!U35+п.Юхта!#REF!+Дубовка!U35+БелогТУ!U35+МазТУпсих!U35+Гонжа!U35+'ПУ-18 Тамб'!U35+БлаговТУ!U35</f>
        <v>#REF!</v>
      </c>
      <c r="G35" s="143" t="e">
        <f>'Усть-Иван'!V35+п.Юхта!#REF!+Дубовка!V35+БелогТУ!V35+МазТУпсих!V35+Гонжа!V35+'ПУ-18 Тамб'!V35+БлаговТУ!V35</f>
        <v>#REF!</v>
      </c>
      <c r="H35" s="155"/>
      <c r="I35" s="155"/>
      <c r="J35" s="155"/>
      <c r="K35" s="155"/>
      <c r="L35" s="155"/>
      <c r="M35" s="155"/>
      <c r="N35" s="155"/>
      <c r="O35" s="156">
        <f t="shared" si="2"/>
        <v>0</v>
      </c>
    </row>
    <row r="36" spans="1:15" hidden="1" x14ac:dyDescent="0.25">
      <c r="A36" s="19" t="str">
        <f>A29 &amp; ".7"</f>
        <v>13.1.7</v>
      </c>
      <c r="B36" s="20" t="s">
        <v>45</v>
      </c>
      <c r="C36" s="13" t="s">
        <v>26</v>
      </c>
      <c r="D36" s="164">
        <f>'Усть-Иван'!D36+Дубовка!D36+БелогТУ!D36+МазТУпсих!D36+Гонжа!D36+'ПУ-18 Тамб'!D36+БлаговТУ!D36</f>
        <v>0</v>
      </c>
      <c r="E36" s="11" t="e">
        <f>'Усть-Иван'!T36+п.Юхта!#REF!+Дубовка!T36+БелогТУ!T36+МазТУпсих!T36+Гонжа!T36+'ПУ-18 Тамб'!T36+БлаговТУ!T36</f>
        <v>#REF!</v>
      </c>
      <c r="F36" s="11" t="e">
        <f>'Усть-Иван'!U36+п.Юхта!#REF!+Дубовка!U36+БелогТУ!U36+МазТУпсих!U36+Гонжа!U36+'ПУ-18 Тамб'!U36+БлаговТУ!U36</f>
        <v>#REF!</v>
      </c>
      <c r="G36" s="143" t="e">
        <f>'Усть-Иван'!V36+п.Юхта!#REF!+Дубовка!V36+БелогТУ!V36+МазТУпсих!V36+Гонжа!V36+'ПУ-18 Тамб'!V36+БлаговТУ!V36</f>
        <v>#REF!</v>
      </c>
      <c r="H36" s="155"/>
      <c r="I36" s="155"/>
      <c r="J36" s="155"/>
      <c r="K36" s="155"/>
      <c r="L36" s="155"/>
      <c r="M36" s="155"/>
      <c r="N36" s="155"/>
      <c r="O36" s="156">
        <f t="shared" si="2"/>
        <v>0</v>
      </c>
    </row>
    <row r="37" spans="1:15" hidden="1" x14ac:dyDescent="0.25">
      <c r="A37" s="19" t="str">
        <f>A29 &amp; ".8"</f>
        <v>13.1.8</v>
      </c>
      <c r="B37" s="20" t="s">
        <v>46</v>
      </c>
      <c r="C37" s="13" t="s">
        <v>26</v>
      </c>
      <c r="D37" s="164">
        <f>'Усть-Иван'!D37+Дубовка!D37+БелогТУ!D37+МазТУпсих!D37+Гонжа!D37+'ПУ-18 Тамб'!D37+БлаговТУ!D37</f>
        <v>0</v>
      </c>
      <c r="E37" s="11" t="e">
        <f>'Усть-Иван'!T37+п.Юхта!#REF!+Дубовка!T37+БелогТУ!T37+МазТУпсих!T37+Гонжа!T37+'ПУ-18 Тамб'!T37+БлаговТУ!T37</f>
        <v>#REF!</v>
      </c>
      <c r="F37" s="11" t="e">
        <f>'Усть-Иван'!U37+п.Юхта!#REF!+Дубовка!U37+БелогТУ!U37+МазТУпсих!U37+Гонжа!U37+'ПУ-18 Тамб'!U37+БлаговТУ!U37</f>
        <v>#REF!</v>
      </c>
      <c r="G37" s="143" t="e">
        <f>'Усть-Иван'!V37+п.Юхта!#REF!+Дубовка!V37+БелогТУ!V37+МазТУпсих!V37+Гонжа!V37+'ПУ-18 Тамб'!V37+БлаговТУ!V37</f>
        <v>#REF!</v>
      </c>
      <c r="H37" s="155"/>
      <c r="I37" s="155"/>
      <c r="J37" s="155"/>
      <c r="K37" s="155"/>
      <c r="L37" s="155"/>
      <c r="M37" s="155"/>
      <c r="N37" s="155"/>
      <c r="O37" s="156">
        <f t="shared" si="2"/>
        <v>0</v>
      </c>
    </row>
    <row r="38" spans="1:15" hidden="1" x14ac:dyDescent="0.25">
      <c r="A38" s="19" t="str">
        <f>A29 &amp; ".9"</f>
        <v>13.1.9</v>
      </c>
      <c r="B38" s="20" t="s">
        <v>47</v>
      </c>
      <c r="C38" s="13" t="s">
        <v>26</v>
      </c>
      <c r="D38" s="164">
        <f>'Усть-Иван'!D38+Дубовка!D38+БелогТУ!D38+МазТУпсих!D38+Гонжа!D38+'ПУ-18 Тамб'!D38+БлаговТУ!D38</f>
        <v>0</v>
      </c>
      <c r="E38" s="11" t="e">
        <f>'Усть-Иван'!T38+п.Юхта!#REF!+Дубовка!T38+БелогТУ!T38+МазТУпсих!T38+Гонжа!T38+'ПУ-18 Тамб'!T38+БлаговТУ!T38</f>
        <v>#REF!</v>
      </c>
      <c r="F38" s="11" t="e">
        <f>'Усть-Иван'!U38+п.Юхта!#REF!+Дубовка!U38+БелогТУ!U38+МазТУпсих!U38+Гонжа!U38+'ПУ-18 Тамб'!U38+БлаговТУ!U38</f>
        <v>#REF!</v>
      </c>
      <c r="G38" s="143" t="e">
        <f>'Усть-Иван'!V38+п.Юхта!#REF!+Дубовка!V38+БелогТУ!V38+МазТУпсих!V38+Гонжа!V38+'ПУ-18 Тамб'!V38+БлаговТУ!V38</f>
        <v>#REF!</v>
      </c>
      <c r="H38" s="155"/>
      <c r="I38" s="155"/>
      <c r="J38" s="155"/>
      <c r="K38" s="155"/>
      <c r="L38" s="155"/>
      <c r="M38" s="155"/>
      <c r="N38" s="155"/>
      <c r="O38" s="156">
        <f t="shared" si="2"/>
        <v>0</v>
      </c>
    </row>
    <row r="39" spans="1:15" hidden="1" x14ac:dyDescent="0.25">
      <c r="A39" s="19" t="str">
        <f>A29 &amp; ".10"</f>
        <v>13.1.10</v>
      </c>
      <c r="B39" s="20" t="s">
        <v>48</v>
      </c>
      <c r="C39" s="13" t="s">
        <v>26</v>
      </c>
      <c r="D39" s="164">
        <f>'Усть-Иван'!D39+Дубовка!D39+БелогТУ!D39+МазТУпсих!D39+Гонжа!D39+'ПУ-18 Тамб'!D39+БлаговТУ!D39</f>
        <v>0</v>
      </c>
      <c r="E39" s="11" t="e">
        <f>'Усть-Иван'!T39+п.Юхта!#REF!+Дубовка!T39+БелогТУ!T39+МазТУпсих!T39+Гонжа!T39+'ПУ-18 Тамб'!T39+БлаговТУ!T39</f>
        <v>#REF!</v>
      </c>
      <c r="F39" s="11" t="e">
        <f>'Усть-Иван'!U39+п.Юхта!#REF!+Дубовка!U39+БелогТУ!U39+МазТУпсих!U39+Гонжа!U39+'ПУ-18 Тамб'!U39+БлаговТУ!U39</f>
        <v>#REF!</v>
      </c>
      <c r="G39" s="143" t="e">
        <f>'Усть-Иван'!V39+п.Юхта!#REF!+Дубовка!V39+БелогТУ!V39+МазТУпсих!V39+Гонжа!V39+'ПУ-18 Тамб'!V39+БлаговТУ!V39</f>
        <v>#REF!</v>
      </c>
      <c r="H39" s="155"/>
      <c r="I39" s="155"/>
      <c r="J39" s="155"/>
      <c r="K39" s="155"/>
      <c r="L39" s="155"/>
      <c r="M39" s="155"/>
      <c r="N39" s="155"/>
      <c r="O39" s="156">
        <f t="shared" si="2"/>
        <v>0</v>
      </c>
    </row>
    <row r="40" spans="1:15" hidden="1" x14ac:dyDescent="0.25">
      <c r="A40" s="19" t="str">
        <f>A29 &amp; ".11"</f>
        <v>13.1.11</v>
      </c>
      <c r="B40" s="20" t="s">
        <v>49</v>
      </c>
      <c r="C40" s="13" t="s">
        <v>26</v>
      </c>
      <c r="D40" s="164">
        <f>'Усть-Иван'!D40+Дубовка!D40+БелогТУ!D40+МазТУпсих!D40+Гонжа!D40+'ПУ-18 Тамб'!D40+БлаговТУ!D40</f>
        <v>0</v>
      </c>
      <c r="E40" s="11" t="e">
        <f>'Усть-Иван'!T40+п.Юхта!#REF!+Дубовка!T40+БелогТУ!T40+МазТУпсих!T40+Гонжа!T40+'ПУ-18 Тамб'!T40+БлаговТУ!T40</f>
        <v>#REF!</v>
      </c>
      <c r="F40" s="11" t="e">
        <f>'Усть-Иван'!U40+п.Юхта!#REF!+Дубовка!U40+БелогТУ!U40+МазТУпсих!U40+Гонжа!U40+'ПУ-18 Тамб'!U40+БлаговТУ!U40</f>
        <v>#REF!</v>
      </c>
      <c r="G40" s="143" t="e">
        <f>'Усть-Иван'!V40+п.Юхта!#REF!+Дубовка!V40+БелогТУ!V40+МазТУпсих!V40+Гонжа!V40+'ПУ-18 Тамб'!V40+БлаговТУ!V40</f>
        <v>#REF!</v>
      </c>
      <c r="H40" s="155"/>
      <c r="I40" s="155"/>
      <c r="J40" s="155"/>
      <c r="K40" s="155"/>
      <c r="L40" s="155"/>
      <c r="M40" s="155"/>
      <c r="N40" s="155"/>
      <c r="O40" s="156">
        <f t="shared" si="2"/>
        <v>0</v>
      </c>
    </row>
    <row r="41" spans="1:15" hidden="1" x14ac:dyDescent="0.25">
      <c r="A41" s="19" t="str">
        <f>A29 &amp; ".12"</f>
        <v>13.1.12</v>
      </c>
      <c r="B41" s="20" t="s">
        <v>50</v>
      </c>
      <c r="C41" s="13" t="s">
        <v>26</v>
      </c>
      <c r="D41" s="164">
        <f>'Усть-Иван'!D41+Дубовка!D41+БелогТУ!D41+МазТУпсих!D41+Гонжа!D41+'ПУ-18 Тамб'!D41+БлаговТУ!D41</f>
        <v>0</v>
      </c>
      <c r="E41" s="11" t="e">
        <f>'Усть-Иван'!T41+п.Юхта!#REF!+Дубовка!T41+БелогТУ!T41+МазТУпсих!T41+Гонжа!T41+'ПУ-18 Тамб'!T41+БлаговТУ!T41</f>
        <v>#REF!</v>
      </c>
      <c r="F41" s="11" t="e">
        <f>'Усть-Иван'!U41+п.Юхта!#REF!+Дубовка!U41+БелогТУ!U41+МазТУпсих!U41+Гонжа!U41+'ПУ-18 Тамб'!U41+БлаговТУ!U41</f>
        <v>#REF!</v>
      </c>
      <c r="G41" s="143" t="e">
        <f>'Усть-Иван'!V41+п.Юхта!#REF!+Дубовка!V41+БелогТУ!V41+МазТУпсих!V41+Гонжа!V41+'ПУ-18 Тамб'!V41+БлаговТУ!V41</f>
        <v>#REF!</v>
      </c>
      <c r="H41" s="156"/>
      <c r="I41" s="156"/>
      <c r="J41" s="156"/>
      <c r="K41" s="156"/>
      <c r="L41" s="156"/>
      <c r="M41" s="156"/>
      <c r="N41" s="156"/>
      <c r="O41" s="156">
        <f t="shared" si="2"/>
        <v>0</v>
      </c>
    </row>
    <row r="42" spans="1:15" x14ac:dyDescent="0.25">
      <c r="A42" s="18" t="s">
        <v>53</v>
      </c>
      <c r="B42" s="12" t="s">
        <v>54</v>
      </c>
      <c r="C42" s="13" t="s">
        <v>26</v>
      </c>
      <c r="D42" s="14">
        <f>D55+D68+D81</f>
        <v>39132.21</v>
      </c>
      <c r="E42" s="14" t="e">
        <f t="shared" ref="E42:G42" si="18">E43+E44+E45+E46+E47+E48+E49+E50+E51+E52+E53+E54</f>
        <v>#REF!</v>
      </c>
      <c r="F42" s="14" t="e">
        <f t="shared" si="18"/>
        <v>#REF!</v>
      </c>
      <c r="G42" s="144" t="e">
        <f t="shared" si="18"/>
        <v>#REF!</v>
      </c>
      <c r="H42" s="158">
        <f>H55+H68+H81</f>
        <v>1166.25</v>
      </c>
      <c r="I42" s="158">
        <f t="shared" ref="I42:N42" si="19">I55+I68+I81</f>
        <v>2102.6</v>
      </c>
      <c r="J42" s="158">
        <f t="shared" si="19"/>
        <v>1044.1600000000001</v>
      </c>
      <c r="K42" s="158">
        <f t="shared" si="19"/>
        <v>7868</v>
      </c>
      <c r="L42" s="158">
        <f t="shared" si="19"/>
        <v>1869.23</v>
      </c>
      <c r="M42" s="158">
        <f t="shared" si="19"/>
        <v>2519.4699999999998</v>
      </c>
      <c r="N42" s="158">
        <f t="shared" si="19"/>
        <v>22562.5</v>
      </c>
      <c r="O42" s="156">
        <f t="shared" si="2"/>
        <v>39132.21</v>
      </c>
    </row>
    <row r="43" spans="1:15" hidden="1" x14ac:dyDescent="0.25">
      <c r="A43" s="19" t="str">
        <f>A42 &amp; ".0.1"</f>
        <v>13.2.0.1</v>
      </c>
      <c r="B43" s="20" t="s">
        <v>39</v>
      </c>
      <c r="C43" s="13" t="s">
        <v>26</v>
      </c>
      <c r="D43" s="165">
        <f t="shared" ref="D43:D54" si="20">D56+D69+D82</f>
        <v>6795.0204113854734</v>
      </c>
      <c r="E43" s="14" t="e">
        <f t="shared" ref="E43:G54" si="21">E56+E69+E82</f>
        <v>#REF!</v>
      </c>
      <c r="F43" s="14" t="e">
        <f t="shared" si="21"/>
        <v>#REF!</v>
      </c>
      <c r="G43" s="144" t="e">
        <f t="shared" si="21"/>
        <v>#REF!</v>
      </c>
      <c r="H43" s="156"/>
      <c r="I43" s="156"/>
      <c r="J43" s="156"/>
      <c r="K43" s="156"/>
      <c r="L43" s="156"/>
      <c r="M43" s="156"/>
      <c r="N43" s="156"/>
      <c r="O43" s="156">
        <f t="shared" si="2"/>
        <v>0</v>
      </c>
    </row>
    <row r="44" spans="1:15" hidden="1" x14ac:dyDescent="0.25">
      <c r="A44" s="19" t="str">
        <f>A42 &amp; ".0.2"</f>
        <v>13.2.0.2</v>
      </c>
      <c r="B44" s="20" t="s">
        <v>40</v>
      </c>
      <c r="C44" s="13" t="s">
        <v>26</v>
      </c>
      <c r="D44" s="165">
        <f t="shared" si="20"/>
        <v>5648.6421131716479</v>
      </c>
      <c r="E44" s="14" t="e">
        <f t="shared" si="21"/>
        <v>#REF!</v>
      </c>
      <c r="F44" s="14" t="e">
        <f t="shared" si="21"/>
        <v>#REF!</v>
      </c>
      <c r="G44" s="144" t="e">
        <f t="shared" si="21"/>
        <v>#REF!</v>
      </c>
      <c r="H44" s="156"/>
      <c r="I44" s="156"/>
      <c r="J44" s="156"/>
      <c r="K44" s="156"/>
      <c r="L44" s="156"/>
      <c r="M44" s="156"/>
      <c r="N44" s="156"/>
      <c r="O44" s="156">
        <f t="shared" si="2"/>
        <v>0</v>
      </c>
    </row>
    <row r="45" spans="1:15" hidden="1" x14ac:dyDescent="0.25">
      <c r="A45" s="19" t="str">
        <f>A42 &amp; ".0.3"</f>
        <v>13.2.0.3</v>
      </c>
      <c r="B45" s="20" t="s">
        <v>41</v>
      </c>
      <c r="C45" s="13" t="s">
        <v>26</v>
      </c>
      <c r="D45" s="165">
        <f t="shared" si="20"/>
        <v>4845.1499842044886</v>
      </c>
      <c r="E45" s="14" t="e">
        <f t="shared" si="21"/>
        <v>#REF!</v>
      </c>
      <c r="F45" s="14" t="e">
        <f t="shared" si="21"/>
        <v>#REF!</v>
      </c>
      <c r="G45" s="144" t="e">
        <f t="shared" si="21"/>
        <v>#REF!</v>
      </c>
      <c r="H45" s="156"/>
      <c r="I45" s="156"/>
      <c r="J45" s="156"/>
      <c r="K45" s="156"/>
      <c r="L45" s="156"/>
      <c r="M45" s="156"/>
      <c r="N45" s="156"/>
      <c r="O45" s="156">
        <f t="shared" si="2"/>
        <v>0</v>
      </c>
    </row>
    <row r="46" spans="1:15" hidden="1" x14ac:dyDescent="0.25">
      <c r="A46" s="19" t="str">
        <f>A42 &amp; ".0.4"</f>
        <v>13.2.0.4</v>
      </c>
      <c r="B46" s="20" t="s">
        <v>42</v>
      </c>
      <c r="C46" s="13" t="s">
        <v>26</v>
      </c>
      <c r="D46" s="165">
        <f t="shared" si="20"/>
        <v>3049.38884984783</v>
      </c>
      <c r="E46" s="14" t="e">
        <f t="shared" si="21"/>
        <v>#REF!</v>
      </c>
      <c r="F46" s="14" t="e">
        <f t="shared" si="21"/>
        <v>#REF!</v>
      </c>
      <c r="G46" s="144" t="e">
        <f t="shared" si="21"/>
        <v>#REF!</v>
      </c>
      <c r="H46" s="155"/>
      <c r="I46" s="155"/>
      <c r="J46" s="155"/>
      <c r="K46" s="155"/>
      <c r="L46" s="155"/>
      <c r="M46" s="155"/>
      <c r="N46" s="155"/>
      <c r="O46" s="156">
        <f t="shared" si="2"/>
        <v>0</v>
      </c>
    </row>
    <row r="47" spans="1:15" hidden="1" x14ac:dyDescent="0.25">
      <c r="A47" s="19" t="str">
        <f>A42 &amp; ".0.5"</f>
        <v>13.2.0.5</v>
      </c>
      <c r="B47" s="20" t="s">
        <v>43</v>
      </c>
      <c r="C47" s="13" t="s">
        <v>26</v>
      </c>
      <c r="D47" s="165">
        <f t="shared" si="20"/>
        <v>1049.1421319670869</v>
      </c>
      <c r="E47" s="14" t="e">
        <f t="shared" si="21"/>
        <v>#REF!</v>
      </c>
      <c r="F47" s="14" t="e">
        <f t="shared" si="21"/>
        <v>#REF!</v>
      </c>
      <c r="G47" s="144" t="e">
        <f t="shared" si="21"/>
        <v>#REF!</v>
      </c>
      <c r="H47" s="155"/>
      <c r="I47" s="155"/>
      <c r="J47" s="155"/>
      <c r="K47" s="155"/>
      <c r="L47" s="155"/>
      <c r="M47" s="155"/>
      <c r="N47" s="155"/>
      <c r="O47" s="156">
        <f t="shared" si="2"/>
        <v>0</v>
      </c>
    </row>
    <row r="48" spans="1:15" hidden="1" x14ac:dyDescent="0.25">
      <c r="A48" s="19" t="str">
        <f>A42 &amp; ".0.6"</f>
        <v>13.2.0.6</v>
      </c>
      <c r="B48" s="20" t="s">
        <v>44</v>
      </c>
      <c r="C48" s="13" t="s">
        <v>26</v>
      </c>
      <c r="D48" s="165">
        <f t="shared" si="20"/>
        <v>752.42880249463065</v>
      </c>
      <c r="E48" s="14" t="e">
        <f t="shared" si="21"/>
        <v>#REF!</v>
      </c>
      <c r="F48" s="14" t="e">
        <f t="shared" si="21"/>
        <v>#REF!</v>
      </c>
      <c r="G48" s="144" t="e">
        <f t="shared" si="21"/>
        <v>#REF!</v>
      </c>
      <c r="H48" s="155"/>
      <c r="I48" s="155"/>
      <c r="J48" s="155"/>
      <c r="K48" s="155"/>
      <c r="L48" s="155"/>
      <c r="M48" s="155"/>
      <c r="N48" s="155"/>
      <c r="O48" s="156">
        <f t="shared" si="2"/>
        <v>0</v>
      </c>
    </row>
    <row r="49" spans="1:15" hidden="1" x14ac:dyDescent="0.25">
      <c r="A49" s="19" t="str">
        <f>A42 &amp; ".0.7"</f>
        <v>13.2.0.7</v>
      </c>
      <c r="B49" s="20" t="s">
        <v>45</v>
      </c>
      <c r="C49" s="13" t="s">
        <v>26</v>
      </c>
      <c r="D49" s="165">
        <f t="shared" si="20"/>
        <v>597.45534555072959</v>
      </c>
      <c r="E49" s="14" t="e">
        <f t="shared" si="21"/>
        <v>#REF!</v>
      </c>
      <c r="F49" s="14" t="e">
        <f t="shared" si="21"/>
        <v>#REF!</v>
      </c>
      <c r="G49" s="144" t="e">
        <f t="shared" si="21"/>
        <v>#REF!</v>
      </c>
      <c r="H49" s="155"/>
      <c r="I49" s="155"/>
      <c r="J49" s="155"/>
      <c r="K49" s="155"/>
      <c r="L49" s="155"/>
      <c r="M49" s="155"/>
      <c r="N49" s="155"/>
      <c r="O49" s="156">
        <f t="shared" si="2"/>
        <v>0</v>
      </c>
    </row>
    <row r="50" spans="1:15" hidden="1" x14ac:dyDescent="0.25">
      <c r="A50" s="19" t="str">
        <f>A42 &amp; ".0.8"</f>
        <v>13.2.0.8</v>
      </c>
      <c r="B50" s="20" t="s">
        <v>46</v>
      </c>
      <c r="C50" s="13" t="s">
        <v>26</v>
      </c>
      <c r="D50" s="165">
        <f t="shared" si="20"/>
        <v>502.59491498974023</v>
      </c>
      <c r="E50" s="14" t="e">
        <f t="shared" si="21"/>
        <v>#REF!</v>
      </c>
      <c r="F50" s="14" t="e">
        <f t="shared" si="21"/>
        <v>#REF!</v>
      </c>
      <c r="G50" s="144" t="e">
        <f t="shared" si="21"/>
        <v>#REF!</v>
      </c>
      <c r="H50" s="155"/>
      <c r="I50" s="155"/>
      <c r="J50" s="155"/>
      <c r="K50" s="155"/>
      <c r="L50" s="155"/>
      <c r="M50" s="155"/>
      <c r="N50" s="155"/>
      <c r="O50" s="156">
        <f t="shared" si="2"/>
        <v>0</v>
      </c>
    </row>
    <row r="51" spans="1:15" hidden="1" x14ac:dyDescent="0.25">
      <c r="A51" s="19" t="str">
        <f>A42 &amp; ".0.9"</f>
        <v>13.2.0.9</v>
      </c>
      <c r="B51" s="20" t="s">
        <v>47</v>
      </c>
      <c r="C51" s="13" t="s">
        <v>26</v>
      </c>
      <c r="D51" s="165">
        <f t="shared" si="20"/>
        <v>887.83389135372727</v>
      </c>
      <c r="E51" s="14" t="e">
        <f t="shared" si="21"/>
        <v>#REF!</v>
      </c>
      <c r="F51" s="14" t="e">
        <f t="shared" si="21"/>
        <v>#REF!</v>
      </c>
      <c r="G51" s="144" t="e">
        <f t="shared" si="21"/>
        <v>#REF!</v>
      </c>
      <c r="H51" s="155"/>
      <c r="I51" s="155"/>
      <c r="J51" s="155"/>
      <c r="K51" s="155"/>
      <c r="L51" s="155"/>
      <c r="M51" s="155"/>
      <c r="N51" s="155"/>
      <c r="O51" s="156">
        <f t="shared" si="2"/>
        <v>0</v>
      </c>
    </row>
    <row r="52" spans="1:15" hidden="1" x14ac:dyDescent="0.25">
      <c r="A52" s="19" t="str">
        <f>A42 &amp; ".0.10"</f>
        <v>13.2.0.10</v>
      </c>
      <c r="B52" s="20" t="s">
        <v>48</v>
      </c>
      <c r="C52" s="13" t="s">
        <v>26</v>
      </c>
      <c r="D52" s="165">
        <f t="shared" si="20"/>
        <v>3077.0303544711974</v>
      </c>
      <c r="E52" s="14" t="e">
        <f t="shared" si="21"/>
        <v>#REF!</v>
      </c>
      <c r="F52" s="14" t="e">
        <f t="shared" si="21"/>
        <v>#REF!</v>
      </c>
      <c r="G52" s="144" t="e">
        <f t="shared" si="21"/>
        <v>#REF!</v>
      </c>
      <c r="H52" s="155"/>
      <c r="I52" s="155"/>
      <c r="J52" s="155"/>
      <c r="K52" s="155"/>
      <c r="L52" s="155"/>
      <c r="M52" s="155"/>
      <c r="N52" s="155"/>
      <c r="O52" s="156">
        <f t="shared" si="2"/>
        <v>0</v>
      </c>
    </row>
    <row r="53" spans="1:15" hidden="1" x14ac:dyDescent="0.25">
      <c r="A53" s="19" t="str">
        <f>A42 &amp; ".0.11"</f>
        <v>13.2.0.11</v>
      </c>
      <c r="B53" s="20" t="s">
        <v>49</v>
      </c>
      <c r="C53" s="13" t="s">
        <v>26</v>
      </c>
      <c r="D53" s="165">
        <f t="shared" si="20"/>
        <v>4995.1473975580093</v>
      </c>
      <c r="E53" s="14" t="e">
        <f t="shared" si="21"/>
        <v>#REF!</v>
      </c>
      <c r="F53" s="14" t="e">
        <f t="shared" si="21"/>
        <v>#REF!</v>
      </c>
      <c r="G53" s="144" t="e">
        <f t="shared" si="21"/>
        <v>#REF!</v>
      </c>
      <c r="H53" s="155"/>
      <c r="I53" s="155"/>
      <c r="J53" s="155"/>
      <c r="K53" s="155"/>
      <c r="L53" s="155"/>
      <c r="M53" s="155"/>
      <c r="N53" s="155"/>
      <c r="O53" s="156">
        <f t="shared" si="2"/>
        <v>0</v>
      </c>
    </row>
    <row r="54" spans="1:15" hidden="1" x14ac:dyDescent="0.25">
      <c r="A54" s="19" t="str">
        <f>A42 &amp; ".0.12"</f>
        <v>13.2.0.12</v>
      </c>
      <c r="B54" s="20" t="s">
        <v>50</v>
      </c>
      <c r="C54" s="13" t="s">
        <v>26</v>
      </c>
      <c r="D54" s="165">
        <f t="shared" si="20"/>
        <v>6944.8100059220696</v>
      </c>
      <c r="E54" s="14" t="e">
        <f t="shared" si="21"/>
        <v>#REF!</v>
      </c>
      <c r="F54" s="14" t="e">
        <f t="shared" si="21"/>
        <v>#REF!</v>
      </c>
      <c r="G54" s="144" t="e">
        <f t="shared" si="21"/>
        <v>#REF!</v>
      </c>
      <c r="H54" s="155"/>
      <c r="I54" s="155"/>
      <c r="J54" s="155"/>
      <c r="K54" s="155"/>
      <c r="L54" s="155"/>
      <c r="M54" s="155"/>
      <c r="N54" s="155"/>
      <c r="O54" s="156">
        <f t="shared" si="2"/>
        <v>0</v>
      </c>
    </row>
    <row r="55" spans="1:15" x14ac:dyDescent="0.25">
      <c r="A55" s="16" t="s">
        <v>55</v>
      </c>
      <c r="B55" s="17" t="s">
        <v>56</v>
      </c>
      <c r="C55" s="13" t="s">
        <v>26</v>
      </c>
      <c r="D55" s="14">
        <v>29873.38</v>
      </c>
      <c r="E55" s="14" t="e">
        <f t="shared" ref="E55:G55" si="22">E56+E57+E58+E59+E60+E61+E62+E63+E64+E65+E66+E67</f>
        <v>#REF!</v>
      </c>
      <c r="F55" s="14" t="e">
        <f t="shared" si="22"/>
        <v>#REF!</v>
      </c>
      <c r="G55" s="144" t="e">
        <f t="shared" si="22"/>
        <v>#REF!</v>
      </c>
      <c r="H55" s="155">
        <v>1166.25</v>
      </c>
      <c r="I55" s="155">
        <v>2102.6</v>
      </c>
      <c r="J55" s="155">
        <v>1044.1600000000001</v>
      </c>
      <c r="K55" s="155">
        <v>6648.67</v>
      </c>
      <c r="L55" s="155">
        <v>1869.23</v>
      </c>
      <c r="M55" s="155">
        <v>2519.4699999999998</v>
      </c>
      <c r="N55" s="155">
        <v>14523</v>
      </c>
      <c r="O55" s="161">
        <f t="shared" si="2"/>
        <v>29873.379999999997</v>
      </c>
    </row>
    <row r="56" spans="1:15" hidden="1" x14ac:dyDescent="0.25">
      <c r="A56" s="19" t="str">
        <f>A55 &amp; ".1"</f>
        <v>13.2.1.1</v>
      </c>
      <c r="B56" s="20" t="s">
        <v>39</v>
      </c>
      <c r="C56" s="13" t="s">
        <v>26</v>
      </c>
      <c r="D56" s="164">
        <f>'Усть-Иван'!D56+Дубовка!D56+БелогТУ!D56+МазТУпсих!D56+Гонжа!D56+'ПУ-18 Тамб'!D56+БлаговТУ!D56</f>
        <v>5158.8057390543563</v>
      </c>
      <c r="E56" s="11" t="e">
        <f>'Усть-Иван'!T56+п.Юхта!#REF!+Дубовка!T56+БелогТУ!T56+МазТУпсих!T56+Гонжа!T56+'ПУ-18 Тамб'!T56+БлаговТУ!T56</f>
        <v>#REF!</v>
      </c>
      <c r="F56" s="11" t="e">
        <f>'Усть-Иван'!U56+п.Юхта!#REF!+Дубовка!U56+БелогТУ!U56+МазТУпсих!U56+Гонжа!U56+'ПУ-18 Тамб'!U56+БлаговТУ!U56</f>
        <v>#REF!</v>
      </c>
      <c r="G56" s="143" t="e">
        <f>'Усть-Иван'!V56+п.Юхта!#REF!+Дубовка!V56+БелогТУ!V56+МазТУпсих!V56+Гонжа!V56+'ПУ-18 Тамб'!V56+БлаговТУ!V56</f>
        <v>#REF!</v>
      </c>
      <c r="H56" s="155"/>
      <c r="I56" s="155"/>
      <c r="J56" s="155"/>
      <c r="K56" s="155"/>
      <c r="L56" s="155"/>
      <c r="M56" s="155"/>
      <c r="N56" s="155"/>
      <c r="O56" s="156">
        <f t="shared" si="2"/>
        <v>0</v>
      </c>
    </row>
    <row r="57" spans="1:15" hidden="1" x14ac:dyDescent="0.25">
      <c r="A57" s="19" t="str">
        <f>A55 &amp; ".2"</f>
        <v>13.2.1.2</v>
      </c>
      <c r="B57" s="20" t="s">
        <v>40</v>
      </c>
      <c r="C57" s="13" t="s">
        <v>26</v>
      </c>
      <c r="D57" s="164">
        <f>'Усть-Иван'!D57+Дубовка!D57+БелогТУ!D57+МазТУпсих!D57+Гонжа!D57+'ПУ-18 Тамб'!D57+БлаговТУ!D57</f>
        <v>4341.4070518046701</v>
      </c>
      <c r="E57" s="11" t="e">
        <f>'Усть-Иван'!T57+п.Юхта!#REF!+Дубовка!T57+БелогТУ!T57+МазТУпсих!T57+Гонжа!T57+'ПУ-18 Тамб'!T57+БлаговТУ!T57</f>
        <v>#REF!</v>
      </c>
      <c r="F57" s="11" t="e">
        <f>'Усть-Иван'!U57+п.Юхта!#REF!+Дубовка!U57+БелогТУ!U57+МазТУпсих!U57+Гонжа!U57+'ПУ-18 Тамб'!U57+БлаговТУ!U57</f>
        <v>#REF!</v>
      </c>
      <c r="G57" s="143" t="e">
        <f>'Усть-Иван'!V57+п.Юхта!#REF!+Дубовка!V57+БелогТУ!V57+МазТУпсих!V57+Гонжа!V57+'ПУ-18 Тамб'!V57+БлаговТУ!V57</f>
        <v>#REF!</v>
      </c>
      <c r="H57" s="155"/>
      <c r="I57" s="155"/>
      <c r="J57" s="155"/>
      <c r="K57" s="155"/>
      <c r="L57" s="155"/>
      <c r="M57" s="155"/>
      <c r="N57" s="155"/>
      <c r="O57" s="156">
        <f t="shared" si="2"/>
        <v>0</v>
      </c>
    </row>
    <row r="58" spans="1:15" hidden="1" x14ac:dyDescent="0.25">
      <c r="A58" s="19" t="str">
        <f>A55 &amp; ".3"</f>
        <v>13.2.1.3</v>
      </c>
      <c r="B58" s="20" t="s">
        <v>41</v>
      </c>
      <c r="C58" s="13" t="s">
        <v>26</v>
      </c>
      <c r="D58" s="164">
        <f>'Усть-Иван'!D58+Дубовка!D58+БелогТУ!D58+МазТУпсих!D58+Гонжа!D58+'ПУ-18 Тамб'!D58+БлаговТУ!D58</f>
        <v>3696.2988944733606</v>
      </c>
      <c r="E58" s="11" t="e">
        <f>'Усть-Иван'!T58+п.Юхта!#REF!+Дубовка!T58+БелогТУ!T58+МазТУпсих!T58+Гонжа!T58+'ПУ-18 Тамб'!T58+БлаговТУ!T58</f>
        <v>#REF!</v>
      </c>
      <c r="F58" s="11" t="e">
        <f>'Усть-Иван'!U58+п.Юхта!#REF!+Дубовка!U58+БелогТУ!U58+МазТУпсих!U58+Гонжа!U58+'ПУ-18 Тамб'!U58+БлаговТУ!U58</f>
        <v>#REF!</v>
      </c>
      <c r="G58" s="143" t="e">
        <f>'Усть-Иван'!V58+п.Юхта!#REF!+Дубовка!V58+БелогТУ!V58+МазТУпсих!V58+Гонжа!V58+'ПУ-18 Тамб'!V58+БлаговТУ!V58</f>
        <v>#REF!</v>
      </c>
      <c r="H58" s="155"/>
      <c r="I58" s="155"/>
      <c r="J58" s="155"/>
      <c r="K58" s="155"/>
      <c r="L58" s="155"/>
      <c r="M58" s="155"/>
      <c r="N58" s="155"/>
      <c r="O58" s="156">
        <f t="shared" si="2"/>
        <v>0</v>
      </c>
    </row>
    <row r="59" spans="1:15" hidden="1" x14ac:dyDescent="0.25">
      <c r="A59" s="19" t="str">
        <f>A55 &amp; ".4"</f>
        <v>13.2.1.4</v>
      </c>
      <c r="B59" s="20" t="s">
        <v>42</v>
      </c>
      <c r="C59" s="13" t="s">
        <v>26</v>
      </c>
      <c r="D59" s="164">
        <f>'Усть-Иван'!D59+Дубовка!D59+БелогТУ!D59+МазТУпсих!D59+Гонжа!D59+'ПУ-18 Тамб'!D59+БлаговТУ!D59</f>
        <v>2309.040888245434</v>
      </c>
      <c r="E59" s="11" t="e">
        <f>'Усть-Иван'!T59+п.Юхта!#REF!+Дубовка!T59+БелогТУ!T59+МазТУпсих!T59+Гонжа!T59+'ПУ-18 Тамб'!T59+БлаговТУ!T59</f>
        <v>#REF!</v>
      </c>
      <c r="F59" s="11" t="e">
        <f>'Усть-Иван'!U59+п.Юхта!#REF!+Дубовка!U59+БелогТУ!U59+МазТУпсих!U59+Гонжа!U59+'ПУ-18 Тамб'!U59+БлаговТУ!U59</f>
        <v>#REF!</v>
      </c>
      <c r="G59" s="143" t="e">
        <f>'Усть-Иван'!V59+п.Юхта!#REF!+Дубовка!V59+БелогТУ!V59+МазТУпсих!V59+Гонжа!V59+'ПУ-18 Тамб'!V59+БлаговТУ!V59</f>
        <v>#REF!</v>
      </c>
      <c r="H59" s="155"/>
      <c r="I59" s="155"/>
      <c r="J59" s="155"/>
      <c r="K59" s="155"/>
      <c r="L59" s="155"/>
      <c r="M59" s="155"/>
      <c r="N59" s="155"/>
      <c r="O59" s="156">
        <f t="shared" si="2"/>
        <v>0</v>
      </c>
    </row>
    <row r="60" spans="1:15" hidden="1" x14ac:dyDescent="0.25">
      <c r="A60" s="19" t="str">
        <f>A55 &amp; ".5"</f>
        <v>13.2.1.5</v>
      </c>
      <c r="B60" s="20" t="s">
        <v>43</v>
      </c>
      <c r="C60" s="13" t="s">
        <v>26</v>
      </c>
      <c r="D60" s="164">
        <f>'Усть-Иван'!D60+Дубовка!D60+БелогТУ!D60+МазТУпсих!D60+Гонжа!D60+'ПУ-18 Тамб'!D60+БлаговТУ!D60</f>
        <v>765.19606022700668</v>
      </c>
      <c r="E60" s="11" t="e">
        <f>'Усть-Иван'!T60+п.Юхта!#REF!+Дубовка!T60+БелогТУ!T60+МазТУпсих!T60+Гонжа!T60+'ПУ-18 Тамб'!T60+БлаговТУ!T60</f>
        <v>#REF!</v>
      </c>
      <c r="F60" s="11" t="e">
        <f>'Усть-Иван'!U60+п.Юхта!#REF!+Дубовка!U60+БелогТУ!U60+МазТУпсих!U60+Гонжа!U60+'ПУ-18 Тамб'!U60+БлаговТУ!U60</f>
        <v>#REF!</v>
      </c>
      <c r="G60" s="143" t="e">
        <f>'Усть-Иван'!V60+п.Юхта!#REF!+Дубовка!V60+БелогТУ!V60+МазТУпсих!V60+Гонжа!V60+'ПУ-18 Тамб'!V60+БлаговТУ!V60</f>
        <v>#REF!</v>
      </c>
      <c r="H60" s="155"/>
      <c r="I60" s="155"/>
      <c r="J60" s="155"/>
      <c r="K60" s="155"/>
      <c r="L60" s="155"/>
      <c r="M60" s="155"/>
      <c r="N60" s="155"/>
      <c r="O60" s="156">
        <f t="shared" si="2"/>
        <v>0</v>
      </c>
    </row>
    <row r="61" spans="1:15" hidden="1" x14ac:dyDescent="0.25">
      <c r="A61" s="19" t="str">
        <f>A55 &amp; ".6"</f>
        <v>13.2.1.6</v>
      </c>
      <c r="B61" s="20" t="s">
        <v>44</v>
      </c>
      <c r="C61" s="13" t="s">
        <v>26</v>
      </c>
      <c r="D61" s="164">
        <f>'Усть-Иван'!D61+Дубовка!D61+БелогТУ!D61+МазТУпсих!D61+Гонжа!D61+'ПУ-18 Тамб'!D61+БлаговТУ!D61</f>
        <v>520.58102984564994</v>
      </c>
      <c r="E61" s="11" t="e">
        <f>'Усть-Иван'!T61+п.Юхта!#REF!+Дубовка!T61+БелогТУ!T61+МазТУпсих!T61+Гонжа!T61+'ПУ-18 Тамб'!T61+БлаговТУ!T61</f>
        <v>#REF!</v>
      </c>
      <c r="F61" s="11" t="e">
        <f>'Усть-Иван'!U61+п.Юхта!#REF!+Дубовка!U61+БелогТУ!U61+МазТУпсих!U61+Гонжа!U61+'ПУ-18 Тамб'!U61+БлаговТУ!U61</f>
        <v>#REF!</v>
      </c>
      <c r="G61" s="143" t="e">
        <f>'Усть-Иван'!V61+п.Юхта!#REF!+Дубовка!V61+БелогТУ!V61+МазТУпсих!V61+Гонжа!V61+'ПУ-18 Тамб'!V61+БлаговТУ!V61</f>
        <v>#REF!</v>
      </c>
      <c r="H61" s="155"/>
      <c r="I61" s="155"/>
      <c r="J61" s="155"/>
      <c r="K61" s="155"/>
      <c r="L61" s="155"/>
      <c r="M61" s="155"/>
      <c r="N61" s="155"/>
      <c r="O61" s="156">
        <f t="shared" si="2"/>
        <v>0</v>
      </c>
    </row>
    <row r="62" spans="1:15" hidden="1" x14ac:dyDescent="0.25">
      <c r="A62" s="19" t="str">
        <f>A55 &amp; ".7"</f>
        <v>13.2.1.7</v>
      </c>
      <c r="B62" s="20" t="s">
        <v>45</v>
      </c>
      <c r="C62" s="13" t="s">
        <v>26</v>
      </c>
      <c r="D62" s="164">
        <f>'Усть-Иван'!D62+Дубовка!D62+БелогТУ!D62+МазТУпсих!D62+Гонжа!D62+'ПУ-18 Тамб'!D62+БлаговТУ!D62</f>
        <v>358.93359750717161</v>
      </c>
      <c r="E62" s="11" t="e">
        <f>'Усть-Иван'!T62+п.Юхта!#REF!+Дубовка!T62+БелогТУ!T62+МазТУпсих!T62+Гонжа!T62+'ПУ-18 Тамб'!T62+БлаговТУ!T62</f>
        <v>#REF!</v>
      </c>
      <c r="F62" s="11" t="e">
        <f>'Усть-Иван'!U62+п.Юхта!#REF!+Дубовка!U62+БелогТУ!U62+МазТУпсих!U62+Гонжа!U62+'ПУ-18 Тамб'!U62+БлаговТУ!U62</f>
        <v>#REF!</v>
      </c>
      <c r="G62" s="143" t="e">
        <f>'Усть-Иван'!V62+п.Юхта!#REF!+Дубовка!V62+БелогТУ!V62+МазТУпсих!V62+Гонжа!V62+'ПУ-18 Тамб'!V62+БлаговТУ!V62</f>
        <v>#REF!</v>
      </c>
      <c r="H62" s="155"/>
      <c r="I62" s="155"/>
      <c r="J62" s="155"/>
      <c r="K62" s="155"/>
      <c r="L62" s="155"/>
      <c r="M62" s="155"/>
      <c r="N62" s="155"/>
      <c r="O62" s="156">
        <f t="shared" si="2"/>
        <v>0</v>
      </c>
    </row>
    <row r="63" spans="1:15" hidden="1" x14ac:dyDescent="0.25">
      <c r="A63" s="19" t="str">
        <f>A55 &amp; ".8"</f>
        <v>13.2.1.8</v>
      </c>
      <c r="B63" s="20" t="s">
        <v>46</v>
      </c>
      <c r="C63" s="13" t="s">
        <v>26</v>
      </c>
      <c r="D63" s="164">
        <f>'Усть-Иван'!D63+Дубовка!D63+БелогТУ!D63+МазТУпсих!D63+Гонжа!D63+'ПУ-18 Тамб'!D63+БлаговТУ!D63</f>
        <v>330.81292089195495</v>
      </c>
      <c r="E63" s="11" t="e">
        <f>'Усть-Иван'!T63+п.Юхта!#REF!+Дубовка!T63+БелогТУ!T63+МазТУпсих!T63+Гонжа!T63+'ПУ-18 Тамб'!T63+БлаговТУ!T63</f>
        <v>#REF!</v>
      </c>
      <c r="F63" s="11" t="e">
        <f>'Усть-Иван'!U63+п.Юхта!#REF!+Дубовка!U63+БелогТУ!U63+МазТУпсих!U63+Гонжа!U63+'ПУ-18 Тамб'!U63+БлаговТУ!U63</f>
        <v>#REF!</v>
      </c>
      <c r="G63" s="143" t="e">
        <f>'Усть-Иван'!V63+п.Юхта!#REF!+Дубовка!V63+БелогТУ!V63+МазТУпсих!V63+Гонжа!V63+'ПУ-18 Тамб'!V63+БлаговТУ!V63</f>
        <v>#REF!</v>
      </c>
      <c r="H63" s="155"/>
      <c r="I63" s="155"/>
      <c r="J63" s="155"/>
      <c r="K63" s="155"/>
      <c r="L63" s="155"/>
      <c r="M63" s="155"/>
      <c r="N63" s="155"/>
      <c r="O63" s="156">
        <f t="shared" si="2"/>
        <v>0</v>
      </c>
    </row>
    <row r="64" spans="1:15" hidden="1" x14ac:dyDescent="0.25">
      <c r="A64" s="19" t="str">
        <f>A55 &amp; ".9"</f>
        <v>13.2.1.9</v>
      </c>
      <c r="B64" s="20" t="s">
        <v>47</v>
      </c>
      <c r="C64" s="13" t="s">
        <v>26</v>
      </c>
      <c r="D64" s="164">
        <f>'Усть-Иван'!D64+Дубовка!D64+БелогТУ!D64+МазТУпсих!D64+Гонжа!D64+'ПУ-18 Тамб'!D64+БлаговТУ!D64</f>
        <v>633.20318488231896</v>
      </c>
      <c r="E64" s="11" t="e">
        <f>'Усть-Иван'!T64+п.Юхта!#REF!+Дубовка!T64+БелогТУ!T64+МазТУпсих!T64+Гонжа!T64+'ПУ-18 Тамб'!T64+БлаговТУ!T64</f>
        <v>#REF!</v>
      </c>
      <c r="F64" s="11" t="e">
        <f>'Усть-Иван'!U64+п.Юхта!#REF!+Дубовка!U64+БелогТУ!U64+МазТУпсих!U64+Гонжа!U64+'ПУ-18 Тамб'!U64+БлаговТУ!U64</f>
        <v>#REF!</v>
      </c>
      <c r="G64" s="143" t="e">
        <f>'Усть-Иван'!V64+п.Юхта!#REF!+Дубовка!V64+БелогТУ!V64+МазТУпсих!V64+Гонжа!V64+'ПУ-18 Тамб'!V64+БлаговТУ!V64</f>
        <v>#REF!</v>
      </c>
      <c r="H64" s="155"/>
      <c r="I64" s="155"/>
      <c r="J64" s="155"/>
      <c r="K64" s="155"/>
      <c r="L64" s="155"/>
      <c r="M64" s="155"/>
      <c r="N64" s="155"/>
      <c r="O64" s="156">
        <f t="shared" si="2"/>
        <v>0</v>
      </c>
    </row>
    <row r="65" spans="1:15" hidden="1" x14ac:dyDescent="0.25">
      <c r="A65" s="19" t="str">
        <f>A55 &amp; ".10"</f>
        <v>13.2.1.10</v>
      </c>
      <c r="B65" s="20" t="s">
        <v>48</v>
      </c>
      <c r="C65" s="13" t="s">
        <v>26</v>
      </c>
      <c r="D65" s="164">
        <f>'Усть-Иван'!D65+Дубовка!D65+БелогТУ!D65+МазТУпсих!D65+Гонжа!D65+'ПУ-18 Тамб'!D65+БлаговТУ!D65</f>
        <v>2297.0489074799834</v>
      </c>
      <c r="E65" s="11" t="e">
        <f>'Усть-Иван'!T65+п.Юхта!#REF!+Дубовка!T65+БелогТУ!T65+МазТУпсих!T65+Гонжа!T65+'ПУ-18 Тамб'!T65+БлаговТУ!T65</f>
        <v>#REF!</v>
      </c>
      <c r="F65" s="11" t="e">
        <f>'Усть-Иван'!U65+п.Юхта!#REF!+Дубовка!U65+БелогТУ!U65+МазТУпсих!U65+Гонжа!U65+'ПУ-18 Тамб'!U65+БлаговТУ!U65</f>
        <v>#REF!</v>
      </c>
      <c r="G65" s="143" t="e">
        <f>'Усть-Иван'!V65+п.Юхта!#REF!+Дубовка!V65+БелогТУ!V65+МазТУпсих!V65+Гонжа!V65+'ПУ-18 Тамб'!V65+БлаговТУ!V65</f>
        <v>#REF!</v>
      </c>
      <c r="H65" s="155"/>
      <c r="I65" s="155"/>
      <c r="J65" s="155"/>
      <c r="K65" s="155"/>
      <c r="L65" s="155"/>
      <c r="M65" s="155"/>
      <c r="N65" s="155"/>
      <c r="O65" s="156">
        <f t="shared" si="2"/>
        <v>0</v>
      </c>
    </row>
    <row r="66" spans="1:15" hidden="1" x14ac:dyDescent="0.25">
      <c r="A66" s="19" t="str">
        <f>A55 &amp; ".11"</f>
        <v>13.2.1.11</v>
      </c>
      <c r="B66" s="20" t="s">
        <v>49</v>
      </c>
      <c r="C66" s="13" t="s">
        <v>26</v>
      </c>
      <c r="D66" s="164">
        <f>'Усть-Иван'!D66+Дубовка!D66+БелогТУ!D66+МазТУпсих!D66+Гонжа!D66+'ПУ-18 Тамб'!D66+БлаговТУ!D66</f>
        <v>3816.3310402695543</v>
      </c>
      <c r="E66" s="11" t="e">
        <f>'Усть-Иван'!T66+п.Юхта!#REF!+Дубовка!T66+БелогТУ!T66+МазТУпсих!T66+Гонжа!T66+'ПУ-18 Тамб'!T66+БлаговТУ!T66</f>
        <v>#REF!</v>
      </c>
      <c r="F66" s="11" t="e">
        <f>'Усть-Иван'!U66+п.Юхта!#REF!+Дубовка!U66+БелогТУ!U66+МазТУпсих!U66+Гонжа!U66+'ПУ-18 Тамб'!U66+БлаговТУ!U66</f>
        <v>#REF!</v>
      </c>
      <c r="G66" s="143" t="e">
        <f>'Усть-Иван'!V66+п.Юхта!#REF!+Дубовка!V66+БелогТУ!V66+МазТУпсих!V66+Гонжа!V66+'ПУ-18 Тамб'!V66+БлаговТУ!V66</f>
        <v>#REF!</v>
      </c>
      <c r="H66" s="155"/>
      <c r="I66" s="155"/>
      <c r="J66" s="155"/>
      <c r="K66" s="155"/>
      <c r="L66" s="155"/>
      <c r="M66" s="155"/>
      <c r="N66" s="155"/>
      <c r="O66" s="156">
        <f t="shared" si="2"/>
        <v>0</v>
      </c>
    </row>
    <row r="67" spans="1:15" hidden="1" x14ac:dyDescent="0.25">
      <c r="A67" s="19" t="str">
        <f>A55 &amp; ".12"</f>
        <v>13.2.1.12</v>
      </c>
      <c r="B67" s="20" t="s">
        <v>50</v>
      </c>
      <c r="C67" s="13" t="s">
        <v>26</v>
      </c>
      <c r="D67" s="164">
        <f>'Усть-Иван'!D67+Дубовка!D67+БелогТУ!D67+МазТУпсих!D67+Гонжа!D67+'ПУ-18 Тамб'!D67+БлаговТУ!D67</f>
        <v>5388.1601222156005</v>
      </c>
      <c r="E67" s="11" t="e">
        <f>'Усть-Иван'!T67+п.Юхта!#REF!+Дубовка!T67+БелогТУ!T67+МазТУпсих!T67+Гонжа!T67+'ПУ-18 Тамб'!T67+БлаговТУ!T67</f>
        <v>#REF!</v>
      </c>
      <c r="F67" s="11" t="e">
        <f>'Усть-Иван'!U67+п.Юхта!#REF!+Дубовка!U67+БелогТУ!U67+МазТУпсих!U67+Гонжа!U67+'ПУ-18 Тамб'!U67+БлаговТУ!U67</f>
        <v>#REF!</v>
      </c>
      <c r="G67" s="143" t="e">
        <f>'Усть-Иван'!V67+п.Юхта!#REF!+Дубовка!V67+БелогТУ!V67+МазТУпсих!V67+Гонжа!V67+'ПУ-18 Тамб'!V67+БлаговТУ!V67</f>
        <v>#REF!</v>
      </c>
      <c r="H67" s="155"/>
      <c r="I67" s="155"/>
      <c r="J67" s="155"/>
      <c r="K67" s="155"/>
      <c r="L67" s="155"/>
      <c r="M67" s="155"/>
      <c r="N67" s="155"/>
      <c r="O67" s="156">
        <f t="shared" si="2"/>
        <v>0</v>
      </c>
    </row>
    <row r="68" spans="1:15" x14ac:dyDescent="0.25">
      <c r="A68" s="16" t="s">
        <v>57</v>
      </c>
      <c r="B68" s="17" t="s">
        <v>58</v>
      </c>
      <c r="C68" s="13" t="s">
        <v>26</v>
      </c>
      <c r="D68" s="14">
        <v>6013.4</v>
      </c>
      <c r="E68" s="14" t="e">
        <f t="shared" ref="E68:G68" si="23">E69+E70+E71+E72+E73+E74+E75+E76+E77+E78+E79+E80</f>
        <v>#REF!</v>
      </c>
      <c r="F68" s="14" t="e">
        <f t="shared" si="23"/>
        <v>#REF!</v>
      </c>
      <c r="G68" s="144" t="e">
        <f t="shared" si="23"/>
        <v>#REF!</v>
      </c>
      <c r="H68" s="155"/>
      <c r="I68" s="155"/>
      <c r="J68" s="155"/>
      <c r="K68" s="155">
        <v>1055</v>
      </c>
      <c r="L68" s="155"/>
      <c r="M68" s="155"/>
      <c r="N68" s="155">
        <v>4958.3999999999996</v>
      </c>
      <c r="O68" s="161">
        <f t="shared" si="2"/>
        <v>6013.4</v>
      </c>
    </row>
    <row r="69" spans="1:15" hidden="1" x14ac:dyDescent="0.25">
      <c r="A69" s="19" t="str">
        <f>A68 &amp; ".1"</f>
        <v>13.2.2.1</v>
      </c>
      <c r="B69" s="20" t="s">
        <v>39</v>
      </c>
      <c r="C69" s="13" t="s">
        <v>26</v>
      </c>
      <c r="D69" s="164">
        <f>'Усть-Иван'!D69+Дубовка!D69+БелогТУ!D69+МазТУпсих!D69+Гонжа!D69+'ПУ-18 Тамб'!D69+БлаговТУ!D69</f>
        <v>1043.256058809287</v>
      </c>
      <c r="E69" s="11" t="e">
        <f>'Усть-Иван'!T69+п.Юхта!#REF!+Дубовка!T69+БелогТУ!T69+МазТУпсих!T69+Гонжа!T69+'ПУ-18 Тамб'!T69+БлаговТУ!T69</f>
        <v>#REF!</v>
      </c>
      <c r="F69" s="11" t="e">
        <f>'Усть-Иван'!U69+п.Юхта!#REF!+Дубовка!U69+БелогТУ!U69+МазТУпсих!U69+Гонжа!U69+'ПУ-18 Тамб'!U69+БлаговТУ!U69</f>
        <v>#REF!</v>
      </c>
      <c r="G69" s="143" t="e">
        <f>'Усть-Иван'!V69+п.Юхта!#REF!+Дубовка!V69+БелогТУ!V69+МазТУпсих!V69+Гонжа!V69+'ПУ-18 Тамб'!V69+БлаговТУ!V69</f>
        <v>#REF!</v>
      </c>
      <c r="H69" s="155"/>
      <c r="I69" s="155"/>
      <c r="J69" s="155"/>
      <c r="K69" s="155"/>
      <c r="L69" s="155"/>
      <c r="M69" s="155"/>
      <c r="N69" s="155"/>
      <c r="O69" s="156">
        <f t="shared" si="2"/>
        <v>0</v>
      </c>
    </row>
    <row r="70" spans="1:15" hidden="1" x14ac:dyDescent="0.25">
      <c r="A70" s="19" t="str">
        <f>A68 &amp; ".2"</f>
        <v>13.2.2.2</v>
      </c>
      <c r="B70" s="20" t="s">
        <v>40</v>
      </c>
      <c r="C70" s="13" t="s">
        <v>26</v>
      </c>
      <c r="D70" s="164">
        <f>'Усть-Иван'!D70+Дубовка!D70+БелогТУ!D70+МазТУпсих!D70+Гонжа!D70+'ПУ-18 Тамб'!D70+БлаговТУ!D70</f>
        <v>842.74143835301425</v>
      </c>
      <c r="E70" s="11" t="e">
        <f>'Усть-Иван'!T70+п.Юхта!#REF!+Дубовка!T70+БелогТУ!T70+МазТУпсих!T70+Гонжа!T70+'ПУ-18 Тамб'!T70+БлаговТУ!T70</f>
        <v>#REF!</v>
      </c>
      <c r="F70" s="11" t="e">
        <f>'Усть-Иван'!U70+п.Юхта!#REF!+Дубовка!U70+БелогТУ!U70+МазТУпсих!U70+Гонжа!U70+'ПУ-18 Тамб'!U70+БлаговТУ!U70</f>
        <v>#REF!</v>
      </c>
      <c r="G70" s="143" t="e">
        <f>'Усть-Иван'!V70+п.Юхта!#REF!+Дубовка!V70+БелогТУ!V70+МазТУпсих!V70+Гонжа!V70+'ПУ-18 Тамб'!V70+БлаговТУ!V70</f>
        <v>#REF!</v>
      </c>
      <c r="H70" s="155"/>
      <c r="I70" s="155"/>
      <c r="J70" s="155"/>
      <c r="K70" s="155"/>
      <c r="L70" s="155"/>
      <c r="M70" s="155"/>
      <c r="N70" s="155"/>
      <c r="O70" s="156">
        <f t="shared" si="2"/>
        <v>0</v>
      </c>
    </row>
    <row r="71" spans="1:15" hidden="1" x14ac:dyDescent="0.25">
      <c r="A71" s="19" t="str">
        <f>A68 &amp; ".3"</f>
        <v>13.2.2.3</v>
      </c>
      <c r="B71" s="20" t="s">
        <v>41</v>
      </c>
      <c r="C71" s="13" t="s">
        <v>26</v>
      </c>
      <c r="D71" s="164">
        <f>'Усть-Иван'!D71+Дубовка!D71+БелогТУ!D71+МазТУпсих!D71+Гонжа!D71+'ПУ-18 Тамб'!D71+БлаговТУ!D71</f>
        <v>749.79856089540453</v>
      </c>
      <c r="E71" s="11" t="e">
        <f>'Усть-Иван'!T71+п.Юхта!#REF!+Дубовка!T71+БелогТУ!T71+МазТУпсих!T71+Гонжа!T71+'ПУ-18 Тамб'!T71+БлаговТУ!T71</f>
        <v>#REF!</v>
      </c>
      <c r="F71" s="11" t="e">
        <f>'Усть-Иван'!U71+п.Юхта!#REF!+Дубовка!U71+БелогТУ!U71+МазТУпсих!U71+Гонжа!U71+'ПУ-18 Тамб'!U71+БлаговТУ!U71</f>
        <v>#REF!</v>
      </c>
      <c r="G71" s="143" t="e">
        <f>'Усть-Иван'!V71+п.Юхта!#REF!+Дубовка!V71+БелогТУ!V71+МазТУпсих!V71+Гонжа!V71+'ПУ-18 Тамб'!V71+БлаговТУ!V71</f>
        <v>#REF!</v>
      </c>
      <c r="H71" s="155"/>
      <c r="I71" s="155"/>
      <c r="J71" s="155"/>
      <c r="K71" s="155"/>
      <c r="L71" s="155"/>
      <c r="M71" s="155"/>
      <c r="N71" s="155"/>
      <c r="O71" s="156">
        <f t="shared" ref="O71:O134" si="24">SUM(H71:N71)</f>
        <v>0</v>
      </c>
    </row>
    <row r="72" spans="1:15" hidden="1" x14ac:dyDescent="0.25">
      <c r="A72" s="19" t="str">
        <f>A68 &amp; ".4"</f>
        <v>13.2.2.4</v>
      </c>
      <c r="B72" s="20" t="s">
        <v>42</v>
      </c>
      <c r="C72" s="13" t="s">
        <v>26</v>
      </c>
      <c r="D72" s="164">
        <f>'Усть-Иван'!D72+Дубовка!D72+БелогТУ!D72+МазТУпсих!D72+Гонжа!D72+'ПУ-18 Тамб'!D72+БлаговТУ!D72</f>
        <v>497.03058510390269</v>
      </c>
      <c r="E72" s="11" t="e">
        <f>'Усть-Иван'!T72+п.Юхта!#REF!+Дубовка!T72+БелогТУ!T72+МазТУпсих!T72+Гонжа!T72+'ПУ-18 Тамб'!T72+БлаговТУ!T72</f>
        <v>#REF!</v>
      </c>
      <c r="F72" s="11" t="e">
        <f>'Усть-Иван'!U72+п.Юхта!#REF!+Дубовка!U72+БелогТУ!U72+МазТУпсих!U72+Гонжа!U72+'ПУ-18 Тамб'!U72+БлаговТУ!U72</f>
        <v>#REF!</v>
      </c>
      <c r="G72" s="143" t="e">
        <f>'Усть-Иван'!V72+п.Юхта!#REF!+Дубовка!V72+БелогТУ!V72+МазТУпсих!V72+Гонжа!V72+'ПУ-18 Тамб'!V72+БлаговТУ!V72</f>
        <v>#REF!</v>
      </c>
      <c r="H72" s="155"/>
      <c r="I72" s="155"/>
      <c r="J72" s="155"/>
      <c r="K72" s="155"/>
      <c r="L72" s="155"/>
      <c r="M72" s="155"/>
      <c r="N72" s="155"/>
      <c r="O72" s="156">
        <f t="shared" si="24"/>
        <v>0</v>
      </c>
    </row>
    <row r="73" spans="1:15" hidden="1" x14ac:dyDescent="0.25">
      <c r="A73" s="19" t="str">
        <f>A68 &amp; ".5"</f>
        <v>13.2.2.5</v>
      </c>
      <c r="B73" s="20" t="s">
        <v>43</v>
      </c>
      <c r="C73" s="13" t="s">
        <v>26</v>
      </c>
      <c r="D73" s="164">
        <f>'Усть-Иван'!D73+Дубовка!D73+БелогТУ!D73+МазТУпсих!D73+Гонжа!D73+'ПУ-18 Тамб'!D73+БлаговТУ!D73</f>
        <v>200.3319854677369</v>
      </c>
      <c r="E73" s="11" t="e">
        <f>'Усть-Иван'!T73+п.Юхта!#REF!+Дубовка!T73+БелогТУ!T73+МазТУпсих!T73+Гонжа!T73+'ПУ-18 Тамб'!T73+БлаговТУ!T73</f>
        <v>#REF!</v>
      </c>
      <c r="F73" s="11" t="e">
        <f>'Усть-Иван'!U73+п.Юхта!#REF!+Дубовка!U73+БелогТУ!U73+МазТУпсих!U73+Гонжа!U73+'ПУ-18 Тамб'!U73+БлаговТУ!U73</f>
        <v>#REF!</v>
      </c>
      <c r="G73" s="143" t="e">
        <f>'Усть-Иван'!V73+п.Юхта!#REF!+Дубовка!V73+БелогТУ!V73+МазТУпсих!V73+Гонжа!V73+'ПУ-18 Тамб'!V73+БлаговТУ!V73</f>
        <v>#REF!</v>
      </c>
      <c r="H73" s="155"/>
      <c r="I73" s="155"/>
      <c r="J73" s="155"/>
      <c r="K73" s="155"/>
      <c r="L73" s="155"/>
      <c r="M73" s="155"/>
      <c r="N73" s="155"/>
      <c r="O73" s="156">
        <f t="shared" si="24"/>
        <v>0</v>
      </c>
    </row>
    <row r="74" spans="1:15" hidden="1" x14ac:dyDescent="0.25">
      <c r="A74" s="19" t="str">
        <f>A68 &amp; ".6"</f>
        <v>13.2.2.6</v>
      </c>
      <c r="B74" s="20" t="s">
        <v>44</v>
      </c>
      <c r="C74" s="13" t="s">
        <v>26</v>
      </c>
      <c r="D74" s="164">
        <f>'Усть-Иван'!D74+Дубовка!D74+БелогТУ!D74+МазТУпсих!D74+Гонжа!D74+'ПУ-18 Тамб'!D74+БлаговТУ!D74</f>
        <v>164.83050128036496</v>
      </c>
      <c r="E74" s="11" t="e">
        <f>'Усть-Иван'!T74+п.Юхта!#REF!+Дубовка!T74+БелогТУ!T74+МазТУпсих!T74+Гонжа!T74+'ПУ-18 Тамб'!T74+БлаговТУ!T74</f>
        <v>#REF!</v>
      </c>
      <c r="F74" s="11" t="e">
        <f>'Усть-Иван'!U74+п.Юхта!#REF!+Дубовка!U74+БелогТУ!U74+МазТУпсих!U74+Гонжа!U74+'ПУ-18 Тамб'!U74+БлаговТУ!U74</f>
        <v>#REF!</v>
      </c>
      <c r="G74" s="143" t="e">
        <f>'Усть-Иван'!V74+п.Юхта!#REF!+Дубовка!V74+БелогТУ!V74+МазТУпсих!V74+Гонжа!V74+'ПУ-18 Тамб'!V74+БлаговТУ!V74</f>
        <v>#REF!</v>
      </c>
      <c r="H74" s="155"/>
      <c r="I74" s="155"/>
      <c r="J74" s="155"/>
      <c r="K74" s="155"/>
      <c r="L74" s="155"/>
      <c r="M74" s="155"/>
      <c r="N74" s="155"/>
      <c r="O74" s="156">
        <f t="shared" si="24"/>
        <v>0</v>
      </c>
    </row>
    <row r="75" spans="1:15" hidden="1" x14ac:dyDescent="0.25">
      <c r="A75" s="19" t="str">
        <f>A68 &amp; ".7"</f>
        <v>13.2.2.7</v>
      </c>
      <c r="B75" s="20" t="s">
        <v>45</v>
      </c>
      <c r="C75" s="13" t="s">
        <v>26</v>
      </c>
      <c r="D75" s="164">
        <f>'Усть-Иван'!D75+Дубовка!D75+БелогТУ!D75+МазТУпсих!D75+Гонжа!D75+'ПУ-18 Тамб'!D75+БлаговТУ!D75</f>
        <v>169.78485132304377</v>
      </c>
      <c r="E75" s="11" t="e">
        <f>'Усть-Иван'!T75+п.Юхта!#REF!+Дубовка!T75+БелогТУ!T75+МазТУпсих!T75+Гонжа!T75+'ПУ-18 Тамб'!T75+БлаговТУ!T75</f>
        <v>#REF!</v>
      </c>
      <c r="F75" s="11" t="e">
        <f>'Усть-Иван'!U75+п.Юхта!#REF!+Дубовка!U75+БелогТУ!U75+МазТУпсих!U75+Гонжа!U75+'ПУ-18 Тамб'!U75+БлаговТУ!U75</f>
        <v>#REF!</v>
      </c>
      <c r="G75" s="143" t="e">
        <f>'Усть-Иван'!V75+п.Юхта!#REF!+Дубовка!V75+БелогТУ!V75+МазТУпсих!V75+Гонжа!V75+'ПУ-18 Тамб'!V75+БлаговТУ!V75</f>
        <v>#REF!</v>
      </c>
      <c r="H75" s="155"/>
      <c r="I75" s="155"/>
      <c r="J75" s="155"/>
      <c r="K75" s="155"/>
      <c r="L75" s="155"/>
      <c r="M75" s="155"/>
      <c r="N75" s="155"/>
      <c r="O75" s="156">
        <f t="shared" si="24"/>
        <v>0</v>
      </c>
    </row>
    <row r="76" spans="1:15" hidden="1" x14ac:dyDescent="0.25">
      <c r="A76" s="19" t="str">
        <f>A68 &amp; ".8"</f>
        <v>13.2.2.8</v>
      </c>
      <c r="B76" s="20" t="s">
        <v>46</v>
      </c>
      <c r="C76" s="13" t="s">
        <v>26</v>
      </c>
      <c r="D76" s="164">
        <f>'Усть-Иван'!D76+Дубовка!D76+БелогТУ!D76+МазТУпсих!D76+Гонжа!D76+'ПУ-18 Тамб'!D76+БлаговТУ!D76</f>
        <v>120.24135089625545</v>
      </c>
      <c r="E76" s="11" t="e">
        <f>'Усть-Иван'!T76+п.Юхта!#REF!+Дубовка!T76+БелогТУ!T76+МазТУпсих!T76+Гонжа!T76+'ПУ-18 Тамб'!T76+БлаговТУ!T76</f>
        <v>#REF!</v>
      </c>
      <c r="F76" s="11" t="e">
        <f>'Усть-Иван'!U76+п.Юхта!#REF!+Дубовка!U76+БелогТУ!U76+МазТУпсих!U76+Гонжа!U76+'ПУ-18 Тамб'!U76+БлаговТУ!U76</f>
        <v>#REF!</v>
      </c>
      <c r="G76" s="143" t="e">
        <f>'Усть-Иван'!V76+п.Юхта!#REF!+Дубовка!V76+БелогТУ!V76+МазТУпсих!V76+Гонжа!V76+'ПУ-18 Тамб'!V76+БлаговТУ!V76</f>
        <v>#REF!</v>
      </c>
      <c r="H76" s="155"/>
      <c r="I76" s="155"/>
      <c r="J76" s="155"/>
      <c r="K76" s="155"/>
      <c r="L76" s="155"/>
      <c r="M76" s="155"/>
      <c r="N76" s="155"/>
      <c r="O76" s="156">
        <f t="shared" si="24"/>
        <v>0</v>
      </c>
    </row>
    <row r="77" spans="1:15" hidden="1" x14ac:dyDescent="0.25">
      <c r="A77" s="19" t="str">
        <f>A68 &amp; ".9"</f>
        <v>13.2.2.9</v>
      </c>
      <c r="B77" s="20" t="s">
        <v>47</v>
      </c>
      <c r="C77" s="13" t="s">
        <v>26</v>
      </c>
      <c r="D77" s="164">
        <f>'Усть-Иван'!D77+Дубовка!D77+БелогТУ!D77+МазТУпсих!D77+Гонжа!D77+'ПУ-18 Тамб'!D77+БлаговТУ!D77</f>
        <v>180.10406835271149</v>
      </c>
      <c r="E77" s="11" t="e">
        <f>'Усть-Иван'!T77+п.Юхта!#REF!+Дубовка!T77+БелогТУ!T77+МазТУпсих!T77+Гонжа!T77+'ПУ-18 Тамб'!T77+БлаговТУ!T77</f>
        <v>#REF!</v>
      </c>
      <c r="F77" s="11" t="e">
        <f>'Усть-Иван'!U77+п.Юхта!#REF!+Дубовка!U77+БелогТУ!U77+МазТУпсих!U77+Гонжа!U77+'ПУ-18 Тамб'!U77+БлаговТУ!U77</f>
        <v>#REF!</v>
      </c>
      <c r="G77" s="143" t="e">
        <f>'Усть-Иван'!V77+п.Юхта!#REF!+Дубовка!V77+БелогТУ!V77+МазТУпсих!V77+Гонжа!V77+'ПУ-18 Тамб'!V77+БлаговТУ!V77</f>
        <v>#REF!</v>
      </c>
      <c r="H77" s="155"/>
      <c r="I77" s="155"/>
      <c r="J77" s="155"/>
      <c r="K77" s="155"/>
      <c r="L77" s="155"/>
      <c r="M77" s="155"/>
      <c r="N77" s="155"/>
      <c r="O77" s="156">
        <f t="shared" si="24"/>
        <v>0</v>
      </c>
    </row>
    <row r="78" spans="1:15" hidden="1" x14ac:dyDescent="0.25">
      <c r="A78" s="19" t="str">
        <f>A68 &amp; ".10"</f>
        <v>13.2.2.10</v>
      </c>
      <c r="B78" s="20" t="s">
        <v>48</v>
      </c>
      <c r="C78" s="13" t="s">
        <v>26</v>
      </c>
      <c r="D78" s="164">
        <f>'Усть-Иван'!D78+Дубовка!D78+БелогТУ!D78+МазТУпсих!D78+Гонжа!D78+'ПУ-18 Тамб'!D78+БлаговТУ!D78</f>
        <v>522.92245000825665</v>
      </c>
      <c r="E78" s="11" t="e">
        <f>'Усть-Иван'!T78+п.Юхта!#REF!+Дубовка!T78+БелогТУ!T78+МазТУпсих!T78+Гонжа!T78+'ПУ-18 Тамб'!T78+БлаговТУ!T78</f>
        <v>#REF!</v>
      </c>
      <c r="F78" s="11" t="e">
        <f>'Усть-Иван'!U78+п.Юхта!#REF!+Дубовка!U78+БелогТУ!U78+МазТУпсих!U78+Гонжа!U78+'ПУ-18 Тамб'!U78+БлаговТУ!U78</f>
        <v>#REF!</v>
      </c>
      <c r="G78" s="143" t="e">
        <f>'Усть-Иван'!V78+п.Юхта!#REF!+Дубовка!V78+БелогТУ!V78+МазТУпсих!V78+Гонжа!V78+'ПУ-18 Тамб'!V78+БлаговТУ!V78</f>
        <v>#REF!</v>
      </c>
      <c r="H78" s="155"/>
      <c r="I78" s="155"/>
      <c r="J78" s="155"/>
      <c r="K78" s="155"/>
      <c r="L78" s="155"/>
      <c r="M78" s="155"/>
      <c r="N78" s="155"/>
      <c r="O78" s="156">
        <f t="shared" si="24"/>
        <v>0</v>
      </c>
    </row>
    <row r="79" spans="1:15" hidden="1" x14ac:dyDescent="0.25">
      <c r="A79" s="19" t="str">
        <f>A68 &amp; ".11"</f>
        <v>13.2.2.11</v>
      </c>
      <c r="B79" s="20" t="s">
        <v>49</v>
      </c>
      <c r="C79" s="13" t="s">
        <v>26</v>
      </c>
      <c r="D79" s="164">
        <f>'Усть-Иван'!D79+Дубовка!D79+БелогТУ!D79+МазТУпсих!D79+Гонжа!D79+'ПУ-18 Тамб'!D79+БлаговТУ!D79</f>
        <v>766.82720475401072</v>
      </c>
      <c r="E79" s="11" t="e">
        <f>'Усть-Иван'!T79+п.Юхта!#REF!+Дубовка!T79+БелогТУ!T79+МазТУпсих!T79+Гонжа!T79+'ПУ-18 Тамб'!T79+БлаговТУ!T79</f>
        <v>#REF!</v>
      </c>
      <c r="F79" s="11" t="e">
        <f>'Усть-Иван'!U79+п.Юхта!#REF!+Дубовка!U79+БелогТУ!U79+МазТУпсих!U79+Гонжа!U79+'ПУ-18 Тамб'!U79+БлаговТУ!U79</f>
        <v>#REF!</v>
      </c>
      <c r="G79" s="143" t="e">
        <f>'Усть-Иван'!V79+п.Юхта!#REF!+Дубовка!V79+БелогТУ!V79+МазТУпсих!V79+Гонжа!V79+'ПУ-18 Тамб'!V79+БлаговТУ!V79</f>
        <v>#REF!</v>
      </c>
      <c r="H79" s="155"/>
      <c r="I79" s="155"/>
      <c r="J79" s="155"/>
      <c r="K79" s="155"/>
      <c r="L79" s="155"/>
      <c r="M79" s="155"/>
      <c r="N79" s="155"/>
      <c r="O79" s="156">
        <f t="shared" si="24"/>
        <v>0</v>
      </c>
    </row>
    <row r="80" spans="1:15" hidden="1" x14ac:dyDescent="0.25">
      <c r="A80" s="19" t="str">
        <f>A68 &amp; ".12"</f>
        <v>13.2.2.12</v>
      </c>
      <c r="B80" s="20" t="s">
        <v>50</v>
      </c>
      <c r="C80" s="13" t="s">
        <v>26</v>
      </c>
      <c r="D80" s="164">
        <f>'Усть-Иван'!D80+Дубовка!D80+БелогТУ!D80+МазТУпсих!D80+Гонжа!D80+'ПУ-18 Тамб'!D80+БлаговТУ!D80</f>
        <v>994.43019350415523</v>
      </c>
      <c r="E80" s="11" t="e">
        <f>'Усть-Иван'!T80+п.Юхта!#REF!+Дубовка!T80+БелогТУ!T80+МазТУпсих!T80+Гонжа!T80+'ПУ-18 Тамб'!T80+БлаговТУ!T80</f>
        <v>#REF!</v>
      </c>
      <c r="F80" s="11" t="e">
        <f>'Усть-Иван'!U80+п.Юхта!#REF!+Дубовка!U80+БелогТУ!U80+МазТУпсих!U80+Гонжа!U80+'ПУ-18 Тамб'!U80+БлаговТУ!U80</f>
        <v>#REF!</v>
      </c>
      <c r="G80" s="143" t="e">
        <f>'Усть-Иван'!V80+п.Юхта!#REF!+Дубовка!V80+БелогТУ!V80+МазТУпсих!V80+Гонжа!V80+'ПУ-18 Тамб'!V80+БлаговТУ!V80</f>
        <v>#REF!</v>
      </c>
      <c r="H80" s="155"/>
      <c r="I80" s="155"/>
      <c r="J80" s="155"/>
      <c r="K80" s="155"/>
      <c r="L80" s="155"/>
      <c r="M80" s="155"/>
      <c r="N80" s="155"/>
      <c r="O80" s="156">
        <f t="shared" si="24"/>
        <v>0</v>
      </c>
    </row>
    <row r="81" spans="1:16" x14ac:dyDescent="0.25">
      <c r="A81" s="16" t="s">
        <v>59</v>
      </c>
      <c r="B81" s="17" t="s">
        <v>60</v>
      </c>
      <c r="C81" s="13" t="s">
        <v>26</v>
      </c>
      <c r="D81" s="14">
        <v>3245.43</v>
      </c>
      <c r="E81" s="14" t="e">
        <f t="shared" ref="E81:G81" si="25">E82+E83+E84+E85+E86+E87+E88+E89+E90+E91+E92+E93</f>
        <v>#REF!</v>
      </c>
      <c r="F81" s="14" t="e">
        <f t="shared" si="25"/>
        <v>#REF!</v>
      </c>
      <c r="G81" s="144" t="e">
        <f t="shared" si="25"/>
        <v>#REF!</v>
      </c>
      <c r="H81" s="155"/>
      <c r="I81" s="155"/>
      <c r="J81" s="155"/>
      <c r="K81" s="155">
        <v>164.33</v>
      </c>
      <c r="L81" s="155"/>
      <c r="M81" s="155"/>
      <c r="N81" s="155">
        <v>3081.1</v>
      </c>
      <c r="O81" s="161">
        <f t="shared" si="24"/>
        <v>3245.43</v>
      </c>
    </row>
    <row r="82" spans="1:16" hidden="1" x14ac:dyDescent="0.25">
      <c r="A82" s="19" t="str">
        <f>A81 &amp; ".1"</f>
        <v>13.2.3.1</v>
      </c>
      <c r="B82" s="20" t="s">
        <v>39</v>
      </c>
      <c r="C82" s="13" t="s">
        <v>26</v>
      </c>
      <c r="D82" s="164">
        <f>'Усть-Иван'!D82+Дубовка!D82+БелогТУ!D82+МазТУпсих!D82+Гонжа!D82+'ПУ-18 Тамб'!D82+БлаговТУ!D82</f>
        <v>592.95861352182931</v>
      </c>
      <c r="E82" s="11" t="e">
        <f>'Усть-Иван'!T82+п.Юхта!#REF!+Дубовка!T82+БелогТУ!T82+МазТУпсих!T82+Гонжа!T82+'ПУ-18 Тамб'!T82+БлаговТУ!T82</f>
        <v>#REF!</v>
      </c>
      <c r="F82" s="11" t="e">
        <f>'Усть-Иван'!U82+п.Юхта!#REF!+Дубовка!U82+БелогТУ!U82+МазТУпсих!U82+Гонжа!U82+'ПУ-18 Тамб'!U82+БлаговТУ!U82</f>
        <v>#REF!</v>
      </c>
      <c r="G82" s="143" t="e">
        <f>'Усть-Иван'!V82+п.Юхта!#REF!+Дубовка!V82+БелогТУ!V82+МазТУпсих!V82+Гонжа!V82+'ПУ-18 Тамб'!V82+БлаговТУ!V82</f>
        <v>#REF!</v>
      </c>
      <c r="H82" s="155"/>
      <c r="I82" s="155"/>
      <c r="J82" s="155"/>
      <c r="K82" s="155"/>
      <c r="L82" s="155"/>
      <c r="M82" s="155"/>
      <c r="N82" s="155"/>
      <c r="O82" s="156">
        <f t="shared" si="24"/>
        <v>0</v>
      </c>
    </row>
    <row r="83" spans="1:16" hidden="1" x14ac:dyDescent="0.25">
      <c r="A83" s="19" t="str">
        <f>A81 &amp; ".2"</f>
        <v>13.2.3.2</v>
      </c>
      <c r="B83" s="20" t="s">
        <v>40</v>
      </c>
      <c r="C83" s="13" t="s">
        <v>26</v>
      </c>
      <c r="D83" s="164">
        <f>'Усть-Иван'!D83+Дубовка!D83+БелогТУ!D83+МазТУпсих!D83+Гонжа!D83+'ПУ-18 Тамб'!D83+БлаговТУ!D83</f>
        <v>464.49362301396377</v>
      </c>
      <c r="E83" s="11" t="e">
        <f>'Усть-Иван'!T83+п.Юхта!#REF!+Дубовка!T83+БелогТУ!T83+МазТУпсих!T83+Гонжа!T83+'ПУ-18 Тамб'!T83+БлаговТУ!T83</f>
        <v>#REF!</v>
      </c>
      <c r="F83" s="11" t="e">
        <f>'Усть-Иван'!U83+п.Юхта!#REF!+Дубовка!U83+БелогТУ!U83+МазТУпсих!U83+Гонжа!U83+'ПУ-18 Тамб'!U83+БлаговТУ!U83</f>
        <v>#REF!</v>
      </c>
      <c r="G83" s="143" t="e">
        <f>'Усть-Иван'!V83+п.Юхта!#REF!+Дубовка!V83+БелогТУ!V83+МазТУпсих!V83+Гонжа!V83+'ПУ-18 Тамб'!V83+БлаговТУ!V83</f>
        <v>#REF!</v>
      </c>
      <c r="H83" s="155"/>
      <c r="I83" s="155"/>
      <c r="J83" s="155"/>
      <c r="K83" s="155"/>
      <c r="L83" s="155"/>
      <c r="M83" s="155"/>
      <c r="N83" s="155"/>
      <c r="O83" s="156">
        <f t="shared" si="24"/>
        <v>0</v>
      </c>
    </row>
    <row r="84" spans="1:16" hidden="1" x14ac:dyDescent="0.25">
      <c r="A84" s="19" t="str">
        <f>A81 &amp; ".3"</f>
        <v>13.2.3.3</v>
      </c>
      <c r="B84" s="20" t="s">
        <v>41</v>
      </c>
      <c r="C84" s="13" t="s">
        <v>26</v>
      </c>
      <c r="D84" s="164">
        <f>'Усть-Иван'!D84+Дубовка!D84+БелогТУ!D84+МазТУпсих!D84+Гонжа!D84+'ПУ-18 Тамб'!D84+БлаговТУ!D84</f>
        <v>399.05252883572376</v>
      </c>
      <c r="E84" s="11" t="e">
        <f>'Усть-Иван'!T84+п.Юхта!#REF!+Дубовка!T84+БелогТУ!T84+МазТУпсих!T84+Гонжа!T84+'ПУ-18 Тамб'!T84+БлаговТУ!T84</f>
        <v>#REF!</v>
      </c>
      <c r="F84" s="11" t="e">
        <f>'Усть-Иван'!U84+п.Юхта!#REF!+Дубовка!U84+БелогТУ!U84+МазТУпсих!U84+Гонжа!U84+'ПУ-18 Тамб'!U84+БлаговТУ!U84</f>
        <v>#REF!</v>
      </c>
      <c r="G84" s="143" t="e">
        <f>'Усть-Иван'!V84+п.Юхта!#REF!+Дубовка!V84+БелогТУ!V84+МазТУпсих!V84+Гонжа!V84+'ПУ-18 Тамб'!V84+БлаговТУ!V84</f>
        <v>#REF!</v>
      </c>
      <c r="H84" s="155"/>
      <c r="I84" s="155"/>
      <c r="J84" s="155"/>
      <c r="K84" s="155"/>
      <c r="L84" s="155"/>
      <c r="M84" s="155"/>
      <c r="N84" s="155"/>
      <c r="O84" s="156">
        <f t="shared" si="24"/>
        <v>0</v>
      </c>
    </row>
    <row r="85" spans="1:16" hidden="1" x14ac:dyDescent="0.25">
      <c r="A85" s="19" t="str">
        <f>A81 &amp; ".4"</f>
        <v>13.2.3.4</v>
      </c>
      <c r="B85" s="20" t="s">
        <v>42</v>
      </c>
      <c r="C85" s="13" t="s">
        <v>26</v>
      </c>
      <c r="D85" s="164">
        <f>'Усть-Иван'!D85+Дубовка!D85+БелогТУ!D85+МазТУпсих!D85+Гонжа!D85+'ПУ-18 Тамб'!D85+БлаговТУ!D85</f>
        <v>243.31737649849333</v>
      </c>
      <c r="E85" s="11" t="e">
        <f>'Усть-Иван'!T85+п.Юхта!#REF!+Дубовка!T85+БелогТУ!T85+МазТУпсих!T85+Гонжа!T85+'ПУ-18 Тамб'!T85+БлаговТУ!T85</f>
        <v>#REF!</v>
      </c>
      <c r="F85" s="11" t="e">
        <f>'Усть-Иван'!U85+п.Юхта!#REF!+Дубовка!U85+БелогТУ!U85+МазТУпсих!U85+Гонжа!U85+'ПУ-18 Тамб'!U85+БлаговТУ!U85</f>
        <v>#REF!</v>
      </c>
      <c r="G85" s="143" t="e">
        <f>'Усть-Иван'!V85+п.Юхта!#REF!+Дубовка!V85+БелогТУ!V85+МазТУпсих!V85+Гонжа!V85+'ПУ-18 Тамб'!V85+БлаговТУ!V85</f>
        <v>#REF!</v>
      </c>
      <c r="H85" s="155"/>
      <c r="I85" s="155"/>
      <c r="J85" s="155"/>
      <c r="K85" s="155"/>
      <c r="L85" s="155"/>
      <c r="M85" s="155"/>
      <c r="N85" s="155"/>
      <c r="O85" s="156">
        <f t="shared" si="24"/>
        <v>0</v>
      </c>
    </row>
    <row r="86" spans="1:16" hidden="1" x14ac:dyDescent="0.25">
      <c r="A86" s="19" t="str">
        <f>A81 &amp; ".5"</f>
        <v>13.2.3.5</v>
      </c>
      <c r="B86" s="20" t="s">
        <v>43</v>
      </c>
      <c r="C86" s="13" t="s">
        <v>26</v>
      </c>
      <c r="D86" s="164">
        <f>'Усть-Иван'!D86+Дубовка!D86+БелогТУ!D86+МазТУпсих!D86+Гонжа!D86+'ПУ-18 Тамб'!D86+БлаговТУ!D86</f>
        <v>83.614086272343329</v>
      </c>
      <c r="E86" s="11" t="e">
        <f>'Усть-Иван'!T86+п.Юхта!#REF!+Дубовка!T86+БелогТУ!T86+МазТУпсих!T86+Гонжа!T86+'ПУ-18 Тамб'!T86+БлаговТУ!T86</f>
        <v>#REF!</v>
      </c>
      <c r="F86" s="11" t="e">
        <f>'Усть-Иван'!U86+п.Юхта!#REF!+Дубовка!U86+БелогТУ!U86+МазТУпсих!U86+Гонжа!U86+'ПУ-18 Тамб'!U86+БлаговТУ!U86</f>
        <v>#REF!</v>
      </c>
      <c r="G86" s="143" t="e">
        <f>'Усть-Иван'!V86+п.Юхта!#REF!+Дубовка!V86+БелогТУ!V86+МазТУпсих!V86+Гонжа!V86+'ПУ-18 Тамб'!V86+БлаговТУ!V86</f>
        <v>#REF!</v>
      </c>
      <c r="H86" s="155"/>
      <c r="I86" s="155"/>
      <c r="J86" s="155"/>
      <c r="K86" s="155"/>
      <c r="L86" s="155"/>
      <c r="M86" s="155"/>
      <c r="N86" s="155"/>
      <c r="O86" s="156">
        <f t="shared" si="24"/>
        <v>0</v>
      </c>
    </row>
    <row r="87" spans="1:16" hidden="1" x14ac:dyDescent="0.25">
      <c r="A87" s="19" t="str">
        <f>A81 &amp; ".6"</f>
        <v>13.2.3.6</v>
      </c>
      <c r="B87" s="20" t="s">
        <v>44</v>
      </c>
      <c r="C87" s="13" t="s">
        <v>26</v>
      </c>
      <c r="D87" s="164">
        <f>'Усть-Иван'!D87+Дубовка!D87+БелогТУ!D87+МазТУпсих!D87+Гонжа!D87+'ПУ-18 Тамб'!D87+БлаговТУ!D87</f>
        <v>67.017271368615766</v>
      </c>
      <c r="E87" s="11" t="e">
        <f>'Усть-Иван'!T87+п.Юхта!#REF!+Дубовка!T87+БелогТУ!T87+МазТУпсих!T87+Гонжа!T87+'ПУ-18 Тамб'!T87+БлаговТУ!T87</f>
        <v>#REF!</v>
      </c>
      <c r="F87" s="11" t="e">
        <f>'Усть-Иван'!U87+п.Юхта!#REF!+Дубовка!U87+БелогТУ!U87+МазТУпсих!U87+Гонжа!U87+'ПУ-18 Тамб'!U87+БлаговТУ!U87</f>
        <v>#REF!</v>
      </c>
      <c r="G87" s="143" t="e">
        <f>'Усть-Иван'!V87+п.Юхта!#REF!+Дубовка!V87+БелогТУ!V87+МазТУпсих!V87+Гонжа!V87+'ПУ-18 Тамб'!V87+БлаговТУ!V87</f>
        <v>#REF!</v>
      </c>
      <c r="H87" s="155"/>
      <c r="I87" s="155"/>
      <c r="J87" s="155"/>
      <c r="K87" s="155"/>
      <c r="L87" s="155"/>
      <c r="M87" s="155"/>
      <c r="N87" s="155"/>
      <c r="O87" s="156">
        <f t="shared" si="24"/>
        <v>0</v>
      </c>
    </row>
    <row r="88" spans="1:16" hidden="1" x14ac:dyDescent="0.25">
      <c r="A88" s="19" t="str">
        <f>A81 &amp; ".7"</f>
        <v>13.2.3.7</v>
      </c>
      <c r="B88" s="20" t="s">
        <v>45</v>
      </c>
      <c r="C88" s="13" t="s">
        <v>26</v>
      </c>
      <c r="D88" s="164">
        <f>'Усть-Иван'!D88+Дубовка!D88+БелогТУ!D88+МазТУпсих!D88+Гонжа!D88+'ПУ-18 Тамб'!D88+БлаговТУ!D88</f>
        <v>68.736896720514196</v>
      </c>
      <c r="E88" s="11" t="e">
        <f>'Усть-Иван'!T88+п.Юхта!#REF!+Дубовка!T88+БелогТУ!T88+МазТУпсих!T88+Гонжа!T88+'ПУ-18 Тамб'!T88+БлаговТУ!T88</f>
        <v>#REF!</v>
      </c>
      <c r="F88" s="11" t="e">
        <f>'Усть-Иван'!U88+п.Юхта!#REF!+Дубовка!U88+БелогТУ!U88+МазТУпсих!U88+Гонжа!U88+'ПУ-18 Тамб'!U88+БлаговТУ!U88</f>
        <v>#REF!</v>
      </c>
      <c r="G88" s="143" t="e">
        <f>'Усть-Иван'!V88+п.Юхта!#REF!+Дубовка!V88+БелогТУ!V88+МазТУпсих!V88+Гонжа!V88+'ПУ-18 Тамб'!V88+БлаговТУ!V88</f>
        <v>#REF!</v>
      </c>
      <c r="H88" s="155"/>
      <c r="I88" s="155"/>
      <c r="J88" s="155"/>
      <c r="K88" s="155"/>
      <c r="L88" s="155"/>
      <c r="M88" s="155"/>
      <c r="N88" s="155"/>
      <c r="O88" s="156">
        <f t="shared" si="24"/>
        <v>0</v>
      </c>
    </row>
    <row r="89" spans="1:16" hidden="1" x14ac:dyDescent="0.25">
      <c r="A89" s="19" t="str">
        <f>A81 &amp; ".8"</f>
        <v>13.2.3.8</v>
      </c>
      <c r="B89" s="20" t="s">
        <v>46</v>
      </c>
      <c r="C89" s="13" t="s">
        <v>26</v>
      </c>
      <c r="D89" s="164">
        <f>'Усть-Иван'!D89+Дубовка!D89+БелогТУ!D89+МазТУпсих!D89+Гонжа!D89+'ПУ-18 Тамб'!D89+БлаговТУ!D89</f>
        <v>51.540643201529839</v>
      </c>
      <c r="E89" s="11" t="e">
        <f>'Усть-Иван'!T89+п.Юхта!#REF!+Дубовка!T89+БелогТУ!T89+МазТУпсих!T89+Гонжа!T89+'ПУ-18 Тамб'!T89+БлаговТУ!T89</f>
        <v>#REF!</v>
      </c>
      <c r="F89" s="11" t="e">
        <f>'Усть-Иван'!U89+п.Юхта!#REF!+Дубовка!U89+БелогТУ!U89+МазТУпсих!U89+Гонжа!U89+'ПУ-18 Тамб'!U89+БлаговТУ!U89</f>
        <v>#REF!</v>
      </c>
      <c r="G89" s="143" t="e">
        <f>'Усть-Иван'!V89+п.Юхта!#REF!+Дубовка!V89+БелогТУ!V89+МазТУпсих!V89+Гонжа!V89+'ПУ-18 Тамб'!V89+БлаговТУ!V89</f>
        <v>#REF!</v>
      </c>
      <c r="H89" s="155"/>
      <c r="I89" s="155"/>
      <c r="J89" s="155"/>
      <c r="K89" s="155"/>
      <c r="L89" s="155"/>
      <c r="M89" s="155"/>
      <c r="N89" s="155"/>
      <c r="O89" s="156">
        <f t="shared" si="24"/>
        <v>0</v>
      </c>
    </row>
    <row r="90" spans="1:16" hidden="1" x14ac:dyDescent="0.25">
      <c r="A90" s="19" t="str">
        <f>A81 &amp; ".9"</f>
        <v>13.2.3.9</v>
      </c>
      <c r="B90" s="20" t="s">
        <v>47</v>
      </c>
      <c r="C90" s="13" t="s">
        <v>26</v>
      </c>
      <c r="D90" s="164">
        <f>'Усть-Иван'!D90+Дубовка!D90+БелогТУ!D90+МазТУпсих!D90+Гонжа!D90+'ПУ-18 Тамб'!D90+БлаговТУ!D90</f>
        <v>74.526638118696894</v>
      </c>
      <c r="E90" s="11" t="e">
        <f>'Усть-Иван'!T90+п.Юхта!#REF!+Дубовка!T90+БелогТУ!T90+МазТУпсих!T90+Гонжа!T90+'ПУ-18 Тамб'!T90+БлаговТУ!T90</f>
        <v>#REF!</v>
      </c>
      <c r="F90" s="11" t="e">
        <f>'Усть-Иван'!U90+п.Юхта!#REF!+Дубовка!U90+БелогТУ!U90+МазТУпсих!U90+Гонжа!U90+'ПУ-18 Тамб'!U90+БлаговТУ!U90</f>
        <v>#REF!</v>
      </c>
      <c r="G90" s="143" t="e">
        <f>'Усть-Иван'!V90+п.Юхта!#REF!+Дубовка!V90+БелогТУ!V90+МазТУпсих!V90+Гонжа!V90+'ПУ-18 Тамб'!V90+БлаговТУ!V90</f>
        <v>#REF!</v>
      </c>
      <c r="H90" s="155"/>
      <c r="I90" s="155"/>
      <c r="J90" s="155"/>
      <c r="K90" s="155"/>
      <c r="L90" s="155"/>
      <c r="M90" s="155"/>
      <c r="N90" s="155"/>
      <c r="O90" s="156">
        <f t="shared" si="24"/>
        <v>0</v>
      </c>
    </row>
    <row r="91" spans="1:16" hidden="1" x14ac:dyDescent="0.25">
      <c r="A91" s="19" t="str">
        <f>A81 &amp; ".10"</f>
        <v>13.2.3.10</v>
      </c>
      <c r="B91" s="20" t="s">
        <v>48</v>
      </c>
      <c r="C91" s="13" t="s">
        <v>26</v>
      </c>
      <c r="D91" s="164">
        <f>'Усть-Иван'!D91+Дубовка!D91+БелогТУ!D91+МазТУпсих!D91+Гонжа!D91+'ПУ-18 Тамб'!D91+БлаговТУ!D91</f>
        <v>257.05899698295741</v>
      </c>
      <c r="E91" s="11" t="e">
        <f>'Усть-Иван'!T91+п.Юхта!#REF!+Дубовка!T91+БелогТУ!T91+МазТУпсих!T91+Гонжа!T91+'ПУ-18 Тамб'!T91+БлаговТУ!T91</f>
        <v>#REF!</v>
      </c>
      <c r="F91" s="11" t="e">
        <f>'Усть-Иван'!U91+п.Юхта!#REF!+Дубовка!U91+БелогТУ!U91+МазТУпсих!U91+Гонжа!U91+'ПУ-18 Тамб'!U91+БлаговТУ!U91</f>
        <v>#REF!</v>
      </c>
      <c r="G91" s="143" t="e">
        <f>'Усть-Иван'!V91+п.Юхта!#REF!+Дубовка!V91+БелогТУ!V91+МазТУпсих!V91+Гонжа!V91+'ПУ-18 Тамб'!V91+БлаговТУ!V91</f>
        <v>#REF!</v>
      </c>
      <c r="H91" s="155"/>
      <c r="I91" s="155"/>
      <c r="J91" s="155"/>
      <c r="K91" s="155"/>
      <c r="L91" s="155"/>
      <c r="M91" s="155"/>
      <c r="N91" s="155"/>
      <c r="O91" s="156">
        <f t="shared" si="24"/>
        <v>0</v>
      </c>
    </row>
    <row r="92" spans="1:16" hidden="1" x14ac:dyDescent="0.25">
      <c r="A92" s="19" t="str">
        <f>A81 &amp; ".11"</f>
        <v>13.2.3.11</v>
      </c>
      <c r="B92" s="20" t="s">
        <v>49</v>
      </c>
      <c r="C92" s="13" t="s">
        <v>26</v>
      </c>
      <c r="D92" s="164">
        <f>'Усть-Иван'!D92+Дубовка!D92+БелогТУ!D92+МазТУпсих!D92+Гонжа!D92+'ПУ-18 Тамб'!D92+БлаговТУ!D92</f>
        <v>411.98915253444488</v>
      </c>
      <c r="E92" s="11" t="e">
        <f>'Усть-Иван'!T92+п.Юхта!#REF!+Дубовка!T92+БелогТУ!T92+МазТУпсих!T92+Гонжа!T92+'ПУ-18 Тамб'!T92+БлаговТУ!T92</f>
        <v>#REF!</v>
      </c>
      <c r="F92" s="11" t="e">
        <f>'Усть-Иван'!U92+п.Юхта!#REF!+Дубовка!U92+БелогТУ!U92+МазТУпсих!U92+Гонжа!U92+'ПУ-18 Тамб'!U92+БлаговТУ!U92</f>
        <v>#REF!</v>
      </c>
      <c r="G92" s="143" t="e">
        <f>'Усть-Иван'!V92+п.Юхта!#REF!+Дубовка!V92+БелогТУ!V92+МазТУпсих!V92+Гонжа!V92+'ПУ-18 Тамб'!V92+БлаговТУ!V92</f>
        <v>#REF!</v>
      </c>
      <c r="H92" s="155"/>
      <c r="I92" s="155"/>
      <c r="J92" s="155"/>
      <c r="K92" s="155"/>
      <c r="L92" s="155"/>
      <c r="M92" s="155"/>
      <c r="N92" s="155"/>
      <c r="O92" s="156">
        <f t="shared" si="24"/>
        <v>0</v>
      </c>
    </row>
    <row r="93" spans="1:16" hidden="1" x14ac:dyDescent="0.25">
      <c r="A93" s="19" t="str">
        <f>A81 &amp; ".12"</f>
        <v>13.2.3.12</v>
      </c>
      <c r="B93" s="20" t="s">
        <v>50</v>
      </c>
      <c r="C93" s="13" t="s">
        <v>26</v>
      </c>
      <c r="D93" s="164">
        <f>'Усть-Иван'!D93+Дубовка!D93+БелогТУ!D93+МазТУпсих!D93+Гонжа!D93+'ПУ-18 Тамб'!D93+БлаговТУ!D93</f>
        <v>562.21969020231461</v>
      </c>
      <c r="E93" s="11" t="e">
        <f>'Усть-Иван'!T93+п.Юхта!#REF!+Дубовка!T93+БелогТУ!T93+МазТУпсих!T93+Гонжа!T93+'ПУ-18 Тамб'!T93+БлаговТУ!T93</f>
        <v>#REF!</v>
      </c>
      <c r="F93" s="11" t="e">
        <f>'Усть-Иван'!U93+п.Юхта!#REF!+Дубовка!U93+БелогТУ!U93+МазТУпсих!U93+Гонжа!U93+'ПУ-18 Тамб'!U93+БлаговТУ!U93</f>
        <v>#REF!</v>
      </c>
      <c r="G93" s="143" t="e">
        <f>'Усть-Иван'!V93+п.Юхта!#REF!+Дубовка!V93+БелогТУ!V93+МазТУпсих!V93+Гонжа!V93+'ПУ-18 Тамб'!V93+БлаговТУ!V93</f>
        <v>#REF!</v>
      </c>
      <c r="H93" s="155"/>
      <c r="I93" s="155"/>
      <c r="J93" s="155"/>
      <c r="K93" s="155"/>
      <c r="L93" s="155"/>
      <c r="M93" s="155"/>
      <c r="N93" s="155"/>
      <c r="O93" s="156">
        <f t="shared" si="24"/>
        <v>0</v>
      </c>
    </row>
    <row r="94" spans="1:16" ht="25.5" x14ac:dyDescent="0.25">
      <c r="A94" s="7">
        <v>14</v>
      </c>
      <c r="B94" s="30" t="s">
        <v>70</v>
      </c>
      <c r="C94" s="2" t="s">
        <v>71</v>
      </c>
      <c r="D94" s="31">
        <f t="shared" ref="D94" si="26">D95+D97+D208+D247+D251+D255+D257+D261+D265+D267+D275+D282+D299</f>
        <v>105765.71</v>
      </c>
      <c r="E94" s="31" t="e">
        <f t="shared" ref="E94:G94" si="27">E95+E97+E208+E247+E251+E255+E257+E261+E265+E267+E275+E282+E299</f>
        <v>#REF!</v>
      </c>
      <c r="F94" s="31" t="e">
        <f t="shared" si="27"/>
        <v>#REF!</v>
      </c>
      <c r="G94" s="147" t="e">
        <f t="shared" si="27"/>
        <v>#REF!</v>
      </c>
      <c r="H94" s="157">
        <f>SUM(H95:H326)</f>
        <v>4248.8</v>
      </c>
      <c r="I94" s="157">
        <f t="shared" ref="I94:N94" si="28">SUM(I95:I326)</f>
        <v>7208.2300000000005</v>
      </c>
      <c r="J94" s="157">
        <f t="shared" si="28"/>
        <v>4706.9100000000008</v>
      </c>
      <c r="K94" s="157">
        <f t="shared" si="28"/>
        <v>14726.8</v>
      </c>
      <c r="L94" s="157">
        <f t="shared" si="28"/>
        <v>6277.3799999999992</v>
      </c>
      <c r="M94" s="157">
        <f t="shared" si="28"/>
        <v>13335.1</v>
      </c>
      <c r="N94" s="157">
        <f t="shared" si="28"/>
        <v>55262.420000000013</v>
      </c>
      <c r="O94" s="156">
        <f t="shared" si="24"/>
        <v>105765.64000000001</v>
      </c>
      <c r="P94" s="163" t="s">
        <v>576</v>
      </c>
    </row>
    <row r="95" spans="1:16" x14ac:dyDescent="0.25">
      <c r="A95" s="7">
        <v>15</v>
      </c>
      <c r="B95" s="15" t="s">
        <v>72</v>
      </c>
      <c r="C95" s="32" t="s">
        <v>71</v>
      </c>
      <c r="D95" s="11">
        <v>675.09</v>
      </c>
      <c r="E95" s="11" t="e">
        <f>'Усть-Иван'!T95+п.Юхта!#REF!+Дубовка!T95+БелогТУ!T95+МазТУпсих!T95+Гонжа!T95+'ПУ-18 Тамб'!T95+БлаговТУ!T95</f>
        <v>#REF!</v>
      </c>
      <c r="F95" s="11" t="e">
        <f>'Усть-Иван'!U95+п.Юхта!#REF!+Дубовка!U95+БелогТУ!U95+МазТУпсих!U95+Гонжа!U95+'ПУ-18 Тамб'!U95+БлаговТУ!U95</f>
        <v>#REF!</v>
      </c>
      <c r="G95" s="143" t="e">
        <f>'Усть-Иван'!V95+п.Юхта!#REF!+Дубовка!V95+БелогТУ!V95+МазТУпсих!V95+Гонжа!V95+'ПУ-18 Тамб'!V95+БлаговТУ!V95</f>
        <v>#REF!</v>
      </c>
      <c r="H95" s="155">
        <v>7.7</v>
      </c>
      <c r="I95" s="155">
        <v>54.25</v>
      </c>
      <c r="J95" s="155">
        <v>0.57999999999999996</v>
      </c>
      <c r="K95" s="155">
        <v>35.24</v>
      </c>
      <c r="L95" s="155">
        <v>44.25</v>
      </c>
      <c r="M95" s="155">
        <v>79.900000000000006</v>
      </c>
      <c r="N95" s="155">
        <v>453.17</v>
      </c>
      <c r="O95" s="161">
        <f t="shared" si="24"/>
        <v>675.09</v>
      </c>
      <c r="P95" s="163"/>
    </row>
    <row r="96" spans="1:16" hidden="1" x14ac:dyDescent="0.25">
      <c r="A96" s="16" t="s">
        <v>73</v>
      </c>
      <c r="B96" s="17" t="s">
        <v>74</v>
      </c>
      <c r="C96" s="32" t="s">
        <v>71</v>
      </c>
      <c r="D96" s="11">
        <f>'Усть-Иван'!D96+Дубовка!D96+БелогТУ!D96+МазТУпсих!D96+Гонжа!D96+'ПУ-18 Тамб'!D96+БлаговТУ!D96</f>
        <v>0</v>
      </c>
      <c r="E96" s="11" t="e">
        <f>'Усть-Иван'!T96+п.Юхта!#REF!+Дубовка!T96+БелогТУ!T96+МазТУпсих!T96+Гонжа!T96+'ПУ-18 Тамб'!T96+БлаговТУ!T96</f>
        <v>#REF!</v>
      </c>
      <c r="F96" s="11" t="e">
        <f>'Усть-Иван'!U96+п.Юхта!#REF!+Дубовка!U96+БелогТУ!U96+МазТУпсих!U96+Гонжа!U96+'ПУ-18 Тамб'!U96+БлаговТУ!U96</f>
        <v>#REF!</v>
      </c>
      <c r="G96" s="143" t="e">
        <f>'Усть-Иван'!V96+п.Юхта!#REF!+Дубовка!V96+БелогТУ!V96+МазТУпсих!V96+Гонжа!V96+'ПУ-18 Тамб'!V96+БлаговТУ!V96</f>
        <v>#REF!</v>
      </c>
      <c r="H96" s="155"/>
      <c r="I96" s="155"/>
      <c r="J96" s="155"/>
      <c r="K96" s="155"/>
      <c r="L96" s="155"/>
      <c r="M96" s="155"/>
      <c r="N96" s="155"/>
      <c r="O96" s="156">
        <f t="shared" si="24"/>
        <v>0</v>
      </c>
      <c r="P96" s="163"/>
    </row>
    <row r="97" spans="1:16" x14ac:dyDescent="0.25">
      <c r="A97" s="18" t="s">
        <v>75</v>
      </c>
      <c r="B97" s="30" t="s">
        <v>76</v>
      </c>
      <c r="C97" s="2" t="s">
        <v>71</v>
      </c>
      <c r="D97" s="31">
        <v>31572.59</v>
      </c>
      <c r="E97" s="31" t="e">
        <f t="shared" ref="E97:G97" si="29">E98+E99+E100+E101</f>
        <v>#REF!</v>
      </c>
      <c r="F97" s="31" t="e">
        <f t="shared" si="29"/>
        <v>#REF!</v>
      </c>
      <c r="G97" s="147" t="e">
        <f t="shared" si="29"/>
        <v>#REF!</v>
      </c>
      <c r="H97" s="155">
        <v>663.37</v>
      </c>
      <c r="I97" s="155">
        <v>2069.41</v>
      </c>
      <c r="J97" s="155">
        <v>824.11</v>
      </c>
      <c r="K97" s="155">
        <v>5260.82</v>
      </c>
      <c r="L97" s="155">
        <v>1391.88</v>
      </c>
      <c r="M97" s="155">
        <v>3683.53</v>
      </c>
      <c r="N97" s="155">
        <v>17679.47</v>
      </c>
      <c r="O97" s="161">
        <f t="shared" si="24"/>
        <v>31572.590000000004</v>
      </c>
      <c r="P97" s="163"/>
    </row>
    <row r="98" spans="1:16" hidden="1" x14ac:dyDescent="0.25">
      <c r="A98" s="19" t="str">
        <f>A97 &amp; ".0.1"</f>
        <v>16.0.1</v>
      </c>
      <c r="B98" s="17" t="s">
        <v>77</v>
      </c>
      <c r="C98" s="32" t="s">
        <v>71</v>
      </c>
      <c r="D98" s="165" t="e">
        <f t="shared" ref="D98" si="30">D103+D121+D139+D157+D175+D192</f>
        <v>#REF!</v>
      </c>
      <c r="E98" s="14" t="e">
        <f t="shared" ref="E98:G98" si="31">E103+E121+E139+E157+E175+E192</f>
        <v>#REF!</v>
      </c>
      <c r="F98" s="14" t="e">
        <f t="shared" si="31"/>
        <v>#REF!</v>
      </c>
      <c r="G98" s="144" t="e">
        <f t="shared" si="31"/>
        <v>#REF!</v>
      </c>
      <c r="H98" s="155"/>
      <c r="I98" s="155"/>
      <c r="J98" s="155"/>
      <c r="K98" s="155"/>
      <c r="L98" s="155"/>
      <c r="M98" s="155"/>
      <c r="N98" s="155"/>
      <c r="O98" s="156">
        <f t="shared" si="24"/>
        <v>0</v>
      </c>
      <c r="P98" s="163" t="s">
        <v>574</v>
      </c>
    </row>
    <row r="99" spans="1:16" hidden="1" x14ac:dyDescent="0.25">
      <c r="A99" s="19" t="str">
        <f>A97 &amp; ".0.2"</f>
        <v>16.0.2</v>
      </c>
      <c r="B99" s="17" t="s">
        <v>78</v>
      </c>
      <c r="C99" s="32" t="s">
        <v>71</v>
      </c>
      <c r="D99" s="165" t="e">
        <f t="shared" ref="D99" si="32">D104+D122+D140+D158+D176</f>
        <v>#REF!</v>
      </c>
      <c r="E99" s="14" t="e">
        <f t="shared" ref="E99:G99" si="33">E104+E122+E140+E158+E176</f>
        <v>#REF!</v>
      </c>
      <c r="F99" s="14" t="e">
        <f t="shared" si="33"/>
        <v>#REF!</v>
      </c>
      <c r="G99" s="144" t="e">
        <f t="shared" si="33"/>
        <v>#REF!</v>
      </c>
      <c r="H99" s="155"/>
      <c r="I99" s="155"/>
      <c r="J99" s="155"/>
      <c r="K99" s="155"/>
      <c r="L99" s="155"/>
      <c r="M99" s="155"/>
      <c r="N99" s="155"/>
      <c r="O99" s="156">
        <f t="shared" si="24"/>
        <v>0</v>
      </c>
      <c r="P99" s="163" t="s">
        <v>574</v>
      </c>
    </row>
    <row r="100" spans="1:16" hidden="1" x14ac:dyDescent="0.25">
      <c r="A100" s="19" t="str">
        <f>A97 &amp; ".0.3"</f>
        <v>16.0.3</v>
      </c>
      <c r="B100" s="17" t="s">
        <v>79</v>
      </c>
      <c r="C100" s="32" t="s">
        <v>71</v>
      </c>
      <c r="D100" s="165" t="e">
        <f t="shared" ref="D100" si="34">D107+D125+D143+D161+D179</f>
        <v>#REF!</v>
      </c>
      <c r="E100" s="14" t="e">
        <f t="shared" ref="E100:G100" si="35">E107+E125+E143+E161+E179</f>
        <v>#REF!</v>
      </c>
      <c r="F100" s="14" t="e">
        <f t="shared" si="35"/>
        <v>#REF!</v>
      </c>
      <c r="G100" s="144" t="e">
        <f t="shared" si="35"/>
        <v>#REF!</v>
      </c>
      <c r="H100" s="155"/>
      <c r="I100" s="155"/>
      <c r="J100" s="155"/>
      <c r="K100" s="155"/>
      <c r="L100" s="155"/>
      <c r="M100" s="155"/>
      <c r="N100" s="155"/>
      <c r="O100" s="156">
        <f t="shared" si="24"/>
        <v>0</v>
      </c>
      <c r="P100" s="163" t="s">
        <v>574</v>
      </c>
    </row>
    <row r="101" spans="1:16" hidden="1" x14ac:dyDescent="0.25">
      <c r="A101" s="19" t="str">
        <f>A97 &amp; ".0.4"</f>
        <v>16.0.4</v>
      </c>
      <c r="B101" s="17" t="s">
        <v>80</v>
      </c>
      <c r="C101" s="32" t="s">
        <v>71</v>
      </c>
      <c r="D101" s="165" t="e">
        <f t="shared" ref="D101" si="36">D110+D128+D146+D164+D182</f>
        <v>#REF!</v>
      </c>
      <c r="E101" s="14" t="e">
        <f t="shared" ref="E101:G101" si="37">E110+E128+E146+E164+E182</f>
        <v>#REF!</v>
      </c>
      <c r="F101" s="14" t="e">
        <f t="shared" si="37"/>
        <v>#REF!</v>
      </c>
      <c r="G101" s="144" t="e">
        <f t="shared" si="37"/>
        <v>#REF!</v>
      </c>
      <c r="H101" s="155"/>
      <c r="I101" s="155"/>
      <c r="J101" s="155"/>
      <c r="K101" s="155"/>
      <c r="L101" s="155"/>
      <c r="M101" s="155"/>
      <c r="N101" s="155"/>
      <c r="O101" s="156">
        <f t="shared" si="24"/>
        <v>0</v>
      </c>
      <c r="P101" s="163" t="s">
        <v>574</v>
      </c>
    </row>
    <row r="102" spans="1:16" ht="27" hidden="1" x14ac:dyDescent="0.25">
      <c r="A102" s="18" t="s">
        <v>81</v>
      </c>
      <c r="B102" s="33" t="s">
        <v>82</v>
      </c>
      <c r="C102" s="32" t="s">
        <v>71</v>
      </c>
      <c r="D102" s="165">
        <f t="shared" ref="D102" si="38">D103+D104+D107+D110</f>
        <v>29475.38</v>
      </c>
      <c r="E102" s="14" t="e">
        <f t="shared" ref="E102:G102" si="39">E103+E104+E107+E110</f>
        <v>#REF!</v>
      </c>
      <c r="F102" s="14" t="e">
        <f t="shared" si="39"/>
        <v>#REF!</v>
      </c>
      <c r="G102" s="144" t="e">
        <f t="shared" si="39"/>
        <v>#REF!</v>
      </c>
      <c r="H102" s="155"/>
      <c r="I102" s="155"/>
      <c r="J102" s="155"/>
      <c r="K102" s="155"/>
      <c r="L102" s="155"/>
      <c r="M102" s="155"/>
      <c r="N102" s="155"/>
      <c r="O102" s="156">
        <f t="shared" si="24"/>
        <v>0</v>
      </c>
      <c r="P102" s="163" t="s">
        <v>574</v>
      </c>
    </row>
    <row r="103" spans="1:16" hidden="1" x14ac:dyDescent="0.25">
      <c r="A103" s="19" t="str">
        <f>A102 &amp; ".1"</f>
        <v>16.1.1</v>
      </c>
      <c r="B103" s="34" t="s">
        <v>83</v>
      </c>
      <c r="C103" s="13" t="s">
        <v>71</v>
      </c>
      <c r="D103" s="164">
        <f>'Усть-Иван'!D103+Дубовка!D103+БелогТУ!D103+МазТУпсих!D103+Гонжа!D103+'ПУ-18 Тамб'!D103+БлаговТУ!D103</f>
        <v>15364.279999999999</v>
      </c>
      <c r="E103" s="11" t="e">
        <f>'Усть-Иван'!T103+п.Юхта!#REF!+Дубовка!T103+БелогТУ!T103+МазТУпсих!T103+Гонжа!T103+'ПУ-18 Тамб'!T103+БлаговТУ!T103</f>
        <v>#REF!</v>
      </c>
      <c r="F103" s="11" t="e">
        <f>'Усть-Иван'!U103+п.Юхта!#REF!+Дубовка!U103+БелогТУ!U103+МазТУпсих!U103+Гонжа!U103+'ПУ-18 Тамб'!U103+БлаговТУ!U103</f>
        <v>#REF!</v>
      </c>
      <c r="G103" s="143" t="e">
        <f>'Усть-Иван'!V103+п.Юхта!#REF!+Дубовка!V103+БелогТУ!V103+МазТУпсих!V103+Гонжа!V103+'ПУ-18 Тамб'!V103+БлаговТУ!V103</f>
        <v>#REF!</v>
      </c>
      <c r="H103" s="155"/>
      <c r="I103" s="155"/>
      <c r="J103" s="155"/>
      <c r="K103" s="155"/>
      <c r="L103" s="155"/>
      <c r="M103" s="155"/>
      <c r="N103" s="155"/>
      <c r="O103" s="156">
        <f t="shared" si="24"/>
        <v>0</v>
      </c>
      <c r="P103" s="163" t="s">
        <v>574</v>
      </c>
    </row>
    <row r="104" spans="1:16" hidden="1" x14ac:dyDescent="0.25">
      <c r="A104" s="19" t="str">
        <f>A102 &amp; ".2"</f>
        <v>16.1.2</v>
      </c>
      <c r="B104" s="34" t="s">
        <v>84</v>
      </c>
      <c r="C104" s="13" t="s">
        <v>71</v>
      </c>
      <c r="D104" s="165">
        <f t="shared" ref="D104" si="40">D105*D106/1000</f>
        <v>1654.8799999999997</v>
      </c>
      <c r="E104" s="14" t="e">
        <f t="shared" ref="E104:G104" si="41">E105*E106/1000</f>
        <v>#REF!</v>
      </c>
      <c r="F104" s="14" t="e">
        <f t="shared" si="41"/>
        <v>#REF!</v>
      </c>
      <c r="G104" s="144" t="e">
        <f t="shared" si="41"/>
        <v>#REF!</v>
      </c>
      <c r="H104" s="155"/>
      <c r="I104" s="155"/>
      <c r="J104" s="155"/>
      <c r="K104" s="155"/>
      <c r="L104" s="155"/>
      <c r="M104" s="155"/>
      <c r="N104" s="155"/>
      <c r="O104" s="156">
        <f t="shared" si="24"/>
        <v>0</v>
      </c>
      <c r="P104" s="163" t="s">
        <v>574</v>
      </c>
    </row>
    <row r="105" spans="1:16" hidden="1" x14ac:dyDescent="0.25">
      <c r="A105" s="19" t="str">
        <f>A102 &amp; ".2.1"</f>
        <v>16.1.2.1</v>
      </c>
      <c r="B105" s="35" t="s">
        <v>85</v>
      </c>
      <c r="C105" s="36" t="s">
        <v>86</v>
      </c>
      <c r="D105" s="164">
        <f>1654.88/D106*1000</f>
        <v>74.841148883632783</v>
      </c>
      <c r="E105" s="11" t="e">
        <f>'Усть-Иван'!T105+п.Юхта!#REF!+Дубовка!T105+БелогТУ!T105+МазТУпсих!T105+Гонжа!T105+'ПУ-18 Тамб'!T105+БлаговТУ!T105</f>
        <v>#REF!</v>
      </c>
      <c r="F105" s="11" t="e">
        <f>'Усть-Иван'!U105+п.Юхта!#REF!+Дубовка!U105+БелогТУ!U105+МазТУпсих!U105+Гонжа!U105+'ПУ-18 Тамб'!U105+БлаговТУ!U105</f>
        <v>#REF!</v>
      </c>
      <c r="G105" s="143" t="e">
        <f>'Усть-Иван'!V105+п.Юхта!#REF!+Дубовка!V105+БелогТУ!V105+МазТУпсих!V105+Гонжа!V105+'ПУ-18 Тамб'!V105+БлаговТУ!V105</f>
        <v>#REF!</v>
      </c>
      <c r="H105" s="155"/>
      <c r="I105" s="155"/>
      <c r="J105" s="155"/>
      <c r="K105" s="155"/>
      <c r="L105" s="155"/>
      <c r="M105" s="155"/>
      <c r="N105" s="155"/>
      <c r="O105" s="156">
        <f t="shared" si="24"/>
        <v>0</v>
      </c>
      <c r="P105" s="163" t="s">
        <v>574</v>
      </c>
    </row>
    <row r="106" spans="1:16" hidden="1" x14ac:dyDescent="0.25">
      <c r="A106" s="19" t="str">
        <f>A102 &amp; ".2.2"</f>
        <v>16.1.2.2</v>
      </c>
      <c r="B106" s="35" t="s">
        <v>87</v>
      </c>
      <c r="C106" s="36" t="s">
        <v>88</v>
      </c>
      <c r="D106" s="164">
        <f>'Усть-Иван'!D106+Дубовка!D106+БелогТУ!D106+МазТУпсих!D106+Гонжа!D106+'ПУ-18 Тамб'!D106+БлаговТУ!D106</f>
        <v>22111.9</v>
      </c>
      <c r="E106" s="11" t="e">
        <f>'Усть-Иван'!T106+п.Юхта!#REF!+Дубовка!T106+БелогТУ!T106+МазТУпсих!T106+Гонжа!T106+'ПУ-18 Тамб'!T106+БлаговТУ!T106</f>
        <v>#REF!</v>
      </c>
      <c r="F106" s="11" t="e">
        <f>'Усть-Иван'!U106+п.Юхта!#REF!+Дубовка!U106+БелогТУ!U106+МазТУпсих!U106+Гонжа!U106+'ПУ-18 Тамб'!U106+БлаговТУ!U106</f>
        <v>#REF!</v>
      </c>
      <c r="G106" s="143" t="e">
        <f>'Усть-Иван'!V106+п.Юхта!#REF!+Дубовка!V106+БелогТУ!V106+МазТУпсих!V106+Гонжа!V106+'ПУ-18 Тамб'!V106+БлаговТУ!V106</f>
        <v>#REF!</v>
      </c>
      <c r="H106" s="155"/>
      <c r="I106" s="155"/>
      <c r="J106" s="155"/>
      <c r="K106" s="155"/>
      <c r="L106" s="155"/>
      <c r="M106" s="155"/>
      <c r="N106" s="155"/>
      <c r="O106" s="156">
        <f t="shared" si="24"/>
        <v>0</v>
      </c>
      <c r="P106" s="163" t="s">
        <v>574</v>
      </c>
    </row>
    <row r="107" spans="1:16" hidden="1" x14ac:dyDescent="0.25">
      <c r="A107" s="19" t="str">
        <f>A102 &amp; ".3"</f>
        <v>16.1.3</v>
      </c>
      <c r="B107" s="34" t="s">
        <v>89</v>
      </c>
      <c r="C107" s="13" t="s">
        <v>71</v>
      </c>
      <c r="D107" s="165">
        <f t="shared" ref="D107" si="42">D108*D109/1000</f>
        <v>11161.159999999998</v>
      </c>
      <c r="E107" s="14" t="e">
        <f t="shared" ref="E107:G107" si="43">E108*E109/1000</f>
        <v>#REF!</v>
      </c>
      <c r="F107" s="14" t="e">
        <f t="shared" si="43"/>
        <v>#REF!</v>
      </c>
      <c r="G107" s="144" t="e">
        <f t="shared" si="43"/>
        <v>#REF!</v>
      </c>
      <c r="H107" s="155"/>
      <c r="I107" s="155"/>
      <c r="J107" s="155"/>
      <c r="K107" s="155"/>
      <c r="L107" s="155"/>
      <c r="M107" s="155"/>
      <c r="N107" s="155"/>
      <c r="O107" s="156">
        <f t="shared" si="24"/>
        <v>0</v>
      </c>
      <c r="P107" s="163" t="s">
        <v>574</v>
      </c>
    </row>
    <row r="108" spans="1:16" hidden="1" x14ac:dyDescent="0.25">
      <c r="A108" s="19" t="str">
        <f>A107 &amp; ".1"</f>
        <v>16.1.3.1</v>
      </c>
      <c r="B108" s="35" t="s">
        <v>90</v>
      </c>
      <c r="C108" s="36" t="s">
        <v>86</v>
      </c>
      <c r="D108" s="164">
        <f>11161.16/D109*1000</f>
        <v>504.75807144569205</v>
      </c>
      <c r="E108" s="11" t="e">
        <f>'Усть-Иван'!T108+п.Юхта!#REF!+Дубовка!T108+БелогТУ!T108+МазТУпсих!T108+Гонжа!T108+'ПУ-18 Тамб'!T108+БлаговТУ!T108</f>
        <v>#REF!</v>
      </c>
      <c r="F108" s="11" t="e">
        <f>'Усть-Иван'!U108+п.Юхта!#REF!+Дубовка!U108+БелогТУ!U108+МазТУпсих!U108+Гонжа!U108+'ПУ-18 Тамб'!U108+БлаговТУ!U108</f>
        <v>#REF!</v>
      </c>
      <c r="G108" s="143" t="e">
        <f>'Усть-Иван'!V108+п.Юхта!#REF!+Дубовка!V108+БелогТУ!V108+МазТУпсих!V108+Гонжа!V108+'ПУ-18 Тамб'!V108+БлаговТУ!V108</f>
        <v>#REF!</v>
      </c>
      <c r="H108" s="155"/>
      <c r="I108" s="155"/>
      <c r="J108" s="155"/>
      <c r="K108" s="155"/>
      <c r="L108" s="155"/>
      <c r="M108" s="155"/>
      <c r="N108" s="155"/>
      <c r="O108" s="156">
        <f t="shared" si="24"/>
        <v>0</v>
      </c>
      <c r="P108" s="163" t="s">
        <v>574</v>
      </c>
    </row>
    <row r="109" spans="1:16" hidden="1" x14ac:dyDescent="0.25">
      <c r="A109" s="19" t="str">
        <f>A107 &amp; ".2"</f>
        <v>16.1.3.2</v>
      </c>
      <c r="B109" s="35" t="s">
        <v>91</v>
      </c>
      <c r="C109" s="36" t="s">
        <v>88</v>
      </c>
      <c r="D109" s="164">
        <f>'Усть-Иван'!D109+Дубовка!D109+БелогТУ!D109+МазТУпсих!D109+Гонжа!D109+'ПУ-18 Тамб'!D109+БлаговТУ!D109</f>
        <v>22111.9</v>
      </c>
      <c r="E109" s="11" t="e">
        <f>'Усть-Иван'!T109+п.Юхта!#REF!+Дубовка!T109+БелогТУ!T109+МазТУпсих!T109+Гонжа!T109+'ПУ-18 Тамб'!T109+БлаговТУ!T109</f>
        <v>#REF!</v>
      </c>
      <c r="F109" s="11" t="e">
        <f>'Усть-Иван'!U109+п.Юхта!#REF!+Дубовка!U109+БелогТУ!U109+МазТУпсих!U109+Гонжа!U109+'ПУ-18 Тамб'!U109+БлаговТУ!U109</f>
        <v>#REF!</v>
      </c>
      <c r="G109" s="143" t="e">
        <f>'Усть-Иван'!V109+п.Юхта!#REF!+Дубовка!V109+БелогТУ!V109+МазТУпсих!V109+Гонжа!V109+'ПУ-18 Тамб'!V109+БлаговТУ!V109</f>
        <v>#REF!</v>
      </c>
      <c r="H109" s="155"/>
      <c r="I109" s="155"/>
      <c r="J109" s="155"/>
      <c r="K109" s="155"/>
      <c r="L109" s="155"/>
      <c r="M109" s="155"/>
      <c r="N109" s="155"/>
      <c r="O109" s="156">
        <f t="shared" si="24"/>
        <v>0</v>
      </c>
      <c r="P109" s="163" t="s">
        <v>574</v>
      </c>
    </row>
    <row r="110" spans="1:16" hidden="1" x14ac:dyDescent="0.25">
      <c r="A110" s="19" t="str">
        <f>A102 &amp; ".4"</f>
        <v>16.1.4</v>
      </c>
      <c r="B110" s="34" t="s">
        <v>92</v>
      </c>
      <c r="C110" s="13" t="s">
        <v>71</v>
      </c>
      <c r="D110" s="165">
        <f t="shared" ref="D110" si="44">D111*D112/1000</f>
        <v>1295.06</v>
      </c>
      <c r="E110" s="14" t="e">
        <f t="shared" ref="E110:G110" si="45">E111*E112/1000</f>
        <v>#REF!</v>
      </c>
      <c r="F110" s="14" t="e">
        <f t="shared" si="45"/>
        <v>#REF!</v>
      </c>
      <c r="G110" s="144" t="e">
        <f t="shared" si="45"/>
        <v>#REF!</v>
      </c>
      <c r="H110" s="155"/>
      <c r="I110" s="155"/>
      <c r="J110" s="155"/>
      <c r="K110" s="155"/>
      <c r="L110" s="155"/>
      <c r="M110" s="155"/>
      <c r="N110" s="155"/>
      <c r="O110" s="156">
        <f t="shared" si="24"/>
        <v>0</v>
      </c>
      <c r="P110" s="163" t="s">
        <v>574</v>
      </c>
    </row>
    <row r="111" spans="1:16" hidden="1" x14ac:dyDescent="0.25">
      <c r="A111" s="19" t="str">
        <f>A110 &amp; ".1"</f>
        <v>16.1.4.1</v>
      </c>
      <c r="B111" s="35" t="s">
        <v>93</v>
      </c>
      <c r="C111" s="36" t="s">
        <v>86</v>
      </c>
      <c r="D111" s="164">
        <f>1295.06/D112*1000</f>
        <v>58.568463135234865</v>
      </c>
      <c r="E111" s="11" t="e">
        <f>'Усть-Иван'!T111+п.Юхта!#REF!+Дубовка!T111+БелогТУ!T111+МазТУпсих!T111+Гонжа!T111+'ПУ-18 Тамб'!T111+БлаговТУ!T111</f>
        <v>#REF!</v>
      </c>
      <c r="F111" s="11" t="e">
        <f>'Усть-Иван'!U111+п.Юхта!#REF!+Дубовка!U111+БелогТУ!U111+МазТУпсих!U111+Гонжа!U111+'ПУ-18 Тамб'!U111+БлаговТУ!U111</f>
        <v>#REF!</v>
      </c>
      <c r="G111" s="143" t="e">
        <f>'Усть-Иван'!V111+п.Юхта!#REF!+Дубовка!V111+БелогТУ!V111+МазТУпсих!V111+Гонжа!V111+'ПУ-18 Тамб'!V111+БлаговТУ!V111</f>
        <v>#REF!</v>
      </c>
      <c r="H111" s="155"/>
      <c r="I111" s="155"/>
      <c r="J111" s="155"/>
      <c r="K111" s="155"/>
      <c r="L111" s="155"/>
      <c r="M111" s="155"/>
      <c r="N111" s="155"/>
      <c r="O111" s="156">
        <f t="shared" si="24"/>
        <v>0</v>
      </c>
      <c r="P111" s="163" t="s">
        <v>574</v>
      </c>
    </row>
    <row r="112" spans="1:16" hidden="1" x14ac:dyDescent="0.25">
      <c r="A112" s="19" t="str">
        <f>A110 &amp; ".2"</f>
        <v>16.1.4.2</v>
      </c>
      <c r="B112" s="35" t="s">
        <v>94</v>
      </c>
      <c r="C112" s="36" t="s">
        <v>88</v>
      </c>
      <c r="D112" s="164">
        <f>'Усть-Иван'!D112+Дубовка!D112+БелогТУ!D112+МазТУпсих!D112+Гонжа!D112+'ПУ-18 Тамб'!D112+БлаговТУ!D112</f>
        <v>22111.9</v>
      </c>
      <c r="E112" s="11" t="e">
        <f>'Усть-Иван'!T112+п.Юхта!#REF!+Дубовка!T112+БелогТУ!T112+МазТУпсих!T112+Гонжа!T112+'ПУ-18 Тамб'!T112+БлаговТУ!T112</f>
        <v>#REF!</v>
      </c>
      <c r="F112" s="11" t="e">
        <f>'Усть-Иван'!U112+п.Юхта!#REF!+Дубовка!U112+БелогТУ!U112+МазТУпсих!U112+Гонжа!U112+'ПУ-18 Тамб'!U112+БлаговТУ!U112</f>
        <v>#REF!</v>
      </c>
      <c r="G112" s="143" t="e">
        <f>'Усть-Иван'!V112+п.Юхта!#REF!+Дубовка!V112+БелогТУ!V112+МазТУпсих!V112+Гонжа!V112+'ПУ-18 Тамб'!V112+БлаговТУ!V112</f>
        <v>#REF!</v>
      </c>
      <c r="H112" s="155"/>
      <c r="I112" s="155"/>
      <c r="J112" s="155"/>
      <c r="K112" s="155"/>
      <c r="L112" s="155"/>
      <c r="M112" s="155"/>
      <c r="N112" s="155"/>
      <c r="O112" s="156">
        <f t="shared" si="24"/>
        <v>0</v>
      </c>
      <c r="P112" s="163" t="s">
        <v>574</v>
      </c>
    </row>
    <row r="113" spans="1:16" hidden="1" x14ac:dyDescent="0.25">
      <c r="A113" s="19" t="str">
        <f>A102 &amp; ".5"</f>
        <v>16.1.5</v>
      </c>
      <c r="B113" s="34" t="s">
        <v>95</v>
      </c>
      <c r="C113" s="13" t="s">
        <v>26</v>
      </c>
      <c r="D113" s="164">
        <f>'Усть-Иван'!D113+Дубовка!D113+БелогТУ!D113+МазТУпсих!D113+Гонжа!D113+'ПУ-18 Тамб'!D113+БлаговТУ!D113</f>
        <v>42679.693202916635</v>
      </c>
      <c r="E113" s="11" t="e">
        <f>'Усть-Иван'!T113+п.Юхта!#REF!+Дубовка!T113+БелогТУ!T113+МазТУпсих!T113+Гонжа!T113+'ПУ-18 Тамб'!T113+БлаговТУ!T113</f>
        <v>#REF!</v>
      </c>
      <c r="F113" s="11" t="e">
        <f>'Усть-Иван'!U113+п.Юхта!#REF!+Дубовка!U113+БелогТУ!U113+МазТУпсих!U113+Гонжа!U113+'ПУ-18 Тамб'!U113+БлаговТУ!U113</f>
        <v>#REF!</v>
      </c>
      <c r="G113" s="143" t="e">
        <f>'Усть-Иван'!V113+п.Юхта!#REF!+Дубовка!V113+БелогТУ!V113+МазТУпсих!V113+Гонжа!V113+'ПУ-18 Тамб'!V113+БлаговТУ!V113</f>
        <v>#REF!</v>
      </c>
      <c r="H113" s="155"/>
      <c r="I113" s="155"/>
      <c r="J113" s="155"/>
      <c r="K113" s="155"/>
      <c r="L113" s="155"/>
      <c r="M113" s="155"/>
      <c r="N113" s="155"/>
      <c r="O113" s="156">
        <f t="shared" si="24"/>
        <v>0</v>
      </c>
      <c r="P113" s="163" t="s">
        <v>574</v>
      </c>
    </row>
    <row r="114" spans="1:16" hidden="1" x14ac:dyDescent="0.25">
      <c r="A114" s="19" t="str">
        <f>A102 &amp; ".6"</f>
        <v>16.1.6</v>
      </c>
      <c r="B114" s="35" t="s">
        <v>96</v>
      </c>
      <c r="C114" s="36" t="s">
        <v>97</v>
      </c>
      <c r="D114" s="164">
        <f>'Усть-Иван'!D114+Дубовка!D114+БелогТУ!D114+МазТУпсих!D114+Гонжа!D114+'ПУ-18 Тамб'!D114+БлаговТУ!D114</f>
        <v>1518.3799999999999</v>
      </c>
      <c r="E114" s="11" t="e">
        <f>'Усть-Иван'!T114+п.Юхта!#REF!+Дубовка!T114+БелогТУ!T114+МазТУпсих!T114+Гонжа!T114+'ПУ-18 Тамб'!T114+БлаговТУ!T114</f>
        <v>#REF!</v>
      </c>
      <c r="F114" s="11" t="e">
        <f>'Усть-Иван'!U114+п.Юхта!#REF!+Дубовка!U114+БелогТУ!U114+МазТУпсих!U114+Гонжа!U114+'ПУ-18 Тамб'!U114+БлаговТУ!U114</f>
        <v>#REF!</v>
      </c>
      <c r="G114" s="143" t="e">
        <f>'Усть-Иван'!V114+п.Юхта!#REF!+Дубовка!V114+БелогТУ!V114+МазТУпсих!V114+Гонжа!V114+'ПУ-18 Тамб'!V114+БлаговТУ!V114</f>
        <v>#REF!</v>
      </c>
      <c r="H114" s="155"/>
      <c r="I114" s="155"/>
      <c r="J114" s="155"/>
      <c r="K114" s="155"/>
      <c r="L114" s="155"/>
      <c r="M114" s="155"/>
      <c r="N114" s="155"/>
      <c r="O114" s="156">
        <f t="shared" si="24"/>
        <v>0</v>
      </c>
      <c r="P114" s="163" t="s">
        <v>574</v>
      </c>
    </row>
    <row r="115" spans="1:16" hidden="1" x14ac:dyDescent="0.25">
      <c r="A115" s="19" t="str">
        <f>A102 &amp; ".7"</f>
        <v>16.1.7</v>
      </c>
      <c r="B115" s="35" t="s">
        <v>98</v>
      </c>
      <c r="C115" s="36" t="s">
        <v>99</v>
      </c>
      <c r="D115" s="165">
        <f t="shared" ref="D115" si="46">D114*D113/1000</f>
        <v>64803.992565444554</v>
      </c>
      <c r="E115" s="14" t="e">
        <f t="shared" ref="E115:G115" si="47">E114*E113/1000</f>
        <v>#REF!</v>
      </c>
      <c r="F115" s="14" t="e">
        <f t="shared" si="47"/>
        <v>#REF!</v>
      </c>
      <c r="G115" s="144" t="e">
        <f t="shared" si="47"/>
        <v>#REF!</v>
      </c>
      <c r="H115" s="155"/>
      <c r="I115" s="155"/>
      <c r="J115" s="155"/>
      <c r="K115" s="155"/>
      <c r="L115" s="155"/>
      <c r="M115" s="155"/>
      <c r="N115" s="155"/>
      <c r="O115" s="156">
        <f t="shared" si="24"/>
        <v>0</v>
      </c>
      <c r="P115" s="163" t="s">
        <v>574</v>
      </c>
    </row>
    <row r="116" spans="1:16" hidden="1" x14ac:dyDescent="0.25">
      <c r="A116" s="19" t="str">
        <f>A102 &amp; ".8"</f>
        <v>16.1.8</v>
      </c>
      <c r="B116" s="35" t="s">
        <v>100</v>
      </c>
      <c r="C116" s="36"/>
      <c r="D116" s="164">
        <f>'Усть-Иван'!D116+Дубовка!D116+БелогТУ!D116+МазТУпсих!D116+Гонжа!D116+'ПУ-18 Тамб'!D116+БлаговТУ!D116</f>
        <v>2.9139999999999997</v>
      </c>
      <c r="E116" s="11" t="e">
        <f>'Усть-Иван'!T116+п.Юхта!#REF!+Дубовка!T116+БелогТУ!T116+МазТУпсих!T116+Гонжа!T116+'ПУ-18 Тамб'!T116+БлаговТУ!T116</f>
        <v>#REF!</v>
      </c>
      <c r="F116" s="11" t="e">
        <f>'Усть-Иван'!U116+п.Юхта!#REF!+Дубовка!U116+БелогТУ!U116+МазТУпсих!U116+Гонжа!U116+'ПУ-18 Тамб'!U116+БлаговТУ!U116</f>
        <v>#REF!</v>
      </c>
      <c r="G116" s="143" t="e">
        <f>'Усть-Иван'!V116+п.Юхта!#REF!+Дубовка!V116+БелогТУ!V116+МазТУпсих!V116+Гонжа!V116+'ПУ-18 Тамб'!V116+БлаговТУ!V116</f>
        <v>#REF!</v>
      </c>
      <c r="H116" s="155"/>
      <c r="I116" s="155"/>
      <c r="J116" s="155"/>
      <c r="K116" s="155"/>
      <c r="L116" s="155"/>
      <c r="M116" s="155"/>
      <c r="N116" s="155"/>
      <c r="O116" s="156">
        <f t="shared" si="24"/>
        <v>0</v>
      </c>
      <c r="P116" s="163" t="s">
        <v>574</v>
      </c>
    </row>
    <row r="117" spans="1:16" hidden="1" x14ac:dyDescent="0.25">
      <c r="A117" s="19" t="str">
        <f>A102 &amp; ".9"</f>
        <v>16.1.9</v>
      </c>
      <c r="B117" s="35" t="s">
        <v>101</v>
      </c>
      <c r="C117" s="36" t="s">
        <v>102</v>
      </c>
      <c r="D117" s="165">
        <f t="shared" ref="D117" si="48">IF(D116=0,0,D115/D116)</f>
        <v>22238.844394455922</v>
      </c>
      <c r="E117" s="14" t="e">
        <f t="shared" ref="E117:G117" si="49">IF(E116=0,0,E115/E116)</f>
        <v>#REF!</v>
      </c>
      <c r="F117" s="14" t="e">
        <f t="shared" si="49"/>
        <v>#REF!</v>
      </c>
      <c r="G117" s="144" t="e">
        <f t="shared" si="49"/>
        <v>#REF!</v>
      </c>
      <c r="H117" s="155"/>
      <c r="I117" s="155"/>
      <c r="J117" s="155"/>
      <c r="K117" s="155"/>
      <c r="L117" s="155"/>
      <c r="M117" s="155"/>
      <c r="N117" s="155"/>
      <c r="O117" s="156">
        <f t="shared" si="24"/>
        <v>0</v>
      </c>
      <c r="P117" s="163" t="s">
        <v>574</v>
      </c>
    </row>
    <row r="118" spans="1:16" hidden="1" x14ac:dyDescent="0.25">
      <c r="A118" s="19" t="str">
        <f>A102 &amp; ".10"</f>
        <v>16.1.10</v>
      </c>
      <c r="B118" s="35" t="s">
        <v>103</v>
      </c>
      <c r="C118" s="36" t="s">
        <v>104</v>
      </c>
      <c r="D118" s="165">
        <f t="shared" ref="D118" si="50">IF(D113=0,0,D117/D113*1000)</f>
        <v>521.063829787234</v>
      </c>
      <c r="E118" s="14" t="e">
        <f t="shared" ref="E118:G118" si="51">IF(E113=0,0,E117/E113*1000)</f>
        <v>#REF!</v>
      </c>
      <c r="F118" s="14" t="e">
        <f t="shared" si="51"/>
        <v>#REF!</v>
      </c>
      <c r="G118" s="144" t="e">
        <f t="shared" si="51"/>
        <v>#REF!</v>
      </c>
      <c r="H118" s="155"/>
      <c r="I118" s="155"/>
      <c r="J118" s="155"/>
      <c r="K118" s="155"/>
      <c r="L118" s="155"/>
      <c r="M118" s="155"/>
      <c r="N118" s="155"/>
      <c r="O118" s="156">
        <f t="shared" si="24"/>
        <v>0</v>
      </c>
      <c r="P118" s="163" t="s">
        <v>574</v>
      </c>
    </row>
    <row r="119" spans="1:16" hidden="1" x14ac:dyDescent="0.25">
      <c r="A119" s="19" t="str">
        <f>A102 &amp; ".11"</f>
        <v>16.1.11</v>
      </c>
      <c r="B119" s="35" t="s">
        <v>105</v>
      </c>
      <c r="C119" s="36" t="s">
        <v>106</v>
      </c>
      <c r="D119" s="165">
        <f t="shared" ref="D119" si="52">IF(D117=0,0,D102/D117*1000)</f>
        <v>1325.4007032554321</v>
      </c>
      <c r="E119" s="14" t="e">
        <f t="shared" ref="E119:G119" si="53">IF(E117=0,0,E102/E117*1000)</f>
        <v>#REF!</v>
      </c>
      <c r="F119" s="14" t="e">
        <f t="shared" si="53"/>
        <v>#REF!</v>
      </c>
      <c r="G119" s="144" t="e">
        <f t="shared" si="53"/>
        <v>#REF!</v>
      </c>
      <c r="H119" s="155"/>
      <c r="I119" s="155"/>
      <c r="J119" s="155"/>
      <c r="K119" s="155"/>
      <c r="L119" s="155"/>
      <c r="M119" s="155"/>
      <c r="N119" s="155"/>
      <c r="O119" s="156">
        <f t="shared" si="24"/>
        <v>0</v>
      </c>
      <c r="P119" s="163" t="s">
        <v>574</v>
      </c>
    </row>
    <row r="120" spans="1:16" ht="27" hidden="1" x14ac:dyDescent="0.25">
      <c r="A120" s="18" t="s">
        <v>107</v>
      </c>
      <c r="B120" s="33" t="s">
        <v>108</v>
      </c>
      <c r="C120" s="32" t="s">
        <v>71</v>
      </c>
      <c r="D120" s="165" t="e">
        <f t="shared" ref="D120" si="54">D121+D122+D125+D128</f>
        <v>#REF!</v>
      </c>
      <c r="E120" s="14" t="e">
        <f t="shared" ref="E120:G120" si="55">E121+E122+E125+E128</f>
        <v>#REF!</v>
      </c>
      <c r="F120" s="14" t="e">
        <f t="shared" si="55"/>
        <v>#REF!</v>
      </c>
      <c r="G120" s="144" t="e">
        <f t="shared" si="55"/>
        <v>#REF!</v>
      </c>
      <c r="H120" s="155"/>
      <c r="I120" s="155"/>
      <c r="J120" s="155"/>
      <c r="K120" s="155"/>
      <c r="L120" s="155"/>
      <c r="M120" s="155"/>
      <c r="N120" s="155"/>
      <c r="O120" s="156">
        <f t="shared" si="24"/>
        <v>0</v>
      </c>
      <c r="P120" s="163" t="s">
        <v>574</v>
      </c>
    </row>
    <row r="121" spans="1:16" hidden="1" x14ac:dyDescent="0.25">
      <c r="A121" s="19" t="str">
        <f>A120 &amp; ".1"</f>
        <v>16.2.1</v>
      </c>
      <c r="B121" s="38" t="s">
        <v>109</v>
      </c>
      <c r="C121" s="13" t="s">
        <v>71</v>
      </c>
      <c r="D121" s="164" t="e">
        <f>'Усть-Иван'!D121+п.Юхта!#REF!+Дубовка!D121+БелогТУ!D121+МазТУпсих!D121+Гонжа!D121+'ПУ-18 Тамб'!D121+БлаговТУ!D121</f>
        <v>#REF!</v>
      </c>
      <c r="E121" s="11" t="e">
        <f>'Усть-Иван'!T121+п.Юхта!#REF!+Дубовка!T121+БелогТУ!T121+МазТУпсих!T121+Гонжа!T121+'ПУ-18 Тамб'!T121+БлаговТУ!T121</f>
        <v>#REF!</v>
      </c>
      <c r="F121" s="11" t="e">
        <f>'Усть-Иван'!U121+п.Юхта!#REF!+Дубовка!U121+БелогТУ!U121+МазТУпсих!U121+Гонжа!U121+'ПУ-18 Тамб'!U121+БлаговТУ!U121</f>
        <v>#REF!</v>
      </c>
      <c r="G121" s="143" t="e">
        <f>'Усть-Иван'!V121+п.Юхта!#REF!+Дубовка!V121+БелогТУ!V121+МазТУпсих!V121+Гонжа!V121+'ПУ-18 Тамб'!V121+БлаговТУ!V121</f>
        <v>#REF!</v>
      </c>
      <c r="H121" s="155"/>
      <c r="I121" s="155"/>
      <c r="J121" s="155"/>
      <c r="K121" s="155"/>
      <c r="L121" s="155"/>
      <c r="M121" s="155"/>
      <c r="N121" s="155"/>
      <c r="O121" s="156">
        <f t="shared" si="24"/>
        <v>0</v>
      </c>
      <c r="P121" s="163" t="s">
        <v>574</v>
      </c>
    </row>
    <row r="122" spans="1:16" hidden="1" x14ac:dyDescent="0.25">
      <c r="A122" s="19" t="str">
        <f>A120 &amp; ".2"</f>
        <v>16.2.2</v>
      </c>
      <c r="B122" s="38" t="s">
        <v>110</v>
      </c>
      <c r="C122" s="13" t="s">
        <v>71</v>
      </c>
      <c r="D122" s="165" t="e">
        <f t="shared" ref="D122" si="56">D123*D124/1000</f>
        <v>#REF!</v>
      </c>
      <c r="E122" s="14" t="e">
        <f t="shared" ref="E122:G122" si="57">E123*E124/1000</f>
        <v>#REF!</v>
      </c>
      <c r="F122" s="14" t="e">
        <f t="shared" si="57"/>
        <v>#REF!</v>
      </c>
      <c r="G122" s="144" t="e">
        <f t="shared" si="57"/>
        <v>#REF!</v>
      </c>
      <c r="H122" s="155"/>
      <c r="I122" s="155"/>
      <c r="J122" s="155"/>
      <c r="K122" s="155"/>
      <c r="L122" s="155"/>
      <c r="M122" s="155"/>
      <c r="N122" s="155"/>
      <c r="O122" s="156">
        <f t="shared" si="24"/>
        <v>0</v>
      </c>
      <c r="P122" s="163" t="s">
        <v>574</v>
      </c>
    </row>
    <row r="123" spans="1:16" hidden="1" x14ac:dyDescent="0.25">
      <c r="A123" s="19" t="str">
        <f>A122 &amp; ".1"</f>
        <v>16.2.2.1</v>
      </c>
      <c r="B123" s="39" t="s">
        <v>111</v>
      </c>
      <c r="C123" s="36" t="s">
        <v>86</v>
      </c>
      <c r="D123" s="164" t="e">
        <f>'Усть-Иван'!D123+п.Юхта!#REF!+Дубовка!D123+БелогТУ!D123+МазТУпсих!D123+Гонжа!D123+'ПУ-18 Тамб'!D123+БлаговТУ!D123</f>
        <v>#REF!</v>
      </c>
      <c r="E123" s="11" t="e">
        <f>'Усть-Иван'!T123+п.Юхта!#REF!+Дубовка!T123+БелогТУ!T123+МазТУпсих!T123+Гонжа!T123+'ПУ-18 Тамб'!T123+БлаговТУ!T123</f>
        <v>#REF!</v>
      </c>
      <c r="F123" s="11" t="e">
        <f>'Усть-Иван'!U123+п.Юхта!#REF!+Дубовка!U123+БелогТУ!U123+МазТУпсих!U123+Гонжа!U123+'ПУ-18 Тамб'!U123+БлаговТУ!U123</f>
        <v>#REF!</v>
      </c>
      <c r="G123" s="143" t="e">
        <f>'Усть-Иван'!V123+п.Юхта!#REF!+Дубовка!V123+БелогТУ!V123+МазТУпсих!V123+Гонжа!V123+'ПУ-18 Тамб'!V123+БлаговТУ!V123</f>
        <v>#REF!</v>
      </c>
      <c r="H123" s="155"/>
      <c r="I123" s="155"/>
      <c r="J123" s="155"/>
      <c r="K123" s="155"/>
      <c r="L123" s="155"/>
      <c r="M123" s="155"/>
      <c r="N123" s="155"/>
      <c r="O123" s="156">
        <f t="shared" si="24"/>
        <v>0</v>
      </c>
      <c r="P123" s="163" t="s">
        <v>574</v>
      </c>
    </row>
    <row r="124" spans="1:16" hidden="1" x14ac:dyDescent="0.25">
      <c r="A124" s="19" t="str">
        <f>A122 &amp; ".2"</f>
        <v>16.2.2.2</v>
      </c>
      <c r="B124" s="39" t="s">
        <v>112</v>
      </c>
      <c r="C124" s="36" t="s">
        <v>88</v>
      </c>
      <c r="D124" s="164" t="e">
        <f>'Усть-Иван'!D124+п.Юхта!#REF!+Дубовка!D124+БелогТУ!D124+МазТУпсих!D124+Гонжа!D124+'ПУ-18 Тамб'!D124+БлаговТУ!D124</f>
        <v>#REF!</v>
      </c>
      <c r="E124" s="11" t="e">
        <f>'Усть-Иван'!T124+п.Юхта!#REF!+Дубовка!T124+БелогТУ!T124+МазТУпсих!T124+Гонжа!T124+'ПУ-18 Тамб'!T124+БлаговТУ!T124</f>
        <v>#REF!</v>
      </c>
      <c r="F124" s="11" t="e">
        <f>'Усть-Иван'!U124+п.Юхта!#REF!+Дубовка!U124+БелогТУ!U124+МазТУпсих!U124+Гонжа!U124+'ПУ-18 Тамб'!U124+БлаговТУ!U124</f>
        <v>#REF!</v>
      </c>
      <c r="G124" s="143" t="e">
        <f>'Усть-Иван'!V124+п.Юхта!#REF!+Дубовка!V124+БелогТУ!V124+МазТУпсих!V124+Гонжа!V124+'ПУ-18 Тамб'!V124+БлаговТУ!V124</f>
        <v>#REF!</v>
      </c>
      <c r="H124" s="155"/>
      <c r="I124" s="155"/>
      <c r="J124" s="155"/>
      <c r="K124" s="155"/>
      <c r="L124" s="155"/>
      <c r="M124" s="155"/>
      <c r="N124" s="155"/>
      <c r="O124" s="156">
        <f t="shared" si="24"/>
        <v>0</v>
      </c>
      <c r="P124" s="163" t="s">
        <v>574</v>
      </c>
    </row>
    <row r="125" spans="1:16" hidden="1" x14ac:dyDescent="0.25">
      <c r="A125" s="19" t="str">
        <f>A120 &amp; ".3"</f>
        <v>16.2.3</v>
      </c>
      <c r="B125" s="38" t="s">
        <v>113</v>
      </c>
      <c r="C125" s="13" t="s">
        <v>71</v>
      </c>
      <c r="D125" s="165" t="e">
        <f t="shared" ref="D125" si="58">D126*D127/1000</f>
        <v>#REF!</v>
      </c>
      <c r="E125" s="14" t="e">
        <f t="shared" ref="E125:G125" si="59">E126*E127/1000</f>
        <v>#REF!</v>
      </c>
      <c r="F125" s="14" t="e">
        <f t="shared" si="59"/>
        <v>#REF!</v>
      </c>
      <c r="G125" s="144" t="e">
        <f t="shared" si="59"/>
        <v>#REF!</v>
      </c>
      <c r="H125" s="155"/>
      <c r="I125" s="155"/>
      <c r="J125" s="155"/>
      <c r="K125" s="155"/>
      <c r="L125" s="155"/>
      <c r="M125" s="155"/>
      <c r="N125" s="155"/>
      <c r="O125" s="156">
        <f t="shared" si="24"/>
        <v>0</v>
      </c>
      <c r="P125" s="163" t="s">
        <v>574</v>
      </c>
    </row>
    <row r="126" spans="1:16" hidden="1" x14ac:dyDescent="0.25">
      <c r="A126" s="19" t="str">
        <f>A125 &amp; ".1"</f>
        <v>16.2.3.1</v>
      </c>
      <c r="B126" s="39" t="s">
        <v>114</v>
      </c>
      <c r="C126" s="36" t="s">
        <v>86</v>
      </c>
      <c r="D126" s="164" t="e">
        <f>'Усть-Иван'!D126+п.Юхта!#REF!+Дубовка!D126+БелогТУ!D126+МазТУпсих!D126+Гонжа!D126+'ПУ-18 Тамб'!D126+БлаговТУ!D126</f>
        <v>#REF!</v>
      </c>
      <c r="E126" s="11" t="e">
        <f>'Усть-Иван'!T126+п.Юхта!#REF!+Дубовка!T126+БелогТУ!T126+МазТУпсих!T126+Гонжа!T126+'ПУ-18 Тамб'!T126+БлаговТУ!T126</f>
        <v>#REF!</v>
      </c>
      <c r="F126" s="11" t="e">
        <f>'Усть-Иван'!U126+п.Юхта!#REF!+Дубовка!U126+БелогТУ!U126+МазТУпсих!U126+Гонжа!U126+'ПУ-18 Тамб'!U126+БлаговТУ!U126</f>
        <v>#REF!</v>
      </c>
      <c r="G126" s="143" t="e">
        <f>'Усть-Иван'!V126+п.Юхта!#REF!+Дубовка!V126+БелогТУ!V126+МазТУпсих!V126+Гонжа!V126+'ПУ-18 Тамб'!V126+БлаговТУ!V126</f>
        <v>#REF!</v>
      </c>
      <c r="H126" s="155"/>
      <c r="I126" s="155"/>
      <c r="J126" s="155"/>
      <c r="K126" s="155"/>
      <c r="L126" s="155"/>
      <c r="M126" s="155"/>
      <c r="N126" s="155"/>
      <c r="O126" s="156">
        <f t="shared" si="24"/>
        <v>0</v>
      </c>
      <c r="P126" s="163" t="s">
        <v>574</v>
      </c>
    </row>
    <row r="127" spans="1:16" hidden="1" x14ac:dyDescent="0.25">
      <c r="A127" s="19" t="str">
        <f>A125 &amp; ".2"</f>
        <v>16.2.3.2</v>
      </c>
      <c r="B127" s="39" t="s">
        <v>115</v>
      </c>
      <c r="C127" s="36" t="s">
        <v>88</v>
      </c>
      <c r="D127" s="164" t="e">
        <f>'Усть-Иван'!D127+п.Юхта!#REF!+Дубовка!D127+БелогТУ!D127+МазТУпсих!D127+Гонжа!D127+'ПУ-18 Тамб'!D127+БлаговТУ!D127</f>
        <v>#REF!</v>
      </c>
      <c r="E127" s="11" t="e">
        <f>'Усть-Иван'!T127+п.Юхта!#REF!+Дубовка!T127+БелогТУ!T127+МазТУпсих!T127+Гонжа!T127+'ПУ-18 Тамб'!T127+БлаговТУ!T127</f>
        <v>#REF!</v>
      </c>
      <c r="F127" s="11" t="e">
        <f>'Усть-Иван'!U127+п.Юхта!#REF!+Дубовка!U127+БелогТУ!U127+МазТУпсих!U127+Гонжа!U127+'ПУ-18 Тамб'!U127+БлаговТУ!U127</f>
        <v>#REF!</v>
      </c>
      <c r="G127" s="143" t="e">
        <f>'Усть-Иван'!V127+п.Юхта!#REF!+Дубовка!V127+БелогТУ!V127+МазТУпсих!V127+Гонжа!V127+'ПУ-18 Тамб'!V127+БлаговТУ!V127</f>
        <v>#REF!</v>
      </c>
      <c r="H127" s="155"/>
      <c r="I127" s="155"/>
      <c r="J127" s="155"/>
      <c r="K127" s="155"/>
      <c r="L127" s="155"/>
      <c r="M127" s="155"/>
      <c r="N127" s="155"/>
      <c r="O127" s="156">
        <f t="shared" si="24"/>
        <v>0</v>
      </c>
      <c r="P127" s="163" t="s">
        <v>574</v>
      </c>
    </row>
    <row r="128" spans="1:16" hidden="1" x14ac:dyDescent="0.25">
      <c r="A128" s="19" t="str">
        <f>A120 &amp; ".4"</f>
        <v>16.2.4</v>
      </c>
      <c r="B128" s="38" t="s">
        <v>116</v>
      </c>
      <c r="C128" s="13" t="s">
        <v>71</v>
      </c>
      <c r="D128" s="165" t="e">
        <f t="shared" ref="D128" si="60">D129*D130/1000</f>
        <v>#REF!</v>
      </c>
      <c r="E128" s="14" t="e">
        <f t="shared" ref="E128:G128" si="61">E129*E130/1000</f>
        <v>#REF!</v>
      </c>
      <c r="F128" s="14" t="e">
        <f t="shared" si="61"/>
        <v>#REF!</v>
      </c>
      <c r="G128" s="144" t="e">
        <f t="shared" si="61"/>
        <v>#REF!</v>
      </c>
      <c r="H128" s="155"/>
      <c r="I128" s="155"/>
      <c r="J128" s="155"/>
      <c r="K128" s="155"/>
      <c r="L128" s="155"/>
      <c r="M128" s="155"/>
      <c r="N128" s="155"/>
      <c r="O128" s="156">
        <f t="shared" si="24"/>
        <v>0</v>
      </c>
      <c r="P128" s="163" t="s">
        <v>574</v>
      </c>
    </row>
    <row r="129" spans="1:16" hidden="1" x14ac:dyDescent="0.25">
      <c r="A129" s="19" t="str">
        <f>A128 &amp; ".1"</f>
        <v>16.2.4.1</v>
      </c>
      <c r="B129" s="39" t="s">
        <v>117</v>
      </c>
      <c r="C129" s="36" t="s">
        <v>86</v>
      </c>
      <c r="D129" s="164" t="e">
        <f>'Усть-Иван'!D129+п.Юхта!#REF!+Дубовка!D129+БелогТУ!D129+МазТУпсих!D129+Гонжа!D129+'ПУ-18 Тамб'!D129+БлаговТУ!D129</f>
        <v>#REF!</v>
      </c>
      <c r="E129" s="11" t="e">
        <f>'Усть-Иван'!T129+п.Юхта!#REF!+Дубовка!T129+БелогТУ!T129+МазТУпсих!T129+Гонжа!T129+'ПУ-18 Тамб'!T129+БлаговТУ!T129</f>
        <v>#REF!</v>
      </c>
      <c r="F129" s="11" t="e">
        <f>'Усть-Иван'!U129+п.Юхта!#REF!+Дубовка!U129+БелогТУ!U129+МазТУпсих!U129+Гонжа!U129+'ПУ-18 Тамб'!U129+БлаговТУ!U129</f>
        <v>#REF!</v>
      </c>
      <c r="G129" s="143" t="e">
        <f>'Усть-Иван'!V129+п.Юхта!#REF!+Дубовка!V129+БелогТУ!V129+МазТУпсих!V129+Гонжа!V129+'ПУ-18 Тамб'!V129+БлаговТУ!V129</f>
        <v>#REF!</v>
      </c>
      <c r="H129" s="155"/>
      <c r="I129" s="155"/>
      <c r="J129" s="155"/>
      <c r="K129" s="155"/>
      <c r="L129" s="155"/>
      <c r="M129" s="155"/>
      <c r="N129" s="155"/>
      <c r="O129" s="156">
        <f t="shared" si="24"/>
        <v>0</v>
      </c>
      <c r="P129" s="163" t="s">
        <v>574</v>
      </c>
    </row>
    <row r="130" spans="1:16" hidden="1" x14ac:dyDescent="0.25">
      <c r="A130" s="19" t="str">
        <f>A128 &amp; ".2"</f>
        <v>16.2.4.2</v>
      </c>
      <c r="B130" s="39" t="s">
        <v>118</v>
      </c>
      <c r="C130" s="36" t="s">
        <v>88</v>
      </c>
      <c r="D130" s="164" t="e">
        <f>'Усть-Иван'!D130+п.Юхта!#REF!+Дубовка!D130+БелогТУ!D130+МазТУпсих!D130+Гонжа!D130+'ПУ-18 Тамб'!D130+БлаговТУ!D130</f>
        <v>#REF!</v>
      </c>
      <c r="E130" s="11" t="e">
        <f>'Усть-Иван'!T130+п.Юхта!#REF!+Дубовка!T130+БелогТУ!T130+МазТУпсих!T130+Гонжа!T130+'ПУ-18 Тамб'!T130+БлаговТУ!T130</f>
        <v>#REF!</v>
      </c>
      <c r="F130" s="11" t="e">
        <f>'Усть-Иван'!U130+п.Юхта!#REF!+Дубовка!U130+БелогТУ!U130+МазТУпсих!U130+Гонжа!U130+'ПУ-18 Тамб'!U130+БлаговТУ!U130</f>
        <v>#REF!</v>
      </c>
      <c r="G130" s="143" t="e">
        <f>'Усть-Иван'!V130+п.Юхта!#REF!+Дубовка!V130+БелогТУ!V130+МазТУпсих!V130+Гонжа!V130+'ПУ-18 Тамб'!V130+БлаговТУ!V130</f>
        <v>#REF!</v>
      </c>
      <c r="H130" s="155"/>
      <c r="I130" s="155"/>
      <c r="J130" s="155"/>
      <c r="K130" s="155"/>
      <c r="L130" s="155"/>
      <c r="M130" s="155"/>
      <c r="N130" s="155"/>
      <c r="O130" s="156">
        <f t="shared" si="24"/>
        <v>0</v>
      </c>
      <c r="P130" s="163" t="s">
        <v>574</v>
      </c>
    </row>
    <row r="131" spans="1:16" hidden="1" x14ac:dyDescent="0.25">
      <c r="A131" s="19" t="str">
        <f>A120 &amp; ".5"</f>
        <v>16.2.5</v>
      </c>
      <c r="B131" s="38" t="s">
        <v>119</v>
      </c>
      <c r="C131" s="13" t="s">
        <v>26</v>
      </c>
      <c r="D131" s="164" t="e">
        <f>'Усть-Иван'!D131+п.Юхта!#REF!+Дубовка!D131+БелогТУ!D131+МазТУпсих!D131+Гонжа!D131+'ПУ-18 Тамб'!D131+БлаговТУ!D131</f>
        <v>#REF!</v>
      </c>
      <c r="E131" s="11" t="e">
        <f>'Усть-Иван'!T131+п.Юхта!#REF!+Дубовка!T131+БелогТУ!T131+МазТУпсих!T131+Гонжа!T131+'ПУ-18 Тамб'!T131+БлаговТУ!T131</f>
        <v>#REF!</v>
      </c>
      <c r="F131" s="11" t="e">
        <f>'Усть-Иван'!U131+п.Юхта!#REF!+Дубовка!U131+БелогТУ!U131+МазТУпсих!U131+Гонжа!U131+'ПУ-18 Тамб'!U131+БлаговТУ!U131</f>
        <v>#REF!</v>
      </c>
      <c r="G131" s="143" t="e">
        <f>'Усть-Иван'!V131+п.Юхта!#REF!+Дубовка!V131+БелогТУ!V131+МазТУпсих!V131+Гонжа!V131+'ПУ-18 Тамб'!V131+БлаговТУ!V131</f>
        <v>#REF!</v>
      </c>
      <c r="H131" s="155"/>
      <c r="I131" s="155"/>
      <c r="J131" s="155"/>
      <c r="K131" s="155"/>
      <c r="L131" s="155"/>
      <c r="M131" s="155"/>
      <c r="N131" s="155"/>
      <c r="O131" s="156">
        <f t="shared" si="24"/>
        <v>0</v>
      </c>
      <c r="P131" s="163" t="s">
        <v>574</v>
      </c>
    </row>
    <row r="132" spans="1:16" hidden="1" x14ac:dyDescent="0.25">
      <c r="A132" s="19" t="str">
        <f>A120 &amp; ".6"</f>
        <v>16.2.6</v>
      </c>
      <c r="B132" s="39" t="s">
        <v>120</v>
      </c>
      <c r="C132" s="36" t="s">
        <v>97</v>
      </c>
      <c r="D132" s="164" t="e">
        <f>'Усть-Иван'!D132+п.Юхта!#REF!+Дубовка!D132+БелогТУ!D132+МазТУпсих!D132+Гонжа!D132+'ПУ-18 Тамб'!D132+БлаговТУ!D132</f>
        <v>#REF!</v>
      </c>
      <c r="E132" s="11" t="e">
        <f>'Усть-Иван'!T132+п.Юхта!#REF!+Дубовка!T132+БелогТУ!T132+МазТУпсих!T132+Гонжа!T132+'ПУ-18 Тамб'!T132+БлаговТУ!T132</f>
        <v>#REF!</v>
      </c>
      <c r="F132" s="11" t="e">
        <f>'Усть-Иван'!U132+п.Юхта!#REF!+Дубовка!U132+БелогТУ!U132+МазТУпсих!U132+Гонжа!U132+'ПУ-18 Тамб'!U132+БлаговТУ!U132</f>
        <v>#REF!</v>
      </c>
      <c r="G132" s="143" t="e">
        <f>'Усть-Иван'!V132+п.Юхта!#REF!+Дубовка!V132+БелогТУ!V132+МазТУпсих!V132+Гонжа!V132+'ПУ-18 Тамб'!V132+БлаговТУ!V132</f>
        <v>#REF!</v>
      </c>
      <c r="H132" s="155"/>
      <c r="I132" s="155"/>
      <c r="J132" s="155"/>
      <c r="K132" s="155"/>
      <c r="L132" s="155"/>
      <c r="M132" s="155"/>
      <c r="N132" s="155"/>
      <c r="O132" s="156">
        <f t="shared" si="24"/>
        <v>0</v>
      </c>
      <c r="P132" s="163" t="s">
        <v>574</v>
      </c>
    </row>
    <row r="133" spans="1:16" hidden="1" x14ac:dyDescent="0.25">
      <c r="A133" s="19" t="str">
        <f>A120 &amp; ".7"</f>
        <v>16.2.7</v>
      </c>
      <c r="B133" s="39" t="s">
        <v>121</v>
      </c>
      <c r="C133" s="36" t="s">
        <v>99</v>
      </c>
      <c r="D133" s="165" t="e">
        <f t="shared" ref="D133" si="62">D132*D131/1000</f>
        <v>#REF!</v>
      </c>
      <c r="E133" s="14" t="e">
        <f t="shared" ref="E133:G133" si="63">E132*E131/1000</f>
        <v>#REF!</v>
      </c>
      <c r="F133" s="14" t="e">
        <f t="shared" si="63"/>
        <v>#REF!</v>
      </c>
      <c r="G133" s="144" t="e">
        <f t="shared" si="63"/>
        <v>#REF!</v>
      </c>
      <c r="H133" s="155"/>
      <c r="I133" s="155"/>
      <c r="J133" s="155"/>
      <c r="K133" s="155"/>
      <c r="L133" s="155"/>
      <c r="M133" s="155"/>
      <c r="N133" s="155"/>
      <c r="O133" s="156">
        <f t="shared" si="24"/>
        <v>0</v>
      </c>
      <c r="P133" s="163" t="s">
        <v>574</v>
      </c>
    </row>
    <row r="134" spans="1:16" hidden="1" x14ac:dyDescent="0.25">
      <c r="A134" s="19" t="str">
        <f>A120 &amp; ".8"</f>
        <v>16.2.8</v>
      </c>
      <c r="B134" s="39" t="s">
        <v>122</v>
      </c>
      <c r="C134" s="36"/>
      <c r="D134" s="166"/>
      <c r="E134" s="37"/>
      <c r="F134" s="37"/>
      <c r="G134" s="148"/>
      <c r="H134" s="155"/>
      <c r="I134" s="155"/>
      <c r="J134" s="155"/>
      <c r="K134" s="155"/>
      <c r="L134" s="155"/>
      <c r="M134" s="155"/>
      <c r="N134" s="155"/>
      <c r="O134" s="156">
        <f t="shared" si="24"/>
        <v>0</v>
      </c>
      <c r="P134" s="163" t="s">
        <v>574</v>
      </c>
    </row>
    <row r="135" spans="1:16" hidden="1" x14ac:dyDescent="0.25">
      <c r="A135" s="19" t="str">
        <f>A120 &amp; ".9"</f>
        <v>16.2.9</v>
      </c>
      <c r="B135" s="39" t="s">
        <v>123</v>
      </c>
      <c r="C135" s="36" t="s">
        <v>102</v>
      </c>
      <c r="D135" s="165">
        <f t="shared" ref="D135" si="64">IF(D134=0,0,D133/D134)</f>
        <v>0</v>
      </c>
      <c r="E135" s="14">
        <f t="shared" ref="E135:G135" si="65">IF(E134=0,0,E133/E134)</f>
        <v>0</v>
      </c>
      <c r="F135" s="14">
        <f t="shared" si="65"/>
        <v>0</v>
      </c>
      <c r="G135" s="144">
        <f t="shared" si="65"/>
        <v>0</v>
      </c>
      <c r="H135" s="155"/>
      <c r="I135" s="155"/>
      <c r="J135" s="155"/>
      <c r="K135" s="155"/>
      <c r="L135" s="155"/>
      <c r="M135" s="155"/>
      <c r="N135" s="155"/>
      <c r="O135" s="156">
        <f t="shared" ref="O135:O198" si="66">SUM(H135:N135)</f>
        <v>0</v>
      </c>
      <c r="P135" s="163" t="s">
        <v>574</v>
      </c>
    </row>
    <row r="136" spans="1:16" hidden="1" x14ac:dyDescent="0.25">
      <c r="A136" s="19" t="str">
        <f>A120 &amp; ".10"</f>
        <v>16.2.10</v>
      </c>
      <c r="B136" s="39" t="s">
        <v>124</v>
      </c>
      <c r="C136" s="36" t="s">
        <v>104</v>
      </c>
      <c r="D136" s="165" t="e">
        <f t="shared" ref="D136" si="67">IF(D131=0,0,D135/D131*1000)</f>
        <v>#REF!</v>
      </c>
      <c r="E136" s="14" t="e">
        <f t="shared" ref="E136:G136" si="68">IF(E131=0,0,E135/E131*1000)</f>
        <v>#REF!</v>
      </c>
      <c r="F136" s="14" t="e">
        <f t="shared" si="68"/>
        <v>#REF!</v>
      </c>
      <c r="G136" s="144" t="e">
        <f t="shared" si="68"/>
        <v>#REF!</v>
      </c>
      <c r="H136" s="155"/>
      <c r="I136" s="155"/>
      <c r="J136" s="155"/>
      <c r="K136" s="155"/>
      <c r="L136" s="155"/>
      <c r="M136" s="155"/>
      <c r="N136" s="155"/>
      <c r="O136" s="156">
        <f t="shared" si="66"/>
        <v>0</v>
      </c>
      <c r="P136" s="163" t="s">
        <v>574</v>
      </c>
    </row>
    <row r="137" spans="1:16" hidden="1" x14ac:dyDescent="0.25">
      <c r="A137" s="19" t="str">
        <f>A120 &amp; ".11"</f>
        <v>16.2.11</v>
      </c>
      <c r="B137" s="39" t="s">
        <v>125</v>
      </c>
      <c r="C137" s="36" t="s">
        <v>106</v>
      </c>
      <c r="D137" s="165">
        <f t="shared" ref="D137" si="69">IF(D135=0,0,D120/D135*1000)</f>
        <v>0</v>
      </c>
      <c r="E137" s="14">
        <f t="shared" ref="E137:G137" si="70">IF(E135=0,0,E120/E135*1000)</f>
        <v>0</v>
      </c>
      <c r="F137" s="14">
        <f t="shared" si="70"/>
        <v>0</v>
      </c>
      <c r="G137" s="144">
        <f t="shared" si="70"/>
        <v>0</v>
      </c>
      <c r="H137" s="155"/>
      <c r="I137" s="155"/>
      <c r="J137" s="155"/>
      <c r="K137" s="155"/>
      <c r="L137" s="155"/>
      <c r="M137" s="155"/>
      <c r="N137" s="155"/>
      <c r="O137" s="156">
        <f t="shared" si="66"/>
        <v>0</v>
      </c>
      <c r="P137" s="163" t="s">
        <v>574</v>
      </c>
    </row>
    <row r="138" spans="1:16" ht="27" hidden="1" x14ac:dyDescent="0.25">
      <c r="A138" s="18" t="s">
        <v>126</v>
      </c>
      <c r="B138" s="33" t="s">
        <v>127</v>
      </c>
      <c r="C138" s="32" t="s">
        <v>71</v>
      </c>
      <c r="D138" s="165" t="e">
        <f t="shared" ref="D138" si="71">D139+D140+D143+D146</f>
        <v>#REF!</v>
      </c>
      <c r="E138" s="14" t="e">
        <f t="shared" ref="E138" si="72">E139+E140+E143+E146</f>
        <v>#REF!</v>
      </c>
      <c r="F138" s="14" t="e">
        <f>F139+F140+F143+F146</f>
        <v>#REF!</v>
      </c>
      <c r="G138" s="144" t="e">
        <f>G139+G140+G143+G146</f>
        <v>#REF!</v>
      </c>
      <c r="H138" s="155"/>
      <c r="I138" s="155"/>
      <c r="J138" s="155"/>
      <c r="K138" s="155"/>
      <c r="L138" s="155"/>
      <c r="M138" s="155"/>
      <c r="N138" s="155"/>
      <c r="O138" s="156">
        <f t="shared" si="66"/>
        <v>0</v>
      </c>
      <c r="P138" s="163" t="s">
        <v>574</v>
      </c>
    </row>
    <row r="139" spans="1:16" hidden="1" x14ac:dyDescent="0.25">
      <c r="A139" s="19" t="str">
        <f>A138 &amp; ".1"</f>
        <v>16.3.1</v>
      </c>
      <c r="B139" s="34" t="s">
        <v>128</v>
      </c>
      <c r="C139" s="13" t="s">
        <v>71</v>
      </c>
      <c r="D139" s="164" t="e">
        <f>'Усть-Иван'!D139+п.Юхта!#REF!+Дубовка!D139+БелогТУ!D139+МазТУпсих!D139+Гонжа!D139+'ПУ-18 Тамб'!D139+БлаговТУ!D139</f>
        <v>#REF!</v>
      </c>
      <c r="E139" s="11" t="e">
        <f>'Усть-Иван'!T139+п.Юхта!#REF!+Дубовка!T139+БелогТУ!T139+МазТУпсих!T139+Гонжа!T139+'ПУ-18 Тамб'!T139+БлаговТУ!T139</f>
        <v>#REF!</v>
      </c>
      <c r="F139" s="11" t="e">
        <f>'Усть-Иван'!U139+п.Юхта!#REF!+Дубовка!U139+БелогТУ!U139+МазТУпсих!U139+Гонжа!U139+'ПУ-18 Тамб'!U139+БлаговТУ!U139</f>
        <v>#REF!</v>
      </c>
      <c r="G139" s="143" t="e">
        <f>'Усть-Иван'!V139+п.Юхта!#REF!+Дубовка!V139+БелогТУ!V139+МазТУпсих!V139+Гонжа!V139+'ПУ-18 Тамб'!V139+БлаговТУ!V139</f>
        <v>#REF!</v>
      </c>
      <c r="H139" s="155"/>
      <c r="I139" s="155"/>
      <c r="J139" s="155"/>
      <c r="K139" s="155"/>
      <c r="L139" s="155"/>
      <c r="M139" s="155"/>
      <c r="N139" s="155"/>
      <c r="O139" s="156">
        <f t="shared" si="66"/>
        <v>0</v>
      </c>
      <c r="P139" s="163" t="s">
        <v>574</v>
      </c>
    </row>
    <row r="140" spans="1:16" hidden="1" x14ac:dyDescent="0.25">
      <c r="A140" s="19" t="str">
        <f>A138 &amp; ".2"</f>
        <v>16.3.2</v>
      </c>
      <c r="B140" s="34" t="s">
        <v>129</v>
      </c>
      <c r="C140" s="13" t="s">
        <v>71</v>
      </c>
      <c r="D140" s="165" t="e">
        <f t="shared" ref="D140" si="73">D141*D142/1000</f>
        <v>#REF!</v>
      </c>
      <c r="E140" s="14" t="e">
        <f t="shared" ref="E140" si="74">E141*E142/1000</f>
        <v>#REF!</v>
      </c>
      <c r="F140" s="14" t="e">
        <f>F141*F142/1000</f>
        <v>#REF!</v>
      </c>
      <c r="G140" s="144" t="e">
        <f>G141*G142/1000</f>
        <v>#REF!</v>
      </c>
      <c r="H140" s="155"/>
      <c r="I140" s="155"/>
      <c r="J140" s="155"/>
      <c r="K140" s="155"/>
      <c r="L140" s="155"/>
      <c r="M140" s="155"/>
      <c r="N140" s="155"/>
      <c r="O140" s="156">
        <f t="shared" si="66"/>
        <v>0</v>
      </c>
      <c r="P140" s="163" t="s">
        <v>574</v>
      </c>
    </row>
    <row r="141" spans="1:16" hidden="1" x14ac:dyDescent="0.25">
      <c r="A141" s="19" t="str">
        <f>A140 &amp; ".1"</f>
        <v>16.3.2.1</v>
      </c>
      <c r="B141" s="35" t="s">
        <v>130</v>
      </c>
      <c r="C141" s="36" t="s">
        <v>86</v>
      </c>
      <c r="D141" s="164" t="e">
        <f>'Усть-Иван'!D141+п.Юхта!#REF!+Дубовка!D141+БелогТУ!D141+МазТУпсих!D141+Гонжа!D141+'ПУ-18 Тамб'!D141+БлаговТУ!D141</f>
        <v>#REF!</v>
      </c>
      <c r="E141" s="11" t="e">
        <f>'Усть-Иван'!T141+п.Юхта!#REF!+Дубовка!T141+БелогТУ!T141+МазТУпсих!T141+Гонжа!T141+'ПУ-18 Тамб'!T141+БлаговТУ!T141</f>
        <v>#REF!</v>
      </c>
      <c r="F141" s="11" t="e">
        <f>'Усть-Иван'!U141+п.Юхта!#REF!+Дубовка!U141+БелогТУ!U141+МазТУпсих!U141+Гонжа!U141+'ПУ-18 Тамб'!U141+БлаговТУ!U141</f>
        <v>#REF!</v>
      </c>
      <c r="G141" s="143" t="e">
        <f>'Усть-Иван'!V141+п.Юхта!#REF!+Дубовка!V141+БелогТУ!V141+МазТУпсих!V141+Гонжа!V141+'ПУ-18 Тамб'!V141+БлаговТУ!V141</f>
        <v>#REF!</v>
      </c>
      <c r="H141" s="155"/>
      <c r="I141" s="155"/>
      <c r="J141" s="155"/>
      <c r="K141" s="155"/>
      <c r="L141" s="155"/>
      <c r="M141" s="155"/>
      <c r="N141" s="155"/>
      <c r="O141" s="156">
        <f t="shared" si="66"/>
        <v>0</v>
      </c>
      <c r="P141" s="163" t="s">
        <v>574</v>
      </c>
    </row>
    <row r="142" spans="1:16" hidden="1" x14ac:dyDescent="0.25">
      <c r="A142" s="19" t="str">
        <f>A140 &amp; ".2"</f>
        <v>16.3.2.2</v>
      </c>
      <c r="B142" s="35" t="s">
        <v>131</v>
      </c>
      <c r="C142" s="36" t="s">
        <v>88</v>
      </c>
      <c r="D142" s="164" t="e">
        <f>'Усть-Иван'!D142+п.Юхта!#REF!+Дубовка!D142+БелогТУ!D142+МазТУпсих!D142+Гонжа!D142+'ПУ-18 Тамб'!D142+БлаговТУ!D142</f>
        <v>#REF!</v>
      </c>
      <c r="E142" s="11" t="e">
        <f>'Усть-Иван'!T142+п.Юхта!#REF!+Дубовка!T142+БелогТУ!T142+МазТУпсих!T142+Гонжа!T142+'ПУ-18 Тамб'!T142+БлаговТУ!T142</f>
        <v>#REF!</v>
      </c>
      <c r="F142" s="11" t="e">
        <f>'Усть-Иван'!U142+п.Юхта!#REF!+Дубовка!U142+БелогТУ!U142+МазТУпсих!U142+Гонжа!U142+'ПУ-18 Тамб'!U142+БлаговТУ!U142</f>
        <v>#REF!</v>
      </c>
      <c r="G142" s="143" t="e">
        <f>'Усть-Иван'!V142+п.Юхта!#REF!+Дубовка!V142+БелогТУ!V142+МазТУпсих!V142+Гонжа!V142+'ПУ-18 Тамб'!V142+БлаговТУ!V142</f>
        <v>#REF!</v>
      </c>
      <c r="H142" s="155"/>
      <c r="I142" s="155"/>
      <c r="J142" s="155"/>
      <c r="K142" s="155"/>
      <c r="L142" s="155"/>
      <c r="M142" s="155"/>
      <c r="N142" s="155"/>
      <c r="O142" s="156">
        <f t="shared" si="66"/>
        <v>0</v>
      </c>
      <c r="P142" s="163" t="s">
        <v>574</v>
      </c>
    </row>
    <row r="143" spans="1:16" hidden="1" x14ac:dyDescent="0.25">
      <c r="A143" s="19" t="str">
        <f>A138 &amp; ".3"</f>
        <v>16.3.3</v>
      </c>
      <c r="B143" s="34" t="s">
        <v>132</v>
      </c>
      <c r="C143" s="13" t="s">
        <v>71</v>
      </c>
      <c r="D143" s="165" t="e">
        <f t="shared" ref="D143" si="75">D144*D145/1000</f>
        <v>#REF!</v>
      </c>
      <c r="E143" s="14" t="e">
        <f t="shared" ref="E143" si="76">E144*E145/1000</f>
        <v>#REF!</v>
      </c>
      <c r="F143" s="14" t="e">
        <f>F144*F145/1000</f>
        <v>#REF!</v>
      </c>
      <c r="G143" s="144" t="e">
        <f>G144*G145/1000</f>
        <v>#REF!</v>
      </c>
      <c r="H143" s="155"/>
      <c r="I143" s="155"/>
      <c r="J143" s="155"/>
      <c r="K143" s="155"/>
      <c r="L143" s="155"/>
      <c r="M143" s="155"/>
      <c r="N143" s="155"/>
      <c r="O143" s="156">
        <f t="shared" si="66"/>
        <v>0</v>
      </c>
      <c r="P143" s="163" t="s">
        <v>574</v>
      </c>
    </row>
    <row r="144" spans="1:16" hidden="1" x14ac:dyDescent="0.25">
      <c r="A144" s="19" t="str">
        <f>A143 &amp; ".1"</f>
        <v>16.3.3.1</v>
      </c>
      <c r="B144" s="35" t="s">
        <v>133</v>
      </c>
      <c r="C144" s="36" t="s">
        <v>86</v>
      </c>
      <c r="D144" s="164" t="e">
        <f>'Усть-Иван'!D144+п.Юхта!#REF!+Дубовка!D144+БелогТУ!D144+МазТУпсих!D144+Гонжа!D144+'ПУ-18 Тамб'!D144+БлаговТУ!D144</f>
        <v>#REF!</v>
      </c>
      <c r="E144" s="11" t="e">
        <f>'Усть-Иван'!T144+п.Юхта!#REF!+Дубовка!T144+БелогТУ!T144+МазТУпсих!T144+Гонжа!T144+'ПУ-18 Тамб'!T144+БлаговТУ!T144</f>
        <v>#REF!</v>
      </c>
      <c r="F144" s="11" t="e">
        <f>'Усть-Иван'!U144+п.Юхта!#REF!+Дубовка!U144+БелогТУ!U144+МазТУпсих!U144+Гонжа!U144+'ПУ-18 Тамб'!U144+БлаговТУ!U144</f>
        <v>#REF!</v>
      </c>
      <c r="G144" s="143" t="e">
        <f>'Усть-Иван'!V144+п.Юхта!#REF!+Дубовка!V144+БелогТУ!V144+МазТУпсих!V144+Гонжа!V144+'ПУ-18 Тамб'!V144+БлаговТУ!V144</f>
        <v>#REF!</v>
      </c>
      <c r="H144" s="155"/>
      <c r="I144" s="155"/>
      <c r="J144" s="155"/>
      <c r="K144" s="155"/>
      <c r="L144" s="155"/>
      <c r="M144" s="155"/>
      <c r="N144" s="155"/>
      <c r="O144" s="156">
        <f t="shared" si="66"/>
        <v>0</v>
      </c>
      <c r="P144" s="163" t="s">
        <v>574</v>
      </c>
    </row>
    <row r="145" spans="1:16" hidden="1" x14ac:dyDescent="0.25">
      <c r="A145" s="19" t="str">
        <f>A143 &amp; ".2"</f>
        <v>16.3.3.2</v>
      </c>
      <c r="B145" s="35" t="s">
        <v>134</v>
      </c>
      <c r="C145" s="36" t="s">
        <v>88</v>
      </c>
      <c r="D145" s="164" t="e">
        <f>'Усть-Иван'!D145+п.Юхта!#REF!+Дубовка!D145+БелогТУ!D145+МазТУпсих!D145+Гонжа!D145+'ПУ-18 Тамб'!D145+БлаговТУ!D145</f>
        <v>#REF!</v>
      </c>
      <c r="E145" s="11" t="e">
        <f>'Усть-Иван'!T145+п.Юхта!#REF!+Дубовка!T145+БелогТУ!T145+МазТУпсих!T145+Гонжа!T145+'ПУ-18 Тамб'!T145+БлаговТУ!T145</f>
        <v>#REF!</v>
      </c>
      <c r="F145" s="11" t="e">
        <f>'Усть-Иван'!U145+п.Юхта!#REF!+Дубовка!U145+БелогТУ!U145+МазТУпсих!U145+Гонжа!U145+'ПУ-18 Тамб'!U145+БлаговТУ!U145</f>
        <v>#REF!</v>
      </c>
      <c r="G145" s="143" t="e">
        <f>'Усть-Иван'!V145+п.Юхта!#REF!+Дубовка!V145+БелогТУ!V145+МазТУпсих!V145+Гонжа!V145+'ПУ-18 Тамб'!V145+БлаговТУ!V145</f>
        <v>#REF!</v>
      </c>
      <c r="H145" s="155"/>
      <c r="I145" s="155"/>
      <c r="J145" s="155"/>
      <c r="K145" s="155"/>
      <c r="L145" s="155"/>
      <c r="M145" s="155"/>
      <c r="N145" s="155"/>
      <c r="O145" s="156">
        <f t="shared" si="66"/>
        <v>0</v>
      </c>
      <c r="P145" s="163" t="s">
        <v>574</v>
      </c>
    </row>
    <row r="146" spans="1:16" hidden="1" x14ac:dyDescent="0.25">
      <c r="A146" s="19" t="str">
        <f>A138 &amp; ".4"</f>
        <v>16.3.4</v>
      </c>
      <c r="B146" s="34" t="s">
        <v>135</v>
      </c>
      <c r="C146" s="13" t="s">
        <v>71</v>
      </c>
      <c r="D146" s="165" t="e">
        <f t="shared" ref="D146" si="77">D147*D148/1000</f>
        <v>#REF!</v>
      </c>
      <c r="E146" s="14" t="e">
        <f t="shared" ref="E146" si="78">E147*E148/1000</f>
        <v>#REF!</v>
      </c>
      <c r="F146" s="14" t="e">
        <f>F147*F148/1000</f>
        <v>#REF!</v>
      </c>
      <c r="G146" s="144" t="e">
        <f>G147*G148/1000</f>
        <v>#REF!</v>
      </c>
      <c r="H146" s="155"/>
      <c r="I146" s="155"/>
      <c r="J146" s="155"/>
      <c r="K146" s="155"/>
      <c r="L146" s="155"/>
      <c r="M146" s="155"/>
      <c r="N146" s="155"/>
      <c r="O146" s="156">
        <f t="shared" si="66"/>
        <v>0</v>
      </c>
      <c r="P146" s="163" t="s">
        <v>574</v>
      </c>
    </row>
    <row r="147" spans="1:16" hidden="1" x14ac:dyDescent="0.25">
      <c r="A147" s="19" t="str">
        <f>A146 &amp; ".1"</f>
        <v>16.3.4.1</v>
      </c>
      <c r="B147" s="35" t="s">
        <v>136</v>
      </c>
      <c r="C147" s="36" t="s">
        <v>86</v>
      </c>
      <c r="D147" s="164" t="e">
        <f>'Усть-Иван'!D147+п.Юхта!#REF!+Дубовка!D147+БелогТУ!D147+МазТУпсих!D147+Гонжа!D147+'ПУ-18 Тамб'!D147+БлаговТУ!D147</f>
        <v>#REF!</v>
      </c>
      <c r="E147" s="11" t="e">
        <f>'Усть-Иван'!T147+п.Юхта!#REF!+Дубовка!T147+БелогТУ!T147+МазТУпсих!T147+Гонжа!T147+'ПУ-18 Тамб'!T147+БлаговТУ!T147</f>
        <v>#REF!</v>
      </c>
      <c r="F147" s="11" t="e">
        <f>'Усть-Иван'!U147+п.Юхта!#REF!+Дубовка!U147+БелогТУ!U147+МазТУпсих!U147+Гонжа!U147+'ПУ-18 Тамб'!U147+БлаговТУ!U147</f>
        <v>#REF!</v>
      </c>
      <c r="G147" s="143" t="e">
        <f>'Усть-Иван'!V147+п.Юхта!#REF!+Дубовка!V147+БелогТУ!V147+МазТУпсих!V147+Гонжа!V147+'ПУ-18 Тамб'!V147+БлаговТУ!V147</f>
        <v>#REF!</v>
      </c>
      <c r="H147" s="155"/>
      <c r="I147" s="155"/>
      <c r="J147" s="155"/>
      <c r="K147" s="155"/>
      <c r="L147" s="155"/>
      <c r="M147" s="155"/>
      <c r="N147" s="155"/>
      <c r="O147" s="156">
        <f t="shared" si="66"/>
        <v>0</v>
      </c>
      <c r="P147" s="163" t="s">
        <v>574</v>
      </c>
    </row>
    <row r="148" spans="1:16" hidden="1" x14ac:dyDescent="0.25">
      <c r="A148" s="19" t="str">
        <f>A146 &amp; ".2"</f>
        <v>16.3.4.2</v>
      </c>
      <c r="B148" s="35" t="s">
        <v>137</v>
      </c>
      <c r="C148" s="36" t="s">
        <v>88</v>
      </c>
      <c r="D148" s="164" t="e">
        <f>'Усть-Иван'!D148+п.Юхта!#REF!+Дубовка!D148+БелогТУ!D148+МазТУпсих!D148+Гонжа!D148+'ПУ-18 Тамб'!D148+БлаговТУ!D148</f>
        <v>#REF!</v>
      </c>
      <c r="E148" s="11" t="e">
        <f>'Усть-Иван'!T148+п.Юхта!#REF!+Дубовка!T148+БелогТУ!T148+МазТУпсих!T148+Гонжа!T148+'ПУ-18 Тамб'!T148+БлаговТУ!T148</f>
        <v>#REF!</v>
      </c>
      <c r="F148" s="11" t="e">
        <f>'Усть-Иван'!U148+п.Юхта!#REF!+Дубовка!U148+БелогТУ!U148+МазТУпсих!U148+Гонжа!U148+'ПУ-18 Тамб'!U148+БлаговТУ!U148</f>
        <v>#REF!</v>
      </c>
      <c r="G148" s="143" t="e">
        <f>'Усть-Иван'!V148+п.Юхта!#REF!+Дубовка!V148+БелогТУ!V148+МазТУпсих!V148+Гонжа!V148+'ПУ-18 Тамб'!V148+БлаговТУ!V148</f>
        <v>#REF!</v>
      </c>
      <c r="H148" s="155"/>
      <c r="I148" s="155"/>
      <c r="J148" s="155"/>
      <c r="K148" s="155"/>
      <c r="L148" s="155"/>
      <c r="M148" s="155"/>
      <c r="N148" s="155"/>
      <c r="O148" s="156">
        <f t="shared" si="66"/>
        <v>0</v>
      </c>
      <c r="P148" s="163" t="s">
        <v>574</v>
      </c>
    </row>
    <row r="149" spans="1:16" hidden="1" x14ac:dyDescent="0.25">
      <c r="A149" s="19" t="str">
        <f>A138 &amp; ".5"</f>
        <v>16.3.5</v>
      </c>
      <c r="B149" s="34" t="s">
        <v>138</v>
      </c>
      <c r="C149" s="13" t="s">
        <v>26</v>
      </c>
      <c r="D149" s="164" t="e">
        <f>'Усть-Иван'!D149+п.Юхта!#REF!+Дубовка!D149+БелогТУ!D149+МазТУпсих!D149+Гонжа!D149+'ПУ-18 Тамб'!D149+БлаговТУ!D149</f>
        <v>#REF!</v>
      </c>
      <c r="E149" s="11" t="e">
        <f>'Усть-Иван'!T149+п.Юхта!#REF!+Дубовка!T149+БелогТУ!T149+МазТУпсих!T149+Гонжа!T149+'ПУ-18 Тамб'!T149+БлаговТУ!T149</f>
        <v>#REF!</v>
      </c>
      <c r="F149" s="11" t="e">
        <f>'Усть-Иван'!U149+п.Юхта!#REF!+Дубовка!U149+БелогТУ!U149+МазТУпсих!U149+Гонжа!U149+'ПУ-18 Тамб'!U149+БлаговТУ!U149</f>
        <v>#REF!</v>
      </c>
      <c r="G149" s="143" t="e">
        <f>'Усть-Иван'!V149+п.Юхта!#REF!+Дубовка!V149+БелогТУ!V149+МазТУпсих!V149+Гонжа!V149+'ПУ-18 Тамб'!V149+БлаговТУ!V149</f>
        <v>#REF!</v>
      </c>
      <c r="H149" s="155"/>
      <c r="I149" s="155"/>
      <c r="J149" s="155"/>
      <c r="K149" s="155"/>
      <c r="L149" s="155"/>
      <c r="M149" s="155"/>
      <c r="N149" s="155"/>
      <c r="O149" s="156">
        <f t="shared" si="66"/>
        <v>0</v>
      </c>
      <c r="P149" s="163" t="s">
        <v>574</v>
      </c>
    </row>
    <row r="150" spans="1:16" hidden="1" x14ac:dyDescent="0.25">
      <c r="A150" s="19" t="str">
        <f>A138 &amp; ".6"</f>
        <v>16.3.6</v>
      </c>
      <c r="B150" s="35" t="s">
        <v>139</v>
      </c>
      <c r="C150" s="36" t="s">
        <v>97</v>
      </c>
      <c r="D150" s="164" t="e">
        <f>'Усть-Иван'!D150+п.Юхта!#REF!+Дубовка!D150+БелогТУ!D150+МазТУпсих!D150+Гонжа!D150+'ПУ-18 Тамб'!D150+БлаговТУ!D150</f>
        <v>#REF!</v>
      </c>
      <c r="E150" s="11" t="e">
        <f>'Усть-Иван'!T150+п.Юхта!#REF!+Дубовка!T150+БелогТУ!T150+МазТУпсих!T150+Гонжа!T150+'ПУ-18 Тамб'!T150+БлаговТУ!T150</f>
        <v>#REF!</v>
      </c>
      <c r="F150" s="11" t="e">
        <f>'Усть-Иван'!U150+п.Юхта!#REF!+Дубовка!U150+БелогТУ!U150+МазТУпсих!U150+Гонжа!U150+'ПУ-18 Тамб'!U150+БлаговТУ!U150</f>
        <v>#REF!</v>
      </c>
      <c r="G150" s="143" t="e">
        <f>'Усть-Иван'!V150+п.Юхта!#REF!+Дубовка!V150+БелогТУ!V150+МазТУпсих!V150+Гонжа!V150+'ПУ-18 Тамб'!V150+БлаговТУ!V150</f>
        <v>#REF!</v>
      </c>
      <c r="H150" s="155"/>
      <c r="I150" s="155"/>
      <c r="J150" s="155"/>
      <c r="K150" s="155"/>
      <c r="L150" s="155"/>
      <c r="M150" s="155"/>
      <c r="N150" s="155"/>
      <c r="O150" s="156">
        <f t="shared" si="66"/>
        <v>0</v>
      </c>
      <c r="P150" s="163" t="s">
        <v>574</v>
      </c>
    </row>
    <row r="151" spans="1:16" hidden="1" x14ac:dyDescent="0.25">
      <c r="A151" s="19" t="str">
        <f>A138 &amp; ".7"</f>
        <v>16.3.7</v>
      </c>
      <c r="B151" s="35" t="s">
        <v>140</v>
      </c>
      <c r="C151" s="36" t="s">
        <v>99</v>
      </c>
      <c r="D151" s="165" t="e">
        <f t="shared" ref="D151" si="79">D150*D149/1000</f>
        <v>#REF!</v>
      </c>
      <c r="E151" s="14" t="e">
        <f t="shared" ref="E151" si="80">E150*E149/1000</f>
        <v>#REF!</v>
      </c>
      <c r="F151" s="14" t="e">
        <f>F150*F149/1000</f>
        <v>#REF!</v>
      </c>
      <c r="G151" s="144" t="e">
        <f>G150*G149/1000</f>
        <v>#REF!</v>
      </c>
      <c r="H151" s="155"/>
      <c r="I151" s="155"/>
      <c r="J151" s="155"/>
      <c r="K151" s="155"/>
      <c r="L151" s="155"/>
      <c r="M151" s="155"/>
      <c r="N151" s="155"/>
      <c r="O151" s="156">
        <f t="shared" si="66"/>
        <v>0</v>
      </c>
      <c r="P151" s="163" t="s">
        <v>574</v>
      </c>
    </row>
    <row r="152" spans="1:16" hidden="1" x14ac:dyDescent="0.25">
      <c r="A152" s="19" t="str">
        <f>A138 &amp; ".8"</f>
        <v>16.3.8</v>
      </c>
      <c r="B152" s="35" t="s">
        <v>141</v>
      </c>
      <c r="C152" s="36"/>
      <c r="D152" s="164" t="e">
        <f>'Усть-Иван'!D152+п.Юхта!#REF!+Дубовка!D152+БелогТУ!D152+МазТУпсих!D152+Гонжа!D152+'ПУ-18 Тамб'!D152+БлаговТУ!D152</f>
        <v>#REF!</v>
      </c>
      <c r="E152" s="11" t="e">
        <f>'Усть-Иван'!T152+п.Юхта!#REF!+Дубовка!T152+БелогТУ!T152+МазТУпсих!T152+Гонжа!T152+'ПУ-18 Тамб'!T152+БлаговТУ!T152</f>
        <v>#REF!</v>
      </c>
      <c r="F152" s="11" t="e">
        <f>'Усть-Иван'!U152+п.Юхта!#REF!+Дубовка!U152+БелогТУ!U152+МазТУпсих!U152+Гонжа!U152+'ПУ-18 Тамб'!U152+БлаговТУ!U152</f>
        <v>#REF!</v>
      </c>
      <c r="G152" s="143" t="e">
        <f>'Усть-Иван'!V152+п.Юхта!#REF!+Дубовка!V152+БелогТУ!V152+МазТУпсих!V152+Гонжа!V152+'ПУ-18 Тамб'!V152+БлаговТУ!V152</f>
        <v>#REF!</v>
      </c>
      <c r="H152" s="155"/>
      <c r="I152" s="155"/>
      <c r="J152" s="155"/>
      <c r="K152" s="155"/>
      <c r="L152" s="155"/>
      <c r="M152" s="155"/>
      <c r="N152" s="155"/>
      <c r="O152" s="156">
        <f t="shared" si="66"/>
        <v>0</v>
      </c>
      <c r="P152" s="163" t="s">
        <v>574</v>
      </c>
    </row>
    <row r="153" spans="1:16" hidden="1" x14ac:dyDescent="0.25">
      <c r="A153" s="19" t="str">
        <f>A138 &amp; ".9"</f>
        <v>16.3.9</v>
      </c>
      <c r="B153" s="35" t="s">
        <v>142</v>
      </c>
      <c r="C153" s="36" t="s">
        <v>102</v>
      </c>
      <c r="D153" s="165" t="e">
        <f t="shared" ref="D153" si="81">IF(D152=0,0,D151/D152)</f>
        <v>#REF!</v>
      </c>
      <c r="E153" s="14" t="e">
        <f t="shared" ref="E153" si="82">IF(E152=0,0,E151/E152)</f>
        <v>#REF!</v>
      </c>
      <c r="F153" s="14" t="e">
        <f>IF(F152=0,0,F151/F152)</f>
        <v>#REF!</v>
      </c>
      <c r="G153" s="144" t="e">
        <f>IF(G152=0,0,G151/G152)</f>
        <v>#REF!</v>
      </c>
      <c r="H153" s="155"/>
      <c r="I153" s="155"/>
      <c r="J153" s="155"/>
      <c r="K153" s="155"/>
      <c r="L153" s="155"/>
      <c r="M153" s="155"/>
      <c r="N153" s="155"/>
      <c r="O153" s="156">
        <f t="shared" si="66"/>
        <v>0</v>
      </c>
      <c r="P153" s="163" t="s">
        <v>574</v>
      </c>
    </row>
    <row r="154" spans="1:16" hidden="1" x14ac:dyDescent="0.25">
      <c r="A154" s="19" t="str">
        <f>A138 &amp; ".10"</f>
        <v>16.3.10</v>
      </c>
      <c r="B154" s="35" t="s">
        <v>143</v>
      </c>
      <c r="C154" s="36" t="s">
        <v>104</v>
      </c>
      <c r="D154" s="165" t="e">
        <f t="shared" ref="D154" si="83">IF(D149=0,0,D153/D149*1000)</f>
        <v>#REF!</v>
      </c>
      <c r="E154" s="14" t="e">
        <f t="shared" ref="E154" si="84">IF(E149=0,0,E153/E149*1000)</f>
        <v>#REF!</v>
      </c>
      <c r="F154" s="14" t="e">
        <f>IF(F149=0,0,F153/F149*1000)</f>
        <v>#REF!</v>
      </c>
      <c r="G154" s="144" t="e">
        <f>IF(G149=0,0,G153/G149*1000)</f>
        <v>#REF!</v>
      </c>
      <c r="H154" s="155"/>
      <c r="I154" s="155"/>
      <c r="J154" s="155"/>
      <c r="K154" s="155"/>
      <c r="L154" s="155"/>
      <c r="M154" s="155"/>
      <c r="N154" s="155"/>
      <c r="O154" s="156">
        <f t="shared" si="66"/>
        <v>0</v>
      </c>
      <c r="P154" s="163" t="s">
        <v>574</v>
      </c>
    </row>
    <row r="155" spans="1:16" hidden="1" x14ac:dyDescent="0.25">
      <c r="A155" s="19" t="str">
        <f>A138 &amp; ".11"</f>
        <v>16.3.11</v>
      </c>
      <c r="B155" s="35" t="s">
        <v>144</v>
      </c>
      <c r="C155" s="36" t="s">
        <v>106</v>
      </c>
      <c r="D155" s="165" t="e">
        <f t="shared" ref="D155" si="85">IF(D153=0,0,D138/D153*1000)</f>
        <v>#REF!</v>
      </c>
      <c r="E155" s="14" t="e">
        <f t="shared" ref="E155:G155" si="86">IF(E153=0,0,E138/E153*1000)</f>
        <v>#REF!</v>
      </c>
      <c r="F155" s="14" t="e">
        <f t="shared" si="86"/>
        <v>#REF!</v>
      </c>
      <c r="G155" s="144" t="e">
        <f t="shared" si="86"/>
        <v>#REF!</v>
      </c>
      <c r="H155" s="155"/>
      <c r="I155" s="155"/>
      <c r="J155" s="155"/>
      <c r="K155" s="155"/>
      <c r="L155" s="155"/>
      <c r="M155" s="155"/>
      <c r="N155" s="155"/>
      <c r="O155" s="156">
        <f t="shared" si="66"/>
        <v>0</v>
      </c>
      <c r="P155" s="163" t="s">
        <v>574</v>
      </c>
    </row>
    <row r="156" spans="1:16" ht="27" hidden="1" x14ac:dyDescent="0.25">
      <c r="A156" s="18" t="s">
        <v>145</v>
      </c>
      <c r="B156" s="33" t="s">
        <v>146</v>
      </c>
      <c r="C156" s="32" t="s">
        <v>71</v>
      </c>
      <c r="D156" s="165" t="e">
        <f t="shared" ref="D156" si="87">D157+D158+D161+D164</f>
        <v>#REF!</v>
      </c>
      <c r="E156" s="14" t="e">
        <f t="shared" ref="E156" si="88">E157+E158+E161+E164</f>
        <v>#REF!</v>
      </c>
      <c r="F156" s="14" t="e">
        <f>F157+F158+F161+F164</f>
        <v>#REF!</v>
      </c>
      <c r="G156" s="144" t="e">
        <f>G157+G158+G161+G164</f>
        <v>#REF!</v>
      </c>
      <c r="H156" s="155"/>
      <c r="I156" s="155"/>
      <c r="J156" s="155"/>
      <c r="K156" s="155"/>
      <c r="L156" s="155"/>
      <c r="M156" s="155"/>
      <c r="N156" s="155"/>
      <c r="O156" s="156">
        <f t="shared" si="66"/>
        <v>0</v>
      </c>
      <c r="P156" s="163" t="s">
        <v>574</v>
      </c>
    </row>
    <row r="157" spans="1:16" hidden="1" x14ac:dyDescent="0.25">
      <c r="A157" s="19" t="str">
        <f>A156 &amp; ".1"</f>
        <v>16.4.1</v>
      </c>
      <c r="B157" s="34" t="s">
        <v>147</v>
      </c>
      <c r="C157" s="13" t="s">
        <v>71</v>
      </c>
      <c r="D157" s="164" t="e">
        <f>'Усть-Иван'!D157+п.Юхта!#REF!+Дубовка!D157+БелогТУ!D157+МазТУпсих!D157+Гонжа!D157+'ПУ-18 Тамб'!D157+БлаговТУ!D157</f>
        <v>#REF!</v>
      </c>
      <c r="E157" s="11" t="e">
        <f>'Усть-Иван'!T157+п.Юхта!#REF!+Дубовка!T157+БелогТУ!T157+МазТУпсих!T157+Гонжа!T157+'ПУ-18 Тамб'!T157+БлаговТУ!T157</f>
        <v>#REF!</v>
      </c>
      <c r="F157" s="11" t="e">
        <f>'Усть-Иван'!U157+п.Юхта!#REF!+Дубовка!U157+БелогТУ!U157+МазТУпсих!U157+Гонжа!U157+'ПУ-18 Тамб'!U157+БлаговТУ!U157</f>
        <v>#REF!</v>
      </c>
      <c r="G157" s="143" t="e">
        <f>'Усть-Иван'!V157+п.Юхта!#REF!+Дубовка!V157+БелогТУ!V157+МазТУпсих!V157+Гонжа!V157+'ПУ-18 Тамб'!V157+БлаговТУ!V157</f>
        <v>#REF!</v>
      </c>
      <c r="H157" s="155"/>
      <c r="I157" s="155"/>
      <c r="J157" s="155"/>
      <c r="K157" s="155"/>
      <c r="L157" s="155"/>
      <c r="M157" s="155"/>
      <c r="N157" s="155"/>
      <c r="O157" s="156">
        <f t="shared" si="66"/>
        <v>0</v>
      </c>
      <c r="P157" s="163" t="s">
        <v>574</v>
      </c>
    </row>
    <row r="158" spans="1:16" hidden="1" x14ac:dyDescent="0.25">
      <c r="A158" s="19" t="str">
        <f>A156 &amp; ".2"</f>
        <v>16.4.2</v>
      </c>
      <c r="B158" s="34" t="s">
        <v>148</v>
      </c>
      <c r="C158" s="13" t="s">
        <v>71</v>
      </c>
      <c r="D158" s="165" t="e">
        <f t="shared" ref="D158" si="89">D159*D160/1000</f>
        <v>#REF!</v>
      </c>
      <c r="E158" s="14" t="e">
        <f t="shared" ref="E158" si="90">E159*E160/1000</f>
        <v>#REF!</v>
      </c>
      <c r="F158" s="14" t="e">
        <f>F159*F160/1000</f>
        <v>#REF!</v>
      </c>
      <c r="G158" s="144" t="e">
        <f>G159*G160/1000</f>
        <v>#REF!</v>
      </c>
      <c r="H158" s="155"/>
      <c r="I158" s="155"/>
      <c r="J158" s="155"/>
      <c r="K158" s="155"/>
      <c r="L158" s="155"/>
      <c r="M158" s="155"/>
      <c r="N158" s="155"/>
      <c r="O158" s="156">
        <f t="shared" si="66"/>
        <v>0</v>
      </c>
      <c r="P158" s="163" t="s">
        <v>574</v>
      </c>
    </row>
    <row r="159" spans="1:16" hidden="1" x14ac:dyDescent="0.25">
      <c r="A159" s="19" t="str">
        <f>A158 &amp; ".1"</f>
        <v>16.4.2.1</v>
      </c>
      <c r="B159" s="35" t="s">
        <v>149</v>
      </c>
      <c r="C159" s="36" t="s">
        <v>86</v>
      </c>
      <c r="D159" s="164" t="e">
        <f>'Усть-Иван'!D159+п.Юхта!#REF!+Дубовка!D159+БелогТУ!D159+МазТУпсих!D159+Гонжа!D159+'ПУ-18 Тамб'!D159+БлаговТУ!D159</f>
        <v>#REF!</v>
      </c>
      <c r="E159" s="11" t="e">
        <f>'Усть-Иван'!T159+п.Юхта!#REF!+Дубовка!T159+БелогТУ!T159+МазТУпсих!T159+Гонжа!T159+'ПУ-18 Тамб'!T159+БлаговТУ!T159</f>
        <v>#REF!</v>
      </c>
      <c r="F159" s="11" t="e">
        <f>'Усть-Иван'!U159+п.Юхта!#REF!+Дубовка!U159+БелогТУ!U159+МазТУпсих!U159+Гонжа!U159+'ПУ-18 Тамб'!U159+БлаговТУ!U159</f>
        <v>#REF!</v>
      </c>
      <c r="G159" s="143" t="e">
        <f>'Усть-Иван'!V159+п.Юхта!#REF!+Дубовка!V159+БелогТУ!V159+МазТУпсих!V159+Гонжа!V159+'ПУ-18 Тамб'!V159+БлаговТУ!V159</f>
        <v>#REF!</v>
      </c>
      <c r="H159" s="155"/>
      <c r="I159" s="155"/>
      <c r="J159" s="155"/>
      <c r="K159" s="155"/>
      <c r="L159" s="155"/>
      <c r="M159" s="155"/>
      <c r="N159" s="155"/>
      <c r="O159" s="156">
        <f t="shared" si="66"/>
        <v>0</v>
      </c>
      <c r="P159" s="163" t="s">
        <v>574</v>
      </c>
    </row>
    <row r="160" spans="1:16" hidden="1" x14ac:dyDescent="0.25">
      <c r="A160" s="19" t="str">
        <f>A158 &amp; ".2"</f>
        <v>16.4.2.2</v>
      </c>
      <c r="B160" s="35" t="s">
        <v>150</v>
      </c>
      <c r="C160" s="36" t="s">
        <v>88</v>
      </c>
      <c r="D160" s="164" t="e">
        <f>'Усть-Иван'!D160+п.Юхта!#REF!+Дубовка!D160+БелогТУ!D160+МазТУпсих!D160+Гонжа!D160+'ПУ-18 Тамб'!D160+БлаговТУ!D160</f>
        <v>#REF!</v>
      </c>
      <c r="E160" s="11" t="e">
        <f>'Усть-Иван'!T160+п.Юхта!#REF!+Дубовка!T160+БелогТУ!T160+МазТУпсих!T160+Гонжа!T160+'ПУ-18 Тамб'!T160+БлаговТУ!T160</f>
        <v>#REF!</v>
      </c>
      <c r="F160" s="11" t="e">
        <f>'Усть-Иван'!U160+п.Юхта!#REF!+Дубовка!U160+БелогТУ!U160+МазТУпсих!U160+Гонжа!U160+'ПУ-18 Тамб'!U160+БлаговТУ!U160</f>
        <v>#REF!</v>
      </c>
      <c r="G160" s="143" t="e">
        <f>'Усть-Иван'!V160+п.Юхта!#REF!+Дубовка!V160+БелогТУ!V160+МазТУпсих!V160+Гонжа!V160+'ПУ-18 Тамб'!V160+БлаговТУ!V160</f>
        <v>#REF!</v>
      </c>
      <c r="H160" s="155"/>
      <c r="I160" s="155"/>
      <c r="J160" s="155"/>
      <c r="K160" s="155"/>
      <c r="L160" s="155"/>
      <c r="M160" s="155"/>
      <c r="N160" s="155"/>
      <c r="O160" s="156">
        <f t="shared" si="66"/>
        <v>0</v>
      </c>
      <c r="P160" s="163" t="s">
        <v>574</v>
      </c>
    </row>
    <row r="161" spans="1:16" hidden="1" x14ac:dyDescent="0.25">
      <c r="A161" s="19" t="str">
        <f>A156 &amp; ".3"</f>
        <v>16.4.3</v>
      </c>
      <c r="B161" s="34" t="s">
        <v>151</v>
      </c>
      <c r="C161" s="13" t="s">
        <v>71</v>
      </c>
      <c r="D161" s="165" t="e">
        <f t="shared" ref="D161" si="91">D162*D163/1000</f>
        <v>#REF!</v>
      </c>
      <c r="E161" s="14" t="e">
        <f t="shared" ref="E161" si="92">E162*E163/1000</f>
        <v>#REF!</v>
      </c>
      <c r="F161" s="14" t="e">
        <f>F162*F163/1000</f>
        <v>#REF!</v>
      </c>
      <c r="G161" s="144" t="e">
        <f>G162*G163/1000</f>
        <v>#REF!</v>
      </c>
      <c r="H161" s="155"/>
      <c r="I161" s="155"/>
      <c r="J161" s="155"/>
      <c r="K161" s="155"/>
      <c r="L161" s="155"/>
      <c r="M161" s="155"/>
      <c r="N161" s="155"/>
      <c r="O161" s="156">
        <f t="shared" si="66"/>
        <v>0</v>
      </c>
      <c r="P161" s="163" t="s">
        <v>574</v>
      </c>
    </row>
    <row r="162" spans="1:16" hidden="1" x14ac:dyDescent="0.25">
      <c r="A162" s="19" t="str">
        <f>A161 &amp; ".1"</f>
        <v>16.4.3.1</v>
      </c>
      <c r="B162" s="35" t="s">
        <v>152</v>
      </c>
      <c r="C162" s="36" t="s">
        <v>86</v>
      </c>
      <c r="D162" s="164" t="e">
        <f>'Усть-Иван'!D162+п.Юхта!#REF!+Дубовка!D162+БелогТУ!D162+МазТУпсих!D162+Гонжа!D162+'ПУ-18 Тамб'!D162+БлаговТУ!D162</f>
        <v>#REF!</v>
      </c>
      <c r="E162" s="11" t="e">
        <f>'Усть-Иван'!T162+п.Юхта!#REF!+Дубовка!T162+БелогТУ!T162+МазТУпсих!T162+Гонжа!T162+'ПУ-18 Тамб'!T162+БлаговТУ!T162</f>
        <v>#REF!</v>
      </c>
      <c r="F162" s="11" t="e">
        <f>'Усть-Иван'!U162+п.Юхта!#REF!+Дубовка!U162+БелогТУ!U162+МазТУпсих!U162+Гонжа!U162+'ПУ-18 Тамб'!U162+БлаговТУ!U162</f>
        <v>#REF!</v>
      </c>
      <c r="G162" s="143" t="e">
        <f>'Усть-Иван'!V162+п.Юхта!#REF!+Дубовка!V162+БелогТУ!V162+МазТУпсих!V162+Гонжа!V162+'ПУ-18 Тамб'!V162+БлаговТУ!V162</f>
        <v>#REF!</v>
      </c>
      <c r="H162" s="155"/>
      <c r="I162" s="155"/>
      <c r="J162" s="155"/>
      <c r="K162" s="155"/>
      <c r="L162" s="155"/>
      <c r="M162" s="155"/>
      <c r="N162" s="155"/>
      <c r="O162" s="156">
        <f t="shared" si="66"/>
        <v>0</v>
      </c>
      <c r="P162" s="163" t="s">
        <v>574</v>
      </c>
    </row>
    <row r="163" spans="1:16" hidden="1" x14ac:dyDescent="0.25">
      <c r="A163" s="19" t="str">
        <f>A161 &amp; ".2"</f>
        <v>16.4.3.2</v>
      </c>
      <c r="B163" s="35" t="s">
        <v>153</v>
      </c>
      <c r="C163" s="36" t="s">
        <v>88</v>
      </c>
      <c r="D163" s="164" t="e">
        <f>'Усть-Иван'!D163+п.Юхта!#REF!+Дубовка!D163+БелогТУ!D163+МазТУпсих!D163+Гонжа!D163+'ПУ-18 Тамб'!D163+БлаговТУ!D163</f>
        <v>#REF!</v>
      </c>
      <c r="E163" s="11" t="e">
        <f>'Усть-Иван'!T163+п.Юхта!#REF!+Дубовка!T163+БелогТУ!T163+МазТУпсих!T163+Гонжа!T163+'ПУ-18 Тамб'!T163+БлаговТУ!T163</f>
        <v>#REF!</v>
      </c>
      <c r="F163" s="11" t="e">
        <f>'Усть-Иван'!U163+п.Юхта!#REF!+Дубовка!U163+БелогТУ!U163+МазТУпсих!U163+Гонжа!U163+'ПУ-18 Тамб'!U163+БлаговТУ!U163</f>
        <v>#REF!</v>
      </c>
      <c r="G163" s="143" t="e">
        <f>'Усть-Иван'!V163+п.Юхта!#REF!+Дубовка!V163+БелогТУ!V163+МазТУпсих!V163+Гонжа!V163+'ПУ-18 Тамб'!V163+БлаговТУ!V163</f>
        <v>#REF!</v>
      </c>
      <c r="H163" s="155"/>
      <c r="I163" s="155"/>
      <c r="J163" s="155"/>
      <c r="K163" s="155"/>
      <c r="L163" s="155"/>
      <c r="M163" s="155"/>
      <c r="N163" s="155"/>
      <c r="O163" s="156">
        <f t="shared" si="66"/>
        <v>0</v>
      </c>
      <c r="P163" s="163" t="s">
        <v>574</v>
      </c>
    </row>
    <row r="164" spans="1:16" hidden="1" x14ac:dyDescent="0.25">
      <c r="A164" s="19" t="str">
        <f>A156 &amp; ".4"</f>
        <v>16.4.4</v>
      </c>
      <c r="B164" s="34" t="s">
        <v>154</v>
      </c>
      <c r="C164" s="13" t="s">
        <v>71</v>
      </c>
      <c r="D164" s="165" t="e">
        <f t="shared" ref="D164" si="93">D165*D166/1000</f>
        <v>#REF!</v>
      </c>
      <c r="E164" s="14" t="e">
        <f t="shared" ref="E164" si="94">E165*E166/1000</f>
        <v>#REF!</v>
      </c>
      <c r="F164" s="14" t="e">
        <f>F165*F166/1000</f>
        <v>#REF!</v>
      </c>
      <c r="G164" s="144" t="e">
        <f>G165*G166/1000</f>
        <v>#REF!</v>
      </c>
      <c r="H164" s="155"/>
      <c r="I164" s="155"/>
      <c r="J164" s="155"/>
      <c r="K164" s="155"/>
      <c r="L164" s="155"/>
      <c r="M164" s="155"/>
      <c r="N164" s="155"/>
      <c r="O164" s="156">
        <f t="shared" si="66"/>
        <v>0</v>
      </c>
      <c r="P164" s="163" t="s">
        <v>574</v>
      </c>
    </row>
    <row r="165" spans="1:16" ht="26.25" hidden="1" x14ac:dyDescent="0.25">
      <c r="A165" s="19" t="str">
        <f>A164 &amp; ".1"</f>
        <v>16.4.4.1</v>
      </c>
      <c r="B165" s="35" t="s">
        <v>155</v>
      </c>
      <c r="C165" s="36" t="s">
        <v>86</v>
      </c>
      <c r="D165" s="164" t="e">
        <f>'Усть-Иван'!D165+п.Юхта!#REF!+Дубовка!D165+БелогТУ!D165+МазТУпсих!D165+Гонжа!D165+'ПУ-18 Тамб'!D165+БлаговТУ!D165</f>
        <v>#REF!</v>
      </c>
      <c r="E165" s="11" t="e">
        <f>'Усть-Иван'!T165+п.Юхта!#REF!+Дубовка!T165+БелогТУ!T165+МазТУпсих!T165+Гонжа!T165+'ПУ-18 Тамб'!T165+БлаговТУ!T165</f>
        <v>#REF!</v>
      </c>
      <c r="F165" s="11" t="e">
        <f>'Усть-Иван'!U165+п.Юхта!#REF!+Дубовка!U165+БелогТУ!U165+МазТУпсих!U165+Гонжа!U165+'ПУ-18 Тамб'!U165+БлаговТУ!U165</f>
        <v>#REF!</v>
      </c>
      <c r="G165" s="143" t="e">
        <f>'Усть-Иван'!V165+п.Юхта!#REF!+Дубовка!V165+БелогТУ!V165+МазТУпсих!V165+Гонжа!V165+'ПУ-18 Тамб'!V165+БлаговТУ!V165</f>
        <v>#REF!</v>
      </c>
      <c r="H165" s="155"/>
      <c r="I165" s="155"/>
      <c r="J165" s="155"/>
      <c r="K165" s="155"/>
      <c r="L165" s="155"/>
      <c r="M165" s="155"/>
      <c r="N165" s="155"/>
      <c r="O165" s="156">
        <f t="shared" si="66"/>
        <v>0</v>
      </c>
      <c r="P165" s="163" t="s">
        <v>574</v>
      </c>
    </row>
    <row r="166" spans="1:16" hidden="1" x14ac:dyDescent="0.25">
      <c r="A166" s="19" t="str">
        <f>A164 &amp; ".2"</f>
        <v>16.4.4.2</v>
      </c>
      <c r="B166" s="35" t="s">
        <v>156</v>
      </c>
      <c r="C166" s="36" t="s">
        <v>88</v>
      </c>
      <c r="D166" s="164" t="e">
        <f>'Усть-Иван'!D166+п.Юхта!#REF!+Дубовка!D166+БелогТУ!D166+МазТУпсих!D166+Гонжа!D166+'ПУ-18 Тамб'!D166+БлаговТУ!D166</f>
        <v>#REF!</v>
      </c>
      <c r="E166" s="11" t="e">
        <f>'Усть-Иван'!T166+п.Юхта!#REF!+Дубовка!T166+БелогТУ!T166+МазТУпсих!T166+Гонжа!T166+'ПУ-18 Тамб'!T166+БлаговТУ!T166</f>
        <v>#REF!</v>
      </c>
      <c r="F166" s="11" t="e">
        <f>'Усть-Иван'!U166+п.Юхта!#REF!+Дубовка!U166+БелогТУ!U166+МазТУпсих!U166+Гонжа!U166+'ПУ-18 Тамб'!U166+БлаговТУ!U166</f>
        <v>#REF!</v>
      </c>
      <c r="G166" s="143" t="e">
        <f>'Усть-Иван'!V166+п.Юхта!#REF!+Дубовка!V166+БелогТУ!V166+МазТУпсих!V166+Гонжа!V166+'ПУ-18 Тамб'!V166+БлаговТУ!V166</f>
        <v>#REF!</v>
      </c>
      <c r="H166" s="155"/>
      <c r="I166" s="155"/>
      <c r="J166" s="155"/>
      <c r="K166" s="155"/>
      <c r="L166" s="155"/>
      <c r="M166" s="155"/>
      <c r="N166" s="155"/>
      <c r="O166" s="156">
        <f t="shared" si="66"/>
        <v>0</v>
      </c>
      <c r="P166" s="163" t="s">
        <v>574</v>
      </c>
    </row>
    <row r="167" spans="1:16" hidden="1" x14ac:dyDescent="0.25">
      <c r="A167" s="19" t="str">
        <f>A156 &amp; ".5"</f>
        <v>16.4.5</v>
      </c>
      <c r="B167" s="34" t="s">
        <v>157</v>
      </c>
      <c r="C167" s="13" t="s">
        <v>26</v>
      </c>
      <c r="D167" s="164" t="e">
        <f>'Усть-Иван'!D167+п.Юхта!#REF!+Дубовка!D167+БелогТУ!D167+МазТУпсих!D167+Гонжа!D167+'ПУ-18 Тамб'!D167+БлаговТУ!D167</f>
        <v>#REF!</v>
      </c>
      <c r="E167" s="11" t="e">
        <f>'Усть-Иван'!T167+п.Юхта!#REF!+Дубовка!T167+БелогТУ!T167+МазТУпсих!T167+Гонжа!T167+'ПУ-18 Тамб'!T167+БлаговТУ!T167</f>
        <v>#REF!</v>
      </c>
      <c r="F167" s="11" t="e">
        <f>'Усть-Иван'!U167+п.Юхта!#REF!+Дубовка!U167+БелогТУ!U167+МазТУпсих!U167+Гонжа!U167+'ПУ-18 Тамб'!U167+БлаговТУ!U167</f>
        <v>#REF!</v>
      </c>
      <c r="G167" s="143" t="e">
        <f>'Усть-Иван'!V167+п.Юхта!#REF!+Дубовка!V167+БелогТУ!V167+МазТУпсих!V167+Гонжа!V167+'ПУ-18 Тамб'!V167+БлаговТУ!V167</f>
        <v>#REF!</v>
      </c>
      <c r="H167" s="155"/>
      <c r="I167" s="155"/>
      <c r="J167" s="155"/>
      <c r="K167" s="155"/>
      <c r="L167" s="155"/>
      <c r="M167" s="155"/>
      <c r="N167" s="155"/>
      <c r="O167" s="156">
        <f t="shared" si="66"/>
        <v>0</v>
      </c>
      <c r="P167" s="163" t="s">
        <v>574</v>
      </c>
    </row>
    <row r="168" spans="1:16" ht="26.25" hidden="1" x14ac:dyDescent="0.25">
      <c r="A168" s="19" t="str">
        <f>A156 &amp; ".6"</f>
        <v>16.4.6</v>
      </c>
      <c r="B168" s="35" t="s">
        <v>158</v>
      </c>
      <c r="C168" s="36" t="s">
        <v>97</v>
      </c>
      <c r="D168" s="164" t="e">
        <f>'Усть-Иван'!D168+п.Юхта!#REF!+Дубовка!D168+БелогТУ!D168+МазТУпсих!D168+Гонжа!D168+'ПУ-18 Тамб'!D168+БлаговТУ!D168</f>
        <v>#REF!</v>
      </c>
      <c r="E168" s="11" t="e">
        <f>'Усть-Иван'!T168+п.Юхта!#REF!+Дубовка!T168+БелогТУ!T168+МазТУпсих!T168+Гонжа!T168+'ПУ-18 Тамб'!T168+БлаговТУ!T168</f>
        <v>#REF!</v>
      </c>
      <c r="F168" s="11" t="e">
        <f>'Усть-Иван'!U168+п.Юхта!#REF!+Дубовка!U168+БелогТУ!U168+МазТУпсих!U168+Гонжа!U168+'ПУ-18 Тамб'!U168+БлаговТУ!U168</f>
        <v>#REF!</v>
      </c>
      <c r="G168" s="143" t="e">
        <f>'Усть-Иван'!V168+п.Юхта!#REF!+Дубовка!V168+БелогТУ!V168+МазТУпсих!V168+Гонжа!V168+'ПУ-18 Тамб'!V168+БлаговТУ!V168</f>
        <v>#REF!</v>
      </c>
      <c r="H168" s="155"/>
      <c r="I168" s="155"/>
      <c r="J168" s="155"/>
      <c r="K168" s="155"/>
      <c r="L168" s="155"/>
      <c r="M168" s="155"/>
      <c r="N168" s="155"/>
      <c r="O168" s="156">
        <f t="shared" si="66"/>
        <v>0</v>
      </c>
      <c r="P168" s="163" t="s">
        <v>574</v>
      </c>
    </row>
    <row r="169" spans="1:16" hidden="1" x14ac:dyDescent="0.25">
      <c r="A169" s="19" t="str">
        <f>A156 &amp; ".7"</f>
        <v>16.4.7</v>
      </c>
      <c r="B169" s="35" t="s">
        <v>159</v>
      </c>
      <c r="C169" s="36" t="s">
        <v>99</v>
      </c>
      <c r="D169" s="165" t="e">
        <f t="shared" ref="D169" si="95">D168*D167/1000</f>
        <v>#REF!</v>
      </c>
      <c r="E169" s="14" t="e">
        <f t="shared" ref="E169" si="96">E168*E167/1000</f>
        <v>#REF!</v>
      </c>
      <c r="F169" s="14" t="e">
        <f>F168*F167/1000</f>
        <v>#REF!</v>
      </c>
      <c r="G169" s="144" t="e">
        <f>G168*G167/1000</f>
        <v>#REF!</v>
      </c>
      <c r="H169" s="155"/>
      <c r="I169" s="155"/>
      <c r="J169" s="155"/>
      <c r="K169" s="155"/>
      <c r="L169" s="155"/>
      <c r="M169" s="155"/>
      <c r="N169" s="155"/>
      <c r="O169" s="156">
        <f t="shared" si="66"/>
        <v>0</v>
      </c>
      <c r="P169" s="163" t="s">
        <v>574</v>
      </c>
    </row>
    <row r="170" spans="1:16" hidden="1" x14ac:dyDescent="0.25">
      <c r="A170" s="19" t="str">
        <f>A156 &amp; ".8"</f>
        <v>16.4.8</v>
      </c>
      <c r="B170" s="35" t="s">
        <v>160</v>
      </c>
      <c r="C170" s="36"/>
      <c r="D170" s="164" t="e">
        <f>'Усть-Иван'!D170+п.Юхта!#REF!+Дубовка!D170+БелогТУ!D170+МазТУпсих!D170+Гонжа!D170+'ПУ-18 Тамб'!D170+БлаговТУ!D170</f>
        <v>#REF!</v>
      </c>
      <c r="E170" s="11" t="e">
        <f>'Усть-Иван'!T170+п.Юхта!#REF!+Дубовка!T170+БелогТУ!T170+МазТУпсих!T170+Гонжа!T170+'ПУ-18 Тамб'!T170+БлаговТУ!T170</f>
        <v>#REF!</v>
      </c>
      <c r="F170" s="11" t="e">
        <f>'Усть-Иван'!U170+п.Юхта!#REF!+Дубовка!U170+БелогТУ!U170+МазТУпсих!U170+Гонжа!U170+'ПУ-18 Тамб'!U170+БлаговТУ!U170</f>
        <v>#REF!</v>
      </c>
      <c r="G170" s="143" t="e">
        <f>'Усть-Иван'!V170+п.Юхта!#REF!+Дубовка!V170+БелогТУ!V170+МазТУпсих!V170+Гонжа!V170+'ПУ-18 Тамб'!V170+БлаговТУ!V170</f>
        <v>#REF!</v>
      </c>
      <c r="H170" s="155"/>
      <c r="I170" s="155"/>
      <c r="J170" s="155"/>
      <c r="K170" s="155"/>
      <c r="L170" s="155"/>
      <c r="M170" s="155"/>
      <c r="N170" s="155"/>
      <c r="O170" s="156">
        <f t="shared" si="66"/>
        <v>0</v>
      </c>
      <c r="P170" s="163" t="s">
        <v>574</v>
      </c>
    </row>
    <row r="171" spans="1:16" hidden="1" x14ac:dyDescent="0.25">
      <c r="A171" s="19" t="str">
        <f>A156 &amp; ".9"</f>
        <v>16.4.9</v>
      </c>
      <c r="B171" s="35" t="s">
        <v>161</v>
      </c>
      <c r="C171" s="36" t="s">
        <v>102</v>
      </c>
      <c r="D171" s="165" t="e">
        <f t="shared" ref="D171" si="97">IF(D170=0,0,D169/D170)</f>
        <v>#REF!</v>
      </c>
      <c r="E171" s="14" t="e">
        <f t="shared" ref="E171" si="98">IF(E170=0,0,E169/E170)</f>
        <v>#REF!</v>
      </c>
      <c r="F171" s="14" t="e">
        <f>IF(F170=0,0,F169/F170)</f>
        <v>#REF!</v>
      </c>
      <c r="G171" s="144" t="e">
        <f>IF(G170=0,0,G169/G170)</f>
        <v>#REF!</v>
      </c>
      <c r="H171" s="155"/>
      <c r="I171" s="155"/>
      <c r="J171" s="155"/>
      <c r="K171" s="155"/>
      <c r="L171" s="155"/>
      <c r="M171" s="155"/>
      <c r="N171" s="155"/>
      <c r="O171" s="156">
        <f t="shared" si="66"/>
        <v>0</v>
      </c>
      <c r="P171" s="163" t="s">
        <v>574</v>
      </c>
    </row>
    <row r="172" spans="1:16" ht="26.25" hidden="1" x14ac:dyDescent="0.25">
      <c r="A172" s="19" t="str">
        <f>A156 &amp; ".10"</f>
        <v>16.4.10</v>
      </c>
      <c r="B172" s="35" t="s">
        <v>162</v>
      </c>
      <c r="C172" s="36" t="s">
        <v>104</v>
      </c>
      <c r="D172" s="165" t="e">
        <f t="shared" ref="D172" si="99">IF(D167=0,0,D171/D167*1000)</f>
        <v>#REF!</v>
      </c>
      <c r="E172" s="14" t="e">
        <f t="shared" ref="E172" si="100">IF(E167=0,0,E171/E167*1000)</f>
        <v>#REF!</v>
      </c>
      <c r="F172" s="14" t="e">
        <f>IF(F167=0,0,F171/F167*1000)</f>
        <v>#REF!</v>
      </c>
      <c r="G172" s="144" t="e">
        <f>IF(G167=0,0,G171/G167*1000)</f>
        <v>#REF!</v>
      </c>
      <c r="H172" s="155"/>
      <c r="I172" s="155"/>
      <c r="J172" s="155"/>
      <c r="K172" s="155"/>
      <c r="L172" s="155"/>
      <c r="M172" s="155"/>
      <c r="N172" s="155"/>
      <c r="O172" s="156">
        <f t="shared" si="66"/>
        <v>0</v>
      </c>
      <c r="P172" s="163" t="s">
        <v>574</v>
      </c>
    </row>
    <row r="173" spans="1:16" hidden="1" x14ac:dyDescent="0.25">
      <c r="A173" s="19" t="str">
        <f>A156 &amp; ".11"</f>
        <v>16.4.11</v>
      </c>
      <c r="B173" s="35" t="s">
        <v>163</v>
      </c>
      <c r="C173" s="36" t="s">
        <v>106</v>
      </c>
      <c r="D173" s="165" t="e">
        <f t="shared" ref="D173" si="101">IF(D171=0,0,D156/D171*1000)</f>
        <v>#REF!</v>
      </c>
      <c r="E173" s="14" t="e">
        <f t="shared" ref="E173:G173" si="102">IF(E171=0,0,E156/E171*1000)</f>
        <v>#REF!</v>
      </c>
      <c r="F173" s="14" t="e">
        <f t="shared" si="102"/>
        <v>#REF!</v>
      </c>
      <c r="G173" s="144" t="e">
        <f t="shared" si="102"/>
        <v>#REF!</v>
      </c>
      <c r="H173" s="155"/>
      <c r="I173" s="155"/>
      <c r="J173" s="155"/>
      <c r="K173" s="155"/>
      <c r="L173" s="155"/>
      <c r="M173" s="155"/>
      <c r="N173" s="155"/>
      <c r="O173" s="156">
        <f t="shared" si="66"/>
        <v>0</v>
      </c>
      <c r="P173" s="163" t="s">
        <v>574</v>
      </c>
    </row>
    <row r="174" spans="1:16" ht="27" hidden="1" x14ac:dyDescent="0.25">
      <c r="A174" s="18" t="s">
        <v>164</v>
      </c>
      <c r="B174" s="33" t="s">
        <v>165</v>
      </c>
      <c r="C174" s="32" t="s">
        <v>71</v>
      </c>
      <c r="D174" s="165" t="e">
        <f t="shared" ref="D174" si="103">D175+D176+D179+D182</f>
        <v>#REF!</v>
      </c>
      <c r="E174" s="14" t="e">
        <f t="shared" ref="E174" si="104">E175+E176+E179+E182</f>
        <v>#REF!</v>
      </c>
      <c r="F174" s="14" t="e">
        <f>F175+F176+F179+F182</f>
        <v>#REF!</v>
      </c>
      <c r="G174" s="144" t="e">
        <f>G175+G176+G179+G182</f>
        <v>#REF!</v>
      </c>
      <c r="H174" s="155"/>
      <c r="I174" s="155"/>
      <c r="J174" s="155"/>
      <c r="K174" s="155"/>
      <c r="L174" s="155"/>
      <c r="M174" s="155"/>
      <c r="N174" s="155"/>
      <c r="O174" s="156">
        <f t="shared" si="66"/>
        <v>0</v>
      </c>
      <c r="P174" s="163" t="s">
        <v>574</v>
      </c>
    </row>
    <row r="175" spans="1:16" hidden="1" x14ac:dyDescent="0.25">
      <c r="A175" s="19" t="str">
        <f>A174 &amp; ".1"</f>
        <v>16.5.1</v>
      </c>
      <c r="B175" s="34" t="s">
        <v>166</v>
      </c>
      <c r="C175" s="13" t="s">
        <v>71</v>
      </c>
      <c r="D175" s="164" t="e">
        <f>'Усть-Иван'!D175+п.Юхта!#REF!+Дубовка!D175+БелогТУ!D175+МазТУпсих!D175+Гонжа!D175+'ПУ-18 Тамб'!D175+БлаговТУ!D175</f>
        <v>#REF!</v>
      </c>
      <c r="E175" s="11" t="e">
        <f>'Усть-Иван'!T175+п.Юхта!#REF!+Дубовка!T175+БелогТУ!T175+МазТУпсих!T175+Гонжа!T175+'ПУ-18 Тамб'!T175+БлаговТУ!T175</f>
        <v>#REF!</v>
      </c>
      <c r="F175" s="11" t="e">
        <f>'Усть-Иван'!U175+п.Юхта!#REF!+Дубовка!U175+БелогТУ!U175+МазТУпсих!U175+Гонжа!U175+'ПУ-18 Тамб'!U175+БлаговТУ!U175</f>
        <v>#REF!</v>
      </c>
      <c r="G175" s="143" t="e">
        <f>'Усть-Иван'!V175+п.Юхта!#REF!+Дубовка!V175+БелогТУ!V175+МазТУпсих!V175+Гонжа!V175+'ПУ-18 Тамб'!V175+БлаговТУ!V175</f>
        <v>#REF!</v>
      </c>
      <c r="H175" s="155"/>
      <c r="I175" s="155"/>
      <c r="J175" s="155"/>
      <c r="K175" s="155"/>
      <c r="L175" s="155"/>
      <c r="M175" s="155"/>
      <c r="N175" s="155"/>
      <c r="O175" s="156">
        <f t="shared" si="66"/>
        <v>0</v>
      </c>
      <c r="P175" s="163" t="s">
        <v>574</v>
      </c>
    </row>
    <row r="176" spans="1:16" hidden="1" x14ac:dyDescent="0.25">
      <c r="A176" s="19" t="str">
        <f>A174 &amp; ".2"</f>
        <v>16.5.2</v>
      </c>
      <c r="B176" s="34" t="s">
        <v>167</v>
      </c>
      <c r="C176" s="13" t="s">
        <v>71</v>
      </c>
      <c r="D176" s="165" t="e">
        <f t="shared" ref="D176" si="105">D177*D178/1000</f>
        <v>#REF!</v>
      </c>
      <c r="E176" s="14" t="e">
        <f t="shared" ref="E176" si="106">E177*E178/1000</f>
        <v>#REF!</v>
      </c>
      <c r="F176" s="14" t="e">
        <f>F177*F178/1000</f>
        <v>#REF!</v>
      </c>
      <c r="G176" s="144" t="e">
        <f>G177*G178/1000</f>
        <v>#REF!</v>
      </c>
      <c r="H176" s="155"/>
      <c r="I176" s="155"/>
      <c r="J176" s="155"/>
      <c r="K176" s="155"/>
      <c r="L176" s="155"/>
      <c r="M176" s="155"/>
      <c r="N176" s="155"/>
      <c r="O176" s="156">
        <f t="shared" si="66"/>
        <v>0</v>
      </c>
      <c r="P176" s="163" t="s">
        <v>574</v>
      </c>
    </row>
    <row r="177" spans="1:16" hidden="1" x14ac:dyDescent="0.25">
      <c r="A177" s="19" t="str">
        <f>A176 &amp; ".1"</f>
        <v>16.5.2.1</v>
      </c>
      <c r="B177" s="35" t="s">
        <v>168</v>
      </c>
      <c r="C177" s="36" t="s">
        <v>86</v>
      </c>
      <c r="D177" s="164" t="e">
        <f>'Усть-Иван'!D177+п.Юхта!#REF!+Дубовка!D177+БелогТУ!D177+МазТУпсих!D177+Гонжа!D177+'ПУ-18 Тамб'!D177+БлаговТУ!D177</f>
        <v>#REF!</v>
      </c>
      <c r="E177" s="11" t="e">
        <f>'Усть-Иван'!T177+п.Юхта!#REF!+Дубовка!T177+БелогТУ!T177+МазТУпсих!T177+Гонжа!T177+'ПУ-18 Тамб'!T177+БлаговТУ!T177</f>
        <v>#REF!</v>
      </c>
      <c r="F177" s="11" t="e">
        <f>'Усть-Иван'!U177+п.Юхта!#REF!+Дубовка!U177+БелогТУ!U177+МазТУпсих!U177+Гонжа!U177+'ПУ-18 Тамб'!U177+БлаговТУ!U177</f>
        <v>#REF!</v>
      </c>
      <c r="G177" s="143" t="e">
        <f>'Усть-Иван'!V177+п.Юхта!#REF!+Дубовка!V177+БелогТУ!V177+МазТУпсих!V177+Гонжа!V177+'ПУ-18 Тамб'!V177+БлаговТУ!V177</f>
        <v>#REF!</v>
      </c>
      <c r="H177" s="155"/>
      <c r="I177" s="155"/>
      <c r="J177" s="155"/>
      <c r="K177" s="155"/>
      <c r="L177" s="155"/>
      <c r="M177" s="155"/>
      <c r="N177" s="155"/>
      <c r="O177" s="156">
        <f t="shared" si="66"/>
        <v>0</v>
      </c>
      <c r="P177" s="163" t="s">
        <v>574</v>
      </c>
    </row>
    <row r="178" spans="1:16" hidden="1" x14ac:dyDescent="0.25">
      <c r="A178" s="19" t="str">
        <f>A176 &amp; ".2"</f>
        <v>16.5.2.2</v>
      </c>
      <c r="B178" s="35" t="s">
        <v>169</v>
      </c>
      <c r="C178" s="36" t="s">
        <v>88</v>
      </c>
      <c r="D178" s="164" t="e">
        <f>'Усть-Иван'!D178+п.Юхта!#REF!+Дубовка!D178+БелогТУ!D178+МазТУпсих!D178+Гонжа!D178+'ПУ-18 Тамб'!D178+БлаговТУ!D178</f>
        <v>#REF!</v>
      </c>
      <c r="E178" s="11" t="e">
        <f>'Усть-Иван'!T178+п.Юхта!#REF!+Дубовка!T178+БелогТУ!T178+МазТУпсих!T178+Гонжа!T178+'ПУ-18 Тамб'!T178+БлаговТУ!T178</f>
        <v>#REF!</v>
      </c>
      <c r="F178" s="11" t="e">
        <f>'Усть-Иван'!U178+п.Юхта!#REF!+Дубовка!U178+БелогТУ!U178+МазТУпсих!U178+Гонжа!U178+'ПУ-18 Тамб'!U178+БлаговТУ!U178</f>
        <v>#REF!</v>
      </c>
      <c r="G178" s="143" t="e">
        <f>'Усть-Иван'!V178+п.Юхта!#REF!+Дубовка!V178+БелогТУ!V178+МазТУпсих!V178+Гонжа!V178+'ПУ-18 Тамб'!V178+БлаговТУ!V178</f>
        <v>#REF!</v>
      </c>
      <c r="H178" s="155"/>
      <c r="I178" s="155"/>
      <c r="J178" s="155"/>
      <c r="K178" s="155"/>
      <c r="L178" s="155"/>
      <c r="M178" s="155"/>
      <c r="N178" s="155"/>
      <c r="O178" s="156">
        <f t="shared" si="66"/>
        <v>0</v>
      </c>
      <c r="P178" s="163" t="s">
        <v>574</v>
      </c>
    </row>
    <row r="179" spans="1:16" hidden="1" x14ac:dyDescent="0.25">
      <c r="A179" s="19" t="str">
        <f>A174 &amp; ".3"</f>
        <v>16.5.3</v>
      </c>
      <c r="B179" s="34" t="s">
        <v>170</v>
      </c>
      <c r="C179" s="13" t="s">
        <v>71</v>
      </c>
      <c r="D179" s="165" t="e">
        <f t="shared" ref="D179" si="107">D180*D181/1000</f>
        <v>#REF!</v>
      </c>
      <c r="E179" s="14" t="e">
        <f t="shared" ref="E179" si="108">E180*E181/1000</f>
        <v>#REF!</v>
      </c>
      <c r="F179" s="14" t="e">
        <f>F180*F181/1000</f>
        <v>#REF!</v>
      </c>
      <c r="G179" s="144" t="e">
        <f>G180*G181/1000</f>
        <v>#REF!</v>
      </c>
      <c r="H179" s="155"/>
      <c r="I179" s="155"/>
      <c r="J179" s="155"/>
      <c r="K179" s="155"/>
      <c r="L179" s="155"/>
      <c r="M179" s="155"/>
      <c r="N179" s="155"/>
      <c r="O179" s="156">
        <f t="shared" si="66"/>
        <v>0</v>
      </c>
      <c r="P179" s="163" t="s">
        <v>574</v>
      </c>
    </row>
    <row r="180" spans="1:16" hidden="1" x14ac:dyDescent="0.25">
      <c r="A180" s="19" t="str">
        <f>A179 &amp; ".1"</f>
        <v>16.5.3.1</v>
      </c>
      <c r="B180" s="35" t="s">
        <v>171</v>
      </c>
      <c r="C180" s="36" t="s">
        <v>86</v>
      </c>
      <c r="D180" s="164" t="e">
        <f>'Усть-Иван'!D180+п.Юхта!#REF!+Дубовка!D180+БелогТУ!D180+МазТУпсих!D180+Гонжа!D180+'ПУ-18 Тамб'!D180+БлаговТУ!D180</f>
        <v>#REF!</v>
      </c>
      <c r="E180" s="11" t="e">
        <f>'Усть-Иван'!T180+п.Юхта!#REF!+Дубовка!T180+БелогТУ!T180+МазТУпсих!T180+Гонжа!T180+'ПУ-18 Тамб'!T180+БлаговТУ!T180</f>
        <v>#REF!</v>
      </c>
      <c r="F180" s="11" t="e">
        <f>'Усть-Иван'!U180+п.Юхта!#REF!+Дубовка!U180+БелогТУ!U180+МазТУпсих!U180+Гонжа!U180+'ПУ-18 Тамб'!U180+БлаговТУ!U180</f>
        <v>#REF!</v>
      </c>
      <c r="G180" s="143" t="e">
        <f>'Усть-Иван'!V180+п.Юхта!#REF!+Дубовка!V180+БелогТУ!V180+МазТУпсих!V180+Гонжа!V180+'ПУ-18 Тамб'!V180+БлаговТУ!V180</f>
        <v>#REF!</v>
      </c>
      <c r="H180" s="155"/>
      <c r="I180" s="155"/>
      <c r="J180" s="155"/>
      <c r="K180" s="155"/>
      <c r="L180" s="155"/>
      <c r="M180" s="155"/>
      <c r="N180" s="155"/>
      <c r="O180" s="156">
        <f t="shared" si="66"/>
        <v>0</v>
      </c>
      <c r="P180" s="163" t="s">
        <v>574</v>
      </c>
    </row>
    <row r="181" spans="1:16" hidden="1" x14ac:dyDescent="0.25">
      <c r="A181" s="19" t="str">
        <f>A179 &amp; ".2"</f>
        <v>16.5.3.2</v>
      </c>
      <c r="B181" s="35" t="s">
        <v>172</v>
      </c>
      <c r="C181" s="36" t="s">
        <v>88</v>
      </c>
      <c r="D181" s="164" t="e">
        <f>'Усть-Иван'!D181+п.Юхта!#REF!+Дубовка!D181+БелогТУ!D181+МазТУпсих!D181+Гонжа!D181+'ПУ-18 Тамб'!D181+БлаговТУ!D181</f>
        <v>#REF!</v>
      </c>
      <c r="E181" s="11" t="e">
        <f>'Усть-Иван'!T181+п.Юхта!#REF!+Дубовка!T181+БелогТУ!T181+МазТУпсих!T181+Гонжа!T181+'ПУ-18 Тамб'!T181+БлаговТУ!T181</f>
        <v>#REF!</v>
      </c>
      <c r="F181" s="11" t="e">
        <f>'Усть-Иван'!U181+п.Юхта!#REF!+Дубовка!U181+БелогТУ!U181+МазТУпсих!U181+Гонжа!U181+'ПУ-18 Тамб'!U181+БлаговТУ!U181</f>
        <v>#REF!</v>
      </c>
      <c r="G181" s="143" t="e">
        <f>'Усть-Иван'!V181+п.Юхта!#REF!+Дубовка!V181+БелогТУ!V181+МазТУпсих!V181+Гонжа!V181+'ПУ-18 Тамб'!V181+БлаговТУ!V181</f>
        <v>#REF!</v>
      </c>
      <c r="H181" s="155"/>
      <c r="I181" s="155"/>
      <c r="J181" s="155"/>
      <c r="K181" s="155"/>
      <c r="L181" s="155"/>
      <c r="M181" s="155"/>
      <c r="N181" s="155"/>
      <c r="O181" s="156">
        <f t="shared" si="66"/>
        <v>0</v>
      </c>
      <c r="P181" s="163" t="s">
        <v>574</v>
      </c>
    </row>
    <row r="182" spans="1:16" hidden="1" x14ac:dyDescent="0.25">
      <c r="A182" s="19" t="str">
        <f>A174 &amp; ".4"</f>
        <v>16.5.4</v>
      </c>
      <c r="B182" s="34" t="s">
        <v>173</v>
      </c>
      <c r="C182" s="13" t="s">
        <v>71</v>
      </c>
      <c r="D182" s="165" t="e">
        <f t="shared" ref="D182" si="109">D183*D184/1000</f>
        <v>#REF!</v>
      </c>
      <c r="E182" s="14" t="e">
        <f t="shared" ref="E182" si="110">E183*E184/1000</f>
        <v>#REF!</v>
      </c>
      <c r="F182" s="14" t="e">
        <f>F183*F184/1000</f>
        <v>#REF!</v>
      </c>
      <c r="G182" s="144" t="e">
        <f>G183*G184/1000</f>
        <v>#REF!</v>
      </c>
      <c r="H182" s="155"/>
      <c r="I182" s="155"/>
      <c r="J182" s="155"/>
      <c r="K182" s="155"/>
      <c r="L182" s="155"/>
      <c r="M182" s="155"/>
      <c r="N182" s="155"/>
      <c r="O182" s="156">
        <f t="shared" si="66"/>
        <v>0</v>
      </c>
      <c r="P182" s="163" t="s">
        <v>574</v>
      </c>
    </row>
    <row r="183" spans="1:16" hidden="1" x14ac:dyDescent="0.25">
      <c r="A183" s="19" t="str">
        <f>A182 &amp; ".1"</f>
        <v>16.5.4.1</v>
      </c>
      <c r="B183" s="35" t="s">
        <v>174</v>
      </c>
      <c r="C183" s="36" t="s">
        <v>86</v>
      </c>
      <c r="D183" s="164" t="e">
        <f>'Усть-Иван'!D183+п.Юхта!#REF!+Дубовка!D183+БелогТУ!D183+МазТУпсих!D183+Гонжа!D183+'ПУ-18 Тамб'!D183+БлаговТУ!D183</f>
        <v>#REF!</v>
      </c>
      <c r="E183" s="11" t="e">
        <f>'Усть-Иван'!T183+п.Юхта!#REF!+Дубовка!T183+БелогТУ!T183+МазТУпсих!T183+Гонжа!T183+'ПУ-18 Тамб'!T183+БлаговТУ!T183</f>
        <v>#REF!</v>
      </c>
      <c r="F183" s="11" t="e">
        <f>'Усть-Иван'!U183+п.Юхта!#REF!+Дубовка!U183+БелогТУ!U183+МазТУпсих!U183+Гонжа!U183+'ПУ-18 Тамб'!U183+БлаговТУ!U183</f>
        <v>#REF!</v>
      </c>
      <c r="G183" s="143" t="e">
        <f>'Усть-Иван'!V183+п.Юхта!#REF!+Дубовка!V183+БелогТУ!V183+МазТУпсих!V183+Гонжа!V183+'ПУ-18 Тамб'!V183+БлаговТУ!V183</f>
        <v>#REF!</v>
      </c>
      <c r="H183" s="155"/>
      <c r="I183" s="155"/>
      <c r="J183" s="155"/>
      <c r="K183" s="155"/>
      <c r="L183" s="155"/>
      <c r="M183" s="155"/>
      <c r="N183" s="155"/>
      <c r="O183" s="156">
        <f t="shared" si="66"/>
        <v>0</v>
      </c>
      <c r="P183" s="163" t="s">
        <v>574</v>
      </c>
    </row>
    <row r="184" spans="1:16" hidden="1" x14ac:dyDescent="0.25">
      <c r="A184" s="19" t="str">
        <f>A182 &amp; ".2"</f>
        <v>16.5.4.2</v>
      </c>
      <c r="B184" s="35" t="s">
        <v>175</v>
      </c>
      <c r="C184" s="36" t="s">
        <v>88</v>
      </c>
      <c r="D184" s="164" t="e">
        <f>'Усть-Иван'!D184+п.Юхта!#REF!+Дубовка!D184+БелогТУ!D184+МазТУпсих!D184+Гонжа!D184+'ПУ-18 Тамб'!D184+БлаговТУ!D184</f>
        <v>#REF!</v>
      </c>
      <c r="E184" s="11" t="e">
        <f>'Усть-Иван'!T184+п.Юхта!#REF!+Дубовка!T184+БелогТУ!T184+МазТУпсих!T184+Гонжа!T184+'ПУ-18 Тамб'!T184+БлаговТУ!T184</f>
        <v>#REF!</v>
      </c>
      <c r="F184" s="11" t="e">
        <f>'Усть-Иван'!U184+п.Юхта!#REF!+Дубовка!U184+БелогТУ!U184+МазТУпсих!U184+Гонжа!U184+'ПУ-18 Тамб'!U184+БлаговТУ!U184</f>
        <v>#REF!</v>
      </c>
      <c r="G184" s="143" t="e">
        <f>'Усть-Иван'!V184+п.Юхта!#REF!+Дубовка!V184+БелогТУ!V184+МазТУпсих!V184+Гонжа!V184+'ПУ-18 Тамб'!V184+БлаговТУ!V184</f>
        <v>#REF!</v>
      </c>
      <c r="H184" s="155"/>
      <c r="I184" s="155"/>
      <c r="J184" s="155"/>
      <c r="K184" s="155"/>
      <c r="L184" s="155"/>
      <c r="M184" s="155"/>
      <c r="N184" s="155"/>
      <c r="O184" s="156">
        <f t="shared" si="66"/>
        <v>0</v>
      </c>
      <c r="P184" s="163" t="s">
        <v>574</v>
      </c>
    </row>
    <row r="185" spans="1:16" hidden="1" x14ac:dyDescent="0.25">
      <c r="A185" s="19" t="str">
        <f>A174 &amp; ".5"</f>
        <v>16.5.5</v>
      </c>
      <c r="B185" s="34" t="s">
        <v>176</v>
      </c>
      <c r="C185" s="13" t="s">
        <v>26</v>
      </c>
      <c r="D185" s="164" t="e">
        <f>'Усть-Иван'!D185+п.Юхта!#REF!+Дубовка!D185+БелогТУ!D185+МазТУпсих!D185+Гонжа!D185+'ПУ-18 Тамб'!D185+БлаговТУ!D185</f>
        <v>#REF!</v>
      </c>
      <c r="E185" s="11" t="e">
        <f>'Усть-Иван'!T185+п.Юхта!#REF!+Дубовка!T185+БелогТУ!T185+МазТУпсих!T185+Гонжа!T185+'ПУ-18 Тамб'!T185+БлаговТУ!T185</f>
        <v>#REF!</v>
      </c>
      <c r="F185" s="11" t="e">
        <f>'Усть-Иван'!U185+п.Юхта!#REF!+Дубовка!U185+БелогТУ!U185+МазТУпсих!U185+Гонжа!U185+'ПУ-18 Тамб'!U185+БлаговТУ!U185</f>
        <v>#REF!</v>
      </c>
      <c r="G185" s="143" t="e">
        <f>'Усть-Иван'!V185+п.Юхта!#REF!+Дубовка!V185+БелогТУ!V185+МазТУпсих!V185+Гонжа!V185+'ПУ-18 Тамб'!V185+БлаговТУ!V185</f>
        <v>#REF!</v>
      </c>
      <c r="H185" s="155"/>
      <c r="I185" s="155"/>
      <c r="J185" s="155"/>
      <c r="K185" s="155"/>
      <c r="L185" s="155"/>
      <c r="M185" s="155"/>
      <c r="N185" s="155"/>
      <c r="O185" s="156">
        <f t="shared" si="66"/>
        <v>0</v>
      </c>
      <c r="P185" s="163" t="s">
        <v>574</v>
      </c>
    </row>
    <row r="186" spans="1:16" hidden="1" x14ac:dyDescent="0.25">
      <c r="A186" s="19" t="str">
        <f>A174 &amp; ".6"</f>
        <v>16.5.6</v>
      </c>
      <c r="B186" s="35" t="s">
        <v>177</v>
      </c>
      <c r="C186" s="36" t="s">
        <v>97</v>
      </c>
      <c r="D186" s="164" t="e">
        <f>'Усть-Иван'!D186+п.Юхта!#REF!+Дубовка!D186+БелогТУ!D186+МазТУпсих!D186+Гонжа!D186+'ПУ-18 Тамб'!D186+БлаговТУ!D186</f>
        <v>#REF!</v>
      </c>
      <c r="E186" s="11" t="e">
        <f>'Усть-Иван'!T186+п.Юхта!#REF!+Дубовка!T186+БелогТУ!T186+МазТУпсих!T186+Гонжа!T186+'ПУ-18 Тамб'!T186+БлаговТУ!T186</f>
        <v>#REF!</v>
      </c>
      <c r="F186" s="11" t="e">
        <f>'Усть-Иван'!U186+п.Юхта!#REF!+Дубовка!U186+БелогТУ!U186+МазТУпсих!U186+Гонжа!U186+'ПУ-18 Тамб'!U186+БлаговТУ!U186</f>
        <v>#REF!</v>
      </c>
      <c r="G186" s="143" t="e">
        <f>'Усть-Иван'!V186+п.Юхта!#REF!+Дубовка!V186+БелогТУ!V186+МазТУпсих!V186+Гонжа!V186+'ПУ-18 Тамб'!V186+БлаговТУ!V186</f>
        <v>#REF!</v>
      </c>
      <c r="H186" s="155"/>
      <c r="I186" s="155"/>
      <c r="J186" s="155"/>
      <c r="K186" s="155"/>
      <c r="L186" s="155"/>
      <c r="M186" s="155"/>
      <c r="N186" s="155"/>
      <c r="O186" s="156">
        <f t="shared" si="66"/>
        <v>0</v>
      </c>
      <c r="P186" s="163" t="s">
        <v>574</v>
      </c>
    </row>
    <row r="187" spans="1:16" hidden="1" x14ac:dyDescent="0.25">
      <c r="A187" s="19" t="str">
        <f>A174 &amp; ".7"</f>
        <v>16.5.7</v>
      </c>
      <c r="B187" s="35" t="s">
        <v>178</v>
      </c>
      <c r="C187" s="36" t="s">
        <v>99</v>
      </c>
      <c r="D187" s="165" t="e">
        <f t="shared" ref="D187" si="111">D186*D185/1000</f>
        <v>#REF!</v>
      </c>
      <c r="E187" s="14" t="e">
        <f t="shared" ref="E187" si="112">E186*E185/1000</f>
        <v>#REF!</v>
      </c>
      <c r="F187" s="14" t="e">
        <f>F186*F185/1000</f>
        <v>#REF!</v>
      </c>
      <c r="G187" s="144" t="e">
        <f>G186*G185/1000</f>
        <v>#REF!</v>
      </c>
      <c r="H187" s="155"/>
      <c r="I187" s="155"/>
      <c r="J187" s="155"/>
      <c r="K187" s="155"/>
      <c r="L187" s="155"/>
      <c r="M187" s="155"/>
      <c r="N187" s="155"/>
      <c r="O187" s="156">
        <f t="shared" si="66"/>
        <v>0</v>
      </c>
      <c r="P187" s="163" t="s">
        <v>574</v>
      </c>
    </row>
    <row r="188" spans="1:16" hidden="1" x14ac:dyDescent="0.25">
      <c r="A188" s="19" t="str">
        <f>A174 &amp; ".8"</f>
        <v>16.5.8</v>
      </c>
      <c r="B188" s="35" t="s">
        <v>179</v>
      </c>
      <c r="C188" s="36"/>
      <c r="D188" s="164" t="e">
        <f>'Усть-Иван'!D188+п.Юхта!#REF!+Дубовка!D188+БелогТУ!D188+МазТУпсих!D188+Гонжа!D188+'ПУ-18 Тамб'!D188+БлаговТУ!D188</f>
        <v>#REF!</v>
      </c>
      <c r="E188" s="11" t="e">
        <f>'Усть-Иван'!T188+п.Юхта!#REF!+Дубовка!T188+БелогТУ!T188+МазТУпсих!T188+Гонжа!T188+'ПУ-18 Тамб'!T188+БлаговТУ!T188</f>
        <v>#REF!</v>
      </c>
      <c r="F188" s="11" t="e">
        <f>'Усть-Иван'!U188+п.Юхта!#REF!+Дубовка!U188+БелогТУ!U188+МазТУпсих!U188+Гонжа!U188+'ПУ-18 Тамб'!U188+БлаговТУ!U188</f>
        <v>#REF!</v>
      </c>
      <c r="G188" s="143" t="e">
        <f>'Усть-Иван'!V188+п.Юхта!#REF!+Дубовка!V188+БелогТУ!V188+МазТУпсих!V188+Гонжа!V188+'ПУ-18 Тамб'!V188+БлаговТУ!V188</f>
        <v>#REF!</v>
      </c>
      <c r="H188" s="155"/>
      <c r="I188" s="155"/>
      <c r="J188" s="155"/>
      <c r="K188" s="155"/>
      <c r="L188" s="155"/>
      <c r="M188" s="155"/>
      <c r="N188" s="155"/>
      <c r="O188" s="156">
        <f t="shared" si="66"/>
        <v>0</v>
      </c>
      <c r="P188" s="163" t="s">
        <v>574</v>
      </c>
    </row>
    <row r="189" spans="1:16" hidden="1" x14ac:dyDescent="0.25">
      <c r="A189" s="19" t="str">
        <f>A174 &amp; ".9"</f>
        <v>16.5.9</v>
      </c>
      <c r="B189" s="35" t="s">
        <v>180</v>
      </c>
      <c r="C189" s="36" t="s">
        <v>102</v>
      </c>
      <c r="D189" s="165" t="e">
        <f t="shared" ref="D189" si="113">IF(D188=0,0,D187/D188)</f>
        <v>#REF!</v>
      </c>
      <c r="E189" s="14" t="e">
        <f t="shared" ref="E189" si="114">IF(E188=0,0,E187/E188)</f>
        <v>#REF!</v>
      </c>
      <c r="F189" s="14" t="e">
        <f>IF(F188=0,0,F187/F188)</f>
        <v>#REF!</v>
      </c>
      <c r="G189" s="144" t="e">
        <f>IF(G188=0,0,G187/G188)</f>
        <v>#REF!</v>
      </c>
      <c r="H189" s="155"/>
      <c r="I189" s="155"/>
      <c r="J189" s="155"/>
      <c r="K189" s="155"/>
      <c r="L189" s="155"/>
      <c r="M189" s="155"/>
      <c r="N189" s="155"/>
      <c r="O189" s="156">
        <f t="shared" si="66"/>
        <v>0</v>
      </c>
      <c r="P189" s="163" t="s">
        <v>574</v>
      </c>
    </row>
    <row r="190" spans="1:16" hidden="1" x14ac:dyDescent="0.25">
      <c r="A190" s="19" t="str">
        <f>A174 &amp; ".10"</f>
        <v>16.5.10</v>
      </c>
      <c r="B190" s="35" t="s">
        <v>181</v>
      </c>
      <c r="C190" s="36" t="s">
        <v>104</v>
      </c>
      <c r="D190" s="165" t="e">
        <f t="shared" ref="D190" si="115">IF(D185=0,0,D189/D185*1000)</f>
        <v>#REF!</v>
      </c>
      <c r="E190" s="14" t="e">
        <f t="shared" ref="E190" si="116">IF(E185=0,0,E189/E185*1000)</f>
        <v>#REF!</v>
      </c>
      <c r="F190" s="14" t="e">
        <f>IF(F185=0,0,F189/F185*1000)</f>
        <v>#REF!</v>
      </c>
      <c r="G190" s="144" t="e">
        <f>IF(G185=0,0,G189/G185*1000)</f>
        <v>#REF!</v>
      </c>
      <c r="H190" s="155"/>
      <c r="I190" s="155"/>
      <c r="J190" s="155"/>
      <c r="K190" s="155"/>
      <c r="L190" s="155"/>
      <c r="M190" s="155"/>
      <c r="N190" s="155"/>
      <c r="O190" s="156">
        <f t="shared" si="66"/>
        <v>0</v>
      </c>
      <c r="P190" s="163" t="s">
        <v>574</v>
      </c>
    </row>
    <row r="191" spans="1:16" hidden="1" x14ac:dyDescent="0.25">
      <c r="A191" s="19" t="str">
        <f>A174 &amp; ".11"</f>
        <v>16.5.11</v>
      </c>
      <c r="B191" s="35" t="s">
        <v>182</v>
      </c>
      <c r="C191" s="36" t="s">
        <v>106</v>
      </c>
      <c r="D191" s="165" t="e">
        <f t="shared" ref="D191" si="117">IF(D189=0,0,D174/D189*1000)</f>
        <v>#REF!</v>
      </c>
      <c r="E191" s="14" t="e">
        <f t="shared" ref="E191:G191" si="118">IF(E189=0,0,E174/E189*1000)</f>
        <v>#REF!</v>
      </c>
      <c r="F191" s="14" t="e">
        <f t="shared" si="118"/>
        <v>#REF!</v>
      </c>
      <c r="G191" s="144" t="e">
        <f t="shared" si="118"/>
        <v>#REF!</v>
      </c>
      <c r="H191" s="155"/>
      <c r="I191" s="155"/>
      <c r="J191" s="155"/>
      <c r="K191" s="155"/>
      <c r="L191" s="155"/>
      <c r="M191" s="155"/>
      <c r="N191" s="155"/>
      <c r="O191" s="156">
        <f t="shared" si="66"/>
        <v>0</v>
      </c>
      <c r="P191" s="163" t="s">
        <v>574</v>
      </c>
    </row>
    <row r="192" spans="1:16" ht="27" hidden="1" x14ac:dyDescent="0.25">
      <c r="A192" s="18" t="s">
        <v>183</v>
      </c>
      <c r="B192" s="33" t="s">
        <v>184</v>
      </c>
      <c r="C192" s="32" t="s">
        <v>71</v>
      </c>
      <c r="D192" s="165">
        <f t="shared" ref="D192" si="119">D196+D199+D202+D205</f>
        <v>0</v>
      </c>
      <c r="E192" s="14" t="e">
        <f t="shared" ref="E192:G192" si="120">E196+E199+E202+E205</f>
        <v>#REF!</v>
      </c>
      <c r="F192" s="14" t="e">
        <f t="shared" si="120"/>
        <v>#REF!</v>
      </c>
      <c r="G192" s="144" t="e">
        <f t="shared" si="120"/>
        <v>#REF!</v>
      </c>
      <c r="H192" s="155"/>
      <c r="I192" s="155"/>
      <c r="J192" s="155"/>
      <c r="K192" s="155"/>
      <c r="L192" s="155"/>
      <c r="M192" s="155"/>
      <c r="N192" s="155"/>
      <c r="O192" s="156">
        <f t="shared" si="66"/>
        <v>0</v>
      </c>
      <c r="P192" s="163" t="s">
        <v>574</v>
      </c>
    </row>
    <row r="193" spans="1:16" ht="15" hidden="1" customHeight="1" x14ac:dyDescent="0.25">
      <c r="A193" s="19" t="str">
        <f>A192 &amp; ".0.1"</f>
        <v>16.6.0.1</v>
      </c>
      <c r="B193" s="40" t="s">
        <v>185</v>
      </c>
      <c r="C193" s="36" t="s">
        <v>186</v>
      </c>
      <c r="D193" s="165">
        <f t="shared" ref="D193" si="121">D198+D201+D204+D207</f>
        <v>0</v>
      </c>
      <c r="E193" s="14" t="e">
        <f t="shared" ref="E193:G193" si="122">E198+E201+E204+E207</f>
        <v>#REF!</v>
      </c>
      <c r="F193" s="14" t="e">
        <f t="shared" si="122"/>
        <v>#REF!</v>
      </c>
      <c r="G193" s="144" t="e">
        <f t="shared" si="122"/>
        <v>#REF!</v>
      </c>
      <c r="H193" s="155"/>
      <c r="I193" s="155"/>
      <c r="J193" s="155"/>
      <c r="K193" s="155"/>
      <c r="L193" s="155"/>
      <c r="M193" s="155"/>
      <c r="N193" s="155"/>
      <c r="O193" s="156">
        <f t="shared" si="66"/>
        <v>0</v>
      </c>
      <c r="P193" s="163" t="s">
        <v>574</v>
      </c>
    </row>
    <row r="194" spans="1:16" ht="15" hidden="1" customHeight="1" x14ac:dyDescent="0.25">
      <c r="A194" s="19" t="str">
        <f>A192 &amp; ".0.2"</f>
        <v>16.6.0.2</v>
      </c>
      <c r="B194" s="40" t="s">
        <v>187</v>
      </c>
      <c r="C194" s="36" t="s">
        <v>188</v>
      </c>
      <c r="D194" s="167">
        <f t="shared" ref="D194" si="123">IF(D192=0,0,D192/D193)</f>
        <v>0</v>
      </c>
      <c r="E194" s="41" t="e">
        <f t="shared" ref="E194:G194" si="124">IF(E192=0,0,E192/E193)</f>
        <v>#REF!</v>
      </c>
      <c r="F194" s="41" t="e">
        <f t="shared" si="124"/>
        <v>#REF!</v>
      </c>
      <c r="G194" s="149" t="e">
        <f t="shared" si="124"/>
        <v>#REF!</v>
      </c>
      <c r="H194" s="155"/>
      <c r="I194" s="155"/>
      <c r="J194" s="155"/>
      <c r="K194" s="155"/>
      <c r="L194" s="155"/>
      <c r="M194" s="155"/>
      <c r="N194" s="155"/>
      <c r="O194" s="156">
        <f t="shared" si="66"/>
        <v>0</v>
      </c>
      <c r="P194" s="163" t="s">
        <v>574</v>
      </c>
    </row>
    <row r="195" spans="1:16" ht="15" hidden="1" customHeight="1" x14ac:dyDescent="0.25">
      <c r="A195" s="19" t="str">
        <f>A192 &amp; ".0.3"</f>
        <v>16.6.0.3</v>
      </c>
      <c r="B195" s="40" t="s">
        <v>189</v>
      </c>
      <c r="C195" s="36" t="s">
        <v>190</v>
      </c>
      <c r="D195" s="164">
        <f>'Усть-Иван'!D195+Дубовка!D195+БелогТУ!D195+МазТУпсих!D195+Гонжа!D195+'ПУ-18 Тамб'!D195+БлаговТУ!D195</f>
        <v>0</v>
      </c>
      <c r="E195" s="11" t="e">
        <f>'Усть-Иван'!T195+п.Юхта!#REF!+Дубовка!T195+БелогТУ!T195+МазТУпсих!T195+Гонжа!T195+'ПУ-18 Тамб'!T195+БлаговТУ!T195</f>
        <v>#REF!</v>
      </c>
      <c r="F195" s="11" t="e">
        <f>'Усть-Иван'!U195+п.Юхта!#REF!+Дубовка!U195+БелогТУ!U195+МазТУпсих!U195+Гонжа!U195+'ПУ-18 Тамб'!U195+БлаговТУ!U195</f>
        <v>#REF!</v>
      </c>
      <c r="G195" s="143" t="e">
        <f>'Усть-Иван'!V195+п.Юхта!#REF!+Дубовка!V195+БелогТУ!V195+МазТУпсих!V195+Гонжа!V195+'ПУ-18 Тамб'!V195+БлаговТУ!V195</f>
        <v>#REF!</v>
      </c>
      <c r="H195" s="155"/>
      <c r="I195" s="155"/>
      <c r="J195" s="155"/>
      <c r="K195" s="155"/>
      <c r="L195" s="155"/>
      <c r="M195" s="155"/>
      <c r="N195" s="155"/>
      <c r="O195" s="156">
        <f t="shared" si="66"/>
        <v>0</v>
      </c>
      <c r="P195" s="163" t="s">
        <v>574</v>
      </c>
    </row>
    <row r="196" spans="1:16" ht="15" hidden="1" customHeight="1" x14ac:dyDescent="0.25">
      <c r="A196" s="19" t="str">
        <f>A192 &amp; ".1"</f>
        <v>16.6.1</v>
      </c>
      <c r="B196" s="40" t="s">
        <v>191</v>
      </c>
      <c r="C196" s="36" t="s">
        <v>71</v>
      </c>
      <c r="D196" s="165">
        <f t="shared" ref="D196" si="125">D197*D198</f>
        <v>0</v>
      </c>
      <c r="E196" s="14" t="e">
        <f t="shared" ref="E196:G196" si="126">E197*E198</f>
        <v>#REF!</v>
      </c>
      <c r="F196" s="14" t="e">
        <f t="shared" si="126"/>
        <v>#REF!</v>
      </c>
      <c r="G196" s="144" t="e">
        <f t="shared" si="126"/>
        <v>#REF!</v>
      </c>
      <c r="H196" s="155"/>
      <c r="I196" s="155"/>
      <c r="J196" s="155"/>
      <c r="K196" s="155"/>
      <c r="L196" s="155"/>
      <c r="M196" s="155"/>
      <c r="N196" s="155"/>
      <c r="O196" s="156">
        <f t="shared" si="66"/>
        <v>0</v>
      </c>
      <c r="P196" s="163" t="s">
        <v>574</v>
      </c>
    </row>
    <row r="197" spans="1:16" ht="15" hidden="1" customHeight="1" x14ac:dyDescent="0.25">
      <c r="A197" s="19" t="str">
        <f>A194 &amp; ".1"</f>
        <v>16.6.0.2.1</v>
      </c>
      <c r="B197" s="40" t="s">
        <v>192</v>
      </c>
      <c r="C197" s="36" t="s">
        <v>188</v>
      </c>
      <c r="D197" s="164">
        <f>'Усть-Иван'!D197+Дубовка!D197+БелогТУ!D197+МазТУпсих!D197+Гонжа!D197+'ПУ-18 Тамб'!D197+БлаговТУ!D197</f>
        <v>0</v>
      </c>
      <c r="E197" s="11" t="e">
        <f>'Усть-Иван'!T197+п.Юхта!#REF!+Дубовка!T197+БелогТУ!T197+МазТУпсих!T197+Гонжа!T197+'ПУ-18 Тамб'!T197+БлаговТУ!T197</f>
        <v>#REF!</v>
      </c>
      <c r="F197" s="11" t="e">
        <f>'Усть-Иван'!U197+п.Юхта!#REF!+Дубовка!U197+БелогТУ!U197+МазТУпсих!U197+Гонжа!U197+'ПУ-18 Тамб'!U197+БлаговТУ!U197</f>
        <v>#REF!</v>
      </c>
      <c r="G197" s="143" t="e">
        <f>'Усть-Иван'!V197+п.Юхта!#REF!+Дубовка!V197+БелогТУ!V197+МазТУпсих!V197+Гонжа!V197+'ПУ-18 Тамб'!V197+БлаговТУ!V197</f>
        <v>#REF!</v>
      </c>
      <c r="H197" s="155"/>
      <c r="I197" s="155"/>
      <c r="J197" s="155"/>
      <c r="K197" s="155"/>
      <c r="L197" s="155"/>
      <c r="M197" s="155"/>
      <c r="N197" s="155"/>
      <c r="O197" s="156">
        <f t="shared" si="66"/>
        <v>0</v>
      </c>
      <c r="P197" s="163" t="s">
        <v>574</v>
      </c>
    </row>
    <row r="198" spans="1:16" ht="15" hidden="1" customHeight="1" x14ac:dyDescent="0.25">
      <c r="A198" s="19" t="str">
        <f>A193 &amp; ".1"</f>
        <v>16.6.0.1.1</v>
      </c>
      <c r="B198" s="40" t="s">
        <v>193</v>
      </c>
      <c r="C198" s="36" t="s">
        <v>186</v>
      </c>
      <c r="D198" s="164">
        <f>'Усть-Иван'!D198+Дубовка!D198+БелогТУ!D198+МазТУпсих!D198+Гонжа!D198+'ПУ-18 Тамб'!D198+БлаговТУ!D198</f>
        <v>0</v>
      </c>
      <c r="E198" s="11" t="e">
        <f>'Усть-Иван'!T198+п.Юхта!#REF!+Дубовка!T198+БелогТУ!T198+МазТУпсих!T198+Гонжа!T198+'ПУ-18 Тамб'!T198+БлаговТУ!T198</f>
        <v>#REF!</v>
      </c>
      <c r="F198" s="11" t="e">
        <f>'Усть-Иван'!U198+п.Юхта!#REF!+Дубовка!U198+БелогТУ!U198+МазТУпсих!U198+Гонжа!U198+'ПУ-18 Тамб'!U198+БлаговТУ!U198</f>
        <v>#REF!</v>
      </c>
      <c r="G198" s="143" t="e">
        <f>'Усть-Иван'!V198+п.Юхта!#REF!+Дубовка!V198+БелогТУ!V198+МазТУпсих!V198+Гонжа!V198+'ПУ-18 Тамб'!V198+БлаговТУ!V198</f>
        <v>#REF!</v>
      </c>
      <c r="H198" s="155"/>
      <c r="I198" s="155"/>
      <c r="J198" s="155"/>
      <c r="K198" s="155"/>
      <c r="L198" s="155"/>
      <c r="M198" s="155"/>
      <c r="N198" s="155"/>
      <c r="O198" s="156">
        <f t="shared" si="66"/>
        <v>0</v>
      </c>
      <c r="P198" s="163" t="s">
        <v>574</v>
      </c>
    </row>
    <row r="199" spans="1:16" ht="15" hidden="1" customHeight="1" x14ac:dyDescent="0.25">
      <c r="A199" s="19" t="str">
        <f>A192 &amp; ".2"</f>
        <v>16.6.2</v>
      </c>
      <c r="B199" s="40" t="s">
        <v>194</v>
      </c>
      <c r="C199" s="36" t="s">
        <v>71</v>
      </c>
      <c r="D199" s="165">
        <f t="shared" ref="D199" si="127">D200*D201</f>
        <v>0</v>
      </c>
      <c r="E199" s="14" t="e">
        <f t="shared" ref="E199:G199" si="128">E200*E201</f>
        <v>#REF!</v>
      </c>
      <c r="F199" s="14" t="e">
        <f t="shared" si="128"/>
        <v>#REF!</v>
      </c>
      <c r="G199" s="144" t="e">
        <f t="shared" si="128"/>
        <v>#REF!</v>
      </c>
      <c r="H199" s="155"/>
      <c r="I199" s="155"/>
      <c r="J199" s="155"/>
      <c r="K199" s="155"/>
      <c r="L199" s="155"/>
      <c r="M199" s="155"/>
      <c r="N199" s="155"/>
      <c r="O199" s="156">
        <f t="shared" ref="O199:O262" si="129">SUM(H199:N199)</f>
        <v>0</v>
      </c>
      <c r="P199" s="163" t="s">
        <v>574</v>
      </c>
    </row>
    <row r="200" spans="1:16" ht="15" hidden="1" customHeight="1" x14ac:dyDescent="0.25">
      <c r="A200" s="19" t="str">
        <f>A194 &amp; ".2"</f>
        <v>16.6.0.2.2</v>
      </c>
      <c r="B200" s="40" t="s">
        <v>195</v>
      </c>
      <c r="C200" s="36" t="s">
        <v>188</v>
      </c>
      <c r="D200" s="164">
        <f>'Усть-Иван'!D200+Дубовка!D200+БелогТУ!D200+МазТУпсих!D200+Гонжа!D200+'ПУ-18 Тамб'!D200+БлаговТУ!D200</f>
        <v>0</v>
      </c>
      <c r="E200" s="11" t="e">
        <f>'Усть-Иван'!T200+п.Юхта!#REF!+Дубовка!T200+БелогТУ!T200+МазТУпсих!T200+Гонжа!T200+'ПУ-18 Тамб'!T200+БлаговТУ!T200</f>
        <v>#REF!</v>
      </c>
      <c r="F200" s="11" t="e">
        <f>'Усть-Иван'!U200+п.Юхта!#REF!+Дубовка!U200+БелогТУ!U200+МазТУпсих!U200+Гонжа!U200+'ПУ-18 Тамб'!U200+БлаговТУ!U200</f>
        <v>#REF!</v>
      </c>
      <c r="G200" s="143" t="e">
        <f>'Усть-Иван'!V200+п.Юхта!#REF!+Дубовка!V200+БелогТУ!V200+МазТУпсих!V200+Гонжа!V200+'ПУ-18 Тамб'!V200+БлаговТУ!V200</f>
        <v>#REF!</v>
      </c>
      <c r="H200" s="155"/>
      <c r="I200" s="155"/>
      <c r="J200" s="155"/>
      <c r="K200" s="155"/>
      <c r="L200" s="155"/>
      <c r="M200" s="155"/>
      <c r="N200" s="155"/>
      <c r="O200" s="156">
        <f t="shared" si="129"/>
        <v>0</v>
      </c>
      <c r="P200" s="163" t="s">
        <v>574</v>
      </c>
    </row>
    <row r="201" spans="1:16" ht="15" hidden="1" customHeight="1" x14ac:dyDescent="0.25">
      <c r="A201" s="19" t="str">
        <f>A193 &amp; ".2"</f>
        <v>16.6.0.1.2</v>
      </c>
      <c r="B201" s="40" t="s">
        <v>196</v>
      </c>
      <c r="C201" s="36" t="s">
        <v>186</v>
      </c>
      <c r="D201" s="164">
        <f>'Усть-Иван'!D201+Дубовка!D201+БелогТУ!D201+МазТУпсих!D201+Гонжа!D201+'ПУ-18 Тамб'!D201+БлаговТУ!D201</f>
        <v>0</v>
      </c>
      <c r="E201" s="11" t="e">
        <f>'Усть-Иван'!T201+п.Юхта!#REF!+Дубовка!T201+БелогТУ!T201+МазТУпсих!T201+Гонжа!T201+'ПУ-18 Тамб'!T201+БлаговТУ!T201</f>
        <v>#REF!</v>
      </c>
      <c r="F201" s="11" t="e">
        <f>'Усть-Иван'!U201+п.Юхта!#REF!+Дубовка!U201+БелогТУ!U201+МазТУпсих!U201+Гонжа!U201+'ПУ-18 Тамб'!U201+БлаговТУ!U201</f>
        <v>#REF!</v>
      </c>
      <c r="G201" s="143" t="e">
        <f>'Усть-Иван'!V201+п.Юхта!#REF!+Дубовка!V201+БелогТУ!V201+МазТУпсих!V201+Гонжа!V201+'ПУ-18 Тамб'!V201+БлаговТУ!V201</f>
        <v>#REF!</v>
      </c>
      <c r="H201" s="155"/>
      <c r="I201" s="155"/>
      <c r="J201" s="155"/>
      <c r="K201" s="155"/>
      <c r="L201" s="155"/>
      <c r="M201" s="155"/>
      <c r="N201" s="155"/>
      <c r="O201" s="156">
        <f t="shared" si="129"/>
        <v>0</v>
      </c>
      <c r="P201" s="163" t="s">
        <v>574</v>
      </c>
    </row>
    <row r="202" spans="1:16" ht="15" hidden="1" customHeight="1" x14ac:dyDescent="0.25">
      <c r="A202" s="19" t="str">
        <f>A192 &amp; ".3"</f>
        <v>16.6.3</v>
      </c>
      <c r="B202" s="40" t="s">
        <v>197</v>
      </c>
      <c r="C202" s="36" t="s">
        <v>71</v>
      </c>
      <c r="D202" s="165">
        <f t="shared" ref="D202" si="130">D203*D204</f>
        <v>0</v>
      </c>
      <c r="E202" s="14" t="e">
        <f t="shared" ref="E202:G202" si="131">E203*E204</f>
        <v>#REF!</v>
      </c>
      <c r="F202" s="14" t="e">
        <f t="shared" si="131"/>
        <v>#REF!</v>
      </c>
      <c r="G202" s="144" t="e">
        <f t="shared" si="131"/>
        <v>#REF!</v>
      </c>
      <c r="H202" s="155"/>
      <c r="I202" s="155"/>
      <c r="J202" s="155"/>
      <c r="K202" s="155"/>
      <c r="L202" s="155"/>
      <c r="M202" s="155"/>
      <c r="N202" s="155"/>
      <c r="O202" s="156">
        <f t="shared" si="129"/>
        <v>0</v>
      </c>
      <c r="P202" s="163" t="s">
        <v>574</v>
      </c>
    </row>
    <row r="203" spans="1:16" ht="15" hidden="1" customHeight="1" x14ac:dyDescent="0.25">
      <c r="A203" s="19" t="str">
        <f>A194 &amp; ".3"</f>
        <v>16.6.0.2.3</v>
      </c>
      <c r="B203" s="40" t="s">
        <v>198</v>
      </c>
      <c r="C203" s="36" t="s">
        <v>188</v>
      </c>
      <c r="D203" s="164">
        <f>'Усть-Иван'!D203+Дубовка!D203+БелогТУ!D203+МазТУпсих!D203+Гонжа!D203+'ПУ-18 Тамб'!D203+БлаговТУ!D203</f>
        <v>0</v>
      </c>
      <c r="E203" s="11" t="e">
        <f>'Усть-Иван'!T203+п.Юхта!#REF!+Дубовка!T203+БелогТУ!T203+МазТУпсих!T203+Гонжа!T203+'ПУ-18 Тамб'!T203+БлаговТУ!T203</f>
        <v>#REF!</v>
      </c>
      <c r="F203" s="11" t="e">
        <f>'Усть-Иван'!U203+п.Юхта!#REF!+Дубовка!U203+БелогТУ!U203+МазТУпсих!U203+Гонжа!U203+'ПУ-18 Тамб'!U203+БлаговТУ!U203</f>
        <v>#REF!</v>
      </c>
      <c r="G203" s="143" t="e">
        <f>'Усть-Иван'!V203+п.Юхта!#REF!+Дубовка!V203+БелогТУ!V203+МазТУпсих!V203+Гонжа!V203+'ПУ-18 Тамб'!V203+БлаговТУ!V203</f>
        <v>#REF!</v>
      </c>
      <c r="H203" s="155"/>
      <c r="I203" s="155"/>
      <c r="J203" s="155"/>
      <c r="K203" s="155"/>
      <c r="L203" s="155"/>
      <c r="M203" s="155"/>
      <c r="N203" s="155"/>
      <c r="O203" s="156">
        <f t="shared" si="129"/>
        <v>0</v>
      </c>
      <c r="P203" s="163" t="s">
        <v>574</v>
      </c>
    </row>
    <row r="204" spans="1:16" ht="15" hidden="1" customHeight="1" x14ac:dyDescent="0.25">
      <c r="A204" s="19" t="str">
        <f>A193 &amp; ".3"</f>
        <v>16.6.0.1.3</v>
      </c>
      <c r="B204" s="40" t="s">
        <v>199</v>
      </c>
      <c r="C204" s="36" t="s">
        <v>186</v>
      </c>
      <c r="D204" s="164">
        <f>'Усть-Иван'!D204+Дубовка!D204+БелогТУ!D204+МазТУпсих!D204+Гонжа!D204+'ПУ-18 Тамб'!D204+БлаговТУ!D204</f>
        <v>0</v>
      </c>
      <c r="E204" s="11" t="e">
        <f>'Усть-Иван'!T204+п.Юхта!#REF!+Дубовка!T204+БелогТУ!T204+МазТУпсих!T204+Гонжа!T204+'ПУ-18 Тамб'!T204+БлаговТУ!T204</f>
        <v>#REF!</v>
      </c>
      <c r="F204" s="11" t="e">
        <f>'Усть-Иван'!U204+п.Юхта!#REF!+Дубовка!U204+БелогТУ!U204+МазТУпсих!U204+Гонжа!U204+'ПУ-18 Тамб'!U204+БлаговТУ!U204</f>
        <v>#REF!</v>
      </c>
      <c r="G204" s="143" t="e">
        <f>'Усть-Иван'!V204+п.Юхта!#REF!+Дубовка!V204+БелогТУ!V204+МазТУпсих!V204+Гонжа!V204+'ПУ-18 Тамб'!V204+БлаговТУ!V204</f>
        <v>#REF!</v>
      </c>
      <c r="H204" s="155"/>
      <c r="I204" s="155"/>
      <c r="J204" s="155"/>
      <c r="K204" s="155"/>
      <c r="L204" s="155"/>
      <c r="M204" s="155"/>
      <c r="N204" s="155"/>
      <c r="O204" s="156">
        <f t="shared" si="129"/>
        <v>0</v>
      </c>
      <c r="P204" s="163" t="s">
        <v>574</v>
      </c>
    </row>
    <row r="205" spans="1:16" ht="15" hidden="1" customHeight="1" x14ac:dyDescent="0.25">
      <c r="A205" s="19" t="str">
        <f>A192 &amp; ".4"</f>
        <v>16.6.4</v>
      </c>
      <c r="B205" s="40" t="s">
        <v>200</v>
      </c>
      <c r="C205" s="36" t="s">
        <v>71</v>
      </c>
      <c r="D205" s="165">
        <f t="shared" ref="D205" si="132">D206*D207</f>
        <v>0</v>
      </c>
      <c r="E205" s="14" t="e">
        <f t="shared" ref="E205:G205" si="133">E206*E207</f>
        <v>#REF!</v>
      </c>
      <c r="F205" s="14" t="e">
        <f t="shared" si="133"/>
        <v>#REF!</v>
      </c>
      <c r="G205" s="144" t="e">
        <f t="shared" si="133"/>
        <v>#REF!</v>
      </c>
      <c r="H205" s="155"/>
      <c r="I205" s="155"/>
      <c r="J205" s="155"/>
      <c r="K205" s="155"/>
      <c r="L205" s="155"/>
      <c r="M205" s="155"/>
      <c r="N205" s="155"/>
      <c r="O205" s="156">
        <f t="shared" si="129"/>
        <v>0</v>
      </c>
      <c r="P205" s="163" t="s">
        <v>574</v>
      </c>
    </row>
    <row r="206" spans="1:16" ht="15" hidden="1" customHeight="1" x14ac:dyDescent="0.25">
      <c r="A206" s="19" t="str">
        <f>A194 &amp; ".4"</f>
        <v>16.6.0.2.4</v>
      </c>
      <c r="B206" s="40" t="s">
        <v>201</v>
      </c>
      <c r="C206" s="36" t="s">
        <v>188</v>
      </c>
      <c r="D206" s="164">
        <f>'Усть-Иван'!D206+Дубовка!D206+БелогТУ!D206+МазТУпсих!D206+Гонжа!D206+'ПУ-18 Тамб'!D206+БлаговТУ!D206</f>
        <v>0</v>
      </c>
      <c r="E206" s="11" t="e">
        <f>'Усть-Иван'!T206+п.Юхта!#REF!+Дубовка!T206+БелогТУ!T206+МазТУпсих!T206+Гонжа!T206+'ПУ-18 Тамб'!T206+БлаговТУ!T206</f>
        <v>#REF!</v>
      </c>
      <c r="F206" s="11" t="e">
        <f>'Усть-Иван'!U206+п.Юхта!#REF!+Дубовка!U206+БелогТУ!U206+МазТУпсих!U206+Гонжа!U206+'ПУ-18 Тамб'!U206+БлаговТУ!U206</f>
        <v>#REF!</v>
      </c>
      <c r="G206" s="143" t="e">
        <f>'Усть-Иван'!V206+п.Юхта!#REF!+Дубовка!V206+БелогТУ!V206+МазТУпсих!V206+Гонжа!V206+'ПУ-18 Тамб'!V206+БлаговТУ!V206</f>
        <v>#REF!</v>
      </c>
      <c r="H206" s="155"/>
      <c r="I206" s="155"/>
      <c r="J206" s="155"/>
      <c r="K206" s="155"/>
      <c r="L206" s="155"/>
      <c r="M206" s="155"/>
      <c r="N206" s="155"/>
      <c r="O206" s="156">
        <f t="shared" si="129"/>
        <v>0</v>
      </c>
      <c r="P206" s="163" t="s">
        <v>574</v>
      </c>
    </row>
    <row r="207" spans="1:16" ht="15" hidden="1" customHeight="1" x14ac:dyDescent="0.25">
      <c r="A207" s="19" t="str">
        <f>A193 &amp; ".4"</f>
        <v>16.6.0.1.4</v>
      </c>
      <c r="B207" s="40" t="s">
        <v>202</v>
      </c>
      <c r="C207" s="36" t="s">
        <v>186</v>
      </c>
      <c r="D207" s="164">
        <f>'Усть-Иван'!D207+Дубовка!D207+БелогТУ!D207+МазТУпсих!D207+Гонжа!D207+'ПУ-18 Тамб'!D207+БлаговТУ!D207</f>
        <v>0</v>
      </c>
      <c r="E207" s="11" t="e">
        <f>'Усть-Иван'!T207+п.Юхта!#REF!+Дубовка!T207+БелогТУ!T207+МазТУпсих!T207+Гонжа!T207+'ПУ-18 Тамб'!T207+БлаговТУ!T207</f>
        <v>#REF!</v>
      </c>
      <c r="F207" s="11" t="e">
        <f>'Усть-Иван'!U207+п.Юхта!#REF!+Дубовка!U207+БелогТУ!U207+МазТУпсих!U207+Гонжа!U207+'ПУ-18 Тамб'!U207+БлаговТУ!U207</f>
        <v>#REF!</v>
      </c>
      <c r="G207" s="143" t="e">
        <f>'Усть-Иван'!V207+п.Юхта!#REF!+Дубовка!V207+БелогТУ!V207+МазТУпсих!V207+Гонжа!V207+'ПУ-18 Тамб'!V207+БлаговТУ!V207</f>
        <v>#REF!</v>
      </c>
      <c r="H207" s="155"/>
      <c r="I207" s="155"/>
      <c r="J207" s="155"/>
      <c r="K207" s="155"/>
      <c r="L207" s="155"/>
      <c r="M207" s="155"/>
      <c r="N207" s="155"/>
      <c r="O207" s="156">
        <f t="shared" si="129"/>
        <v>0</v>
      </c>
      <c r="P207" s="163" t="s">
        <v>574</v>
      </c>
    </row>
    <row r="208" spans="1:16" ht="16.5" customHeight="1" x14ac:dyDescent="0.25">
      <c r="A208" s="44" t="s">
        <v>203</v>
      </c>
      <c r="B208" s="15" t="s">
        <v>204</v>
      </c>
      <c r="C208" s="32" t="s">
        <v>71</v>
      </c>
      <c r="D208" s="31">
        <v>5539.84</v>
      </c>
      <c r="E208" s="31" t="e">
        <f t="shared" ref="E208:G208" si="134">E209+E229</f>
        <v>#REF!</v>
      </c>
      <c r="F208" s="31" t="e">
        <f t="shared" si="134"/>
        <v>#REF!</v>
      </c>
      <c r="G208" s="147" t="e">
        <f t="shared" si="134"/>
        <v>#REF!</v>
      </c>
      <c r="H208" s="155">
        <v>143.4</v>
      </c>
      <c r="I208" s="155">
        <v>306.29000000000002</v>
      </c>
      <c r="J208" s="155">
        <v>177.77</v>
      </c>
      <c r="K208" s="155">
        <v>1246.76</v>
      </c>
      <c r="L208" s="155">
        <v>252.54</v>
      </c>
      <c r="M208" s="155">
        <v>291.25</v>
      </c>
      <c r="N208" s="155">
        <v>3121.77</v>
      </c>
      <c r="O208" s="178">
        <f t="shared" si="129"/>
        <v>5539.7800000000007</v>
      </c>
      <c r="P208" s="163" t="s">
        <v>574</v>
      </c>
    </row>
    <row r="209" spans="1:15" hidden="1" x14ac:dyDescent="0.25">
      <c r="A209" s="45" t="s">
        <v>205</v>
      </c>
      <c r="B209" s="15" t="s">
        <v>206</v>
      </c>
      <c r="C209" s="32" t="s">
        <v>71</v>
      </c>
      <c r="D209" s="160" t="e">
        <f t="shared" ref="D209" si="135">D210+D212+D213</f>
        <v>#REF!</v>
      </c>
      <c r="E209" s="31" t="e">
        <f t="shared" ref="E209:G209" si="136">E210+E212+E213</f>
        <v>#REF!</v>
      </c>
      <c r="F209" s="31" t="e">
        <f t="shared" si="136"/>
        <v>#REF!</v>
      </c>
      <c r="G209" s="147" t="e">
        <f t="shared" si="136"/>
        <v>#REF!</v>
      </c>
      <c r="H209" s="155"/>
      <c r="I209" s="155"/>
      <c r="J209" s="155"/>
      <c r="K209" s="155"/>
      <c r="L209" s="155"/>
      <c r="M209" s="155"/>
      <c r="N209" s="155"/>
      <c r="O209" s="156">
        <f t="shared" si="129"/>
        <v>0</v>
      </c>
    </row>
    <row r="210" spans="1:15" hidden="1" x14ac:dyDescent="0.25">
      <c r="A210" s="45" t="s">
        <v>207</v>
      </c>
      <c r="B210" s="15" t="s">
        <v>208</v>
      </c>
      <c r="C210" s="32" t="s">
        <v>71</v>
      </c>
      <c r="D210" s="164">
        <f>'Усть-Иван'!D210+Дубовка!D210+БелогТУ!D210+МазТУпсих!D210+Гонжа!D210+'ПУ-18 Тамб'!D210+БлаговТУ!D210</f>
        <v>0</v>
      </c>
      <c r="E210" s="11" t="e">
        <f>'Усть-Иван'!T210+п.Юхта!#REF!+Дубовка!T210+БелогТУ!T210+МазТУпсих!T210+Гонжа!T210+'ПУ-18 Тамб'!T210+БлаговТУ!T210</f>
        <v>#REF!</v>
      </c>
      <c r="F210" s="11" t="e">
        <f>'Усть-Иван'!U210+п.Юхта!#REF!+Дубовка!U210+БелогТУ!U210+МазТУпсих!U210+Гонжа!U210+'ПУ-18 Тамб'!U210+БлаговТУ!U210</f>
        <v>#REF!</v>
      </c>
      <c r="G210" s="143" t="e">
        <f>'Усть-Иван'!V210+п.Юхта!#REF!+Дубовка!V210+БелогТУ!V210+МазТУпсих!V210+Гонжа!V210+'ПУ-18 Тамб'!V210+БлаговТУ!V210</f>
        <v>#REF!</v>
      </c>
      <c r="H210" s="155"/>
      <c r="I210" s="155"/>
      <c r="J210" s="155"/>
      <c r="K210" s="155"/>
      <c r="L210" s="155"/>
      <c r="M210" s="155"/>
      <c r="N210" s="155"/>
      <c r="O210" s="156">
        <f t="shared" si="129"/>
        <v>0</v>
      </c>
    </row>
    <row r="211" spans="1:15" hidden="1" x14ac:dyDescent="0.25">
      <c r="A211" s="45" t="s">
        <v>209</v>
      </c>
      <c r="B211" s="34" t="s">
        <v>210</v>
      </c>
      <c r="C211" s="36" t="s">
        <v>71</v>
      </c>
      <c r="D211" s="164">
        <f>'Усть-Иван'!D211+Дубовка!D211+БелогТУ!D211+МазТУпсих!D211+Гонжа!D211+'ПУ-18 Тамб'!D211+БлаговТУ!D211</f>
        <v>0</v>
      </c>
      <c r="E211" s="11" t="e">
        <f>'Усть-Иван'!T211+п.Юхта!#REF!+Дубовка!T211+БелогТУ!T211+МазТУпсих!T211+Гонжа!T211+'ПУ-18 Тамб'!T211+БлаговТУ!T211</f>
        <v>#REF!</v>
      </c>
      <c r="F211" s="11" t="e">
        <f>'Усть-Иван'!U211+п.Юхта!#REF!+Дубовка!U211+БелогТУ!U211+МазТУпсих!U211+Гонжа!U211+'ПУ-18 Тамб'!U211+БлаговТУ!U211</f>
        <v>#REF!</v>
      </c>
      <c r="G211" s="143" t="e">
        <f>'Усть-Иван'!V211+п.Юхта!#REF!+Дубовка!V211+БелогТУ!V211+МазТУпсих!V211+Гонжа!V211+'ПУ-18 Тамб'!V211+БлаговТУ!V211</f>
        <v>#REF!</v>
      </c>
      <c r="H211" s="155"/>
      <c r="I211" s="155"/>
      <c r="J211" s="155"/>
      <c r="K211" s="155"/>
      <c r="L211" s="155"/>
      <c r="M211" s="155"/>
      <c r="N211" s="155"/>
      <c r="O211" s="156">
        <f t="shared" si="129"/>
        <v>0</v>
      </c>
    </row>
    <row r="212" spans="1:15" ht="26.25" hidden="1" x14ac:dyDescent="0.25">
      <c r="A212" s="45" t="s">
        <v>211</v>
      </c>
      <c r="B212" s="46" t="s">
        <v>212</v>
      </c>
      <c r="C212" s="32" t="s">
        <v>71</v>
      </c>
      <c r="D212" s="164">
        <f>'Усть-Иван'!D212+Дубовка!D212+БелогТУ!D212+МазТУпсих!D212+Гонжа!D212+'ПУ-18 Тамб'!D212+БлаговТУ!D212</f>
        <v>0</v>
      </c>
      <c r="E212" s="11" t="e">
        <f>'Усть-Иван'!T212+п.Юхта!#REF!+Дубовка!T212+БелогТУ!T212+МазТУпсих!T212+Гонжа!T212+'ПУ-18 Тамб'!T212+БлаговТУ!T212</f>
        <v>#REF!</v>
      </c>
      <c r="F212" s="11" t="e">
        <f>'Усть-Иван'!U212+п.Юхта!#REF!+Дубовка!U212+БелогТУ!U212+МазТУпсих!U212+Гонжа!U212+'ПУ-18 Тамб'!U212+БлаговТУ!U212</f>
        <v>#REF!</v>
      </c>
      <c r="G212" s="143" t="e">
        <f>'Усть-Иван'!V212+п.Юхта!#REF!+Дубовка!V212+БелогТУ!V212+МазТУпсих!V212+Гонжа!V212+'ПУ-18 Тамб'!V212+БлаговТУ!V212</f>
        <v>#REF!</v>
      </c>
      <c r="H212" s="155"/>
      <c r="I212" s="155"/>
      <c r="J212" s="155"/>
      <c r="K212" s="155"/>
      <c r="L212" s="155"/>
      <c r="M212" s="155"/>
      <c r="N212" s="155"/>
      <c r="O212" s="156">
        <f t="shared" si="129"/>
        <v>0</v>
      </c>
    </row>
    <row r="213" spans="1:15" hidden="1" x14ac:dyDescent="0.25">
      <c r="A213" s="47" t="s">
        <v>213</v>
      </c>
      <c r="B213" s="46" t="s">
        <v>214</v>
      </c>
      <c r="C213" s="32" t="s">
        <v>71</v>
      </c>
      <c r="D213" s="160" t="e">
        <f t="shared" ref="D213:D214" si="137">D217+D220+D223+D226</f>
        <v>#REF!</v>
      </c>
      <c r="E213" s="31" t="e">
        <f t="shared" ref="E213:G214" si="138">E217+E220+E223+E226</f>
        <v>#REF!</v>
      </c>
      <c r="F213" s="31" t="e">
        <f t="shared" si="138"/>
        <v>#REF!</v>
      </c>
      <c r="G213" s="147" t="e">
        <f t="shared" si="138"/>
        <v>#REF!</v>
      </c>
      <c r="H213" s="155"/>
      <c r="I213" s="155"/>
      <c r="J213" s="155"/>
      <c r="K213" s="155"/>
      <c r="L213" s="155"/>
      <c r="M213" s="155"/>
      <c r="N213" s="155"/>
      <c r="O213" s="156">
        <f t="shared" si="129"/>
        <v>0</v>
      </c>
    </row>
    <row r="214" spans="1:15" hidden="1" x14ac:dyDescent="0.25">
      <c r="A214" s="19" t="str">
        <f>A213 &amp; ".0.1"</f>
        <v>17.1.3.0.1</v>
      </c>
      <c r="B214" s="35" t="s">
        <v>215</v>
      </c>
      <c r="C214" s="36" t="s">
        <v>186</v>
      </c>
      <c r="D214" s="165" t="e">
        <f t="shared" si="137"/>
        <v>#REF!</v>
      </c>
      <c r="E214" s="14" t="e">
        <f t="shared" si="138"/>
        <v>#REF!</v>
      </c>
      <c r="F214" s="14" t="e">
        <f t="shared" si="138"/>
        <v>#REF!</v>
      </c>
      <c r="G214" s="144" t="e">
        <f t="shared" si="138"/>
        <v>#REF!</v>
      </c>
      <c r="H214" s="155"/>
      <c r="I214" s="155"/>
      <c r="J214" s="155"/>
      <c r="K214" s="155"/>
      <c r="L214" s="155"/>
      <c r="M214" s="155"/>
      <c r="N214" s="155"/>
      <c r="O214" s="156">
        <f t="shared" si="129"/>
        <v>0</v>
      </c>
    </row>
    <row r="215" spans="1:15" hidden="1" x14ac:dyDescent="0.25">
      <c r="A215" s="19" t="str">
        <f>A213 &amp; ".0.2"</f>
        <v>17.1.3.0.2</v>
      </c>
      <c r="B215" s="35" t="s">
        <v>216</v>
      </c>
      <c r="C215" s="36" t="s">
        <v>188</v>
      </c>
      <c r="D215" s="167" t="e">
        <f t="shared" ref="D215" si="139">IF(D213=0,0,D213/D214)</f>
        <v>#REF!</v>
      </c>
      <c r="E215" s="41" t="e">
        <f t="shared" ref="E215:G215" si="140">IF(E213=0,0,E213/E214)</f>
        <v>#REF!</v>
      </c>
      <c r="F215" s="41" t="e">
        <f t="shared" si="140"/>
        <v>#REF!</v>
      </c>
      <c r="G215" s="149" t="e">
        <f t="shared" si="140"/>
        <v>#REF!</v>
      </c>
      <c r="H215" s="155"/>
      <c r="I215" s="155"/>
      <c r="J215" s="155"/>
      <c r="K215" s="155"/>
      <c r="L215" s="155"/>
      <c r="M215" s="155"/>
      <c r="N215" s="155"/>
      <c r="O215" s="156">
        <f t="shared" si="129"/>
        <v>0</v>
      </c>
    </row>
    <row r="216" spans="1:15" hidden="1" x14ac:dyDescent="0.25">
      <c r="A216" s="19" t="str">
        <f>A213 &amp; ".0.3"</f>
        <v>17.1.3.0.3</v>
      </c>
      <c r="B216" s="35" t="s">
        <v>217</v>
      </c>
      <c r="C216" s="36" t="s">
        <v>190</v>
      </c>
      <c r="D216" s="165" t="e">
        <f t="shared" ref="D216" si="141">IF(D10=0,0,IF(D7=0,D214/D10*1000,D214/D7*1000))</f>
        <v>#REF!</v>
      </c>
      <c r="E216" s="14" t="e">
        <f t="shared" ref="E216:G216" si="142">IF(E10=0,0,IF(E7=0,E214/E10*1000,E214/E7*1000))</f>
        <v>#REF!</v>
      </c>
      <c r="F216" s="14" t="e">
        <f t="shared" si="142"/>
        <v>#REF!</v>
      </c>
      <c r="G216" s="144" t="e">
        <f t="shared" si="142"/>
        <v>#REF!</v>
      </c>
      <c r="H216" s="155"/>
      <c r="I216" s="155"/>
      <c r="J216" s="155"/>
      <c r="K216" s="155"/>
      <c r="L216" s="155"/>
      <c r="M216" s="155"/>
      <c r="N216" s="155"/>
      <c r="O216" s="156">
        <f t="shared" si="129"/>
        <v>0</v>
      </c>
    </row>
    <row r="217" spans="1:15" hidden="1" x14ac:dyDescent="0.25">
      <c r="A217" s="19" t="str">
        <f>A213 &amp; ".1"</f>
        <v>17.1.3.1</v>
      </c>
      <c r="B217" s="35" t="s">
        <v>218</v>
      </c>
      <c r="C217" s="36" t="s">
        <v>71</v>
      </c>
      <c r="D217" s="165">
        <f t="shared" ref="D217" si="143">D218*D219</f>
        <v>871.89999999999975</v>
      </c>
      <c r="E217" s="14" t="e">
        <f t="shared" ref="E217:G217" si="144">E218*E219</f>
        <v>#REF!</v>
      </c>
      <c r="F217" s="14" t="e">
        <f t="shared" si="144"/>
        <v>#REF!</v>
      </c>
      <c r="G217" s="144" t="e">
        <f t="shared" si="144"/>
        <v>#REF!</v>
      </c>
      <c r="H217" s="155"/>
      <c r="I217" s="155"/>
      <c r="J217" s="155"/>
      <c r="K217" s="155"/>
      <c r="L217" s="155"/>
      <c r="M217" s="155"/>
      <c r="N217" s="155"/>
      <c r="O217" s="156">
        <f t="shared" si="129"/>
        <v>0</v>
      </c>
    </row>
    <row r="218" spans="1:15" hidden="1" x14ac:dyDescent="0.25">
      <c r="A218" s="19" t="str">
        <f>A217 &amp; ".1"</f>
        <v>17.1.3.1.1</v>
      </c>
      <c r="B218" s="35" t="s">
        <v>219</v>
      </c>
      <c r="C218" s="36" t="s">
        <v>186</v>
      </c>
      <c r="D218" s="164">
        <f>'Усть-Иван'!D218+Дубовка!D218+БелогТУ!D218+МазТУпсих!D218+Гонжа!D218+'ПУ-18 Тамб'!D218+БлаговТУ!D218</f>
        <v>175.70999999999998</v>
      </c>
      <c r="E218" s="11" t="e">
        <f>'Усть-Иван'!T218+п.Юхта!#REF!+Дубовка!T218+БелогТУ!T218+МазТУпсих!T218+Гонжа!T218+'ПУ-18 Тамб'!T218+БлаговТУ!T218</f>
        <v>#REF!</v>
      </c>
      <c r="F218" s="11" t="e">
        <f>'Усть-Иван'!U218+п.Юхта!#REF!+Дубовка!U218+БелогТУ!U218+МазТУпсих!U218+Гонжа!U218+'ПУ-18 Тамб'!U218+БлаговТУ!U218</f>
        <v>#REF!</v>
      </c>
      <c r="G218" s="143" t="e">
        <f>'Усть-Иван'!V218+п.Юхта!#REF!+Дубовка!V218+БелогТУ!V218+МазТУпсих!V218+Гонжа!V218+'ПУ-18 Тамб'!V218+БлаговТУ!V218</f>
        <v>#REF!</v>
      </c>
      <c r="H218" s="155"/>
      <c r="I218" s="155"/>
      <c r="J218" s="155"/>
      <c r="K218" s="155"/>
      <c r="L218" s="155"/>
      <c r="M218" s="155"/>
      <c r="N218" s="155"/>
      <c r="O218" s="156">
        <f t="shared" si="129"/>
        <v>0</v>
      </c>
    </row>
    <row r="219" spans="1:15" hidden="1" x14ac:dyDescent="0.25">
      <c r="A219" s="19" t="str">
        <f>A217 &amp; ".2"</f>
        <v>17.1.3.1.2</v>
      </c>
      <c r="B219" s="35" t="s">
        <v>220</v>
      </c>
      <c r="C219" s="36" t="s">
        <v>188</v>
      </c>
      <c r="D219" s="164">
        <f>('ПУ-18 Тамб'!D217+МазТУпсих!D217+БелогТУ!D217+'Усть-Иван'!D217+Дубовка!D217+Гонжа!D217+БлаговТУ!D217)/D218</f>
        <v>4.962153548460531</v>
      </c>
      <c r="E219" s="42"/>
      <c r="F219" s="42"/>
      <c r="G219" s="150"/>
      <c r="H219" s="155"/>
      <c r="I219" s="155"/>
      <c r="J219" s="155"/>
      <c r="K219" s="155"/>
      <c r="L219" s="155"/>
      <c r="M219" s="155"/>
      <c r="N219" s="155"/>
      <c r="O219" s="156">
        <f t="shared" si="129"/>
        <v>0</v>
      </c>
    </row>
    <row r="220" spans="1:15" hidden="1" x14ac:dyDescent="0.25">
      <c r="A220" s="19" t="str">
        <f>A213 &amp; ".2"</f>
        <v>17.1.3.2</v>
      </c>
      <c r="B220" s="35" t="s">
        <v>221</v>
      </c>
      <c r="C220" s="36" t="s">
        <v>71</v>
      </c>
      <c r="D220" s="165">
        <f t="shared" ref="D220" si="145">D221*D222</f>
        <v>4398.04</v>
      </c>
      <c r="E220" s="14" t="e">
        <f t="shared" ref="E220:G220" si="146">E221*E222</f>
        <v>#REF!</v>
      </c>
      <c r="F220" s="14" t="e">
        <f t="shared" si="146"/>
        <v>#REF!</v>
      </c>
      <c r="G220" s="144" t="e">
        <f t="shared" si="146"/>
        <v>#REF!</v>
      </c>
      <c r="H220" s="155"/>
      <c r="I220" s="155"/>
      <c r="J220" s="155"/>
      <c r="K220" s="155"/>
      <c r="L220" s="155"/>
      <c r="M220" s="155"/>
      <c r="N220" s="155"/>
      <c r="O220" s="156">
        <f t="shared" si="129"/>
        <v>0</v>
      </c>
    </row>
    <row r="221" spans="1:15" hidden="1" x14ac:dyDescent="0.25">
      <c r="A221" s="19" t="str">
        <f>A220 &amp; ".1"</f>
        <v>17.1.3.2.1</v>
      </c>
      <c r="B221" s="35" t="s">
        <v>222</v>
      </c>
      <c r="C221" s="36" t="s">
        <v>186</v>
      </c>
      <c r="D221" s="164">
        <f>'Усть-Иван'!D221+Дубовка!D221+БелогТУ!D221+МазТУпсих!D221+Гонжа!D221+'ПУ-18 Тамб'!D221+БлаговТУ!D221</f>
        <v>945.26</v>
      </c>
      <c r="E221" s="11" t="e">
        <f>'Усть-Иван'!T221+п.Юхта!#REF!+Дубовка!T221+БелогТУ!T221+МазТУпсих!T221+Гонжа!T221+'ПУ-18 Тамб'!T221+БлаговТУ!T221</f>
        <v>#REF!</v>
      </c>
      <c r="F221" s="11" t="e">
        <f>'Усть-Иван'!U221+п.Юхта!#REF!+Дубовка!U221+БелогТУ!U221+МазТУпсих!U221+Гонжа!U221+'ПУ-18 Тамб'!U221+БлаговТУ!U221</f>
        <v>#REF!</v>
      </c>
      <c r="G221" s="143" t="e">
        <f>'Усть-Иван'!V221+п.Юхта!#REF!+Дубовка!V221+БелогТУ!V221+МазТУпсих!V221+Гонжа!V221+'ПУ-18 Тамб'!V221+БлаговТУ!V221</f>
        <v>#REF!</v>
      </c>
      <c r="H221" s="155"/>
      <c r="I221" s="155"/>
      <c r="J221" s="155"/>
      <c r="K221" s="155"/>
      <c r="L221" s="155"/>
      <c r="M221" s="155"/>
      <c r="N221" s="155"/>
      <c r="O221" s="156">
        <f t="shared" si="129"/>
        <v>0</v>
      </c>
    </row>
    <row r="222" spans="1:15" hidden="1" x14ac:dyDescent="0.25">
      <c r="A222" s="19" t="str">
        <f>A220 &amp; ".2"</f>
        <v>17.1.3.2.2</v>
      </c>
      <c r="B222" s="35" t="s">
        <v>223</v>
      </c>
      <c r="C222" s="36" t="s">
        <v>188</v>
      </c>
      <c r="D222" s="164">
        <f>('ПУ-18 Тамб'!D220+МазТУпсих!D220+БелогТУ!D220+'Усть-Иван'!D220+Дубовка!D220+Гонжа!D220+БлаговТУ!D220)/D221</f>
        <v>4.6527304656919792</v>
      </c>
      <c r="E222" s="42"/>
      <c r="F222" s="42"/>
      <c r="G222" s="150"/>
      <c r="H222" s="155"/>
      <c r="I222" s="155"/>
      <c r="J222" s="155"/>
      <c r="K222" s="155"/>
      <c r="L222" s="155"/>
      <c r="M222" s="155"/>
      <c r="N222" s="155"/>
      <c r="O222" s="156">
        <f t="shared" si="129"/>
        <v>0</v>
      </c>
    </row>
    <row r="223" spans="1:15" hidden="1" x14ac:dyDescent="0.25">
      <c r="A223" s="19" t="str">
        <f>A213 &amp; ".3"</f>
        <v>17.1.3.3</v>
      </c>
      <c r="B223" s="35" t="s">
        <v>224</v>
      </c>
      <c r="C223" s="36" t="s">
        <v>71</v>
      </c>
      <c r="D223" s="165" t="e">
        <f t="shared" ref="D223" si="147">D224*D225</f>
        <v>#REF!</v>
      </c>
      <c r="E223" s="14" t="e">
        <f t="shared" ref="E223:G223" si="148">E224*E225</f>
        <v>#REF!</v>
      </c>
      <c r="F223" s="14" t="e">
        <f t="shared" si="148"/>
        <v>#REF!</v>
      </c>
      <c r="G223" s="144" t="e">
        <f t="shared" si="148"/>
        <v>#REF!</v>
      </c>
      <c r="H223" s="155"/>
      <c r="I223" s="155"/>
      <c r="J223" s="155"/>
      <c r="K223" s="155"/>
      <c r="L223" s="155"/>
      <c r="M223" s="155"/>
      <c r="N223" s="155"/>
      <c r="O223" s="156">
        <f t="shared" si="129"/>
        <v>0</v>
      </c>
    </row>
    <row r="224" spans="1:15" hidden="1" x14ac:dyDescent="0.25">
      <c r="A224" s="19" t="str">
        <f>A223 &amp; ".1"</f>
        <v>17.1.3.3.1</v>
      </c>
      <c r="B224" s="35" t="s">
        <v>225</v>
      </c>
      <c r="C224" s="36" t="s">
        <v>186</v>
      </c>
      <c r="D224" s="164" t="e">
        <f>'Усть-Иван'!D224+п.Юхта!#REF!+Дубовка!D224+БелогТУ!D224+МазТУпсих!D224+Гонжа!D224+'ПУ-18 Тамб'!D224+БлаговТУ!D224</f>
        <v>#REF!</v>
      </c>
      <c r="E224" s="11" t="e">
        <f>'Усть-Иван'!T224+п.Юхта!#REF!+Дубовка!T224+БелогТУ!T224+МазТУпсих!T224+Гонжа!T224+'ПУ-18 Тамб'!T224+БлаговТУ!T224</f>
        <v>#REF!</v>
      </c>
      <c r="F224" s="11" t="e">
        <f>'Усть-Иван'!U224+п.Юхта!#REF!+Дубовка!U224+БелогТУ!U224+МазТУпсих!U224+Гонжа!U224+'ПУ-18 Тамб'!U224+БлаговТУ!U224</f>
        <v>#REF!</v>
      </c>
      <c r="G224" s="143" t="e">
        <f>'Усть-Иван'!V224+п.Юхта!#REF!+Дубовка!V224+БелогТУ!V224+МазТУпсих!V224+Гонжа!V224+'ПУ-18 Тамб'!V224+БлаговТУ!V224</f>
        <v>#REF!</v>
      </c>
      <c r="H224" s="155"/>
      <c r="I224" s="155"/>
      <c r="J224" s="155"/>
      <c r="K224" s="155"/>
      <c r="L224" s="155"/>
      <c r="M224" s="155"/>
      <c r="N224" s="155"/>
      <c r="O224" s="156">
        <f t="shared" si="129"/>
        <v>0</v>
      </c>
    </row>
    <row r="225" spans="1:15" hidden="1" x14ac:dyDescent="0.25">
      <c r="A225" s="19" t="str">
        <f>A223 &amp; ".2"</f>
        <v>17.1.3.3.2</v>
      </c>
      <c r="B225" s="35" t="s">
        <v>226</v>
      </c>
      <c r="C225" s="36" t="s">
        <v>188</v>
      </c>
      <c r="D225" s="164">
        <v>0</v>
      </c>
      <c r="E225" s="42"/>
      <c r="F225" s="42"/>
      <c r="G225" s="150"/>
      <c r="H225" s="155"/>
      <c r="I225" s="155"/>
      <c r="J225" s="155"/>
      <c r="K225" s="155"/>
      <c r="L225" s="155"/>
      <c r="M225" s="155"/>
      <c r="N225" s="155"/>
      <c r="O225" s="156">
        <f t="shared" si="129"/>
        <v>0</v>
      </c>
    </row>
    <row r="226" spans="1:15" hidden="1" x14ac:dyDescent="0.25">
      <c r="A226" s="19" t="str">
        <f>A213 &amp; ".4"</f>
        <v>17.1.3.4</v>
      </c>
      <c r="B226" s="35" t="s">
        <v>227</v>
      </c>
      <c r="C226" s="36" t="s">
        <v>71</v>
      </c>
      <c r="D226" s="165" t="e">
        <f t="shared" ref="D226" si="149">D227*D228</f>
        <v>#REF!</v>
      </c>
      <c r="E226" s="14" t="e">
        <f t="shared" ref="E226:G226" si="150">E227*E228</f>
        <v>#REF!</v>
      </c>
      <c r="F226" s="14" t="e">
        <f t="shared" si="150"/>
        <v>#REF!</v>
      </c>
      <c r="G226" s="144" t="e">
        <f t="shared" si="150"/>
        <v>#REF!</v>
      </c>
      <c r="H226" s="155"/>
      <c r="I226" s="155"/>
      <c r="J226" s="155"/>
      <c r="K226" s="155"/>
      <c r="L226" s="155"/>
      <c r="M226" s="155"/>
      <c r="N226" s="155"/>
      <c r="O226" s="156">
        <f t="shared" si="129"/>
        <v>0</v>
      </c>
    </row>
    <row r="227" spans="1:15" hidden="1" x14ac:dyDescent="0.25">
      <c r="A227" s="19" t="str">
        <f>A226 &amp; ".1"</f>
        <v>17.1.3.4.1</v>
      </c>
      <c r="B227" s="35" t="s">
        <v>228</v>
      </c>
      <c r="C227" s="36" t="s">
        <v>186</v>
      </c>
      <c r="D227" s="164" t="e">
        <f>'Усть-Иван'!D227+п.Юхта!#REF!+Дубовка!D227+БелогТУ!D227+МазТУпсих!D227+Гонжа!D227+'ПУ-18 Тамб'!D227+БлаговТУ!D227</f>
        <v>#REF!</v>
      </c>
      <c r="E227" s="11" t="e">
        <f>'Усть-Иван'!T227+п.Юхта!#REF!+Дубовка!T227+БелогТУ!T227+МазТУпсих!T227+Гонжа!T227+'ПУ-18 Тамб'!T227+БлаговТУ!T227</f>
        <v>#REF!</v>
      </c>
      <c r="F227" s="11" t="e">
        <f>'Усть-Иван'!U227+п.Юхта!#REF!+Дубовка!U227+БелогТУ!U227+МазТУпсих!U227+Гонжа!U227+'ПУ-18 Тамб'!U227+БлаговТУ!U227</f>
        <v>#REF!</v>
      </c>
      <c r="G227" s="143" t="e">
        <f>'Усть-Иван'!V227+п.Юхта!#REF!+Дубовка!V227+БелогТУ!V227+МазТУпсих!V227+Гонжа!V227+'ПУ-18 Тамб'!V227+БлаговТУ!V227</f>
        <v>#REF!</v>
      </c>
      <c r="H227" s="155"/>
      <c r="I227" s="155"/>
      <c r="J227" s="155"/>
      <c r="K227" s="155"/>
      <c r="L227" s="155"/>
      <c r="M227" s="155"/>
      <c r="N227" s="155"/>
      <c r="O227" s="156">
        <f t="shared" si="129"/>
        <v>0</v>
      </c>
    </row>
    <row r="228" spans="1:15" hidden="1" x14ac:dyDescent="0.25">
      <c r="A228" s="19" t="str">
        <f>A226 &amp; ".2"</f>
        <v>17.1.3.4.2</v>
      </c>
      <c r="B228" s="35" t="s">
        <v>229</v>
      </c>
      <c r="C228" s="36" t="s">
        <v>188</v>
      </c>
      <c r="D228" s="164">
        <v>0</v>
      </c>
      <c r="E228" s="42"/>
      <c r="F228" s="42"/>
      <c r="G228" s="150"/>
      <c r="H228" s="155"/>
      <c r="I228" s="155"/>
      <c r="J228" s="155"/>
      <c r="K228" s="155"/>
      <c r="L228" s="155"/>
      <c r="M228" s="155"/>
      <c r="N228" s="155"/>
      <c r="O228" s="156">
        <f t="shared" si="129"/>
        <v>0</v>
      </c>
    </row>
    <row r="229" spans="1:15" hidden="1" x14ac:dyDescent="0.25">
      <c r="A229" s="47" t="s">
        <v>230</v>
      </c>
      <c r="B229" s="15" t="s">
        <v>231</v>
      </c>
      <c r="C229" s="48" t="s">
        <v>71</v>
      </c>
      <c r="D229" s="160" t="e">
        <f t="shared" ref="D229" si="151">D230+D231</f>
        <v>#REF!</v>
      </c>
      <c r="E229" s="31" t="e">
        <f t="shared" ref="E229:G229" si="152">E230+E231</f>
        <v>#REF!</v>
      </c>
      <c r="F229" s="31" t="e">
        <f t="shared" si="152"/>
        <v>#REF!</v>
      </c>
      <c r="G229" s="147" t="e">
        <f t="shared" si="152"/>
        <v>#REF!</v>
      </c>
      <c r="H229" s="155"/>
      <c r="I229" s="155"/>
      <c r="J229" s="155"/>
      <c r="K229" s="155"/>
      <c r="L229" s="155"/>
      <c r="M229" s="155"/>
      <c r="N229" s="155"/>
      <c r="O229" s="156">
        <f t="shared" si="129"/>
        <v>0</v>
      </c>
    </row>
    <row r="230" spans="1:15" hidden="1" x14ac:dyDescent="0.25">
      <c r="A230" s="47" t="s">
        <v>232</v>
      </c>
      <c r="B230" s="15" t="s">
        <v>233</v>
      </c>
      <c r="C230" s="32" t="s">
        <v>71</v>
      </c>
      <c r="D230" s="164" t="e">
        <f>'Усть-Иван'!D230+п.Юхта!#REF!+Дубовка!D230+БелогТУ!D230+МазТУпсих!D230+Гонжа!D230+'ПУ-18 Тамб'!D230+БлаговТУ!D230</f>
        <v>#REF!</v>
      </c>
      <c r="E230" s="11" t="e">
        <f>'Усть-Иван'!T230+п.Юхта!#REF!+Дубовка!T230+БелогТУ!T230+МазТУпсих!T230+Гонжа!T230+'ПУ-18 Тамб'!T230+БлаговТУ!T230</f>
        <v>#REF!</v>
      </c>
      <c r="F230" s="11" t="e">
        <f>'Усть-Иван'!U230+п.Юхта!#REF!+Дубовка!U230+БелогТУ!U230+МазТУпсих!U230+Гонжа!U230+'ПУ-18 Тамб'!U230+БлаговТУ!U230</f>
        <v>#REF!</v>
      </c>
      <c r="G230" s="143" t="e">
        <f>'Усть-Иван'!V230+п.Юхта!#REF!+Дубовка!V230+БелогТУ!V230+МазТУпсих!V230+Гонжа!V230+'ПУ-18 Тамб'!V230+БлаговТУ!V230</f>
        <v>#REF!</v>
      </c>
      <c r="H230" s="155"/>
      <c r="I230" s="155"/>
      <c r="J230" s="155"/>
      <c r="K230" s="155"/>
      <c r="L230" s="155"/>
      <c r="M230" s="155"/>
      <c r="N230" s="155"/>
      <c r="O230" s="156">
        <f t="shared" si="129"/>
        <v>0</v>
      </c>
    </row>
    <row r="231" spans="1:15" hidden="1" x14ac:dyDescent="0.25">
      <c r="A231" s="47" t="s">
        <v>234</v>
      </c>
      <c r="B231" s="46" t="s">
        <v>235</v>
      </c>
      <c r="C231" s="32" t="s">
        <v>71</v>
      </c>
      <c r="D231" s="160" t="e">
        <f t="shared" ref="D231:D232" si="153">D235+D238+D241+D244</f>
        <v>#REF!</v>
      </c>
      <c r="E231" s="31" t="e">
        <f t="shared" ref="E231:G232" si="154">E235+E238+E241+E244</f>
        <v>#REF!</v>
      </c>
      <c r="F231" s="31" t="e">
        <f t="shared" si="154"/>
        <v>#REF!</v>
      </c>
      <c r="G231" s="147" t="e">
        <f t="shared" si="154"/>
        <v>#REF!</v>
      </c>
      <c r="H231" s="155"/>
      <c r="I231" s="155"/>
      <c r="J231" s="155"/>
      <c r="K231" s="155"/>
      <c r="L231" s="155"/>
      <c r="M231" s="155"/>
      <c r="N231" s="155"/>
      <c r="O231" s="156">
        <f t="shared" si="129"/>
        <v>0</v>
      </c>
    </row>
    <row r="232" spans="1:15" hidden="1" x14ac:dyDescent="0.25">
      <c r="A232" s="19" t="str">
        <f>A231 &amp; ".0.1"</f>
        <v>17.2.2.0.1</v>
      </c>
      <c r="B232" s="35" t="s">
        <v>215</v>
      </c>
      <c r="C232" s="36" t="s">
        <v>186</v>
      </c>
      <c r="D232" s="165" t="e">
        <f t="shared" si="153"/>
        <v>#REF!</v>
      </c>
      <c r="E232" s="14" t="e">
        <f t="shared" si="154"/>
        <v>#REF!</v>
      </c>
      <c r="F232" s="14" t="e">
        <f t="shared" si="154"/>
        <v>#REF!</v>
      </c>
      <c r="G232" s="144" t="e">
        <f t="shared" si="154"/>
        <v>#REF!</v>
      </c>
      <c r="H232" s="155"/>
      <c r="I232" s="155"/>
      <c r="J232" s="155"/>
      <c r="K232" s="155"/>
      <c r="L232" s="155"/>
      <c r="M232" s="155"/>
      <c r="N232" s="155"/>
      <c r="O232" s="156">
        <f t="shared" si="129"/>
        <v>0</v>
      </c>
    </row>
    <row r="233" spans="1:15" hidden="1" x14ac:dyDescent="0.25">
      <c r="A233" s="19" t="str">
        <f>A231 &amp; ".0.2"</f>
        <v>17.2.2.0.2</v>
      </c>
      <c r="B233" s="35" t="s">
        <v>216</v>
      </c>
      <c r="C233" s="36" t="s">
        <v>188</v>
      </c>
      <c r="D233" s="167" t="e">
        <f t="shared" ref="D233" si="155">IF(D231=0,0,D231/D232)</f>
        <v>#REF!</v>
      </c>
      <c r="E233" s="41" t="e">
        <f t="shared" ref="E233:G233" si="156">IF(E231=0,0,E231/E232)</f>
        <v>#REF!</v>
      </c>
      <c r="F233" s="41" t="e">
        <f t="shared" si="156"/>
        <v>#REF!</v>
      </c>
      <c r="G233" s="149" t="e">
        <f t="shared" si="156"/>
        <v>#REF!</v>
      </c>
      <c r="H233" s="155"/>
      <c r="I233" s="155"/>
      <c r="J233" s="155"/>
      <c r="K233" s="155"/>
      <c r="L233" s="155"/>
      <c r="M233" s="155"/>
      <c r="N233" s="155"/>
      <c r="O233" s="156">
        <f t="shared" si="129"/>
        <v>0</v>
      </c>
    </row>
    <row r="234" spans="1:15" hidden="1" x14ac:dyDescent="0.25">
      <c r="A234" s="19" t="str">
        <f>A231 &amp; ".0.3"</f>
        <v>17.2.2.0.3</v>
      </c>
      <c r="B234" s="35" t="s">
        <v>217</v>
      </c>
      <c r="C234" s="36" t="s">
        <v>190</v>
      </c>
      <c r="D234" s="165" t="e">
        <f t="shared" ref="D234" si="157">IF(D10=0,0,IF(D7=0,D232/D28*1000,D232/D7*1000))</f>
        <v>#REF!</v>
      </c>
      <c r="E234" s="14" t="e">
        <f t="shared" ref="E234:G234" si="158">IF(E10=0,0,IF(E7=0,E232/E28*1000,E232/E7*1000))</f>
        <v>#REF!</v>
      </c>
      <c r="F234" s="14" t="e">
        <f t="shared" si="158"/>
        <v>#REF!</v>
      </c>
      <c r="G234" s="144" t="e">
        <f t="shared" si="158"/>
        <v>#REF!</v>
      </c>
      <c r="H234" s="155"/>
      <c r="I234" s="155"/>
      <c r="J234" s="155"/>
      <c r="K234" s="155"/>
      <c r="L234" s="155"/>
      <c r="M234" s="155"/>
      <c r="N234" s="155"/>
      <c r="O234" s="156">
        <f t="shared" si="129"/>
        <v>0</v>
      </c>
    </row>
    <row r="235" spans="1:15" hidden="1" x14ac:dyDescent="0.25">
      <c r="A235" s="19" t="str">
        <f>A231 &amp; ".1"</f>
        <v>17.2.2.1</v>
      </c>
      <c r="B235" s="35" t="s">
        <v>218</v>
      </c>
      <c r="C235" s="36" t="s">
        <v>71</v>
      </c>
      <c r="D235" s="165" t="e">
        <f t="shared" ref="D235" si="159">D236*D237</f>
        <v>#REF!</v>
      </c>
      <c r="E235" s="14" t="e">
        <f t="shared" ref="E235:G235" si="160">E236*E237</f>
        <v>#REF!</v>
      </c>
      <c r="F235" s="14" t="e">
        <f t="shared" si="160"/>
        <v>#REF!</v>
      </c>
      <c r="G235" s="144" t="e">
        <f t="shared" si="160"/>
        <v>#REF!</v>
      </c>
      <c r="H235" s="155"/>
      <c r="I235" s="155"/>
      <c r="J235" s="155"/>
      <c r="K235" s="155"/>
      <c r="L235" s="155"/>
      <c r="M235" s="155"/>
      <c r="N235" s="155"/>
      <c r="O235" s="156">
        <f t="shared" si="129"/>
        <v>0</v>
      </c>
    </row>
    <row r="236" spans="1:15" hidden="1" x14ac:dyDescent="0.25">
      <c r="A236" s="19" t="str">
        <f>A235 &amp; ".1"</f>
        <v>17.2.2.1.1</v>
      </c>
      <c r="B236" s="35" t="s">
        <v>219</v>
      </c>
      <c r="C236" s="36" t="s">
        <v>186</v>
      </c>
      <c r="D236" s="164" t="e">
        <f>'Усть-Иван'!D236+п.Юхта!#REF!+Дубовка!D236+БелогТУ!D236+МазТУпсих!D236+Гонжа!D236+'ПУ-18 Тамб'!D236+БлаговТУ!D236</f>
        <v>#REF!</v>
      </c>
      <c r="E236" s="11" t="e">
        <f>'Усть-Иван'!T236+п.Юхта!#REF!+Дубовка!T236+БелогТУ!T236+МазТУпсих!T236+Гонжа!T236+'ПУ-18 Тамб'!T236+БлаговТУ!T236</f>
        <v>#REF!</v>
      </c>
      <c r="F236" s="11" t="e">
        <f>'Усть-Иван'!U236+п.Юхта!#REF!+Дубовка!U236+БелогТУ!U236+МазТУпсих!U236+Гонжа!U236+'ПУ-18 Тамб'!U236+БлаговТУ!U236</f>
        <v>#REF!</v>
      </c>
      <c r="G236" s="143" t="e">
        <f>'Усть-Иван'!V236+п.Юхта!#REF!+Дубовка!V236+БелогТУ!V236+МазТУпсих!V236+Гонжа!V236+'ПУ-18 Тамб'!V236+БлаговТУ!V236</f>
        <v>#REF!</v>
      </c>
      <c r="H236" s="155"/>
      <c r="I236" s="155"/>
      <c r="J236" s="155"/>
      <c r="K236" s="155"/>
      <c r="L236" s="155"/>
      <c r="M236" s="155"/>
      <c r="N236" s="155"/>
      <c r="O236" s="156">
        <f t="shared" si="129"/>
        <v>0</v>
      </c>
    </row>
    <row r="237" spans="1:15" hidden="1" x14ac:dyDescent="0.25">
      <c r="A237" s="19" t="str">
        <f>A235 &amp; ".2"</f>
        <v>17.2.2.1.2</v>
      </c>
      <c r="B237" s="35" t="s">
        <v>220</v>
      </c>
      <c r="C237" s="36" t="s">
        <v>188</v>
      </c>
      <c r="D237" s="168"/>
      <c r="E237" s="42"/>
      <c r="F237" s="42"/>
      <c r="G237" s="150"/>
      <c r="H237" s="155"/>
      <c r="I237" s="155"/>
      <c r="J237" s="155"/>
      <c r="K237" s="155"/>
      <c r="L237" s="155"/>
      <c r="M237" s="155"/>
      <c r="N237" s="155"/>
      <c r="O237" s="156">
        <f t="shared" si="129"/>
        <v>0</v>
      </c>
    </row>
    <row r="238" spans="1:15" hidden="1" x14ac:dyDescent="0.25">
      <c r="A238" s="19" t="str">
        <f>A231 &amp; ".2"</f>
        <v>17.2.2.2</v>
      </c>
      <c r="B238" s="35" t="s">
        <v>221</v>
      </c>
      <c r="C238" s="36" t="s">
        <v>71</v>
      </c>
      <c r="D238" s="165" t="e">
        <f t="shared" ref="D238" si="161">D239*D240</f>
        <v>#REF!</v>
      </c>
      <c r="E238" s="14" t="e">
        <f t="shared" ref="E238" si="162">E239*E240</f>
        <v>#REF!</v>
      </c>
      <c r="F238" s="14" t="e">
        <f>F239*F240</f>
        <v>#REF!</v>
      </c>
      <c r="G238" s="144" t="e">
        <f>G239*G240</f>
        <v>#REF!</v>
      </c>
      <c r="H238" s="155"/>
      <c r="I238" s="155"/>
      <c r="J238" s="155"/>
      <c r="K238" s="155"/>
      <c r="L238" s="155"/>
      <c r="M238" s="155"/>
      <c r="N238" s="155"/>
      <c r="O238" s="156">
        <f t="shared" si="129"/>
        <v>0</v>
      </c>
    </row>
    <row r="239" spans="1:15" hidden="1" x14ac:dyDescent="0.25">
      <c r="A239" s="19" t="str">
        <f>A238 &amp; ".1"</f>
        <v>17.2.2.2.1</v>
      </c>
      <c r="B239" s="35" t="s">
        <v>222</v>
      </c>
      <c r="C239" s="36" t="s">
        <v>186</v>
      </c>
      <c r="D239" s="164" t="e">
        <f>'Усть-Иван'!D239+п.Юхта!#REF!+Дубовка!D239+БелогТУ!D239+МазТУпсих!D239+Гонжа!D239+'ПУ-18 Тамб'!D239+БлаговТУ!D239</f>
        <v>#REF!</v>
      </c>
      <c r="E239" s="11" t="e">
        <f>'Усть-Иван'!T239+п.Юхта!#REF!+Дубовка!T239+БелогТУ!T239+МазТУпсих!T239+Гонжа!T239+'ПУ-18 Тамб'!T239+БлаговТУ!T239</f>
        <v>#REF!</v>
      </c>
      <c r="F239" s="11" t="e">
        <f>'Усть-Иван'!U239+п.Юхта!#REF!+Дубовка!U239+БелогТУ!U239+МазТУпсих!U239+Гонжа!U239+'ПУ-18 Тамб'!U239+БлаговТУ!U239</f>
        <v>#REF!</v>
      </c>
      <c r="G239" s="143" t="e">
        <f>'Усть-Иван'!V239+п.Юхта!#REF!+Дубовка!V239+БелогТУ!V239+МазТУпсих!V239+Гонжа!V239+'ПУ-18 Тамб'!V239+БлаговТУ!V239</f>
        <v>#REF!</v>
      </c>
      <c r="H239" s="155"/>
      <c r="I239" s="155"/>
      <c r="J239" s="155"/>
      <c r="K239" s="155"/>
      <c r="L239" s="155"/>
      <c r="M239" s="155"/>
      <c r="N239" s="155"/>
      <c r="O239" s="156">
        <f t="shared" si="129"/>
        <v>0</v>
      </c>
    </row>
    <row r="240" spans="1:15" hidden="1" x14ac:dyDescent="0.25">
      <c r="A240" s="19" t="str">
        <f>A238 &amp; ".2"</f>
        <v>17.2.2.2.2</v>
      </c>
      <c r="B240" s="35" t="s">
        <v>223</v>
      </c>
      <c r="C240" s="36" t="s">
        <v>188</v>
      </c>
      <c r="D240" s="168"/>
      <c r="E240" s="42"/>
      <c r="F240" s="42"/>
      <c r="G240" s="150"/>
      <c r="H240" s="155"/>
      <c r="I240" s="155"/>
      <c r="J240" s="155"/>
      <c r="K240" s="155"/>
      <c r="L240" s="155"/>
      <c r="M240" s="155"/>
      <c r="N240" s="155"/>
      <c r="O240" s="156">
        <f t="shared" si="129"/>
        <v>0</v>
      </c>
    </row>
    <row r="241" spans="1:15" hidden="1" x14ac:dyDescent="0.25">
      <c r="A241" s="19" t="str">
        <f>A231 &amp; ".3"</f>
        <v>17.2.2.3</v>
      </c>
      <c r="B241" s="35" t="s">
        <v>224</v>
      </c>
      <c r="C241" s="36" t="s">
        <v>71</v>
      </c>
      <c r="D241" s="165" t="e">
        <f t="shared" ref="D241" si="163">D242*D243</f>
        <v>#REF!</v>
      </c>
      <c r="E241" s="14" t="e">
        <f t="shared" ref="E241" si="164">E242*E243</f>
        <v>#REF!</v>
      </c>
      <c r="F241" s="14" t="e">
        <f>F242*F243</f>
        <v>#REF!</v>
      </c>
      <c r="G241" s="144" t="e">
        <f>G242*G243</f>
        <v>#REF!</v>
      </c>
      <c r="H241" s="155"/>
      <c r="I241" s="155"/>
      <c r="J241" s="155"/>
      <c r="K241" s="155"/>
      <c r="L241" s="155"/>
      <c r="M241" s="155"/>
      <c r="N241" s="155"/>
      <c r="O241" s="156">
        <f t="shared" si="129"/>
        <v>0</v>
      </c>
    </row>
    <row r="242" spans="1:15" hidden="1" x14ac:dyDescent="0.25">
      <c r="A242" s="19" t="str">
        <f>A241 &amp; ".1"</f>
        <v>17.2.2.3.1</v>
      </c>
      <c r="B242" s="35" t="s">
        <v>225</v>
      </c>
      <c r="C242" s="36" t="s">
        <v>186</v>
      </c>
      <c r="D242" s="164" t="e">
        <f>'Усть-Иван'!D242+п.Юхта!#REF!+Дубовка!D242+БелогТУ!D242+МазТУпсих!D242+Гонжа!D242+'ПУ-18 Тамб'!D242+БлаговТУ!D242</f>
        <v>#REF!</v>
      </c>
      <c r="E242" s="11" t="e">
        <f>'Усть-Иван'!T242+п.Юхта!#REF!+Дубовка!T242+БелогТУ!T242+МазТУпсих!T242+Гонжа!T242+'ПУ-18 Тамб'!T242+БлаговТУ!T242</f>
        <v>#REF!</v>
      </c>
      <c r="F242" s="11" t="e">
        <f>'Усть-Иван'!U242+п.Юхта!#REF!+Дубовка!U242+БелогТУ!U242+МазТУпсих!U242+Гонжа!U242+'ПУ-18 Тамб'!U242+БлаговТУ!U242</f>
        <v>#REF!</v>
      </c>
      <c r="G242" s="143" t="e">
        <f>'Усть-Иван'!V242+п.Юхта!#REF!+Дубовка!V242+БелогТУ!V242+МазТУпсих!V242+Гонжа!V242+'ПУ-18 Тамб'!V242+БлаговТУ!V242</f>
        <v>#REF!</v>
      </c>
      <c r="H242" s="155"/>
      <c r="I242" s="155"/>
      <c r="J242" s="155"/>
      <c r="K242" s="155"/>
      <c r="L242" s="155"/>
      <c r="M242" s="155"/>
      <c r="N242" s="155"/>
      <c r="O242" s="156">
        <f t="shared" si="129"/>
        <v>0</v>
      </c>
    </row>
    <row r="243" spans="1:15" hidden="1" x14ac:dyDescent="0.25">
      <c r="A243" s="19" t="str">
        <f>A241 &amp; ".2"</f>
        <v>17.2.2.3.2</v>
      </c>
      <c r="B243" s="35" t="s">
        <v>226</v>
      </c>
      <c r="C243" s="36" t="s">
        <v>188</v>
      </c>
      <c r="D243" s="168"/>
      <c r="E243" s="42"/>
      <c r="F243" s="42"/>
      <c r="G243" s="150"/>
      <c r="H243" s="155"/>
      <c r="I243" s="155"/>
      <c r="J243" s="155"/>
      <c r="K243" s="155"/>
      <c r="L243" s="155"/>
      <c r="M243" s="155"/>
      <c r="N243" s="155"/>
      <c r="O243" s="156">
        <f t="shared" si="129"/>
        <v>0</v>
      </c>
    </row>
    <row r="244" spans="1:15" hidden="1" x14ac:dyDescent="0.25">
      <c r="A244" s="19" t="str">
        <f>A231 &amp; ".4"</f>
        <v>17.2.2.4</v>
      </c>
      <c r="B244" s="35" t="s">
        <v>227</v>
      </c>
      <c r="C244" s="36" t="s">
        <v>71</v>
      </c>
      <c r="D244" s="165" t="e">
        <f t="shared" ref="D244" si="165">D245*D246</f>
        <v>#REF!</v>
      </c>
      <c r="E244" s="14" t="e">
        <f t="shared" ref="E244" si="166">E245*E246</f>
        <v>#REF!</v>
      </c>
      <c r="F244" s="14" t="e">
        <f>F245*F246</f>
        <v>#REF!</v>
      </c>
      <c r="G244" s="144" t="e">
        <f>G245*G246</f>
        <v>#REF!</v>
      </c>
      <c r="H244" s="155"/>
      <c r="I244" s="155"/>
      <c r="J244" s="155"/>
      <c r="K244" s="155"/>
      <c r="L244" s="155"/>
      <c r="M244" s="155"/>
      <c r="N244" s="155"/>
      <c r="O244" s="156">
        <f t="shared" si="129"/>
        <v>0</v>
      </c>
    </row>
    <row r="245" spans="1:15" hidden="1" x14ac:dyDescent="0.25">
      <c r="A245" s="19" t="str">
        <f>A244 &amp; ".1"</f>
        <v>17.2.2.4.1</v>
      </c>
      <c r="B245" s="35" t="s">
        <v>228</v>
      </c>
      <c r="C245" s="36" t="s">
        <v>186</v>
      </c>
      <c r="D245" s="164" t="e">
        <f>'Усть-Иван'!D245+п.Юхта!#REF!+Дубовка!D245+БелогТУ!D245+МазТУпсих!D245+Гонжа!D245+'ПУ-18 Тамб'!D245+БлаговТУ!D245</f>
        <v>#REF!</v>
      </c>
      <c r="E245" s="11" t="e">
        <f>'Усть-Иван'!T245+п.Юхта!#REF!+Дубовка!T245+БелогТУ!T245+МазТУпсих!T245+Гонжа!T245+'ПУ-18 Тамб'!T245+БлаговТУ!T245</f>
        <v>#REF!</v>
      </c>
      <c r="F245" s="11" t="e">
        <f>'Усть-Иван'!U245+п.Юхта!#REF!+Дубовка!U245+БелогТУ!U245+МазТУпсих!U245+Гонжа!U245+'ПУ-18 Тамб'!U245+БлаговТУ!U245</f>
        <v>#REF!</v>
      </c>
      <c r="G245" s="143" t="e">
        <f>'Усть-Иван'!V245+п.Юхта!#REF!+Дубовка!V245+БелогТУ!V245+МазТУпсих!V245+Гонжа!V245+'ПУ-18 Тамб'!V245+БлаговТУ!V245</f>
        <v>#REF!</v>
      </c>
      <c r="H245" s="155"/>
      <c r="I245" s="155"/>
      <c r="J245" s="155"/>
      <c r="K245" s="155"/>
      <c r="L245" s="155"/>
      <c r="M245" s="155"/>
      <c r="N245" s="155"/>
      <c r="O245" s="156">
        <f t="shared" si="129"/>
        <v>0</v>
      </c>
    </row>
    <row r="246" spans="1:15" hidden="1" x14ac:dyDescent="0.25">
      <c r="A246" s="19" t="str">
        <f>A244 &amp; ".2"</f>
        <v>17.2.2.4.2</v>
      </c>
      <c r="B246" s="35" t="s">
        <v>229</v>
      </c>
      <c r="C246" s="36" t="s">
        <v>188</v>
      </c>
      <c r="D246" s="168"/>
      <c r="E246" s="42"/>
      <c r="F246" s="42"/>
      <c r="G246" s="150"/>
      <c r="H246" s="155"/>
      <c r="I246" s="155"/>
      <c r="J246" s="155"/>
      <c r="K246" s="155"/>
      <c r="L246" s="155"/>
      <c r="M246" s="155"/>
      <c r="N246" s="155"/>
      <c r="O246" s="156">
        <f t="shared" si="129"/>
        <v>0</v>
      </c>
    </row>
    <row r="247" spans="1:15" x14ac:dyDescent="0.25">
      <c r="A247" s="47" t="s">
        <v>236</v>
      </c>
      <c r="B247" s="15" t="s">
        <v>237</v>
      </c>
      <c r="C247" s="32" t="s">
        <v>71</v>
      </c>
      <c r="D247" s="31">
        <v>135.81</v>
      </c>
      <c r="E247" s="31" t="e">
        <f t="shared" ref="E247" si="167">E248*E249</f>
        <v>#REF!</v>
      </c>
      <c r="F247" s="31" t="e">
        <f>F248*F249</f>
        <v>#REF!</v>
      </c>
      <c r="G247" s="147" t="e">
        <f>G248*G249</f>
        <v>#REF!</v>
      </c>
      <c r="H247" s="155"/>
      <c r="I247" s="155"/>
      <c r="J247" s="155"/>
      <c r="K247" s="155">
        <v>23.22</v>
      </c>
      <c r="L247" s="155">
        <v>18.5</v>
      </c>
      <c r="M247" s="155">
        <v>5.05</v>
      </c>
      <c r="N247" s="155">
        <v>89.04</v>
      </c>
      <c r="O247" s="161">
        <f t="shared" si="129"/>
        <v>135.81</v>
      </c>
    </row>
    <row r="248" spans="1:15" hidden="1" x14ac:dyDescent="0.25">
      <c r="A248" s="49" t="s">
        <v>238</v>
      </c>
      <c r="B248" s="35" t="s">
        <v>239</v>
      </c>
      <c r="C248" s="36" t="s">
        <v>240</v>
      </c>
      <c r="D248" s="164">
        <f>'Усть-Иван'!D248+Дубовка!D248+БелогТУ!D248+МазТУпсих!D248+Гонжа!D248+'ПУ-18 Тамб'!D248+БлаговТУ!D248</f>
        <v>8.484</v>
      </c>
      <c r="E248" s="11" t="e">
        <f>'Усть-Иван'!T248+п.Юхта!#REF!+Дубовка!T248+БелогТУ!T248+МазТУпсих!T248+Гонжа!T248+'ПУ-18 Тамб'!T248+БлаговТУ!T248</f>
        <v>#REF!</v>
      </c>
      <c r="F248" s="11" t="e">
        <f>'Усть-Иван'!U248+п.Юхта!#REF!+Дубовка!U248+БелогТУ!U248+МазТУпсих!U248+Гонжа!U248+'ПУ-18 Тамб'!U248+БлаговТУ!U248</f>
        <v>#REF!</v>
      </c>
      <c r="G248" s="143" t="e">
        <f>'Усть-Иван'!V248+п.Юхта!#REF!+Дубовка!V248+БелогТУ!V248+МазТУпсих!V248+Гонжа!V248+'ПУ-18 Тамб'!V248+БлаговТУ!V248</f>
        <v>#REF!</v>
      </c>
      <c r="H248" s="155"/>
      <c r="I248" s="155"/>
      <c r="J248" s="155"/>
      <c r="K248" s="155"/>
      <c r="L248" s="155"/>
      <c r="M248" s="155"/>
      <c r="N248" s="155"/>
      <c r="O248" s="156">
        <f t="shared" si="129"/>
        <v>0</v>
      </c>
    </row>
    <row r="249" spans="1:15" hidden="1" x14ac:dyDescent="0.25">
      <c r="A249" s="49" t="s">
        <v>241</v>
      </c>
      <c r="B249" s="35" t="s">
        <v>242</v>
      </c>
      <c r="C249" s="36" t="s">
        <v>243</v>
      </c>
      <c r="D249" s="164">
        <f>('ПУ-18 Тамб'!D247+МазТУпсих!D247+БелогТУ!D247+'Усть-Иван'!D247+Дубовка!D247+Гонжа!D247+БлаговТУ!D247)/D248</f>
        <v>16.761058462989158</v>
      </c>
      <c r="E249" s="11"/>
      <c r="F249" s="11"/>
      <c r="G249" s="143"/>
      <c r="H249" s="155"/>
      <c r="I249" s="155"/>
      <c r="J249" s="155"/>
      <c r="K249" s="155"/>
      <c r="L249" s="155"/>
      <c r="M249" s="155"/>
      <c r="N249" s="155"/>
      <c r="O249" s="156">
        <f t="shared" si="129"/>
        <v>0</v>
      </c>
    </row>
    <row r="250" spans="1:15" hidden="1" x14ac:dyDescent="0.25">
      <c r="A250" s="49" t="s">
        <v>244</v>
      </c>
      <c r="B250" s="35" t="s">
        <v>245</v>
      </c>
      <c r="C250" s="36" t="s">
        <v>246</v>
      </c>
      <c r="D250" s="169">
        <f t="shared" ref="D250" si="168">IF(D10=0,0,IF(D7=0,D248/D10*1000,D248/D7*1000))</f>
        <v>0.19123781856345773</v>
      </c>
      <c r="E250" s="50" t="e">
        <f t="shared" ref="E250:G250" si="169">IF(E10=0,0,IF(E7=0,E248/E10*1000,E248/E7*1000))</f>
        <v>#REF!</v>
      </c>
      <c r="F250" s="50" t="e">
        <f t="shared" si="169"/>
        <v>#REF!</v>
      </c>
      <c r="G250" s="151" t="e">
        <f t="shared" si="169"/>
        <v>#REF!</v>
      </c>
      <c r="H250" s="155"/>
      <c r="I250" s="155"/>
      <c r="J250" s="155"/>
      <c r="K250" s="155"/>
      <c r="L250" s="155"/>
      <c r="M250" s="155"/>
      <c r="N250" s="155"/>
      <c r="O250" s="156">
        <f t="shared" si="129"/>
        <v>0</v>
      </c>
    </row>
    <row r="251" spans="1:15" x14ac:dyDescent="0.25">
      <c r="A251" s="47" t="s">
        <v>247</v>
      </c>
      <c r="B251" s="15" t="s">
        <v>248</v>
      </c>
      <c r="C251" s="32" t="s">
        <v>71</v>
      </c>
      <c r="D251" s="31">
        <v>26.54</v>
      </c>
      <c r="E251" s="31" t="e">
        <f t="shared" ref="E251:G251" si="170">E252*E253</f>
        <v>#REF!</v>
      </c>
      <c r="F251" s="31" t="e">
        <f t="shared" si="170"/>
        <v>#REF!</v>
      </c>
      <c r="G251" s="147" t="e">
        <f t="shared" si="170"/>
        <v>#REF!</v>
      </c>
      <c r="H251" s="155"/>
      <c r="I251" s="155"/>
      <c r="J251" s="155"/>
      <c r="K251" s="155"/>
      <c r="L251" s="155"/>
      <c r="M251" s="155"/>
      <c r="N251" s="155">
        <v>26.54</v>
      </c>
      <c r="O251" s="161">
        <f t="shared" si="129"/>
        <v>26.54</v>
      </c>
    </row>
    <row r="252" spans="1:15" hidden="1" x14ac:dyDescent="0.25">
      <c r="A252" s="49" t="s">
        <v>249</v>
      </c>
      <c r="B252" s="35" t="s">
        <v>250</v>
      </c>
      <c r="C252" s="36" t="s">
        <v>240</v>
      </c>
      <c r="D252" s="164">
        <f>'Усть-Иван'!D252+Дубовка!D252+БелогТУ!D252+МазТУпсих!D252+Гонжа!D252+'ПУ-18 Тамб'!D252+БлаговТУ!D252</f>
        <v>1.1970000000000001</v>
      </c>
      <c r="E252" s="11" t="e">
        <f>'Усть-Иван'!T252+п.Юхта!#REF!+Дубовка!T252+БелогТУ!T252+МазТУпсих!T252+Гонжа!T252+'ПУ-18 Тамб'!T252+БлаговТУ!T252</f>
        <v>#REF!</v>
      </c>
      <c r="F252" s="11" t="e">
        <f>'Усть-Иван'!U252+п.Юхта!#REF!+Дубовка!U252+БелогТУ!U252+МазТУпсих!U252+Гонжа!U252+'ПУ-18 Тамб'!U252+БлаговТУ!U252</f>
        <v>#REF!</v>
      </c>
      <c r="G252" s="143" t="e">
        <f>'Усть-Иван'!V252+п.Юхта!#REF!+Дубовка!V252+БелогТУ!V252+МазТУпсих!V252+Гонжа!V252+'ПУ-18 Тамб'!V252+БлаговТУ!V252</f>
        <v>#REF!</v>
      </c>
      <c r="H252" s="155"/>
      <c r="I252" s="155"/>
      <c r="J252" s="155"/>
      <c r="K252" s="155"/>
      <c r="L252" s="155"/>
      <c r="M252" s="155"/>
      <c r="N252" s="155"/>
      <c r="O252" s="156">
        <f t="shared" si="129"/>
        <v>0</v>
      </c>
    </row>
    <row r="253" spans="1:15" hidden="1" x14ac:dyDescent="0.25">
      <c r="A253" s="49" t="s">
        <v>251</v>
      </c>
      <c r="B253" s="35" t="s">
        <v>252</v>
      </c>
      <c r="C253" s="36" t="s">
        <v>243</v>
      </c>
      <c r="D253" s="164">
        <f>('ПУ-18 Тамб'!D251+МазТУпсих!D251+БелогТУ!D251+'Усть-Иван'!D251+Дубовка!D251+Гонжа!D251+БлаговТУ!D251)/D252</f>
        <v>16.04</v>
      </c>
      <c r="E253" s="11"/>
      <c r="F253" s="11"/>
      <c r="G253" s="143"/>
      <c r="H253" s="155"/>
      <c r="I253" s="155"/>
      <c r="J253" s="155"/>
      <c r="K253" s="155"/>
      <c r="L253" s="155"/>
      <c r="M253" s="155"/>
      <c r="N253" s="155"/>
      <c r="O253" s="156">
        <f t="shared" si="129"/>
        <v>0</v>
      </c>
    </row>
    <row r="254" spans="1:15" hidden="1" x14ac:dyDescent="0.25">
      <c r="A254" s="49" t="s">
        <v>253</v>
      </c>
      <c r="B254" s="35" t="s">
        <v>254</v>
      </c>
      <c r="C254" s="36" t="s">
        <v>246</v>
      </c>
      <c r="D254" s="169">
        <f t="shared" ref="D254" si="171">IF(D10=0,0,IF(D7=0,D252/D10*1000,D252/D7*1000))</f>
        <v>2.6981573411180921E-2</v>
      </c>
      <c r="E254" s="50" t="e">
        <f t="shared" ref="E254:G254" si="172">IF(E10=0,0,IF(E7=0,E252/E10*1000,E252/E7*1000))</f>
        <v>#REF!</v>
      </c>
      <c r="F254" s="50" t="e">
        <f t="shared" si="172"/>
        <v>#REF!</v>
      </c>
      <c r="G254" s="151" t="e">
        <f t="shared" si="172"/>
        <v>#REF!</v>
      </c>
      <c r="H254" s="155"/>
      <c r="I254" s="155"/>
      <c r="J254" s="155"/>
      <c r="K254" s="155"/>
      <c r="L254" s="155"/>
      <c r="M254" s="155"/>
      <c r="N254" s="155"/>
      <c r="O254" s="156">
        <f t="shared" si="129"/>
        <v>0</v>
      </c>
    </row>
    <row r="255" spans="1:15" x14ac:dyDescent="0.25">
      <c r="A255" s="47" t="s">
        <v>255</v>
      </c>
      <c r="B255" s="15" t="s">
        <v>256</v>
      </c>
      <c r="C255" s="48" t="s">
        <v>71</v>
      </c>
      <c r="D255" s="53">
        <v>1401.03</v>
      </c>
      <c r="E255" s="53" t="e">
        <f>'Усть-Иван'!T255+п.Юхта!#REF!+Дубовка!T255+БелогТУ!T255+МазТУпсих!T255+Гонжа!T255+'ПУ-18 Тамб'!T255+БлаговТУ!T255</f>
        <v>#REF!</v>
      </c>
      <c r="F255" s="53" t="e">
        <f>'Усть-Иван'!U255+п.Юхта!#REF!+Дубовка!U255+БелогТУ!U255+МазТУпсих!U255+Гонжа!U255+'ПУ-18 Тамб'!U255+БлаговТУ!U255</f>
        <v>#REF!</v>
      </c>
      <c r="G255" s="152" t="e">
        <f>'Усть-Иван'!V255+п.Юхта!#REF!+Дубовка!V255+БелогТУ!V255+МазТУпсих!V255+Гонжа!V255+'ПУ-18 Тамб'!V255+БлаговТУ!V255</f>
        <v>#REF!</v>
      </c>
      <c r="H255" s="155">
        <v>4.0999999999999996</v>
      </c>
      <c r="I255" s="155">
        <v>213.17</v>
      </c>
      <c r="J255" s="155">
        <v>72.89</v>
      </c>
      <c r="K255" s="155">
        <v>170.15</v>
      </c>
      <c r="L255" s="155">
        <v>41.85</v>
      </c>
      <c r="M255" s="155">
        <v>26.65</v>
      </c>
      <c r="N255" s="155">
        <v>872.22</v>
      </c>
      <c r="O255" s="161">
        <f t="shared" si="129"/>
        <v>1401.03</v>
      </c>
    </row>
    <row r="256" spans="1:15" ht="63.75" hidden="1" x14ac:dyDescent="0.25">
      <c r="A256" s="49" t="s">
        <v>257</v>
      </c>
      <c r="B256" s="51" t="s">
        <v>258</v>
      </c>
      <c r="C256" s="52" t="s">
        <v>71</v>
      </c>
      <c r="D256" s="164">
        <f>'Усть-Иван'!D256+Дубовка!D256+БелогТУ!D256+МазТУпсих!D256+Гонжа!D256+'ПУ-18 Тамб'!D256+БлаговТУ!D256</f>
        <v>0</v>
      </c>
      <c r="E256" s="11" t="e">
        <f>'Усть-Иван'!T256+п.Юхта!#REF!+Дубовка!T256+БелогТУ!T256+МазТУпсих!T256+Гонжа!T256+'ПУ-18 Тамб'!T256+БлаговТУ!T256</f>
        <v>#REF!</v>
      </c>
      <c r="F256" s="11" t="e">
        <f>'Усть-Иван'!U256+п.Юхта!#REF!+Дубовка!U256+БелогТУ!U256+МазТУпсих!U256+Гонжа!U256+'ПУ-18 Тамб'!U256+БлаговТУ!U256</f>
        <v>#REF!</v>
      </c>
      <c r="G256" s="143" t="e">
        <f>'Усть-Иван'!V256+п.Юхта!#REF!+Дубовка!V256+БелогТУ!V256+МазТУпсих!V256+Гонжа!V256+'ПУ-18 Тамб'!V256+БлаговТУ!V256</f>
        <v>#REF!</v>
      </c>
      <c r="H256" s="155"/>
      <c r="I256" s="155"/>
      <c r="J256" s="155"/>
      <c r="K256" s="155"/>
      <c r="L256" s="155"/>
      <c r="M256" s="155"/>
      <c r="N256" s="155"/>
      <c r="O256" s="156">
        <f t="shared" si="129"/>
        <v>0</v>
      </c>
    </row>
    <row r="257" spans="1:15" x14ac:dyDescent="0.25">
      <c r="A257" s="47" t="s">
        <v>259</v>
      </c>
      <c r="B257" s="15" t="s">
        <v>260</v>
      </c>
      <c r="C257" s="48" t="s">
        <v>71</v>
      </c>
      <c r="D257" s="31">
        <v>0.3</v>
      </c>
      <c r="E257" s="31" t="e">
        <f t="shared" ref="E257" si="173">E258+E259+E260</f>
        <v>#REF!</v>
      </c>
      <c r="F257" s="31" t="e">
        <f>F258+F259+F260</f>
        <v>#REF!</v>
      </c>
      <c r="G257" s="147" t="e">
        <f>G258+G259+G260</f>
        <v>#REF!</v>
      </c>
      <c r="H257" s="155">
        <v>0.3</v>
      </c>
      <c r="I257" s="155"/>
      <c r="J257" s="155"/>
      <c r="K257" s="155"/>
      <c r="L257" s="155"/>
      <c r="M257" s="155"/>
      <c r="N257" s="155"/>
      <c r="O257" s="161">
        <f t="shared" si="129"/>
        <v>0.3</v>
      </c>
    </row>
    <row r="258" spans="1:15" hidden="1" x14ac:dyDescent="0.25">
      <c r="A258" s="49" t="s">
        <v>261</v>
      </c>
      <c r="B258" s="38" t="s">
        <v>262</v>
      </c>
      <c r="C258" s="13" t="s">
        <v>71</v>
      </c>
      <c r="D258" s="164">
        <f>'Усть-Иван'!D258+Дубовка!D258+БелогТУ!D258+МазТУпсих!D258+Гонжа!D258+'ПУ-18 Тамб'!D258+БлаговТУ!D258</f>
        <v>0.3</v>
      </c>
      <c r="E258" s="11" t="e">
        <f>'Усть-Иван'!T258+п.Юхта!#REF!+Дубовка!T258+БелогТУ!T258+МазТУпсих!T258+Гонжа!T258+'ПУ-18 Тамб'!T258+БлаговТУ!T258</f>
        <v>#REF!</v>
      </c>
      <c r="F258" s="11" t="e">
        <f>'Усть-Иван'!U258+п.Юхта!#REF!+Дубовка!U258+БелогТУ!U258+МазТУпсих!U258+Гонжа!U258+'ПУ-18 Тамб'!U258+БлаговТУ!U258</f>
        <v>#REF!</v>
      </c>
      <c r="G258" s="143" t="e">
        <f>'Усть-Иван'!V258+п.Юхта!#REF!+Дубовка!V258+БелогТУ!V258+МазТУпсих!V258+Гонжа!V258+'ПУ-18 Тамб'!V258+БлаговТУ!V258</f>
        <v>#REF!</v>
      </c>
      <c r="H258" s="155"/>
      <c r="I258" s="155"/>
      <c r="J258" s="155"/>
      <c r="K258" s="155"/>
      <c r="L258" s="155"/>
      <c r="M258" s="155"/>
      <c r="N258" s="155"/>
      <c r="O258" s="156">
        <f t="shared" si="129"/>
        <v>0</v>
      </c>
    </row>
    <row r="259" spans="1:15" hidden="1" x14ac:dyDescent="0.25">
      <c r="A259" s="49" t="s">
        <v>263</v>
      </c>
      <c r="B259" s="38" t="s">
        <v>264</v>
      </c>
      <c r="C259" s="13" t="s">
        <v>71</v>
      </c>
      <c r="D259" s="164">
        <f>'Усть-Иван'!D259+Дубовка!D259+БелогТУ!D259+МазТУпсих!D259+Гонжа!D259+'ПУ-18 Тамб'!D259+БлаговТУ!D259</f>
        <v>0</v>
      </c>
      <c r="E259" s="11" t="e">
        <f>'Усть-Иван'!T259+п.Юхта!#REF!+Дубовка!T259+БелогТУ!T259+МазТУпсих!T259+Гонжа!T259+'ПУ-18 Тамб'!T259+БлаговТУ!T259</f>
        <v>#REF!</v>
      </c>
      <c r="F259" s="11" t="e">
        <f>'Усть-Иван'!U259+п.Юхта!#REF!+Дубовка!U259+БелогТУ!U259+МазТУпсих!U259+Гонжа!U259+'ПУ-18 Тамб'!U259+БлаговТУ!U259</f>
        <v>#REF!</v>
      </c>
      <c r="G259" s="143" t="e">
        <f>'Усть-Иван'!V259+п.Юхта!#REF!+Дубовка!V259+БелогТУ!V259+МазТУпсих!V259+Гонжа!V259+'ПУ-18 Тамб'!V259+БлаговТУ!V259</f>
        <v>#REF!</v>
      </c>
      <c r="H259" s="155"/>
      <c r="I259" s="155"/>
      <c r="J259" s="155"/>
      <c r="K259" s="155"/>
      <c r="L259" s="155"/>
      <c r="M259" s="155"/>
      <c r="N259" s="155"/>
      <c r="O259" s="156">
        <f t="shared" si="129"/>
        <v>0</v>
      </c>
    </row>
    <row r="260" spans="1:15" hidden="1" x14ac:dyDescent="0.25">
      <c r="A260" s="49" t="s">
        <v>265</v>
      </c>
      <c r="B260" s="34" t="s">
        <v>266</v>
      </c>
      <c r="C260" s="13" t="s">
        <v>71</v>
      </c>
      <c r="D260" s="164">
        <f>'Усть-Иван'!D260+Дубовка!D260+БелогТУ!D260+МазТУпсих!D260+Гонжа!D260+'ПУ-18 Тамб'!D260+БлаговТУ!D260</f>
        <v>0</v>
      </c>
      <c r="E260" s="11" t="e">
        <f>'Усть-Иван'!T260+п.Юхта!#REF!+Дубовка!T260+БелогТУ!T260+МазТУпсих!T260+Гонжа!T260+'ПУ-18 Тамб'!T260+БлаговТУ!T260</f>
        <v>#REF!</v>
      </c>
      <c r="F260" s="11" t="e">
        <f>'Усть-Иван'!U260+п.Юхта!#REF!+Дубовка!U260+БелогТУ!U260+МазТУпсих!U260+Гонжа!U260+'ПУ-18 Тамб'!U260+БлаговТУ!U260</f>
        <v>#REF!</v>
      </c>
      <c r="G260" s="143" t="e">
        <f>'Усть-Иван'!V260+п.Юхта!#REF!+Дубовка!V260+БелогТУ!V260+МазТУпсих!V260+Гонжа!V260+'ПУ-18 Тамб'!V260+БлаговТУ!V260</f>
        <v>#REF!</v>
      </c>
      <c r="H260" s="155"/>
      <c r="I260" s="155"/>
      <c r="J260" s="155"/>
      <c r="K260" s="155"/>
      <c r="L260" s="155"/>
      <c r="M260" s="155"/>
      <c r="N260" s="155"/>
      <c r="O260" s="156">
        <f t="shared" si="129"/>
        <v>0</v>
      </c>
    </row>
    <row r="261" spans="1:15" s="114" customFormat="1" x14ac:dyDescent="0.25">
      <c r="A261" s="47" t="s">
        <v>267</v>
      </c>
      <c r="B261" s="46" t="s">
        <v>268</v>
      </c>
      <c r="C261" s="48" t="s">
        <v>71</v>
      </c>
      <c r="D261" s="53">
        <v>37395.56</v>
      </c>
      <c r="E261" s="53" t="e">
        <f>'Усть-Иван'!T261+п.Юхта!#REF!+Дубовка!T261+БелогТУ!T261+МазТУпсих!T261+Гонжа!T261+'ПУ-18 Тамб'!T261+БлаговТУ!T261</f>
        <v>#REF!</v>
      </c>
      <c r="F261" s="53" t="e">
        <f>'Усть-Иван'!U261+п.Юхта!#REF!+Дубовка!U261+БелогТУ!U261+МазТУпсих!U261+Гонжа!U261+'ПУ-18 Тамб'!U261+БлаговТУ!U261</f>
        <v>#REF!</v>
      </c>
      <c r="G261" s="152" t="e">
        <f>'Усть-Иван'!V261+п.Юхта!#REF!+Дубовка!V261+БелогТУ!V261+МазТУпсих!V261+Гонжа!V261+'ПУ-18 Тамб'!V261+БлаговТУ!V261</f>
        <v>#REF!</v>
      </c>
      <c r="H261" s="155">
        <v>1998.83</v>
      </c>
      <c r="I261" s="155">
        <v>2429.46</v>
      </c>
      <c r="J261" s="155">
        <v>2125.8000000000002</v>
      </c>
      <c r="K261" s="155">
        <v>4444.57</v>
      </c>
      <c r="L261" s="155">
        <v>2843.52</v>
      </c>
      <c r="M261" s="155">
        <v>5234.16</v>
      </c>
      <c r="N261" s="155">
        <v>18319.22</v>
      </c>
      <c r="O261" s="161">
        <f t="shared" si="129"/>
        <v>37395.56</v>
      </c>
    </row>
    <row r="262" spans="1:15" hidden="1" x14ac:dyDescent="0.25">
      <c r="A262" s="49" t="s">
        <v>269</v>
      </c>
      <c r="B262" s="34" t="s">
        <v>270</v>
      </c>
      <c r="C262" s="13" t="s">
        <v>271</v>
      </c>
      <c r="D262" s="164">
        <f>('Усть-Иван'!D262+Дубовка!D262+БелогТУ!D262+МазТУпсих!D262+Гонжа!D262+'ПУ-18 Тамб'!D262+БлаговТУ!D262)/8</f>
        <v>5946.4737499999992</v>
      </c>
      <c r="E262" s="11" t="e">
        <f>('Усть-Иван'!T262+п.Юхта!#REF!+Дубовка!T262+БелогТУ!T262+МазТУпсих!T262+Гонжа!T262+'ПУ-18 Тамб'!T262+БлаговТУ!T262)/E4</f>
        <v>#REF!</v>
      </c>
      <c r="F262" s="11" t="e">
        <f>('Усть-Иван'!U262+п.Юхта!#REF!+Дубовка!U262+БелогТУ!U262+МазТУпсих!U262+Гонжа!U262+'ПУ-18 Тамб'!U262+БлаговТУ!U262)/F4</f>
        <v>#REF!</v>
      </c>
      <c r="G262" s="143" t="e">
        <f>('Усть-Иван'!V262+п.Юхта!#REF!+Дубовка!V262+БелогТУ!V262+МазТУпсих!V262+Гонжа!V262+'ПУ-18 Тамб'!V262+БлаговТУ!V262)/G4</f>
        <v>#REF!</v>
      </c>
      <c r="H262" s="155"/>
      <c r="I262" s="155"/>
      <c r="J262" s="155"/>
      <c r="K262" s="155"/>
      <c r="L262" s="155"/>
      <c r="M262" s="155"/>
      <c r="N262" s="155"/>
      <c r="O262" s="161">
        <f t="shared" si="129"/>
        <v>0</v>
      </c>
    </row>
    <row r="263" spans="1:15" hidden="1" x14ac:dyDescent="0.25">
      <c r="A263" s="49" t="s">
        <v>272</v>
      </c>
      <c r="B263" s="35" t="s">
        <v>273</v>
      </c>
      <c r="C263" s="36" t="s">
        <v>274</v>
      </c>
      <c r="D263" s="164">
        <f>'Усть-Иван'!D263+Дубовка!D263+БелогТУ!D263+МазТУпсих!D263+Гонжа!D263+'ПУ-18 Тамб'!D263+БлаговТУ!D263</f>
        <v>115.09</v>
      </c>
      <c r="E263" s="11" t="e">
        <f>'Усть-Иван'!T263+п.Юхта!#REF!+Дубовка!T263+БелогТУ!T263+МазТУпсих!T263+Гонжа!T263+'ПУ-18 Тамб'!T263+БлаговТУ!T263</f>
        <v>#REF!</v>
      </c>
      <c r="F263" s="11" t="e">
        <f>'Усть-Иван'!U263+п.Юхта!#REF!+Дубовка!U263+БелогТУ!U263+МазТУпсих!U263+Гонжа!U263+'ПУ-18 Тамб'!U263+БлаговТУ!U263</f>
        <v>#REF!</v>
      </c>
      <c r="G263" s="143" t="e">
        <f>'Усть-Иван'!V263+п.Юхта!#REF!+Дубовка!V263+БелогТУ!V263+МазТУпсих!V263+Гонжа!V263+'ПУ-18 Тамб'!V263+БлаговТУ!V263</f>
        <v>#REF!</v>
      </c>
      <c r="H263" s="155"/>
      <c r="I263" s="155"/>
      <c r="J263" s="155"/>
      <c r="K263" s="155"/>
      <c r="L263" s="155"/>
      <c r="M263" s="155"/>
      <c r="N263" s="155"/>
      <c r="O263" s="161">
        <f t="shared" ref="O263:O326" si="174">SUM(H263:N263)</f>
        <v>0</v>
      </c>
    </row>
    <row r="264" spans="1:15" hidden="1" x14ac:dyDescent="0.25">
      <c r="A264" s="49" t="s">
        <v>275</v>
      </c>
      <c r="B264" s="35" t="s">
        <v>276</v>
      </c>
      <c r="C264" s="36" t="s">
        <v>277</v>
      </c>
      <c r="D264" s="165">
        <f t="shared" ref="D264" si="175">IF(D263=0,0,D261/D263/12*1000)</f>
        <v>27077.041156196596</v>
      </c>
      <c r="E264" s="14" t="e">
        <f t="shared" ref="E264:G264" si="176">IF(E263=0,0,E261/E263/12*1000)</f>
        <v>#REF!</v>
      </c>
      <c r="F264" s="14" t="e">
        <f t="shared" si="176"/>
        <v>#REF!</v>
      </c>
      <c r="G264" s="144" t="e">
        <f t="shared" si="176"/>
        <v>#REF!</v>
      </c>
      <c r="H264" s="155"/>
      <c r="I264" s="155"/>
      <c r="J264" s="155"/>
      <c r="K264" s="155"/>
      <c r="L264" s="155"/>
      <c r="M264" s="155"/>
      <c r="N264" s="155"/>
      <c r="O264" s="161">
        <f t="shared" si="174"/>
        <v>0</v>
      </c>
    </row>
    <row r="265" spans="1:15" x14ac:dyDescent="0.25">
      <c r="A265" s="47" t="s">
        <v>278</v>
      </c>
      <c r="B265" s="46" t="s">
        <v>279</v>
      </c>
      <c r="C265" s="48" t="s">
        <v>71</v>
      </c>
      <c r="D265" s="53">
        <v>11293.47</v>
      </c>
      <c r="E265" s="53" t="e">
        <f>'Усть-Иван'!T265+п.Юхта!#REF!+Дубовка!T265+БелогТУ!T265+МазТУпсих!T265+Гонжа!T265+'ПУ-18 Тамб'!T265+БлаговТУ!T265</f>
        <v>#REF!</v>
      </c>
      <c r="F265" s="53" t="e">
        <f>'Усть-Иван'!U265+п.Юхта!#REF!+Дубовка!U265+БелогТУ!U265+МазТУпсих!U265+Гонжа!U265+'ПУ-18 Тамб'!U265+БлаговТУ!U265</f>
        <v>#REF!</v>
      </c>
      <c r="G265" s="152" t="e">
        <f>'Усть-Иван'!V265+п.Юхта!#REF!+Дубовка!V265+БелогТУ!V265+МазТУпсих!V265+Гонжа!V265+'ПУ-18 Тамб'!V265+БлаговТУ!V265</f>
        <v>#REF!</v>
      </c>
      <c r="H265" s="155">
        <v>603.65</v>
      </c>
      <c r="I265" s="155">
        <f>733.7-0.01</f>
        <v>733.69</v>
      </c>
      <c r="J265" s="155">
        <v>641.99</v>
      </c>
      <c r="K265" s="155">
        <v>1342.26</v>
      </c>
      <c r="L265" s="155">
        <v>858.74</v>
      </c>
      <c r="M265" s="155">
        <v>1580.72</v>
      </c>
      <c r="N265" s="155">
        <v>5532.41</v>
      </c>
      <c r="O265" s="156">
        <f t="shared" si="174"/>
        <v>11293.46</v>
      </c>
    </row>
    <row r="266" spans="1:15" hidden="1" x14ac:dyDescent="0.25">
      <c r="A266" s="54" t="s">
        <v>280</v>
      </c>
      <c r="B266" s="35" t="s">
        <v>281</v>
      </c>
      <c r="C266" s="36" t="s">
        <v>29</v>
      </c>
      <c r="D266" s="165">
        <f t="shared" ref="D266" si="177">IF(D261=0,0,D265/D261*100)</f>
        <v>30.200029094363074</v>
      </c>
      <c r="E266" s="14" t="e">
        <f t="shared" ref="E266:G266" si="178">IF(E261=0,0,E265/E261*100)</f>
        <v>#REF!</v>
      </c>
      <c r="F266" s="14" t="e">
        <f t="shared" si="178"/>
        <v>#REF!</v>
      </c>
      <c r="G266" s="144" t="e">
        <f t="shared" si="178"/>
        <v>#REF!</v>
      </c>
      <c r="H266" s="155"/>
      <c r="I266" s="155"/>
      <c r="J266" s="155"/>
      <c r="K266" s="155"/>
      <c r="L266" s="155"/>
      <c r="M266" s="155"/>
      <c r="N266" s="155"/>
      <c r="O266" s="156">
        <f t="shared" si="174"/>
        <v>0</v>
      </c>
    </row>
    <row r="267" spans="1:15" x14ac:dyDescent="0.25">
      <c r="A267" s="18" t="s">
        <v>282</v>
      </c>
      <c r="B267" s="15" t="s">
        <v>283</v>
      </c>
      <c r="C267" s="48" t="s">
        <v>71</v>
      </c>
      <c r="D267" s="31">
        <v>3305.41</v>
      </c>
      <c r="E267" s="31" t="e">
        <f t="shared" ref="E267:G267" si="179">E268+E269</f>
        <v>#REF!</v>
      </c>
      <c r="F267" s="31" t="e">
        <f t="shared" si="179"/>
        <v>#REF!</v>
      </c>
      <c r="G267" s="147" t="e">
        <f t="shared" si="179"/>
        <v>#REF!</v>
      </c>
      <c r="H267" s="155">
        <v>164.8</v>
      </c>
      <c r="I267" s="155">
        <v>322.13</v>
      </c>
      <c r="J267" s="155">
        <v>175.13</v>
      </c>
      <c r="K267" s="155">
        <v>317.14999999999998</v>
      </c>
      <c r="L267" s="155">
        <v>187.7</v>
      </c>
      <c r="M267" s="155">
        <v>383.31</v>
      </c>
      <c r="N267" s="155">
        <v>1755.19</v>
      </c>
      <c r="O267" s="161">
        <f t="shared" si="174"/>
        <v>3305.41</v>
      </c>
    </row>
    <row r="268" spans="1:15" hidden="1" x14ac:dyDescent="0.25">
      <c r="A268" s="19" t="str">
        <f>A267 &amp; ".1"</f>
        <v>24.1</v>
      </c>
      <c r="B268" s="38" t="s">
        <v>284</v>
      </c>
      <c r="C268" s="13" t="s">
        <v>71</v>
      </c>
      <c r="D268" s="164" t="e">
        <f>'Усть-Иван'!D268+п.Юхта!#REF!+Дубовка!D268+БелогТУ!D268+МазТУпсих!D268+Гонжа!D268+'ПУ-18 Тамб'!D268+БлаговТУ!D268</f>
        <v>#REF!</v>
      </c>
      <c r="E268" s="11" t="e">
        <f>'Усть-Иван'!T268+п.Юхта!#REF!+Дубовка!T268+БелогТУ!T268+МазТУпсих!T268+Гонжа!T268+'ПУ-18 Тамб'!T268+БлаговТУ!T268</f>
        <v>#REF!</v>
      </c>
      <c r="F268" s="11" t="e">
        <f>'Усть-Иван'!U268+п.Юхта!#REF!+Дубовка!U268+БелогТУ!U268+МазТУпсих!U268+Гонжа!U268+'ПУ-18 Тамб'!U268+БлаговТУ!U268</f>
        <v>#REF!</v>
      </c>
      <c r="G268" s="143" t="e">
        <f>'Усть-Иван'!V268+п.Юхта!#REF!+Дубовка!V268+БелогТУ!V268+МазТУпсих!V268+Гонжа!V268+'ПУ-18 Тамб'!V268+БлаговТУ!V268</f>
        <v>#REF!</v>
      </c>
      <c r="H268" s="155"/>
      <c r="I268" s="155"/>
      <c r="J268" s="155"/>
      <c r="K268" s="155"/>
      <c r="L268" s="155"/>
      <c r="M268" s="155"/>
      <c r="N268" s="155"/>
      <c r="O268" s="156">
        <f t="shared" si="174"/>
        <v>0</v>
      </c>
    </row>
    <row r="269" spans="1:15" hidden="1" x14ac:dyDescent="0.25">
      <c r="A269" s="19" t="str">
        <f>A267 &amp; ".2"</f>
        <v>24.2</v>
      </c>
      <c r="B269" s="38" t="s">
        <v>285</v>
      </c>
      <c r="C269" s="13" t="s">
        <v>71</v>
      </c>
      <c r="D269" s="165" t="e">
        <f t="shared" ref="D269" si="180">D270+D273+D274</f>
        <v>#REF!</v>
      </c>
      <c r="E269" s="14" t="e">
        <f t="shared" ref="E269" si="181">E270+E273+E274</f>
        <v>#REF!</v>
      </c>
      <c r="F269" s="14" t="e">
        <f>F270+F273+F274</f>
        <v>#REF!</v>
      </c>
      <c r="G269" s="144" t="e">
        <f>G270+G273+G274</f>
        <v>#REF!</v>
      </c>
      <c r="H269" s="155"/>
      <c r="I269" s="155"/>
      <c r="J269" s="155"/>
      <c r="K269" s="155"/>
      <c r="L269" s="155"/>
      <c r="M269" s="155"/>
      <c r="N269" s="155"/>
      <c r="O269" s="156">
        <f t="shared" si="174"/>
        <v>0</v>
      </c>
    </row>
    <row r="270" spans="1:15" hidden="1" x14ac:dyDescent="0.25">
      <c r="A270" s="19" t="str">
        <f>A269 &amp; ".1"</f>
        <v>24.2.1</v>
      </c>
      <c r="B270" s="38" t="s">
        <v>286</v>
      </c>
      <c r="C270" s="13" t="s">
        <v>71</v>
      </c>
      <c r="D270" s="164" t="e">
        <f>'Усть-Иван'!D270+п.Юхта!#REF!+Дубовка!D270+БелогТУ!D270+МазТУпсих!D270+Гонжа!D270+'ПУ-18 Тамб'!D270+БлаговТУ!D270</f>
        <v>#REF!</v>
      </c>
      <c r="E270" s="11" t="e">
        <f>'Усть-Иван'!T270+п.Юхта!#REF!+Дубовка!T270+БелогТУ!T270+МазТУпсих!T270+Гонжа!T270+'ПУ-18 Тамб'!T270+БлаговТУ!T270</f>
        <v>#REF!</v>
      </c>
      <c r="F270" s="11" t="e">
        <f>'Усть-Иван'!U270+п.Юхта!#REF!+Дубовка!U270+БелогТУ!U270+МазТУпсих!U270+Гонжа!U270+'ПУ-18 Тамб'!U270+БлаговТУ!U270</f>
        <v>#REF!</v>
      </c>
      <c r="G270" s="143" t="e">
        <f>'Усть-Иван'!V270+п.Юхта!#REF!+Дубовка!V270+БелогТУ!V270+МазТУпсих!V270+Гонжа!V270+'ПУ-18 Тамб'!V270+БлаговТУ!V270</f>
        <v>#REF!</v>
      </c>
      <c r="H270" s="155"/>
      <c r="I270" s="155"/>
      <c r="J270" s="155"/>
      <c r="K270" s="155"/>
      <c r="L270" s="155"/>
      <c r="M270" s="155"/>
      <c r="N270" s="155"/>
      <c r="O270" s="156">
        <f t="shared" si="174"/>
        <v>0</v>
      </c>
    </row>
    <row r="271" spans="1:15" hidden="1" x14ac:dyDescent="0.25">
      <c r="A271" s="19" t="str">
        <f>A270 &amp; ".1"</f>
        <v>24.2.1.1</v>
      </c>
      <c r="B271" s="55" t="s">
        <v>287</v>
      </c>
      <c r="C271" s="36" t="s">
        <v>274</v>
      </c>
      <c r="D271" s="164" t="e">
        <f>'Усть-Иван'!D271+п.Юхта!#REF!+Дубовка!D271+БелогТУ!D271+МазТУпсих!D271+Гонжа!D271+'ПУ-18 Тамб'!D271+БлаговТУ!D271</f>
        <v>#REF!</v>
      </c>
      <c r="E271" s="11" t="e">
        <f>'Усть-Иван'!T271+п.Юхта!#REF!+Дубовка!T271+БелогТУ!T271+МазТУпсих!T271+Гонжа!T271+'ПУ-18 Тамб'!T271+БлаговТУ!T271</f>
        <v>#REF!</v>
      </c>
      <c r="F271" s="11" t="e">
        <f>'Усть-Иван'!U271+п.Юхта!#REF!+Дубовка!U271+БелогТУ!U271+МазТУпсих!U271+Гонжа!U271+'ПУ-18 Тамб'!U271+БлаговТУ!U271</f>
        <v>#REF!</v>
      </c>
      <c r="G271" s="143" t="e">
        <f>'Усть-Иван'!V271+п.Юхта!#REF!+Дубовка!V271+БелогТУ!V271+МазТУпсих!V271+Гонжа!V271+'ПУ-18 Тамб'!V271+БлаговТУ!V271</f>
        <v>#REF!</v>
      </c>
      <c r="H271" s="155"/>
      <c r="I271" s="155"/>
      <c r="J271" s="155"/>
      <c r="K271" s="155"/>
      <c r="L271" s="155"/>
      <c r="M271" s="155"/>
      <c r="N271" s="155"/>
      <c r="O271" s="156">
        <f t="shared" si="174"/>
        <v>0</v>
      </c>
    </row>
    <row r="272" spans="1:15" hidden="1" x14ac:dyDescent="0.25">
      <c r="A272" s="19" t="str">
        <f>A270 &amp; ".2"</f>
        <v>24.2.1.2</v>
      </c>
      <c r="B272" s="55" t="s">
        <v>288</v>
      </c>
      <c r="C272" s="36" t="s">
        <v>277</v>
      </c>
      <c r="D272" s="165" t="e">
        <f t="shared" ref="D272" si="182">IF(D271=0,0,D270/D271/12*1000)</f>
        <v>#REF!</v>
      </c>
      <c r="E272" s="14" t="e">
        <f t="shared" ref="E272:G272" si="183">IF(E271=0,0,E270/E271/12*1000)</f>
        <v>#REF!</v>
      </c>
      <c r="F272" s="14" t="e">
        <f t="shared" si="183"/>
        <v>#REF!</v>
      </c>
      <c r="G272" s="144" t="e">
        <f t="shared" si="183"/>
        <v>#REF!</v>
      </c>
      <c r="H272" s="155"/>
      <c r="I272" s="155"/>
      <c r="J272" s="155"/>
      <c r="K272" s="155"/>
      <c r="L272" s="155"/>
      <c r="M272" s="155"/>
      <c r="N272" s="155"/>
      <c r="O272" s="156">
        <f t="shared" si="174"/>
        <v>0</v>
      </c>
    </row>
    <row r="273" spans="1:15" hidden="1" x14ac:dyDescent="0.25">
      <c r="A273" s="19" t="str">
        <f>A269 &amp; ".2"</f>
        <v>24.2.2</v>
      </c>
      <c r="B273" s="38" t="s">
        <v>289</v>
      </c>
      <c r="C273" s="13" t="s">
        <v>71</v>
      </c>
      <c r="D273" s="164" t="e">
        <f>'Усть-Иван'!D273+п.Юхта!#REF!+Дубовка!D273+БелогТУ!D273+МазТУпсих!D273+Гонжа!D273+'ПУ-18 Тамб'!D273+БлаговТУ!D273</f>
        <v>#REF!</v>
      </c>
      <c r="E273" s="11" t="e">
        <f>'Усть-Иван'!T273+п.Юхта!#REF!+Дубовка!T273+БелогТУ!T273+МазТУпсих!T273+Гонжа!T273+'ПУ-18 Тамб'!T273+БлаговТУ!T273</f>
        <v>#REF!</v>
      </c>
      <c r="F273" s="11" t="e">
        <f>'Усть-Иван'!U273+п.Юхта!#REF!+Дубовка!U273+БелогТУ!U273+МазТУпсих!U273+Гонжа!U273+'ПУ-18 Тамб'!U273+БлаговТУ!U273</f>
        <v>#REF!</v>
      </c>
      <c r="G273" s="143" t="e">
        <f>'Усть-Иван'!V273+п.Юхта!#REF!+Дубовка!V273+БелогТУ!V273+МазТУпсих!V273+Гонжа!V273+'ПУ-18 Тамб'!V273+БлаговТУ!V273</f>
        <v>#REF!</v>
      </c>
      <c r="H273" s="155"/>
      <c r="I273" s="155"/>
      <c r="J273" s="155"/>
      <c r="K273" s="155"/>
      <c r="L273" s="155"/>
      <c r="M273" s="155"/>
      <c r="N273" s="155"/>
      <c r="O273" s="156">
        <f t="shared" si="174"/>
        <v>0</v>
      </c>
    </row>
    <row r="274" spans="1:15" hidden="1" x14ac:dyDescent="0.25">
      <c r="A274" s="19" t="str">
        <f>A269 &amp; ".3"</f>
        <v>24.2.3</v>
      </c>
      <c r="B274" s="38" t="s">
        <v>290</v>
      </c>
      <c r="C274" s="13" t="s">
        <v>71</v>
      </c>
      <c r="D274" s="164">
        <f>'Усть-Иван'!D274+Дубовка!D274+БелогТУ!D274+МазТУпсих!D274+Гонжа!D274+'ПУ-18 Тамб'!D274+БлаговТУ!D274</f>
        <v>3539.52</v>
      </c>
      <c r="E274" s="11" t="e">
        <f>'Усть-Иван'!T274+п.Юхта!#REF!+Дубовка!T274+БелогТУ!T274+МазТУпсих!T274+Гонжа!T274+'ПУ-18 Тамб'!T274+БлаговТУ!T274</f>
        <v>#REF!</v>
      </c>
      <c r="F274" s="11" t="e">
        <f>'Усть-Иван'!U274+п.Юхта!#REF!+Дубовка!U274+БелогТУ!U274+МазТУпсих!U274+Гонжа!U274+'ПУ-18 Тамб'!U274+БлаговТУ!U274</f>
        <v>#REF!</v>
      </c>
      <c r="G274" s="143" t="e">
        <f>'Усть-Иван'!V274+п.Юхта!#REF!+Дубовка!V274+БелогТУ!V274+МазТУпсих!V274+Гонжа!V274+'ПУ-18 Тамб'!V274+БлаговТУ!V274</f>
        <v>#REF!</v>
      </c>
      <c r="H274" s="155"/>
      <c r="I274" s="155"/>
      <c r="J274" s="155"/>
      <c r="K274" s="155"/>
      <c r="L274" s="155"/>
      <c r="M274" s="155"/>
      <c r="N274" s="155"/>
      <c r="O274" s="156">
        <f t="shared" si="174"/>
        <v>0</v>
      </c>
    </row>
    <row r="275" spans="1:15" x14ac:dyDescent="0.25">
      <c r="A275" s="18" t="s">
        <v>291</v>
      </c>
      <c r="B275" s="15" t="s">
        <v>292</v>
      </c>
      <c r="C275" s="48" t="s">
        <v>71</v>
      </c>
      <c r="D275" s="31">
        <v>1884.24</v>
      </c>
      <c r="E275" s="31" t="e">
        <f t="shared" ref="E275" si="184">E276+E279+E280+E281</f>
        <v>#REF!</v>
      </c>
      <c r="F275" s="31" t="e">
        <f>F276+F279+F280+F281</f>
        <v>#REF!</v>
      </c>
      <c r="G275" s="147" t="e">
        <f>G276+G279+G280+G281</f>
        <v>#REF!</v>
      </c>
      <c r="H275" s="155"/>
      <c r="I275" s="155"/>
      <c r="J275" s="155"/>
      <c r="K275" s="155"/>
      <c r="L275" s="155"/>
      <c r="M275" s="155"/>
      <c r="N275" s="155">
        <v>1884.24</v>
      </c>
      <c r="O275" s="161">
        <f t="shared" si="174"/>
        <v>1884.24</v>
      </c>
    </row>
    <row r="276" spans="1:15" hidden="1" x14ac:dyDescent="0.25">
      <c r="A276" s="19" t="str">
        <f>A275 &amp; ".1"</f>
        <v>25.1</v>
      </c>
      <c r="B276" s="38" t="s">
        <v>293</v>
      </c>
      <c r="C276" s="13" t="s">
        <v>71</v>
      </c>
      <c r="D276" s="164">
        <f>'Усть-Иван'!D276+Дубовка!D276+БелогТУ!D276+МазТУпсих!D276+Гонжа!D276+'ПУ-18 Тамб'!D276+БлаговТУ!D276</f>
        <v>1237.75</v>
      </c>
      <c r="E276" s="11" t="e">
        <f>'Усть-Иван'!T276+п.Юхта!#REF!+Дубовка!T276+БелогТУ!T276+МазТУпсих!T276+Гонжа!T276+'ПУ-18 Тамб'!T276+БлаговТУ!T276</f>
        <v>#REF!</v>
      </c>
      <c r="F276" s="11" t="e">
        <f>'Усть-Иван'!U276+п.Юхта!#REF!+Дубовка!U276+БелогТУ!U276+МазТУпсих!U276+Гонжа!U276+'ПУ-18 Тамб'!U276+БлаговТУ!U276</f>
        <v>#REF!</v>
      </c>
      <c r="G276" s="143" t="e">
        <f>'Усть-Иван'!V276+п.Юхта!#REF!+Дубовка!V276+БелогТУ!V276+МазТУпсих!V276+Гонжа!V276+'ПУ-18 Тамб'!V276+БлаговТУ!V276</f>
        <v>#REF!</v>
      </c>
      <c r="H276" s="155"/>
      <c r="I276" s="155"/>
      <c r="J276" s="155"/>
      <c r="K276" s="155"/>
      <c r="L276" s="155"/>
      <c r="M276" s="155"/>
      <c r="N276" s="155"/>
      <c r="O276" s="156">
        <f t="shared" si="174"/>
        <v>0</v>
      </c>
    </row>
    <row r="277" spans="1:15" hidden="1" x14ac:dyDescent="0.25">
      <c r="A277" s="19" t="str">
        <f>A276 &amp; ".1"</f>
        <v>25.1.1</v>
      </c>
      <c r="B277" s="55" t="s">
        <v>294</v>
      </c>
      <c r="C277" s="36" t="s">
        <v>274</v>
      </c>
      <c r="D277" s="164">
        <f>'Усть-Иван'!D277+Дубовка!D277+БелогТУ!D277+МазТУпсих!D277+Гонжа!D277+'ПУ-18 Тамб'!D277+БлаговТУ!D277</f>
        <v>0</v>
      </c>
      <c r="E277" s="11" t="e">
        <f>'Усть-Иван'!T277+п.Юхта!#REF!+Дубовка!T277+БелогТУ!T277+МазТУпсих!T277+Гонжа!T277+'ПУ-18 Тамб'!T277+БлаговТУ!T277</f>
        <v>#REF!</v>
      </c>
      <c r="F277" s="11" t="e">
        <f>'Усть-Иван'!U277+п.Юхта!#REF!+Дубовка!U277+БелогТУ!U277+МазТУпсих!U277+Гонжа!U277+'ПУ-18 Тамб'!U277+БлаговТУ!U277</f>
        <v>#REF!</v>
      </c>
      <c r="G277" s="143" t="e">
        <f>'Усть-Иван'!V277+п.Юхта!#REF!+Дубовка!V277+БелогТУ!V277+МазТУпсих!V277+Гонжа!V277+'ПУ-18 Тамб'!V277+БлаговТУ!V277</f>
        <v>#REF!</v>
      </c>
      <c r="H277" s="155"/>
      <c r="I277" s="155"/>
      <c r="J277" s="155"/>
      <c r="K277" s="155"/>
      <c r="L277" s="155"/>
      <c r="M277" s="155"/>
      <c r="N277" s="155"/>
      <c r="O277" s="156">
        <f t="shared" si="174"/>
        <v>0</v>
      </c>
    </row>
    <row r="278" spans="1:15" hidden="1" x14ac:dyDescent="0.25">
      <c r="A278" s="19" t="str">
        <f>A276 &amp; ".2"</f>
        <v>25.1.2</v>
      </c>
      <c r="B278" s="55" t="s">
        <v>295</v>
      </c>
      <c r="C278" s="36" t="s">
        <v>277</v>
      </c>
      <c r="D278" s="165">
        <f t="shared" ref="D278" si="185">IF(D277=0,0,D276/D277*1000/12)</f>
        <v>0</v>
      </c>
      <c r="E278" s="14" t="e">
        <f t="shared" ref="E278:G278" si="186">IF(E277=0,0,E276/E277*1000/12)</f>
        <v>#REF!</v>
      </c>
      <c r="F278" s="14" t="e">
        <f t="shared" si="186"/>
        <v>#REF!</v>
      </c>
      <c r="G278" s="144" t="e">
        <f t="shared" si="186"/>
        <v>#REF!</v>
      </c>
      <c r="H278" s="155"/>
      <c r="I278" s="155"/>
      <c r="J278" s="155"/>
      <c r="K278" s="155"/>
      <c r="L278" s="155"/>
      <c r="M278" s="155"/>
      <c r="N278" s="155"/>
      <c r="O278" s="156">
        <f t="shared" si="174"/>
        <v>0</v>
      </c>
    </row>
    <row r="279" spans="1:15" hidden="1" x14ac:dyDescent="0.25">
      <c r="A279" s="19" t="str">
        <f>A275 &amp; ".2"</f>
        <v>25.2</v>
      </c>
      <c r="B279" s="38" t="s">
        <v>296</v>
      </c>
      <c r="C279" s="13" t="s">
        <v>71</v>
      </c>
      <c r="D279" s="164">
        <f>'Усть-Иван'!D279+Дубовка!D279+БелогТУ!D279+МазТУпсих!D279+Гонжа!D279+'ПУ-18 Тамб'!D279+БлаговТУ!D279</f>
        <v>373.8</v>
      </c>
      <c r="E279" s="11" t="e">
        <f>'Усть-Иван'!T279+п.Юхта!#REF!+Дубовка!T279+БелогТУ!T279+МазТУпсих!T279+Гонжа!T279+'ПУ-18 Тамб'!T279+БлаговТУ!T279</f>
        <v>#REF!</v>
      </c>
      <c r="F279" s="11" t="e">
        <f>'Усть-Иван'!U279+п.Юхта!#REF!+Дубовка!U279+БелогТУ!U279+МазТУпсих!U279+Гонжа!U279+'ПУ-18 Тамб'!U279+БлаговТУ!U279</f>
        <v>#REF!</v>
      </c>
      <c r="G279" s="143" t="e">
        <f>'Усть-Иван'!V279+п.Юхта!#REF!+Дубовка!V279+БелогТУ!V279+МазТУпсих!V279+Гонжа!V279+'ПУ-18 Тамб'!V279+БлаговТУ!V279</f>
        <v>#REF!</v>
      </c>
      <c r="H279" s="155"/>
      <c r="I279" s="155"/>
      <c r="J279" s="155"/>
      <c r="K279" s="155"/>
      <c r="L279" s="155"/>
      <c r="M279" s="155"/>
      <c r="N279" s="155"/>
      <c r="O279" s="156">
        <f t="shared" si="174"/>
        <v>0</v>
      </c>
    </row>
    <row r="280" spans="1:15" hidden="1" x14ac:dyDescent="0.25">
      <c r="A280" s="19" t="str">
        <f>A275 &amp; ".3"</f>
        <v>25.3</v>
      </c>
      <c r="B280" s="38" t="s">
        <v>297</v>
      </c>
      <c r="C280" s="13" t="s">
        <v>71</v>
      </c>
      <c r="D280" s="164">
        <f>'Усть-Иван'!D280+Дубовка!D280+БелогТУ!D280+МазТУпсих!D280+Гонжа!D280+'ПУ-18 Тамб'!D280+БлаговТУ!D280</f>
        <v>0</v>
      </c>
      <c r="E280" s="11" t="e">
        <f>'Усть-Иван'!T280+п.Юхта!#REF!+Дубовка!T280+БелогТУ!T280+МазТУпсих!T280+Гонжа!T280+'ПУ-18 Тамб'!T280+БлаговТУ!T280</f>
        <v>#REF!</v>
      </c>
      <c r="F280" s="11" t="e">
        <f>'Усть-Иван'!U280+п.Юхта!#REF!+Дубовка!U280+БелогТУ!U280+МазТУпсих!U280+Гонжа!U280+'ПУ-18 Тамб'!U280+БлаговТУ!U280</f>
        <v>#REF!</v>
      </c>
      <c r="G280" s="143" t="e">
        <f>'Усть-Иван'!V280+п.Юхта!#REF!+Дубовка!V280+БелогТУ!V280+МазТУпсих!V280+Гонжа!V280+'ПУ-18 Тамб'!V280+БлаговТУ!V280</f>
        <v>#REF!</v>
      </c>
      <c r="H280" s="155"/>
      <c r="I280" s="155"/>
      <c r="J280" s="155"/>
      <c r="K280" s="155"/>
      <c r="L280" s="155"/>
      <c r="M280" s="155"/>
      <c r="N280" s="155"/>
      <c r="O280" s="156">
        <f t="shared" si="174"/>
        <v>0</v>
      </c>
    </row>
    <row r="281" spans="1:15" hidden="1" x14ac:dyDescent="0.25">
      <c r="A281" s="19" t="str">
        <f>A275 &amp; ".4"</f>
        <v>25.4</v>
      </c>
      <c r="B281" s="38" t="s">
        <v>298</v>
      </c>
      <c r="C281" s="13" t="s">
        <v>71</v>
      </c>
      <c r="D281" s="164">
        <f>'Усть-Иван'!D281+Дубовка!D281+БелогТУ!D281+МазТУпсих!D281+Гонжа!D281+'ПУ-18 Тамб'!D281+БлаговТУ!D281</f>
        <v>143.4</v>
      </c>
      <c r="E281" s="11" t="e">
        <f>'Усть-Иван'!T281+п.Юхта!#REF!+Дубовка!T281+БелогТУ!T281+МазТУпсих!T281+Гонжа!T281+'ПУ-18 Тамб'!T281+БлаговТУ!T281</f>
        <v>#REF!</v>
      </c>
      <c r="F281" s="11" t="e">
        <f>'Усть-Иван'!U281+п.Юхта!#REF!+Дубовка!U281+БелогТУ!U281+МазТУпсих!U281+Гонжа!U281+'ПУ-18 Тамб'!U281+БлаговТУ!U281</f>
        <v>#REF!</v>
      </c>
      <c r="G281" s="143" t="e">
        <f>'Усть-Иван'!V281+п.Юхта!#REF!+Дубовка!V281+БелогТУ!V281+МазТУпсих!V281+Гонжа!V281+'ПУ-18 Тамб'!V281+БлаговТУ!V281</f>
        <v>#REF!</v>
      </c>
      <c r="H281" s="155"/>
      <c r="I281" s="155"/>
      <c r="J281" s="155"/>
      <c r="K281" s="155"/>
      <c r="L281" s="155"/>
      <c r="M281" s="155"/>
      <c r="N281" s="155"/>
      <c r="O281" s="156">
        <f t="shared" si="174"/>
        <v>0</v>
      </c>
    </row>
    <row r="282" spans="1:15" ht="15.75" customHeight="1" x14ac:dyDescent="0.25">
      <c r="A282" s="18" t="s">
        <v>299</v>
      </c>
      <c r="B282" s="15" t="s">
        <v>300</v>
      </c>
      <c r="C282" s="48" t="s">
        <v>71</v>
      </c>
      <c r="D282" s="31">
        <v>8911.9</v>
      </c>
      <c r="E282" s="31" t="e">
        <f t="shared" ref="E282" si="187">E283+E286+E287+E288+E289+E290+E291+E292+E294+E293+E295+E296+E297+E298</f>
        <v>#REF!</v>
      </c>
      <c r="F282" s="31" t="e">
        <f>F283+F286+F287+F288+F289+F290+F291+F292+F294+F293+F295+F296+F297+F298</f>
        <v>#REF!</v>
      </c>
      <c r="G282" s="147" t="e">
        <f>G283+G286+G287+G288+G289+G290+G291+G292+G294+G293+G295+G296+G297+G298</f>
        <v>#REF!</v>
      </c>
      <c r="H282" s="155">
        <v>469.04</v>
      </c>
      <c r="I282" s="155">
        <v>641.08000000000004</v>
      </c>
      <c r="J282" s="155">
        <v>476.18</v>
      </c>
      <c r="K282" s="155">
        <v>1350.04</v>
      </c>
      <c r="L282" s="155">
        <v>524.54</v>
      </c>
      <c r="M282" s="155">
        <v>1298.3800000000001</v>
      </c>
      <c r="N282" s="155">
        <v>4152.6400000000003</v>
      </c>
      <c r="O282" s="161">
        <f t="shared" si="174"/>
        <v>8911.9000000000015</v>
      </c>
    </row>
    <row r="283" spans="1:15" hidden="1" x14ac:dyDescent="0.25">
      <c r="A283" s="19" t="str">
        <f>A282 &amp; ".1"</f>
        <v>26.1</v>
      </c>
      <c r="B283" s="38" t="s">
        <v>301</v>
      </c>
      <c r="C283" s="13" t="s">
        <v>71</v>
      </c>
      <c r="D283" s="164">
        <f>'Усть-Иван'!D283+Дубовка!D283+БелогТУ!D283+МазТУпсих!D283+Гонжа!D283+'ПУ-18 Тамб'!D283+БлаговТУ!D283</f>
        <v>3796.8199999999997</v>
      </c>
      <c r="E283" s="11" t="e">
        <f>'Усть-Иван'!T283+п.Юхта!#REF!+Дубовка!T283+БелогТУ!T283+МазТУпсих!T283+Гонжа!T283+'ПУ-18 Тамб'!T283+БлаговТУ!T283</f>
        <v>#REF!</v>
      </c>
      <c r="F283" s="11" t="e">
        <f>'Усть-Иван'!U283+п.Юхта!#REF!+Дубовка!U283+БелогТУ!U283+МазТУпсих!U283+Гонжа!U283+'ПУ-18 Тамб'!U283+БлаговТУ!U283</f>
        <v>#REF!</v>
      </c>
      <c r="G283" s="143" t="e">
        <f>'Усть-Иван'!V283+п.Юхта!#REF!+Дубовка!V283+БелогТУ!V283+МазТУпсих!V283+Гонжа!V283+'ПУ-18 Тамб'!V283+БлаговТУ!V283</f>
        <v>#REF!</v>
      </c>
      <c r="H283" s="155"/>
      <c r="I283" s="155"/>
      <c r="J283" s="155"/>
      <c r="K283" s="155"/>
      <c r="L283" s="155"/>
      <c r="M283" s="155"/>
      <c r="N283" s="155"/>
      <c r="O283" s="156">
        <f t="shared" si="174"/>
        <v>0</v>
      </c>
    </row>
    <row r="284" spans="1:15" hidden="1" x14ac:dyDescent="0.25">
      <c r="A284" s="19" t="str">
        <f>A283 &amp; ".1"</f>
        <v>26.1.1</v>
      </c>
      <c r="B284" s="55" t="s">
        <v>302</v>
      </c>
      <c r="C284" s="36" t="s">
        <v>274</v>
      </c>
      <c r="D284" s="164">
        <f>'Усть-Иван'!D284+Дубовка!D284+БелогТУ!D284+МазТУпсих!D284+Гонжа!D284+'ПУ-18 Тамб'!D284+БлаговТУ!D284</f>
        <v>0</v>
      </c>
      <c r="E284" s="11" t="e">
        <f>'Усть-Иван'!T284+п.Юхта!#REF!+Дубовка!T284+БелогТУ!T284+МазТУпсих!T284+Гонжа!T284+'ПУ-18 Тамб'!T284+БлаговТУ!T284</f>
        <v>#REF!</v>
      </c>
      <c r="F284" s="11" t="e">
        <f>'Усть-Иван'!U284+п.Юхта!#REF!+Дубовка!U284+БелогТУ!U284+МазТУпсих!U284+Гонжа!U284+'ПУ-18 Тамб'!U284+БлаговТУ!U284</f>
        <v>#REF!</v>
      </c>
      <c r="G284" s="143" t="e">
        <f>'Усть-Иван'!V284+п.Юхта!#REF!+Дубовка!V284+БелогТУ!V284+МазТУпсих!V284+Гонжа!V284+'ПУ-18 Тамб'!V284+БлаговТУ!V284</f>
        <v>#REF!</v>
      </c>
      <c r="H284" s="155"/>
      <c r="I284" s="155"/>
      <c r="J284" s="155"/>
      <c r="K284" s="155"/>
      <c r="L284" s="155"/>
      <c r="M284" s="155"/>
      <c r="N284" s="155"/>
      <c r="O284" s="156">
        <f t="shared" si="174"/>
        <v>0</v>
      </c>
    </row>
    <row r="285" spans="1:15" hidden="1" x14ac:dyDescent="0.25">
      <c r="A285" s="19" t="str">
        <f>A283 &amp; ".2"</f>
        <v>26.1.2</v>
      </c>
      <c r="B285" s="55" t="s">
        <v>303</v>
      </c>
      <c r="C285" s="36" t="s">
        <v>277</v>
      </c>
      <c r="D285" s="165">
        <f t="shared" ref="D285" si="188">IF(D284=0,0,D283/D284/12*1000)</f>
        <v>0</v>
      </c>
      <c r="E285" s="14" t="e">
        <f t="shared" ref="E285:G285" si="189">IF(E284=0,0,E283/E284/12*1000)</f>
        <v>#REF!</v>
      </c>
      <c r="F285" s="14" t="e">
        <f t="shared" si="189"/>
        <v>#REF!</v>
      </c>
      <c r="G285" s="144" t="e">
        <f t="shared" si="189"/>
        <v>#REF!</v>
      </c>
      <c r="H285" s="155"/>
      <c r="I285" s="155"/>
      <c r="J285" s="155"/>
      <c r="K285" s="155"/>
      <c r="L285" s="155"/>
      <c r="M285" s="155"/>
      <c r="N285" s="155"/>
      <c r="O285" s="156">
        <f t="shared" si="174"/>
        <v>0</v>
      </c>
    </row>
    <row r="286" spans="1:15" hidden="1" x14ac:dyDescent="0.25">
      <c r="A286" s="19" t="str">
        <f>A282 &amp; ".2"</f>
        <v>26.2</v>
      </c>
      <c r="B286" s="38" t="s">
        <v>304</v>
      </c>
      <c r="C286" s="13" t="s">
        <v>71</v>
      </c>
      <c r="D286" s="164">
        <f>'Усть-Иван'!D286+Дубовка!D286+БелогТУ!D286+МазТУпсих!D286+Гонжа!D286+'ПУ-18 Тамб'!D286+БлаговТУ!D286</f>
        <v>1103.46</v>
      </c>
      <c r="E286" s="11" t="e">
        <f>'Усть-Иван'!T286+п.Юхта!#REF!+Дубовка!T286+БелогТУ!T286+МазТУпсих!T286+Гонжа!T286+'ПУ-18 Тамб'!T286+БлаговТУ!T286</f>
        <v>#REF!</v>
      </c>
      <c r="F286" s="11" t="e">
        <f>'Усть-Иван'!U286+п.Юхта!#REF!+Дубовка!U286+БелогТУ!U286+МазТУпсих!U286+Гонжа!U286+'ПУ-18 Тамб'!U286+БлаговТУ!U286</f>
        <v>#REF!</v>
      </c>
      <c r="G286" s="143" t="e">
        <f>'Усть-Иван'!V286+п.Юхта!#REF!+Дубовка!V286+БелогТУ!V286+МазТУпсих!V286+Гонжа!V286+'ПУ-18 Тамб'!V286+БлаговТУ!V286</f>
        <v>#REF!</v>
      </c>
      <c r="H286" s="155"/>
      <c r="I286" s="155"/>
      <c r="J286" s="155"/>
      <c r="K286" s="155"/>
      <c r="L286" s="155"/>
      <c r="M286" s="155"/>
      <c r="N286" s="155"/>
      <c r="O286" s="156">
        <f t="shared" si="174"/>
        <v>0</v>
      </c>
    </row>
    <row r="287" spans="1:15" hidden="1" x14ac:dyDescent="0.25">
      <c r="A287" s="19" t="str">
        <f>A282 &amp; ".3"</f>
        <v>26.3</v>
      </c>
      <c r="B287" s="38" t="s">
        <v>305</v>
      </c>
      <c r="C287" s="13" t="s">
        <v>71</v>
      </c>
      <c r="D287" s="164">
        <f>'Усть-Иван'!D287+Дубовка!D287+БелогТУ!D287+МазТУпсих!D287+Гонжа!D287+'ПУ-18 Тамб'!D287+БлаговТУ!D287</f>
        <v>0</v>
      </c>
      <c r="E287" s="11" t="e">
        <f>'Усть-Иван'!T287+п.Юхта!#REF!+Дубовка!T287+БелогТУ!T287+МазТУпсих!T287+Гонжа!T287+'ПУ-18 Тамб'!T287+БлаговТУ!T287</f>
        <v>#REF!</v>
      </c>
      <c r="F287" s="11" t="e">
        <f>'Усть-Иван'!U287+п.Юхта!#REF!+Дубовка!U287+БелогТУ!U287+МазТУпсих!U287+Гонжа!U287+'ПУ-18 Тамб'!U287+БлаговТУ!U287</f>
        <v>#REF!</v>
      </c>
      <c r="G287" s="143" t="e">
        <f>'Усть-Иван'!V287+п.Юхта!#REF!+Дубовка!V287+БелогТУ!V287+МазТУпсих!V287+Гонжа!V287+'ПУ-18 Тамб'!V287+БлаговТУ!V287</f>
        <v>#REF!</v>
      </c>
      <c r="H287" s="155"/>
      <c r="I287" s="155"/>
      <c r="J287" s="155"/>
      <c r="K287" s="155"/>
      <c r="L287" s="155"/>
      <c r="M287" s="155"/>
      <c r="N287" s="155"/>
      <c r="O287" s="156">
        <f t="shared" si="174"/>
        <v>0</v>
      </c>
    </row>
    <row r="288" spans="1:15" hidden="1" x14ac:dyDescent="0.25">
      <c r="A288" s="19" t="str">
        <f>A282 &amp; ".4"</f>
        <v>26.4</v>
      </c>
      <c r="B288" s="38" t="s">
        <v>306</v>
      </c>
      <c r="C288" s="13" t="s">
        <v>71</v>
      </c>
      <c r="D288" s="164">
        <f>'Усть-Иван'!D288+Дубовка!D288+БелогТУ!D288+МазТУпсих!D288+Гонжа!D288+'ПУ-18 Тамб'!D288+БлаговТУ!D288</f>
        <v>0</v>
      </c>
      <c r="E288" s="11" t="e">
        <f>'Усть-Иван'!T288+п.Юхта!#REF!+Дубовка!T288+БелогТУ!T288+МазТУпсих!T288+Гонжа!T288+'ПУ-18 Тамб'!T288+БлаговТУ!T288</f>
        <v>#REF!</v>
      </c>
      <c r="F288" s="11" t="e">
        <f>'Усть-Иван'!U288+п.Юхта!#REF!+Дубовка!U288+БелогТУ!U288+МазТУпсих!U288+Гонжа!U288+'ПУ-18 Тамб'!U288+БлаговТУ!U288</f>
        <v>#REF!</v>
      </c>
      <c r="G288" s="143" t="e">
        <f>'Усть-Иван'!V288+п.Юхта!#REF!+Дубовка!V288+БелогТУ!V288+МазТУпсих!V288+Гонжа!V288+'ПУ-18 Тамб'!V288+БлаговТУ!V288</f>
        <v>#REF!</v>
      </c>
      <c r="H288" s="155"/>
      <c r="I288" s="155"/>
      <c r="J288" s="155"/>
      <c r="K288" s="155"/>
      <c r="L288" s="155"/>
      <c r="M288" s="155"/>
      <c r="N288" s="155"/>
      <c r="O288" s="156">
        <f t="shared" si="174"/>
        <v>0</v>
      </c>
    </row>
    <row r="289" spans="1:15" hidden="1" x14ac:dyDescent="0.25">
      <c r="A289" s="19" t="str">
        <f>A282 &amp; ".5"</f>
        <v>26.5</v>
      </c>
      <c r="B289" s="38" t="s">
        <v>307</v>
      </c>
      <c r="C289" s="13" t="s">
        <v>71</v>
      </c>
      <c r="D289" s="164">
        <f>'Усть-Иван'!D289+Дубовка!D289+БелогТУ!D289+МазТУпсих!D289+Гонжа!D289+'ПУ-18 Тамб'!D289+БлаговТУ!D289</f>
        <v>0</v>
      </c>
      <c r="E289" s="11" t="e">
        <f>'Усть-Иван'!T289+п.Юхта!#REF!+Дубовка!T289+БелогТУ!T289+МазТУпсих!T289+Гонжа!T289+'ПУ-18 Тамб'!T289+БлаговТУ!T289</f>
        <v>#REF!</v>
      </c>
      <c r="F289" s="11" t="e">
        <f>'Усть-Иван'!U289+п.Юхта!#REF!+Дубовка!U289+БелогТУ!U289+МазТУпсих!U289+Гонжа!U289+'ПУ-18 Тамб'!U289+БлаговТУ!U289</f>
        <v>#REF!</v>
      </c>
      <c r="G289" s="143" t="e">
        <f>'Усть-Иван'!V289+п.Юхта!#REF!+Дубовка!V289+БелогТУ!V289+МазТУпсих!V289+Гонжа!V289+'ПУ-18 Тамб'!V289+БлаговТУ!V289</f>
        <v>#REF!</v>
      </c>
      <c r="H289" s="155"/>
      <c r="I289" s="155"/>
      <c r="J289" s="155"/>
      <c r="K289" s="155"/>
      <c r="L289" s="155"/>
      <c r="M289" s="155"/>
      <c r="N289" s="155"/>
      <c r="O289" s="156">
        <f t="shared" si="174"/>
        <v>0</v>
      </c>
    </row>
    <row r="290" spans="1:15" hidden="1" x14ac:dyDescent="0.25">
      <c r="A290" s="19" t="str">
        <f>A282 &amp; ".6"</f>
        <v>26.6</v>
      </c>
      <c r="B290" s="38" t="s">
        <v>308</v>
      </c>
      <c r="C290" s="13" t="s">
        <v>71</v>
      </c>
      <c r="D290" s="164">
        <f>'Усть-Иван'!D290+Дубовка!D290+БелогТУ!D290+МазТУпсих!D290+Гонжа!D290+'ПУ-18 Тамб'!D290+БлаговТУ!D290</f>
        <v>0</v>
      </c>
      <c r="E290" s="11" t="e">
        <f>'Усть-Иван'!T290+п.Юхта!#REF!+Дубовка!T290+БелогТУ!T290+МазТУпсих!T290+Гонжа!T290+'ПУ-18 Тамб'!T290+БлаговТУ!T290</f>
        <v>#REF!</v>
      </c>
      <c r="F290" s="11" t="e">
        <f>'Усть-Иван'!U290+п.Юхта!#REF!+Дубовка!U290+БелогТУ!U290+МазТУпсих!U290+Гонжа!U290+'ПУ-18 Тамб'!U290+БлаговТУ!U290</f>
        <v>#REF!</v>
      </c>
      <c r="G290" s="143" t="e">
        <f>'Усть-Иван'!V290+п.Юхта!#REF!+Дубовка!V290+БелогТУ!V290+МазТУпсих!V290+Гонжа!V290+'ПУ-18 Тамб'!V290+БлаговТУ!V290</f>
        <v>#REF!</v>
      </c>
      <c r="H290" s="155"/>
      <c r="I290" s="155"/>
      <c r="J290" s="155"/>
      <c r="K290" s="155"/>
      <c r="L290" s="155"/>
      <c r="M290" s="155"/>
      <c r="N290" s="155"/>
      <c r="O290" s="156">
        <f t="shared" si="174"/>
        <v>0</v>
      </c>
    </row>
    <row r="291" spans="1:15" hidden="1" x14ac:dyDescent="0.25">
      <c r="A291" s="19" t="str">
        <f>A282 &amp; ".7"</f>
        <v>26.7</v>
      </c>
      <c r="B291" s="38" t="s">
        <v>309</v>
      </c>
      <c r="C291" s="13" t="s">
        <v>71</v>
      </c>
      <c r="D291" s="164">
        <f>'Усть-Иван'!D291+Дубовка!D291+БелогТУ!D291+МазТУпсих!D291+Гонжа!D291+'ПУ-18 Тамб'!D291+БлаговТУ!D291</f>
        <v>0</v>
      </c>
      <c r="E291" s="11" t="e">
        <f>'Усть-Иван'!T291+п.Юхта!#REF!+Дубовка!T291+БелогТУ!T291+МазТУпсих!T291+Гонжа!T291+'ПУ-18 Тамб'!T291+БлаговТУ!T291</f>
        <v>#REF!</v>
      </c>
      <c r="F291" s="11" t="e">
        <f>'Усть-Иван'!U291+п.Юхта!#REF!+Дубовка!U291+БелогТУ!U291+МазТУпсих!U291+Гонжа!U291+'ПУ-18 Тамб'!U291+БлаговТУ!U291</f>
        <v>#REF!</v>
      </c>
      <c r="G291" s="143" t="e">
        <f>'Усть-Иван'!V291+п.Юхта!#REF!+Дубовка!V291+БелогТУ!V291+МазТУпсих!V291+Гонжа!V291+'ПУ-18 Тамб'!V291+БлаговТУ!V291</f>
        <v>#REF!</v>
      </c>
      <c r="H291" s="155"/>
      <c r="I291" s="155"/>
      <c r="J291" s="155"/>
      <c r="K291" s="155"/>
      <c r="L291" s="155"/>
      <c r="M291" s="155"/>
      <c r="N291" s="155"/>
      <c r="O291" s="156">
        <f t="shared" si="174"/>
        <v>0</v>
      </c>
    </row>
    <row r="292" spans="1:15" hidden="1" x14ac:dyDescent="0.25">
      <c r="A292" s="19" t="str">
        <f>A282 &amp; ".8"</f>
        <v>26.8</v>
      </c>
      <c r="B292" s="38" t="s">
        <v>310</v>
      </c>
      <c r="C292" s="13" t="s">
        <v>71</v>
      </c>
      <c r="D292" s="164">
        <f>'Усть-Иван'!D292+Дубовка!D292+БелогТУ!D292+МазТУпсих!D292+Гонжа!D292+'ПУ-18 Тамб'!D292+БлаговТУ!D292</f>
        <v>0</v>
      </c>
      <c r="E292" s="11" t="e">
        <f>'Усть-Иван'!T292+п.Юхта!#REF!+Дубовка!T292+БелогТУ!T292+МазТУпсих!T292+Гонжа!T292+'ПУ-18 Тамб'!T292+БлаговТУ!T292</f>
        <v>#REF!</v>
      </c>
      <c r="F292" s="11" t="e">
        <f>'Усть-Иван'!U292+п.Юхта!#REF!+Дубовка!U292+БелогТУ!U292+МазТУпсих!U292+Гонжа!U292+'ПУ-18 Тамб'!U292+БлаговТУ!U292</f>
        <v>#REF!</v>
      </c>
      <c r="G292" s="143" t="e">
        <f>'Усть-Иван'!V292+п.Юхта!#REF!+Дубовка!V292+БелогТУ!V292+МазТУпсих!V292+Гонжа!V292+'ПУ-18 Тамб'!V292+БлаговТУ!V292</f>
        <v>#REF!</v>
      </c>
      <c r="H292" s="155"/>
      <c r="I292" s="155"/>
      <c r="J292" s="155"/>
      <c r="K292" s="155"/>
      <c r="L292" s="155"/>
      <c r="M292" s="155"/>
      <c r="N292" s="155"/>
      <c r="O292" s="156">
        <f t="shared" si="174"/>
        <v>0</v>
      </c>
    </row>
    <row r="293" spans="1:15" hidden="1" x14ac:dyDescent="0.25">
      <c r="A293" s="19" t="str">
        <f>A282 &amp; ".9"</f>
        <v>26.9</v>
      </c>
      <c r="B293" s="38" t="s">
        <v>311</v>
      </c>
      <c r="C293" s="13" t="s">
        <v>71</v>
      </c>
      <c r="D293" s="164">
        <f>'Усть-Иван'!D293+Дубовка!D293+БелогТУ!D293+МазТУпсих!D293+Гонжа!D293+'ПУ-18 Тамб'!D293+БлаговТУ!D293</f>
        <v>0</v>
      </c>
      <c r="E293" s="11" t="e">
        <f>'Усть-Иван'!T293+п.Юхта!#REF!+Дубовка!T293+БелогТУ!T293+МазТУпсих!T293+Гонжа!T293+'ПУ-18 Тамб'!T293+БлаговТУ!T293</f>
        <v>#REF!</v>
      </c>
      <c r="F293" s="11" t="e">
        <f>'Усть-Иван'!U293+п.Юхта!#REF!+Дубовка!U293+БелогТУ!U293+МазТУпсих!U293+Гонжа!U293+'ПУ-18 Тамб'!U293+БлаговТУ!U293</f>
        <v>#REF!</v>
      </c>
      <c r="G293" s="143" t="e">
        <f>'Усть-Иван'!V293+п.Юхта!#REF!+Дубовка!V293+БелогТУ!V293+МазТУпсих!V293+Гонжа!V293+'ПУ-18 Тамб'!V293+БлаговТУ!V293</f>
        <v>#REF!</v>
      </c>
      <c r="H293" s="155"/>
      <c r="I293" s="155"/>
      <c r="J293" s="155"/>
      <c r="K293" s="155"/>
      <c r="L293" s="155"/>
      <c r="M293" s="155"/>
      <c r="N293" s="155"/>
      <c r="O293" s="156">
        <f t="shared" si="174"/>
        <v>0</v>
      </c>
    </row>
    <row r="294" spans="1:15" hidden="1" x14ac:dyDescent="0.25">
      <c r="A294" s="19" t="str">
        <f>A282 &amp; ".10"</f>
        <v>26.10</v>
      </c>
      <c r="B294" s="38" t="s">
        <v>312</v>
      </c>
      <c r="C294" s="13" t="s">
        <v>71</v>
      </c>
      <c r="D294" s="164">
        <f>'Усть-Иван'!D294+Дубовка!D294+БелогТУ!D294+МазТУпсих!D294+Гонжа!D294+'ПУ-18 Тамб'!D294+БлаговТУ!D294</f>
        <v>0</v>
      </c>
      <c r="E294" s="11" t="e">
        <f>'Усть-Иван'!T294+п.Юхта!#REF!+Дубовка!T294+БелогТУ!T294+МазТУпсих!T294+Гонжа!T294+'ПУ-18 Тамб'!T294+БлаговТУ!T294</f>
        <v>#REF!</v>
      </c>
      <c r="F294" s="11" t="e">
        <f>'Усть-Иван'!U294+п.Юхта!#REF!+Дубовка!U294+БелогТУ!U294+МазТУпсих!U294+Гонжа!U294+'ПУ-18 Тамб'!U294+БлаговТУ!U294</f>
        <v>#REF!</v>
      </c>
      <c r="G294" s="143" t="e">
        <f>'Усть-Иван'!V294+п.Юхта!#REF!+Дубовка!V294+БелогТУ!V294+МазТУпсих!V294+Гонжа!V294+'ПУ-18 Тамб'!V294+БлаговТУ!V294</f>
        <v>#REF!</v>
      </c>
      <c r="H294" s="155"/>
      <c r="I294" s="155"/>
      <c r="J294" s="155"/>
      <c r="K294" s="155"/>
      <c r="L294" s="155"/>
      <c r="M294" s="155"/>
      <c r="N294" s="155"/>
      <c r="O294" s="156">
        <f t="shared" si="174"/>
        <v>0</v>
      </c>
    </row>
    <row r="295" spans="1:15" hidden="1" x14ac:dyDescent="0.25">
      <c r="A295" s="19" t="str">
        <f>A282 &amp; ".11"</f>
        <v>26.11</v>
      </c>
      <c r="B295" s="38" t="s">
        <v>313</v>
      </c>
      <c r="C295" s="13" t="s">
        <v>71</v>
      </c>
      <c r="D295" s="164">
        <f>'Усть-Иван'!D295+Дубовка!D295+БелогТУ!D295+МазТУпсих!D295+Гонжа!D295+'ПУ-18 Тамб'!D295+БлаговТУ!D295</f>
        <v>0</v>
      </c>
      <c r="E295" s="11" t="e">
        <f>'Усть-Иван'!T295+п.Юхта!#REF!+Дубовка!T295+БелогТУ!T295+МазТУпсих!T295+Гонжа!T295+'ПУ-18 Тамб'!T295+БлаговТУ!T295</f>
        <v>#REF!</v>
      </c>
      <c r="F295" s="11" t="e">
        <f>'Усть-Иван'!U295+п.Юхта!#REF!+Дубовка!U295+БелогТУ!U295+МазТУпсих!U295+Гонжа!U295+'ПУ-18 Тамб'!U295+БлаговТУ!U295</f>
        <v>#REF!</v>
      </c>
      <c r="G295" s="143" t="e">
        <f>'Усть-Иван'!V295+п.Юхта!#REF!+Дубовка!V295+БелогТУ!V295+МазТУпсих!V295+Гонжа!V295+'ПУ-18 Тамб'!V295+БлаговТУ!V295</f>
        <v>#REF!</v>
      </c>
      <c r="H295" s="155"/>
      <c r="I295" s="155"/>
      <c r="J295" s="155"/>
      <c r="K295" s="155"/>
      <c r="L295" s="155"/>
      <c r="M295" s="155"/>
      <c r="N295" s="155"/>
      <c r="O295" s="156">
        <f t="shared" si="174"/>
        <v>0</v>
      </c>
    </row>
    <row r="296" spans="1:15" hidden="1" x14ac:dyDescent="0.25">
      <c r="A296" s="19" t="str">
        <f>A282 &amp; ".12"</f>
        <v>26.12</v>
      </c>
      <c r="B296" s="38" t="s">
        <v>314</v>
      </c>
      <c r="C296" s="13" t="s">
        <v>71</v>
      </c>
      <c r="D296" s="164">
        <f>'Усть-Иван'!D296+Дубовка!D296+БелогТУ!D296+МазТУпсих!D296+Гонжа!D296+'ПУ-18 Тамб'!D296+БлаговТУ!D296</f>
        <v>0</v>
      </c>
      <c r="E296" s="11" t="e">
        <f>'Усть-Иван'!T296+п.Юхта!#REF!+Дубовка!T296+БелогТУ!T296+МазТУпсих!T296+Гонжа!T296+'ПУ-18 Тамб'!T296+БлаговТУ!T296</f>
        <v>#REF!</v>
      </c>
      <c r="F296" s="11" t="e">
        <f>'Усть-Иван'!U296+п.Юхта!#REF!+Дубовка!U296+БелогТУ!U296+МазТУпсих!U296+Гонжа!U296+'ПУ-18 Тамб'!U296+БлаговТУ!U296</f>
        <v>#REF!</v>
      </c>
      <c r="G296" s="143" t="e">
        <f>'Усть-Иван'!V296+п.Юхта!#REF!+Дубовка!V296+БелогТУ!V296+МазТУпсих!V296+Гонжа!V296+'ПУ-18 Тамб'!V296+БлаговТУ!V296</f>
        <v>#REF!</v>
      </c>
      <c r="H296" s="155"/>
      <c r="I296" s="155"/>
      <c r="J296" s="155"/>
      <c r="K296" s="155"/>
      <c r="L296" s="155"/>
      <c r="M296" s="155"/>
      <c r="N296" s="155"/>
      <c r="O296" s="156">
        <f t="shared" si="174"/>
        <v>0</v>
      </c>
    </row>
    <row r="297" spans="1:15" hidden="1" x14ac:dyDescent="0.25">
      <c r="A297" s="19" t="str">
        <f>A282 &amp; ".13"</f>
        <v>26.13</v>
      </c>
      <c r="B297" s="38" t="s">
        <v>315</v>
      </c>
      <c r="C297" s="13" t="s">
        <v>71</v>
      </c>
      <c r="D297" s="164">
        <f>'Усть-Иван'!D297+Дубовка!D297+БелогТУ!D297+МазТУпсих!D297+Гонжа!D297+'ПУ-18 Тамб'!D297+БлаговТУ!D297</f>
        <v>0</v>
      </c>
      <c r="E297" s="11" t="e">
        <f>'Усть-Иван'!T297+п.Юхта!#REF!+Дубовка!T297+БелогТУ!T297+МазТУпсих!T297+Гонжа!T297+'ПУ-18 Тамб'!T297+БлаговТУ!T297</f>
        <v>#REF!</v>
      </c>
      <c r="F297" s="11" t="e">
        <f>'Усть-Иван'!U297+п.Юхта!#REF!+Дубовка!U297+БелогТУ!U297+МазТУпсих!U297+Гонжа!U297+'ПУ-18 Тамб'!U297+БлаговТУ!U297</f>
        <v>#REF!</v>
      </c>
      <c r="G297" s="143" t="e">
        <f>'Усть-Иван'!V297+п.Юхта!#REF!+Дубовка!V297+БелогТУ!V297+МазТУпсих!V297+Гонжа!V297+'ПУ-18 Тамб'!V297+БлаговТУ!V297</f>
        <v>#REF!</v>
      </c>
      <c r="H297" s="155"/>
      <c r="I297" s="155"/>
      <c r="J297" s="155"/>
      <c r="K297" s="155"/>
      <c r="L297" s="155"/>
      <c r="M297" s="155"/>
      <c r="N297" s="155"/>
      <c r="O297" s="156">
        <f t="shared" si="174"/>
        <v>0</v>
      </c>
    </row>
    <row r="298" spans="1:15" hidden="1" x14ac:dyDescent="0.25">
      <c r="A298" s="19" t="str">
        <f>A282 &amp; ".14"</f>
        <v>26.14</v>
      </c>
      <c r="B298" s="38" t="s">
        <v>316</v>
      </c>
      <c r="C298" s="13" t="s">
        <v>71</v>
      </c>
      <c r="D298" s="164">
        <f>'Усть-Иван'!D298+Дубовка!D298+БелогТУ!D298+МазТУпсих!D298+Гонжа!D298+'ПУ-18 Тамб'!D298+БлаговТУ!D298</f>
        <v>3689.91</v>
      </c>
      <c r="E298" s="11" t="e">
        <f>'Усть-Иван'!T298+п.Юхта!#REF!+Дубовка!T298+БелогТУ!T298+МазТУпсих!T298+Гонжа!T298+'ПУ-18 Тамб'!T298+БлаговТУ!T298</f>
        <v>#REF!</v>
      </c>
      <c r="F298" s="11" t="e">
        <f>'Усть-Иван'!U298+п.Юхта!#REF!+Дубовка!U298+БелогТУ!U298+МазТУпсих!U298+Гонжа!U298+'ПУ-18 Тамб'!U298+БлаговТУ!U298</f>
        <v>#REF!</v>
      </c>
      <c r="G298" s="143" t="e">
        <f>'Усть-Иван'!V298+п.Юхта!#REF!+Дубовка!V298+БелогТУ!V298+МазТУпсих!V298+Гонжа!V298+'ПУ-18 Тамб'!V298+БлаговТУ!V298</f>
        <v>#REF!</v>
      </c>
      <c r="H298" s="155"/>
      <c r="I298" s="155"/>
      <c r="J298" s="155"/>
      <c r="K298" s="155"/>
      <c r="L298" s="155"/>
      <c r="M298" s="155"/>
      <c r="N298" s="155"/>
      <c r="O298" s="156">
        <f t="shared" si="174"/>
        <v>0</v>
      </c>
    </row>
    <row r="299" spans="1:15" x14ac:dyDescent="0.25">
      <c r="A299" s="47" t="s">
        <v>317</v>
      </c>
      <c r="B299" s="15" t="s">
        <v>318</v>
      </c>
      <c r="C299" s="48" t="s">
        <v>71</v>
      </c>
      <c r="D299" s="31">
        <v>3623.93</v>
      </c>
      <c r="E299" s="31" t="e">
        <f t="shared" ref="E299" si="190">E300+E301+E302+E303+E304+E305+E306+E307+E308</f>
        <v>#REF!</v>
      </c>
      <c r="F299" s="31" t="e">
        <f>F300+F301+F302+F303+F304+F305+F306+F307+F308</f>
        <v>#REF!</v>
      </c>
      <c r="G299" s="147" t="e">
        <f>G300+G301+G302+G303+G304+G305+G306+G307+G308</f>
        <v>#REF!</v>
      </c>
      <c r="H299" s="155">
        <v>193.61</v>
      </c>
      <c r="I299" s="155">
        <v>438.75</v>
      </c>
      <c r="J299" s="155">
        <v>212.46</v>
      </c>
      <c r="K299" s="155">
        <v>536.59</v>
      </c>
      <c r="L299" s="155">
        <v>113.86</v>
      </c>
      <c r="M299" s="155">
        <v>752.15</v>
      </c>
      <c r="N299" s="155">
        <v>1376.51</v>
      </c>
      <c r="O299" s="161">
        <f t="shared" si="174"/>
        <v>3623.9300000000003</v>
      </c>
    </row>
    <row r="300" spans="1:15" ht="25.5" hidden="1" x14ac:dyDescent="0.25">
      <c r="A300" s="19" t="str">
        <f>A299 &amp; ".1"</f>
        <v>27.1</v>
      </c>
      <c r="B300" s="51" t="s">
        <v>319</v>
      </c>
      <c r="C300" s="52" t="s">
        <v>71</v>
      </c>
      <c r="D300" s="164">
        <f>'Усть-Иван'!D300+Дубовка!D300+БелогТУ!D300+МазТУпсих!D300+Гонжа!D300+'ПУ-18 Тамб'!D300+БлаговТУ!D300</f>
        <v>0</v>
      </c>
      <c r="E300" s="11" t="e">
        <f>'Усть-Иван'!T300+п.Юхта!#REF!+Дубовка!T300+БелогТУ!T300+МазТУпсих!T300+Гонжа!T300+'ПУ-18 Тамб'!T300+БлаговТУ!T300</f>
        <v>#REF!</v>
      </c>
      <c r="F300" s="11" t="e">
        <f>'Усть-Иван'!U300+п.Юхта!#REF!+Дубовка!U300+БелогТУ!U300+МазТУпсих!U300+Гонжа!U300+'ПУ-18 Тамб'!U300+БлаговТУ!U300</f>
        <v>#REF!</v>
      </c>
      <c r="G300" s="143" t="e">
        <f>'Усть-Иван'!V300+п.Юхта!#REF!+Дубовка!V300+БелогТУ!V300+МазТУпсих!V300+Гонжа!V300+'ПУ-18 Тамб'!V300+БлаговТУ!V300</f>
        <v>#REF!</v>
      </c>
      <c r="H300" s="155"/>
      <c r="I300" s="155"/>
      <c r="J300" s="155"/>
      <c r="K300" s="155"/>
      <c r="L300" s="155"/>
      <c r="M300" s="155"/>
      <c r="N300" s="155"/>
      <c r="O300" s="156">
        <f t="shared" si="174"/>
        <v>0</v>
      </c>
    </row>
    <row r="301" spans="1:15" hidden="1" x14ac:dyDescent="0.25">
      <c r="A301" s="19" t="str">
        <f>A299 &amp; ".2"</f>
        <v>27.2</v>
      </c>
      <c r="B301" s="51" t="s">
        <v>320</v>
      </c>
      <c r="C301" s="52" t="s">
        <v>71</v>
      </c>
      <c r="D301" s="164">
        <f>'Усть-Иван'!D301+Дубовка!D301+БелогТУ!D301+МазТУпсих!D301+Гонжа!D301+'ПУ-18 Тамб'!D301+БлаговТУ!D301</f>
        <v>0</v>
      </c>
      <c r="E301" s="11" t="e">
        <f>'Усть-Иван'!T301+п.Юхта!#REF!+Дубовка!T301+БелогТУ!T301+МазТУпсих!T301+Гонжа!T301+'ПУ-18 Тамб'!T301+БлаговТУ!T301</f>
        <v>#REF!</v>
      </c>
      <c r="F301" s="11" t="e">
        <f>'Усть-Иван'!U301+п.Юхта!#REF!+Дубовка!U301+БелогТУ!U301+МазТУпсих!U301+Гонжа!U301+'ПУ-18 Тамб'!U301+БлаговТУ!U301</f>
        <v>#REF!</v>
      </c>
      <c r="G301" s="143" t="e">
        <f>'Усть-Иван'!V301+п.Юхта!#REF!+Дубовка!V301+БелогТУ!V301+МазТУпсих!V301+Гонжа!V301+'ПУ-18 Тамб'!V301+БлаговТУ!V301</f>
        <v>#REF!</v>
      </c>
      <c r="H301" s="155"/>
      <c r="I301" s="155"/>
      <c r="J301" s="155"/>
      <c r="K301" s="155"/>
      <c r="L301" s="155"/>
      <c r="M301" s="155"/>
      <c r="N301" s="155"/>
      <c r="O301" s="156">
        <f t="shared" si="174"/>
        <v>0</v>
      </c>
    </row>
    <row r="302" spans="1:15" ht="51" hidden="1" x14ac:dyDescent="0.25">
      <c r="A302" s="19" t="str">
        <f>A299 &amp; ".3"</f>
        <v>27.3</v>
      </c>
      <c r="B302" s="51" t="s">
        <v>321</v>
      </c>
      <c r="C302" s="52" t="s">
        <v>71</v>
      </c>
      <c r="D302" s="164">
        <f>'Усть-Иван'!D302+Дубовка!D302+БелогТУ!D302+МазТУпсих!D302+Гонжа!D302+'ПУ-18 Тамб'!D302+БлаговТУ!D302</f>
        <v>0</v>
      </c>
      <c r="E302" s="11" t="e">
        <f>'Усть-Иван'!T302+п.Юхта!#REF!+Дубовка!T302+БелогТУ!T302+МазТУпсих!T302+Гонжа!T302+'ПУ-18 Тамб'!T302+БлаговТУ!T302</f>
        <v>#REF!</v>
      </c>
      <c r="F302" s="11" t="e">
        <f>'Усть-Иван'!U302+п.Юхта!#REF!+Дубовка!U302+БелогТУ!U302+МазТУпсих!U302+Гонжа!U302+'ПУ-18 Тамб'!U302+БлаговТУ!U302</f>
        <v>#REF!</v>
      </c>
      <c r="G302" s="143" t="e">
        <f>'Усть-Иван'!V302+п.Юхта!#REF!+Дубовка!V302+БелогТУ!V302+МазТУпсих!V302+Гонжа!V302+'ПУ-18 Тамб'!V302+БлаговТУ!V302</f>
        <v>#REF!</v>
      </c>
      <c r="H302" s="155"/>
      <c r="I302" s="155"/>
      <c r="J302" s="155"/>
      <c r="K302" s="155"/>
      <c r="L302" s="155"/>
      <c r="M302" s="155"/>
      <c r="N302" s="155"/>
      <c r="O302" s="156">
        <f t="shared" si="174"/>
        <v>0</v>
      </c>
    </row>
    <row r="303" spans="1:15" ht="25.5" hidden="1" x14ac:dyDescent="0.25">
      <c r="A303" s="19" t="str">
        <f>A299 &amp; ".4"</f>
        <v>27.4</v>
      </c>
      <c r="B303" s="51" t="s">
        <v>322</v>
      </c>
      <c r="C303" s="52" t="s">
        <v>71</v>
      </c>
      <c r="D303" s="164">
        <f>'Усть-Иван'!D303+Дубовка!D303+БелогТУ!D303+МазТУпсих!D303+Гонжа!D303+'ПУ-18 Тамб'!D303+БлаговТУ!D303</f>
        <v>37.28</v>
      </c>
      <c r="E303" s="11" t="e">
        <f>'Усть-Иван'!T303+п.Юхта!#REF!+Дубовка!T303+БелогТУ!T303+МазТУпсих!T303+Гонжа!T303+'ПУ-18 Тамб'!T303+БлаговТУ!T303</f>
        <v>#REF!</v>
      </c>
      <c r="F303" s="11" t="e">
        <f>'Усть-Иван'!U303+п.Юхта!#REF!+Дубовка!U303+БелогТУ!U303+МазТУпсих!U303+Гонжа!U303+'ПУ-18 Тамб'!U303+БлаговТУ!U303</f>
        <v>#REF!</v>
      </c>
      <c r="G303" s="143" t="e">
        <f>'Усть-Иван'!V303+п.Юхта!#REF!+Дубовка!V303+БелогТУ!V303+МазТУпсих!V303+Гонжа!V303+'ПУ-18 Тамб'!V303+БлаговТУ!V303</f>
        <v>#REF!</v>
      </c>
      <c r="H303" s="155"/>
      <c r="I303" s="155"/>
      <c r="J303" s="155"/>
      <c r="K303" s="155"/>
      <c r="L303" s="155"/>
      <c r="M303" s="155"/>
      <c r="N303" s="155"/>
      <c r="O303" s="156">
        <f t="shared" si="174"/>
        <v>0</v>
      </c>
    </row>
    <row r="304" spans="1:15" ht="25.5" hidden="1" x14ac:dyDescent="0.25">
      <c r="A304" s="19" t="str">
        <f>A299 &amp; ".5"</f>
        <v>27.5</v>
      </c>
      <c r="B304" s="51" t="s">
        <v>323</v>
      </c>
      <c r="C304" s="52" t="s">
        <v>71</v>
      </c>
      <c r="D304" s="164">
        <f>'Усть-Иван'!D304+Дубовка!D304+БелогТУ!D304+МазТУпсих!D304+Гонжа!D304+'ПУ-18 Тамб'!D304+БлаговТУ!D304</f>
        <v>0</v>
      </c>
      <c r="E304" s="11" t="e">
        <f>'Усть-Иван'!T304+п.Юхта!#REF!+Дубовка!T304+БелогТУ!T304+МазТУпсих!T304+Гонжа!T304+'ПУ-18 Тамб'!T304+БлаговТУ!T304</f>
        <v>#REF!</v>
      </c>
      <c r="F304" s="11" t="e">
        <f>'Усть-Иван'!U304+п.Юхта!#REF!+Дубовка!U304+БелогТУ!U304+МазТУпсих!U304+Гонжа!U304+'ПУ-18 Тамб'!U304+БлаговТУ!U304</f>
        <v>#REF!</v>
      </c>
      <c r="G304" s="143" t="e">
        <f>'Усть-Иван'!V304+п.Юхта!#REF!+Дубовка!V304+БелогТУ!V304+МазТУпсих!V304+Гонжа!V304+'ПУ-18 Тамб'!V304+БлаговТУ!V304</f>
        <v>#REF!</v>
      </c>
      <c r="H304" s="155"/>
      <c r="I304" s="155"/>
      <c r="J304" s="155"/>
      <c r="K304" s="155"/>
      <c r="L304" s="155"/>
      <c r="M304" s="155"/>
      <c r="N304" s="155"/>
      <c r="O304" s="156">
        <f t="shared" si="174"/>
        <v>0</v>
      </c>
    </row>
    <row r="305" spans="1:15" hidden="1" x14ac:dyDescent="0.25">
      <c r="A305" s="19" t="str">
        <f>A299 &amp; ".6"</f>
        <v>27.6</v>
      </c>
      <c r="B305" s="51" t="s">
        <v>324</v>
      </c>
      <c r="C305" s="52" t="s">
        <v>71</v>
      </c>
      <c r="D305" s="164">
        <f>'Усть-Иван'!D305+Дубовка!D305+БелогТУ!D305+МазТУпсих!D305+Гонжа!D305+'ПУ-18 Тамб'!D305+БлаговТУ!D305</f>
        <v>0</v>
      </c>
      <c r="E305" s="11" t="e">
        <f>'Усть-Иван'!T305+п.Юхта!#REF!+Дубовка!T305+БелогТУ!T305+МазТУпсих!T305+Гонжа!T305+'ПУ-18 Тамб'!T305+БлаговТУ!T305</f>
        <v>#REF!</v>
      </c>
      <c r="F305" s="11" t="e">
        <f>'Усть-Иван'!U305+п.Юхта!#REF!+Дубовка!U305+БелогТУ!U305+МазТУпсих!U305+Гонжа!U305+'ПУ-18 Тамб'!U305+БлаговТУ!U305</f>
        <v>#REF!</v>
      </c>
      <c r="G305" s="143" t="e">
        <f>'Усть-Иван'!V305+п.Юхта!#REF!+Дубовка!V305+БелогТУ!V305+МазТУпсих!V305+Гонжа!V305+'ПУ-18 Тамб'!V305+БлаговТУ!V305</f>
        <v>#REF!</v>
      </c>
      <c r="H305" s="155"/>
      <c r="I305" s="155"/>
      <c r="J305" s="155"/>
      <c r="K305" s="155"/>
      <c r="L305" s="155"/>
      <c r="M305" s="155"/>
      <c r="N305" s="155"/>
      <c r="O305" s="156">
        <f t="shared" si="174"/>
        <v>0</v>
      </c>
    </row>
    <row r="306" spans="1:15" hidden="1" x14ac:dyDescent="0.25">
      <c r="A306" s="19" t="str">
        <f>A299 &amp; ".7"</f>
        <v>27.7</v>
      </c>
      <c r="B306" s="51" t="s">
        <v>325</v>
      </c>
      <c r="C306" s="52" t="s">
        <v>71</v>
      </c>
      <c r="D306" s="164">
        <f>'Усть-Иван'!D306+Дубовка!D306+БелогТУ!D306+МазТУпсих!D306+Гонжа!D306+'ПУ-18 Тамб'!D306+БлаговТУ!D306</f>
        <v>0</v>
      </c>
      <c r="E306" s="11" t="e">
        <f>'Усть-Иван'!T306+п.Юхта!#REF!+Дубовка!T306+БелогТУ!T306+МазТУпсих!T306+Гонжа!T306+'ПУ-18 Тамб'!T306+БлаговТУ!T306</f>
        <v>#REF!</v>
      </c>
      <c r="F306" s="11" t="e">
        <f>'Усть-Иван'!U306+п.Юхта!#REF!+Дубовка!U306+БелогТУ!U306+МазТУпсих!U306+Гонжа!U306+'ПУ-18 Тамб'!U306+БлаговТУ!U306</f>
        <v>#REF!</v>
      </c>
      <c r="G306" s="143" t="e">
        <f>'Усть-Иван'!V306+п.Юхта!#REF!+Дубовка!V306+БелогТУ!V306+МазТУпсих!V306+Гонжа!V306+'ПУ-18 Тамб'!V306+БлаговТУ!V306</f>
        <v>#REF!</v>
      </c>
      <c r="H306" s="155"/>
      <c r="I306" s="155"/>
      <c r="J306" s="155"/>
      <c r="K306" s="155"/>
      <c r="L306" s="155"/>
      <c r="M306" s="155"/>
      <c r="N306" s="155"/>
      <c r="O306" s="156">
        <f t="shared" si="174"/>
        <v>0</v>
      </c>
    </row>
    <row r="307" spans="1:15" hidden="1" x14ac:dyDescent="0.25">
      <c r="A307" s="19" t="str">
        <f>A299 &amp; ".8"</f>
        <v>27.8</v>
      </c>
      <c r="B307" s="51" t="s">
        <v>326</v>
      </c>
      <c r="C307" s="52" t="s">
        <v>71</v>
      </c>
      <c r="D307" s="164">
        <f>'Усть-Иван'!D307+Дубовка!D307+БелогТУ!D307+МазТУпсих!D307+Гонжа!D307+'ПУ-18 Тамб'!D307+БлаговТУ!D307</f>
        <v>0</v>
      </c>
      <c r="E307" s="11" t="e">
        <f>'Усть-Иван'!T307+п.Юхта!#REF!+Дубовка!T307+БелогТУ!T307+МазТУпсих!T307+Гонжа!T307+'ПУ-18 Тамб'!T307+БлаговТУ!T307</f>
        <v>#REF!</v>
      </c>
      <c r="F307" s="11" t="e">
        <f>'Усть-Иван'!U307+п.Юхта!#REF!+Дубовка!U307+БелогТУ!U307+МазТУпсих!U307+Гонжа!U307+'ПУ-18 Тамб'!U307+БлаговТУ!U307</f>
        <v>#REF!</v>
      </c>
      <c r="G307" s="143" t="e">
        <f>'Усть-Иван'!V307+п.Юхта!#REF!+Дубовка!V307+БелогТУ!V307+МазТУпсих!V307+Гонжа!V307+'ПУ-18 Тамб'!V307+БлаговТУ!V307</f>
        <v>#REF!</v>
      </c>
      <c r="H307" s="155"/>
      <c r="I307" s="155"/>
      <c r="J307" s="155"/>
      <c r="K307" s="155"/>
      <c r="L307" s="155"/>
      <c r="M307" s="155"/>
      <c r="N307" s="155"/>
      <c r="O307" s="156">
        <f t="shared" si="174"/>
        <v>0</v>
      </c>
    </row>
    <row r="308" spans="1:15" ht="25.5" hidden="1" x14ac:dyDescent="0.25">
      <c r="A308" s="19" t="str">
        <f>A299 &amp; ".9"</f>
        <v>27.9</v>
      </c>
      <c r="B308" s="51" t="s">
        <v>327</v>
      </c>
      <c r="C308" s="52" t="s">
        <v>71</v>
      </c>
      <c r="D308" s="165">
        <f t="shared" ref="D308" si="191">D309+D310+D311+D312+D313</f>
        <v>5158.5400000000009</v>
      </c>
      <c r="E308" s="14" t="e">
        <f t="shared" ref="E308:G308" si="192">E309+E310+E311+E312+E313</f>
        <v>#REF!</v>
      </c>
      <c r="F308" s="14" t="e">
        <f t="shared" si="192"/>
        <v>#REF!</v>
      </c>
      <c r="G308" s="144" t="e">
        <f t="shared" si="192"/>
        <v>#REF!</v>
      </c>
      <c r="H308" s="155"/>
      <c r="I308" s="155"/>
      <c r="J308" s="155"/>
      <c r="K308" s="155"/>
      <c r="L308" s="155"/>
      <c r="M308" s="155"/>
      <c r="N308" s="155"/>
      <c r="O308" s="156">
        <f t="shared" si="174"/>
        <v>0</v>
      </c>
    </row>
    <row r="309" spans="1:15" hidden="1" x14ac:dyDescent="0.25">
      <c r="A309" s="56" t="str">
        <f>A308 &amp; ".1"</f>
        <v>27.9.1</v>
      </c>
      <c r="B309" s="57" t="s">
        <v>328</v>
      </c>
      <c r="C309" s="58" t="s">
        <v>71</v>
      </c>
      <c r="D309" s="164">
        <f>'Усть-Иван'!D309+Дубовка!D309+БелогТУ!D309+МазТУпсих!D309+Гонжа!D309+'ПУ-18 Тамб'!D309+БлаговТУ!D309</f>
        <v>0</v>
      </c>
      <c r="E309" s="11" t="e">
        <f>'Усть-Иван'!T309+п.Юхта!#REF!+Дубовка!T309+БелогТУ!T309+МазТУпсих!T309+Гонжа!T309+'ПУ-18 Тамб'!T309+БлаговТУ!T309</f>
        <v>#REF!</v>
      </c>
      <c r="F309" s="11" t="e">
        <f>'Усть-Иван'!U309+п.Юхта!#REF!+Дубовка!U309+БелогТУ!U309+МазТУпсих!U309+Гонжа!U309+'ПУ-18 Тамб'!U309+БлаговТУ!U309</f>
        <v>#REF!</v>
      </c>
      <c r="G309" s="143" t="e">
        <f>'Усть-Иван'!V309+п.Юхта!#REF!+Дубовка!V309+БелогТУ!V309+МазТУпсих!V309+Гонжа!V309+'ПУ-18 Тамб'!V309+БлаговТУ!V309</f>
        <v>#REF!</v>
      </c>
      <c r="H309" s="155"/>
      <c r="I309" s="155"/>
      <c r="J309" s="155"/>
      <c r="K309" s="155"/>
      <c r="L309" s="155"/>
      <c r="M309" s="155"/>
      <c r="N309" s="155"/>
      <c r="O309" s="156">
        <f t="shared" si="174"/>
        <v>0</v>
      </c>
    </row>
    <row r="310" spans="1:15" hidden="1" x14ac:dyDescent="0.25">
      <c r="A310" s="56" t="str">
        <f>A308 &amp; ".2"</f>
        <v>27.9.2</v>
      </c>
      <c r="B310" s="57" t="s">
        <v>329</v>
      </c>
      <c r="C310" s="58" t="s">
        <v>71</v>
      </c>
      <c r="D310" s="164">
        <f>'Усть-Иван'!D310+Дубовка!D310+БелогТУ!D310+МазТУпсих!D310+Гонжа!D310+'ПУ-18 Тамб'!D310+БлаговТУ!D310</f>
        <v>0</v>
      </c>
      <c r="E310" s="11" t="e">
        <f>'Усть-Иван'!T310+п.Юхта!#REF!+Дубовка!T310+БелогТУ!T310+МазТУпсих!T310+Гонжа!T310+'ПУ-18 Тамб'!T310+БлаговТУ!T310</f>
        <v>#REF!</v>
      </c>
      <c r="F310" s="11" t="e">
        <f>'Усть-Иван'!U310+п.Юхта!#REF!+Дубовка!U310+БелогТУ!U310+МазТУпсих!U310+Гонжа!U310+'ПУ-18 Тамб'!U310+БлаговТУ!U310</f>
        <v>#REF!</v>
      </c>
      <c r="G310" s="143" t="e">
        <f>'Усть-Иван'!V310+п.Юхта!#REF!+Дубовка!V310+БелогТУ!V310+МазТУпсих!V310+Гонжа!V310+'ПУ-18 Тамб'!V310+БлаговТУ!V310</f>
        <v>#REF!</v>
      </c>
      <c r="H310" s="155"/>
      <c r="I310" s="155"/>
      <c r="J310" s="155"/>
      <c r="K310" s="155"/>
      <c r="L310" s="155"/>
      <c r="M310" s="155"/>
      <c r="N310" s="155"/>
      <c r="O310" s="156">
        <f t="shared" si="174"/>
        <v>0</v>
      </c>
    </row>
    <row r="311" spans="1:15" hidden="1" x14ac:dyDescent="0.25">
      <c r="A311" s="56" t="str">
        <f>A308 &amp; ".3"</f>
        <v>27.9.3</v>
      </c>
      <c r="B311" s="57" t="s">
        <v>330</v>
      </c>
      <c r="C311" s="58" t="s">
        <v>71</v>
      </c>
      <c r="D311" s="164">
        <f>'Усть-Иван'!D311+Дубовка!D311+БелогТУ!D311+МазТУпсих!D311+Гонжа!D311+'ПУ-18 Тамб'!D311+БлаговТУ!D311</f>
        <v>0</v>
      </c>
      <c r="E311" s="11" t="e">
        <f>'Усть-Иван'!T311+п.Юхта!#REF!+Дубовка!T311+БелогТУ!T311+МазТУпсих!T311+Гонжа!T311+'ПУ-18 Тамб'!T311+БлаговТУ!T311</f>
        <v>#REF!</v>
      </c>
      <c r="F311" s="11" t="e">
        <f>'Усть-Иван'!U311+п.Юхта!#REF!+Дубовка!U311+БелогТУ!U311+МазТУпсих!U311+Гонжа!U311+'ПУ-18 Тамб'!U311+БлаговТУ!U311</f>
        <v>#REF!</v>
      </c>
      <c r="G311" s="143" t="e">
        <f>'Усть-Иван'!V311+п.Юхта!#REF!+Дубовка!V311+БелогТУ!V311+МазТУпсих!V311+Гонжа!V311+'ПУ-18 Тамб'!V311+БлаговТУ!V311</f>
        <v>#REF!</v>
      </c>
      <c r="H311" s="155"/>
      <c r="I311" s="155"/>
      <c r="J311" s="155"/>
      <c r="K311" s="155"/>
      <c r="L311" s="155"/>
      <c r="M311" s="155"/>
      <c r="N311" s="155"/>
      <c r="O311" s="156">
        <f t="shared" si="174"/>
        <v>0</v>
      </c>
    </row>
    <row r="312" spans="1:15" hidden="1" x14ac:dyDescent="0.25">
      <c r="A312" s="56" t="str">
        <f>A308 &amp; ".4"</f>
        <v>27.9.4</v>
      </c>
      <c r="B312" s="57" t="s">
        <v>331</v>
      </c>
      <c r="C312" s="58" t="s">
        <v>71</v>
      </c>
      <c r="D312" s="164">
        <f>'Усть-Иван'!D312+Дубовка!D312+БелогТУ!D312+МазТУпсих!D312+Гонжа!D312+'ПУ-18 Тамб'!D312+БлаговТУ!D312</f>
        <v>0</v>
      </c>
      <c r="E312" s="11" t="e">
        <f>'Усть-Иван'!T312+п.Юхта!#REF!+Дубовка!T312+БелогТУ!T312+МазТУпсих!T312+Гонжа!T312+'ПУ-18 Тамб'!T312+БлаговТУ!T312</f>
        <v>#REF!</v>
      </c>
      <c r="F312" s="11" t="e">
        <f>'Усть-Иван'!U312+п.Юхта!#REF!+Дубовка!U312+БелогТУ!U312+МазТУпсих!U312+Гонжа!U312+'ПУ-18 Тамб'!U312+БлаговТУ!U312</f>
        <v>#REF!</v>
      </c>
      <c r="G312" s="143" t="e">
        <f>'Усть-Иван'!V312+п.Юхта!#REF!+Дубовка!V312+БелогТУ!V312+МазТУпсих!V312+Гонжа!V312+'ПУ-18 Тамб'!V312+БлаговТУ!V312</f>
        <v>#REF!</v>
      </c>
      <c r="H312" s="155"/>
      <c r="I312" s="155"/>
      <c r="J312" s="155"/>
      <c r="K312" s="155"/>
      <c r="L312" s="155"/>
      <c r="M312" s="155"/>
      <c r="N312" s="155"/>
      <c r="O312" s="156">
        <f t="shared" si="174"/>
        <v>0</v>
      </c>
    </row>
    <row r="313" spans="1:15" hidden="1" x14ac:dyDescent="0.25">
      <c r="A313" s="56" t="str">
        <f>A308 &amp; ".5"</f>
        <v>27.9.5</v>
      </c>
      <c r="B313" s="51" t="s">
        <v>332</v>
      </c>
      <c r="C313" s="58" t="s">
        <v>71</v>
      </c>
      <c r="D313" s="164">
        <f>'Усть-Иван'!D313+Дубовка!D313+БелогТУ!D313+МазТУпсих!D313+Гонжа!D313+'ПУ-18 Тамб'!D313+БлаговТУ!D313</f>
        <v>5158.5400000000009</v>
      </c>
      <c r="E313" s="11" t="e">
        <f>'Усть-Иван'!T313+п.Юхта!#REF!+Дубовка!T313+БелогТУ!T313+МазТУпсих!T313+Гонжа!T313+'ПУ-18 Тамб'!T313+БлаговТУ!T313</f>
        <v>#REF!</v>
      </c>
      <c r="F313" s="11" t="e">
        <f>'Усть-Иван'!U313+п.Юхта!#REF!+Дубовка!U313+БелогТУ!U313+МазТУпсих!U313+Гонжа!U313+'ПУ-18 Тамб'!U313+БлаговТУ!U313</f>
        <v>#REF!</v>
      </c>
      <c r="G313" s="143" t="e">
        <f>'Усть-Иван'!V313+п.Юхта!#REF!+Дубовка!V313+БелогТУ!V313+МазТУпсих!V313+Гонжа!V313+'ПУ-18 Тамб'!V313+БлаговТУ!V313</f>
        <v>#REF!</v>
      </c>
      <c r="H313" s="155"/>
      <c r="I313" s="155"/>
      <c r="J313" s="155"/>
      <c r="K313" s="155"/>
      <c r="L313" s="155"/>
      <c r="M313" s="155"/>
      <c r="N313" s="155"/>
      <c r="O313" s="156">
        <f t="shared" si="174"/>
        <v>0</v>
      </c>
    </row>
    <row r="314" spans="1:15" x14ac:dyDescent="0.25">
      <c r="A314" s="18" t="s">
        <v>333</v>
      </c>
      <c r="B314" s="30" t="s">
        <v>334</v>
      </c>
      <c r="C314" s="2" t="s">
        <v>71</v>
      </c>
      <c r="D314" s="31">
        <v>0</v>
      </c>
      <c r="E314" s="31" t="e">
        <f t="shared" ref="E314" si="193">E315+E316+E317+E318</f>
        <v>#REF!</v>
      </c>
      <c r="F314" s="31" t="e">
        <f>F315+F316+F317+F318</f>
        <v>#REF!</v>
      </c>
      <c r="G314" s="147" t="e">
        <f>G315+G316+G317+G318</f>
        <v>#REF!</v>
      </c>
      <c r="H314" s="155"/>
      <c r="I314" s="155"/>
      <c r="J314" s="155"/>
      <c r="K314" s="155"/>
      <c r="L314" s="155"/>
      <c r="M314" s="155"/>
      <c r="N314" s="155"/>
      <c r="O314" s="156">
        <f t="shared" si="174"/>
        <v>0</v>
      </c>
    </row>
    <row r="315" spans="1:15" ht="25.5" hidden="1" x14ac:dyDescent="0.25">
      <c r="A315" s="19" t="str">
        <f>A314 &amp; ".1"</f>
        <v>28.1</v>
      </c>
      <c r="B315" s="51" t="s">
        <v>335</v>
      </c>
      <c r="C315" s="52" t="s">
        <v>71</v>
      </c>
      <c r="D315" s="11">
        <f>'Усть-Иван'!D315+Дубовка!D315+БелогТУ!D315+МазТУпсих!D315+Гонжа!D315+'ПУ-18 Тамб'!D315+БлаговТУ!D315</f>
        <v>0</v>
      </c>
      <c r="E315" s="11" t="e">
        <f>'Усть-Иван'!T315+п.Юхта!#REF!+Дубовка!T315+БелогТУ!T315+МазТУпсих!T315+Гонжа!T315+'ПУ-18 Тамб'!T315+БлаговТУ!T315</f>
        <v>#REF!</v>
      </c>
      <c r="F315" s="11" t="e">
        <f>'Усть-Иван'!U315+п.Юхта!#REF!+Дубовка!U315+БелогТУ!U315+МазТУпсих!U315+Гонжа!U315+'ПУ-18 Тамб'!U315+БлаговТУ!U315</f>
        <v>#REF!</v>
      </c>
      <c r="G315" s="143" t="e">
        <f>'Усть-Иван'!V315+п.Юхта!#REF!+Дубовка!V315+БелогТУ!V315+МазТУпсих!V315+Гонжа!V315+'ПУ-18 Тамб'!V315+БлаговТУ!V315</f>
        <v>#REF!</v>
      </c>
      <c r="H315" s="155"/>
      <c r="I315" s="155"/>
      <c r="J315" s="155"/>
      <c r="K315" s="155"/>
      <c r="L315" s="155"/>
      <c r="M315" s="155"/>
      <c r="N315" s="155"/>
      <c r="O315" s="156">
        <f t="shared" si="174"/>
        <v>0</v>
      </c>
    </row>
    <row r="316" spans="1:15" hidden="1" x14ac:dyDescent="0.25">
      <c r="A316" s="19" t="str">
        <f>A314 &amp; ".2"</f>
        <v>28.2</v>
      </c>
      <c r="B316" s="51" t="s">
        <v>336</v>
      </c>
      <c r="C316" s="52" t="s">
        <v>71</v>
      </c>
      <c r="D316" s="11">
        <f>'Усть-Иван'!D316+Дубовка!D316+БелогТУ!D316+МазТУпсих!D316+Гонжа!D316+'ПУ-18 Тамб'!D316+БлаговТУ!D316</f>
        <v>0</v>
      </c>
      <c r="E316" s="11" t="e">
        <f>'Усть-Иван'!T316+п.Юхта!#REF!+Дубовка!T316+БелогТУ!T316+МазТУпсих!T316+Гонжа!T316+'ПУ-18 Тамб'!T316+БлаговТУ!T316</f>
        <v>#REF!</v>
      </c>
      <c r="F316" s="11" t="e">
        <f>'Усть-Иван'!U316+п.Юхта!#REF!+Дубовка!U316+БелогТУ!U316+МазТУпсих!U316+Гонжа!U316+'ПУ-18 Тамб'!U316+БлаговТУ!U316</f>
        <v>#REF!</v>
      </c>
      <c r="G316" s="143" t="e">
        <f>'Усть-Иван'!V316+п.Юхта!#REF!+Дубовка!V316+БелогТУ!V316+МазТУпсих!V316+Гонжа!V316+'ПУ-18 Тамб'!V316+БлаговТУ!V316</f>
        <v>#REF!</v>
      </c>
      <c r="H316" s="155"/>
      <c r="I316" s="155"/>
      <c r="J316" s="155"/>
      <c r="K316" s="155"/>
      <c r="L316" s="155"/>
      <c r="M316" s="155"/>
      <c r="N316" s="155"/>
      <c r="O316" s="156">
        <f t="shared" si="174"/>
        <v>0</v>
      </c>
    </row>
    <row r="317" spans="1:15" ht="25.5" hidden="1" x14ac:dyDescent="0.25">
      <c r="A317" s="19" t="str">
        <f>A314 &amp; ".3"</f>
        <v>28.3</v>
      </c>
      <c r="B317" s="51" t="s">
        <v>337</v>
      </c>
      <c r="C317" s="52" t="s">
        <v>71</v>
      </c>
      <c r="D317" s="11">
        <f>'Усть-Иван'!D317+Дубовка!D317+БелогТУ!D317+МазТУпсих!D317+Гонжа!D317+'ПУ-18 Тамб'!D317+БлаговТУ!D317</f>
        <v>0</v>
      </c>
      <c r="E317" s="11" t="e">
        <f>'Усть-Иван'!T317+п.Юхта!#REF!+Дубовка!T317+БелогТУ!T317+МазТУпсих!T317+Гонжа!T317+'ПУ-18 Тамб'!T317+БлаговТУ!T317</f>
        <v>#REF!</v>
      </c>
      <c r="F317" s="11" t="e">
        <f>'Усть-Иван'!U317+п.Юхта!#REF!+Дубовка!U317+БелогТУ!U317+МазТУпсих!U317+Гонжа!U317+'ПУ-18 Тамб'!U317+БлаговТУ!U317</f>
        <v>#REF!</v>
      </c>
      <c r="G317" s="143" t="e">
        <f>'Усть-Иван'!V317+п.Юхта!#REF!+Дубовка!V317+БелогТУ!V317+МазТУпсих!V317+Гонжа!V317+'ПУ-18 Тамб'!V317+БлаговТУ!V317</f>
        <v>#REF!</v>
      </c>
      <c r="H317" s="155"/>
      <c r="I317" s="155"/>
      <c r="J317" s="155"/>
      <c r="K317" s="155"/>
      <c r="L317" s="155"/>
      <c r="M317" s="155"/>
      <c r="N317" s="155"/>
      <c r="O317" s="156">
        <f t="shared" si="174"/>
        <v>0</v>
      </c>
    </row>
    <row r="318" spans="1:15" hidden="1" x14ac:dyDescent="0.25">
      <c r="A318" s="19" t="str">
        <f>A314 &amp; ".4"</f>
        <v>28.4</v>
      </c>
      <c r="B318" s="51" t="s">
        <v>338</v>
      </c>
      <c r="C318" s="52" t="s">
        <v>71</v>
      </c>
      <c r="D318" s="14">
        <f t="shared" ref="D318" si="194">D319+D320</f>
        <v>0</v>
      </c>
      <c r="E318" s="14" t="e">
        <f t="shared" ref="E318" si="195">E319+E320</f>
        <v>#REF!</v>
      </c>
      <c r="F318" s="14" t="e">
        <f>F319+F320</f>
        <v>#REF!</v>
      </c>
      <c r="G318" s="144" t="e">
        <f>G319+G320</f>
        <v>#REF!</v>
      </c>
      <c r="H318" s="155"/>
      <c r="I318" s="155"/>
      <c r="J318" s="155"/>
      <c r="K318" s="155"/>
      <c r="L318" s="155"/>
      <c r="M318" s="155"/>
      <c r="N318" s="155"/>
      <c r="O318" s="156">
        <f t="shared" si="174"/>
        <v>0</v>
      </c>
    </row>
    <row r="319" spans="1:15" hidden="1" x14ac:dyDescent="0.25">
      <c r="A319" s="19" t="str">
        <f>A318 &amp; ".1"</f>
        <v>28.4.1</v>
      </c>
      <c r="B319" s="51" t="s">
        <v>339</v>
      </c>
      <c r="C319" s="52" t="s">
        <v>71</v>
      </c>
      <c r="D319" s="11">
        <f>'Усть-Иван'!D319+Дубовка!D319+БелогТУ!D319+МазТУпсих!D319+Гонжа!D319+'ПУ-18 Тамб'!D319+БлаговТУ!D319</f>
        <v>0</v>
      </c>
      <c r="E319" s="11" t="e">
        <f>'Усть-Иван'!T319+п.Юхта!#REF!+Дубовка!T319+БелогТУ!T319+МазТУпсих!T319+Гонжа!T319+'ПУ-18 Тамб'!T319+БлаговТУ!T319</f>
        <v>#REF!</v>
      </c>
      <c r="F319" s="11" t="e">
        <f>'Усть-Иван'!U319+п.Юхта!#REF!+Дубовка!U319+БелогТУ!U319+МазТУпсих!U319+Гонжа!U319+'ПУ-18 Тамб'!U319+БлаговТУ!U319</f>
        <v>#REF!</v>
      </c>
      <c r="G319" s="143" t="e">
        <f>'Усть-Иван'!V319+п.Юхта!#REF!+Дубовка!V319+БелогТУ!V319+МазТУпсих!V319+Гонжа!V319+'ПУ-18 Тамб'!V319+БлаговТУ!V319</f>
        <v>#REF!</v>
      </c>
      <c r="H319" s="155"/>
      <c r="I319" s="155"/>
      <c r="J319" s="155"/>
      <c r="K319" s="155"/>
      <c r="L319" s="155"/>
      <c r="M319" s="155"/>
      <c r="N319" s="155"/>
      <c r="O319" s="156">
        <f t="shared" si="174"/>
        <v>0</v>
      </c>
    </row>
    <row r="320" spans="1:15" hidden="1" x14ac:dyDescent="0.25">
      <c r="A320" s="19" t="str">
        <f>A318 &amp; ".2"</f>
        <v>28.4.2</v>
      </c>
      <c r="B320" s="51" t="s">
        <v>340</v>
      </c>
      <c r="C320" s="52" t="s">
        <v>71</v>
      </c>
      <c r="D320" s="11">
        <f>'Усть-Иван'!D320+Дубовка!D320+БелогТУ!D320+МазТУпсих!D320+Гонжа!D320+'ПУ-18 Тамб'!D320+БлаговТУ!D320</f>
        <v>0</v>
      </c>
      <c r="E320" s="11" t="e">
        <f>'Усть-Иван'!T320+п.Юхта!#REF!+Дубовка!T320+БелогТУ!T320+МазТУпсих!T320+Гонжа!T320+'ПУ-18 Тамб'!T320+БлаговТУ!T320</f>
        <v>#REF!</v>
      </c>
      <c r="F320" s="11" t="e">
        <f>'Усть-Иван'!U320+п.Юхта!#REF!+Дубовка!U320+БелогТУ!U320+МазТУпсих!U320+Гонжа!U320+'ПУ-18 Тамб'!U320+БлаговТУ!U320</f>
        <v>#REF!</v>
      </c>
      <c r="G320" s="143" t="e">
        <f>'Усть-Иван'!V320+п.Юхта!#REF!+Дубовка!V320+БелогТУ!V320+МазТУпсих!V320+Гонжа!V320+'ПУ-18 Тамб'!V320+БлаговТУ!V320</f>
        <v>#REF!</v>
      </c>
      <c r="H320" s="155"/>
      <c r="I320" s="155"/>
      <c r="J320" s="155"/>
      <c r="K320" s="155"/>
      <c r="L320" s="155"/>
      <c r="M320" s="155"/>
      <c r="N320" s="155"/>
      <c r="O320" s="156">
        <f t="shared" si="174"/>
        <v>0</v>
      </c>
    </row>
    <row r="321" spans="1:15" x14ac:dyDescent="0.25">
      <c r="A321" s="18" t="s">
        <v>341</v>
      </c>
      <c r="B321" s="30" t="s">
        <v>342</v>
      </c>
      <c r="C321" s="2" t="s">
        <v>71</v>
      </c>
      <c r="D321" s="31">
        <v>0</v>
      </c>
      <c r="E321" s="31" t="e">
        <f t="shared" ref="E321" si="196">E322+E323+E324+E325</f>
        <v>#REF!</v>
      </c>
      <c r="F321" s="31" t="e">
        <f>F322+F323+F324+F325</f>
        <v>#REF!</v>
      </c>
      <c r="G321" s="147" t="e">
        <f>G322+G323+G324+G325</f>
        <v>#REF!</v>
      </c>
      <c r="H321" s="155"/>
      <c r="I321" s="155"/>
      <c r="J321" s="155"/>
      <c r="K321" s="155"/>
      <c r="L321" s="155"/>
      <c r="M321" s="155"/>
      <c r="N321" s="155"/>
      <c r="O321" s="156">
        <f t="shared" si="174"/>
        <v>0</v>
      </c>
    </row>
    <row r="322" spans="1:15" ht="25.5" hidden="1" x14ac:dyDescent="0.25">
      <c r="A322" s="19" t="str">
        <f>A321 &amp; ".1"</f>
        <v>29.1</v>
      </c>
      <c r="B322" s="51" t="s">
        <v>343</v>
      </c>
      <c r="C322" s="52" t="s">
        <v>71</v>
      </c>
      <c r="D322" s="11">
        <f>'Усть-Иван'!D322+Дубовка!D322+БелогТУ!D322+МазТУпсих!D322+Гонжа!D322+'ПУ-18 Тамб'!D322+БлаговТУ!D322</f>
        <v>0</v>
      </c>
      <c r="E322" s="11" t="e">
        <f>'Усть-Иван'!T322+п.Юхта!#REF!+Дубовка!T322+БелогТУ!T322+МазТУпсих!T322+Гонжа!T322+'ПУ-18 Тамб'!T322+БлаговТУ!T322</f>
        <v>#REF!</v>
      </c>
      <c r="F322" s="11" t="e">
        <f>'Усть-Иван'!U322+п.Юхта!#REF!+Дубовка!U322+БелогТУ!U322+МазТУпсих!U322+Гонжа!U322+'ПУ-18 Тамб'!U322+БлаговТУ!U322</f>
        <v>#REF!</v>
      </c>
      <c r="G322" s="143" t="e">
        <f>'Усть-Иван'!V322+п.Юхта!#REF!+Дубовка!V322+БелогТУ!V322+МазТУпсих!V322+Гонжа!V322+'ПУ-18 Тамб'!V322+БлаговТУ!V322</f>
        <v>#REF!</v>
      </c>
      <c r="H322" s="155"/>
      <c r="I322" s="155"/>
      <c r="J322" s="155"/>
      <c r="K322" s="155"/>
      <c r="L322" s="155"/>
      <c r="M322" s="155"/>
      <c r="N322" s="155"/>
      <c r="O322" s="156">
        <f t="shared" si="174"/>
        <v>0</v>
      </c>
    </row>
    <row r="323" spans="1:15" ht="25.5" hidden="1" x14ac:dyDescent="0.25">
      <c r="A323" s="19" t="str">
        <f>A321 &amp; ".2"</f>
        <v>29.2</v>
      </c>
      <c r="B323" s="51" t="s">
        <v>344</v>
      </c>
      <c r="C323" s="52" t="s">
        <v>71</v>
      </c>
      <c r="D323" s="11">
        <f>'Усть-Иван'!D323+Дубовка!D323+БелогТУ!D323+МазТУпсих!D323+Гонжа!D323+'ПУ-18 Тамб'!D323+БлаговТУ!D323</f>
        <v>0</v>
      </c>
      <c r="E323" s="11" t="e">
        <f>'Усть-Иван'!T323+п.Юхта!#REF!+Дубовка!T323+БелогТУ!T323+МазТУпсих!T323+Гонжа!T323+'ПУ-18 Тамб'!T323+БлаговТУ!T323</f>
        <v>#REF!</v>
      </c>
      <c r="F323" s="11" t="e">
        <f>'Усть-Иван'!U323+п.Юхта!#REF!+Дубовка!U323+БелогТУ!U323+МазТУпсих!U323+Гонжа!U323+'ПУ-18 Тамб'!U323+БлаговТУ!U323</f>
        <v>#REF!</v>
      </c>
      <c r="G323" s="143" t="e">
        <f>'Усть-Иван'!V323+п.Юхта!#REF!+Дубовка!V323+БелогТУ!V323+МазТУпсих!V323+Гонжа!V323+'ПУ-18 Тамб'!V323+БлаговТУ!V323</f>
        <v>#REF!</v>
      </c>
      <c r="H323" s="155"/>
      <c r="I323" s="155"/>
      <c r="J323" s="155"/>
      <c r="K323" s="155"/>
      <c r="L323" s="155"/>
      <c r="M323" s="155"/>
      <c r="N323" s="155"/>
      <c r="O323" s="156">
        <f t="shared" si="174"/>
        <v>0</v>
      </c>
    </row>
    <row r="324" spans="1:15" ht="25.5" hidden="1" x14ac:dyDescent="0.25">
      <c r="A324" s="19" t="str">
        <f>A321 &amp; ".3"</f>
        <v>29.3</v>
      </c>
      <c r="B324" s="51" t="s">
        <v>345</v>
      </c>
      <c r="C324" s="52" t="s">
        <v>71</v>
      </c>
      <c r="D324" s="11">
        <f>'Усть-Иван'!D324+Дубовка!D324+БелогТУ!D324+МазТУпсих!D324+Гонжа!D324+'ПУ-18 Тамб'!D324+БлаговТУ!D324</f>
        <v>0</v>
      </c>
      <c r="E324" s="11" t="e">
        <f>'Усть-Иван'!T324+п.Юхта!#REF!+Дубовка!T324+БелогТУ!T324+МазТУпсих!T324+Гонжа!T324+'ПУ-18 Тамб'!T324+БлаговТУ!T324</f>
        <v>#REF!</v>
      </c>
      <c r="F324" s="11" t="e">
        <f>'Усть-Иван'!U324+п.Юхта!#REF!+Дубовка!U324+БелогТУ!U324+МазТУпсих!U324+Гонжа!U324+'ПУ-18 Тамб'!U324+БлаговТУ!U324</f>
        <v>#REF!</v>
      </c>
      <c r="G324" s="143" t="e">
        <f>'Усть-Иван'!V324+п.Юхта!#REF!+Дубовка!V324+БелогТУ!V324+МазТУпсих!V324+Гонжа!V324+'ПУ-18 Тамб'!V324+БлаговТУ!V324</f>
        <v>#REF!</v>
      </c>
      <c r="H324" s="155"/>
      <c r="I324" s="155"/>
      <c r="J324" s="155"/>
      <c r="K324" s="155"/>
      <c r="L324" s="155"/>
      <c r="M324" s="155"/>
      <c r="N324" s="155"/>
      <c r="O324" s="156">
        <f t="shared" si="174"/>
        <v>0</v>
      </c>
    </row>
    <row r="325" spans="1:15" ht="38.25" hidden="1" x14ac:dyDescent="0.25">
      <c r="A325" s="19" t="str">
        <f>A321 &amp; ".4"</f>
        <v>29.4</v>
      </c>
      <c r="B325" s="51" t="s">
        <v>346</v>
      </c>
      <c r="C325" s="52" t="s">
        <v>71</v>
      </c>
      <c r="D325" s="11">
        <f>'Усть-Иван'!D325+Дубовка!D325+БелогТУ!D325+МазТУпсих!D325+Гонжа!D325+'ПУ-18 Тамб'!D325+БлаговТУ!D325</f>
        <v>0</v>
      </c>
      <c r="E325" s="11" t="e">
        <f>'Усть-Иван'!T325+п.Юхта!#REF!+Дубовка!T325+БелогТУ!T325+МазТУпсих!T325+Гонжа!T325+'ПУ-18 Тамб'!T325+БлаговТУ!T325</f>
        <v>#REF!</v>
      </c>
      <c r="F325" s="11" t="e">
        <f>'Усть-Иван'!U325+п.Юхта!#REF!+Дубовка!U325+БелогТУ!U325+МазТУпсих!U325+Гонжа!U325+'ПУ-18 Тамб'!U325+БлаговТУ!U325</f>
        <v>#REF!</v>
      </c>
      <c r="G325" s="143" t="e">
        <f>'Усть-Иван'!V325+п.Юхта!#REF!+Дубовка!V325+БелогТУ!V325+МазТУпсих!V325+Гонжа!V325+'ПУ-18 Тамб'!V325+БлаговТУ!V325</f>
        <v>#REF!</v>
      </c>
      <c r="H325" s="155"/>
      <c r="I325" s="155"/>
      <c r="J325" s="155"/>
      <c r="K325" s="155"/>
      <c r="L325" s="155"/>
      <c r="M325" s="155"/>
      <c r="N325" s="155"/>
      <c r="O325" s="156">
        <f t="shared" si="174"/>
        <v>0</v>
      </c>
    </row>
    <row r="326" spans="1:15" ht="25.5" hidden="1" x14ac:dyDescent="0.25">
      <c r="A326" s="47" t="s">
        <v>347</v>
      </c>
      <c r="B326" s="30" t="s">
        <v>348</v>
      </c>
      <c r="C326" s="2" t="s">
        <v>71</v>
      </c>
      <c r="D326" s="11">
        <v>0</v>
      </c>
      <c r="E326" s="11" t="e">
        <f>'Усть-Иван'!T326+п.Юхта!#REF!+Дубовка!T326+БелогТУ!T326+МазТУпсих!T326+Гонжа!T326+'ПУ-18 Тамб'!T326+БлаговТУ!T326</f>
        <v>#REF!</v>
      </c>
      <c r="F326" s="11" t="e">
        <f>'Усть-Иван'!U326+п.Юхта!#REF!+Дубовка!U326+БелогТУ!U326+МазТУпсих!U326+Гонжа!U326+'ПУ-18 Тамб'!U326+БлаговТУ!U326</f>
        <v>#REF!</v>
      </c>
      <c r="G326" s="143" t="e">
        <f>'Усть-Иван'!V326+п.Юхта!#REF!+Дубовка!V326+БелогТУ!V326+МазТУпсих!V326+Гонжа!V326+'ПУ-18 Тамб'!V326+БлаговТУ!V326</f>
        <v>#REF!</v>
      </c>
      <c r="H326" s="155"/>
      <c r="I326" s="155"/>
      <c r="J326" s="155"/>
      <c r="K326" s="155"/>
      <c r="L326" s="155"/>
      <c r="M326" s="155"/>
      <c r="N326" s="155"/>
      <c r="O326" s="156">
        <f t="shared" si="174"/>
        <v>0</v>
      </c>
    </row>
    <row r="327" spans="1:15" x14ac:dyDescent="0.25">
      <c r="A327" s="47" t="s">
        <v>349</v>
      </c>
      <c r="B327" s="30" t="s">
        <v>350</v>
      </c>
      <c r="C327" s="2" t="s">
        <v>351</v>
      </c>
      <c r="D327" s="31">
        <f t="shared" ref="D327" si="197">IF(D16=0,0,D94/D16*1000)</f>
        <v>2702.778861710085</v>
      </c>
      <c r="E327" s="31" t="e">
        <f t="shared" ref="E327:O327" si="198">IF(E16=0,0,E94/E16*1000)</f>
        <v>#REF!</v>
      </c>
      <c r="F327" s="31" t="e">
        <f t="shared" si="198"/>
        <v>#REF!</v>
      </c>
      <c r="G327" s="31" t="e">
        <f t="shared" si="198"/>
        <v>#REF!</v>
      </c>
      <c r="H327" s="31">
        <f t="shared" si="198"/>
        <v>3643.1296891747052</v>
      </c>
      <c r="I327" s="31">
        <f>IF(I16=0,0,I94/I16*1000)</f>
        <v>3428.2459811661756</v>
      </c>
      <c r="J327" s="31">
        <f t="shared" si="198"/>
        <v>4507.8436254980079</v>
      </c>
      <c r="K327" s="31">
        <f t="shared" si="198"/>
        <v>1871.7336044738179</v>
      </c>
      <c r="L327" s="31">
        <f t="shared" si="198"/>
        <v>3358.2705178067972</v>
      </c>
      <c r="M327" s="31">
        <f t="shared" si="198"/>
        <v>5292.8195215660444</v>
      </c>
      <c r="N327" s="31">
        <f t="shared" si="198"/>
        <v>2449.303933518006</v>
      </c>
      <c r="O327" s="161">
        <f t="shared" si="198"/>
        <v>2702.7770729023487</v>
      </c>
    </row>
    <row r="328" spans="1:15" x14ac:dyDescent="0.25">
      <c r="A328" s="47" t="s">
        <v>352</v>
      </c>
      <c r="B328" s="30" t="s">
        <v>353</v>
      </c>
      <c r="C328" s="2" t="s">
        <v>29</v>
      </c>
      <c r="D328" s="31">
        <f t="shared" ref="D328" si="199">IF(D329=0,0,D329/D94*100)</f>
        <v>1.0982103746100698</v>
      </c>
      <c r="E328" s="31" t="e">
        <f t="shared" ref="E328:G328" si="200">IF(E329=0,0,E329/E94*100)</f>
        <v>#REF!</v>
      </c>
      <c r="F328" s="31" t="e">
        <f t="shared" si="200"/>
        <v>#REF!</v>
      </c>
      <c r="G328" s="147" t="e">
        <f t="shared" si="200"/>
        <v>#REF!</v>
      </c>
      <c r="H328" s="155"/>
      <c r="I328" s="155"/>
      <c r="J328" s="155"/>
      <c r="K328" s="155"/>
      <c r="L328" s="155"/>
      <c r="M328" s="155"/>
      <c r="N328" s="155"/>
      <c r="O328" s="156">
        <f t="shared" ref="O328:O341" si="201">SUM(H328:N328)</f>
        <v>0</v>
      </c>
    </row>
    <row r="329" spans="1:15" x14ac:dyDescent="0.25">
      <c r="A329" s="18" t="s">
        <v>354</v>
      </c>
      <c r="B329" s="60" t="s">
        <v>355</v>
      </c>
      <c r="C329" s="2" t="s">
        <v>271</v>
      </c>
      <c r="D329" s="31">
        <v>1161.53</v>
      </c>
      <c r="E329" s="31" t="e">
        <f t="shared" ref="E329:G329" si="202">E330+E331+E332+E333+E335+E334</f>
        <v>#REF!</v>
      </c>
      <c r="F329" s="31" t="e">
        <f t="shared" si="202"/>
        <v>#REF!</v>
      </c>
      <c r="G329" s="147" t="e">
        <f t="shared" si="202"/>
        <v>#REF!</v>
      </c>
      <c r="H329" s="155">
        <f>46.11+12.31</f>
        <v>58.42</v>
      </c>
      <c r="I329" s="155">
        <f>344.57</f>
        <v>344.57</v>
      </c>
      <c r="J329" s="155">
        <f>15.86</f>
        <v>15.86</v>
      </c>
      <c r="K329" s="155">
        <f>49.85+12.3</f>
        <v>62.150000000000006</v>
      </c>
      <c r="L329" s="155">
        <v>43.38</v>
      </c>
      <c r="M329" s="155">
        <f>44.17+15</f>
        <v>59.17</v>
      </c>
      <c r="N329" s="155">
        <v>577.98</v>
      </c>
      <c r="O329" s="161">
        <f t="shared" si="201"/>
        <v>1161.53</v>
      </c>
    </row>
    <row r="330" spans="1:15" ht="25.5" hidden="1" x14ac:dyDescent="0.25">
      <c r="A330" s="19" t="str">
        <f>A329 &amp; ".1"</f>
        <v>33.1</v>
      </c>
      <c r="B330" s="61" t="s">
        <v>356</v>
      </c>
      <c r="C330" s="52" t="s">
        <v>71</v>
      </c>
      <c r="D330" s="164">
        <f>'Усть-Иван'!D330+Дубовка!D330+БелогТУ!D330+МазТУпсих!D330+Гонжа!D330+'ПУ-18 Тамб'!D330+БлаговТУ!D330</f>
        <v>22.1</v>
      </c>
      <c r="E330" s="11" t="e">
        <f>'Усть-Иван'!T330+п.Юхта!#REF!+Дубовка!T330+БелогТУ!T330+МазТУпсих!T330+Гонжа!T330+'ПУ-18 Тамб'!T330+БлаговТУ!T330</f>
        <v>#REF!</v>
      </c>
      <c r="F330" s="11" t="e">
        <f>'Усть-Иван'!U330+п.Юхта!#REF!+Дубовка!U330+БелогТУ!U330+МазТУпсих!U330+Гонжа!U330+'ПУ-18 Тамб'!U330+БлаговТУ!U330</f>
        <v>#REF!</v>
      </c>
      <c r="G330" s="143" t="e">
        <f>'Усть-Иван'!V330+п.Юхта!#REF!+Дубовка!V330+БелогТУ!V330+МазТУпсих!V330+Гонжа!V330+'ПУ-18 Тамб'!V330+БлаговТУ!V330</f>
        <v>#REF!</v>
      </c>
      <c r="H330" s="155"/>
      <c r="I330" s="155"/>
      <c r="J330" s="155"/>
      <c r="K330" s="155"/>
      <c r="L330" s="155"/>
      <c r="M330" s="155"/>
      <c r="N330" s="155"/>
      <c r="O330" s="156">
        <f t="shared" si="201"/>
        <v>0</v>
      </c>
    </row>
    <row r="331" spans="1:15" hidden="1" x14ac:dyDescent="0.25">
      <c r="A331" s="19" t="str">
        <f>A329 &amp; ".2"</f>
        <v>33.2</v>
      </c>
      <c r="B331" s="34" t="s">
        <v>357</v>
      </c>
      <c r="C331" s="13" t="s">
        <v>71</v>
      </c>
      <c r="D331" s="164">
        <f>'Усть-Иван'!D331+Дубовка!D331+БелогТУ!D331+МазТУпсих!D331+Гонжа!D331+'ПУ-18 Тамб'!D331+БлаговТУ!D331</f>
        <v>621.29999999999995</v>
      </c>
      <c r="E331" s="11" t="e">
        <f>'Усть-Иван'!T331+п.Юхта!#REF!+Дубовка!T331+БелогТУ!T331+МазТУпсих!T331+Гонжа!T331+'ПУ-18 Тамб'!T331+БлаговТУ!T331</f>
        <v>#REF!</v>
      </c>
      <c r="F331" s="11" t="e">
        <f>'Усть-Иван'!U331+п.Юхта!#REF!+Дубовка!U331+БелогТУ!U331+МазТУпсих!U331+Гонжа!U331+'ПУ-18 Тамб'!U331+БлаговТУ!U331</f>
        <v>#REF!</v>
      </c>
      <c r="G331" s="143" t="e">
        <f>'Усть-Иван'!V331+п.Юхта!#REF!+Дубовка!V331+БелогТУ!V331+МазТУпсих!V331+Гонжа!V331+'ПУ-18 Тамб'!V331+БлаговТУ!V331</f>
        <v>#REF!</v>
      </c>
      <c r="H331" s="155"/>
      <c r="I331" s="155"/>
      <c r="J331" s="155"/>
      <c r="K331" s="155"/>
      <c r="L331" s="155"/>
      <c r="M331" s="155"/>
      <c r="N331" s="155"/>
      <c r="O331" s="156">
        <f t="shared" si="201"/>
        <v>0</v>
      </c>
    </row>
    <row r="332" spans="1:15" hidden="1" x14ac:dyDescent="0.25">
      <c r="A332" s="19" t="str">
        <f>A329 &amp; ".3"</f>
        <v>33.3</v>
      </c>
      <c r="B332" s="34" t="s">
        <v>358</v>
      </c>
      <c r="C332" s="13" t="s">
        <v>71</v>
      </c>
      <c r="D332" s="164">
        <f>'Усть-Иван'!D332+Дубовка!D332+БелогТУ!D332+МазТУпсих!D332+Гонжа!D332+'ПУ-18 Тамб'!D332+БлаговТУ!D332</f>
        <v>0</v>
      </c>
      <c r="E332" s="11" t="e">
        <f>'Усть-Иван'!T332+п.Юхта!#REF!+Дубовка!T332+БелогТУ!T332+МазТУпсих!T332+Гонжа!T332+'ПУ-18 Тамб'!T332+БлаговТУ!T332</f>
        <v>#REF!</v>
      </c>
      <c r="F332" s="11" t="e">
        <f>'Усть-Иван'!U332+п.Юхта!#REF!+Дубовка!U332+БелогТУ!U332+МазТУпсих!U332+Гонжа!U332+'ПУ-18 Тамб'!U332+БлаговТУ!U332</f>
        <v>#REF!</v>
      </c>
      <c r="G332" s="143" t="e">
        <f>'Усть-Иван'!V332+п.Юхта!#REF!+Дубовка!V332+БелогТУ!V332+МазТУпсих!V332+Гонжа!V332+'ПУ-18 Тамб'!V332+БлаговТУ!V332</f>
        <v>#REF!</v>
      </c>
      <c r="H332" s="155"/>
      <c r="I332" s="155"/>
      <c r="J332" s="155"/>
      <c r="K332" s="155"/>
      <c r="L332" s="155"/>
      <c r="M332" s="155"/>
      <c r="N332" s="155"/>
      <c r="O332" s="156">
        <f t="shared" si="201"/>
        <v>0</v>
      </c>
    </row>
    <row r="333" spans="1:15" hidden="1" x14ac:dyDescent="0.25">
      <c r="A333" s="19" t="str">
        <f>A329 &amp; ".4"</f>
        <v>33.4</v>
      </c>
      <c r="B333" s="34" t="s">
        <v>359</v>
      </c>
      <c r="C333" s="13" t="s">
        <v>71</v>
      </c>
      <c r="D333" s="164">
        <f>'Усть-Иван'!D333+Дубовка!D333+БелогТУ!D333+МазТУпсих!D333+Гонжа!D333+'ПУ-18 Тамб'!D333+БлаговТУ!D333</f>
        <v>31.9</v>
      </c>
      <c r="E333" s="11" t="e">
        <f>'Усть-Иван'!T333+п.Юхта!#REF!+Дубовка!T333+БелогТУ!T333+МазТУпсих!T333+Гонжа!T333+'ПУ-18 Тамб'!T333+БлаговТУ!T333</f>
        <v>#REF!</v>
      </c>
      <c r="F333" s="11" t="e">
        <f>'Усть-Иван'!U333+п.Юхта!#REF!+Дубовка!U333+БелогТУ!U333+МазТУпсих!U333+Гонжа!U333+'ПУ-18 Тамб'!U333+БлаговТУ!U333</f>
        <v>#REF!</v>
      </c>
      <c r="G333" s="143" t="e">
        <f>'Усть-Иван'!V333+п.Юхта!#REF!+Дубовка!V333+БелогТУ!V333+МазТУпсих!V333+Гонжа!V333+'ПУ-18 Тамб'!V333+БлаговТУ!V333</f>
        <v>#REF!</v>
      </c>
      <c r="H333" s="155"/>
      <c r="I333" s="155"/>
      <c r="J333" s="155"/>
      <c r="K333" s="155"/>
      <c r="L333" s="155"/>
      <c r="M333" s="155"/>
      <c r="N333" s="155"/>
      <c r="O333" s="156">
        <f t="shared" si="201"/>
        <v>0</v>
      </c>
    </row>
    <row r="334" spans="1:15" hidden="1" x14ac:dyDescent="0.25">
      <c r="A334" s="19" t="str">
        <f>A330 &amp; ".4"</f>
        <v>33.1.4</v>
      </c>
      <c r="B334" s="34" t="s">
        <v>540</v>
      </c>
      <c r="C334" s="13"/>
      <c r="D334" s="164">
        <f>'Усть-Иван'!D334+Дубовка!D334+БелогТУ!D334+МазТУпсих!D334+Гонжа!D334+'ПУ-18 Тамб'!D334+БлаговТУ!D334</f>
        <v>36.910000000000004</v>
      </c>
      <c r="E334" s="11" t="e">
        <f>'Усть-Иван'!T334+п.Юхта!#REF!+Дубовка!T334+БелогТУ!T334+МазТУпсих!T334+Гонжа!T334+'ПУ-18 Тамб'!T334+БлаговТУ!T334</f>
        <v>#REF!</v>
      </c>
      <c r="F334" s="11" t="e">
        <f>'Усть-Иван'!U334+п.Юхта!#REF!+Дубовка!U334+БелогТУ!U334+МазТУпсих!U334+Гонжа!U334+'ПУ-18 Тамб'!U334+БлаговТУ!U334</f>
        <v>#REF!</v>
      </c>
      <c r="G334" s="143" t="e">
        <f>'Усть-Иван'!V334+п.Юхта!#REF!+Дубовка!V334+БелогТУ!V334+МазТУпсих!V334+Гонжа!V334+'ПУ-18 Тамб'!V334+БлаговТУ!V334</f>
        <v>#REF!</v>
      </c>
      <c r="H334" s="155"/>
      <c r="I334" s="155"/>
      <c r="J334" s="155"/>
      <c r="K334" s="155"/>
      <c r="L334" s="155"/>
      <c r="M334" s="155"/>
      <c r="N334" s="155"/>
      <c r="O334" s="156">
        <f t="shared" si="201"/>
        <v>0</v>
      </c>
    </row>
    <row r="335" spans="1:15" hidden="1" x14ac:dyDescent="0.25">
      <c r="A335" s="19" t="str">
        <f>A329 &amp; ".5"</f>
        <v>33.5</v>
      </c>
      <c r="B335" s="34" t="s">
        <v>360</v>
      </c>
      <c r="C335" s="13" t="s">
        <v>71</v>
      </c>
      <c r="D335" s="165">
        <f t="shared" ref="D335" si="203">D336+D337+D338</f>
        <v>677.08999999999992</v>
      </c>
      <c r="E335" s="14" t="e">
        <f t="shared" ref="E335" si="204">E336+E337+E338</f>
        <v>#REF!</v>
      </c>
      <c r="F335" s="14" t="e">
        <f>F336+F337+F338</f>
        <v>#REF!</v>
      </c>
      <c r="G335" s="144" t="e">
        <f>G336+G337+G338</f>
        <v>#REF!</v>
      </c>
      <c r="H335" s="155"/>
      <c r="I335" s="155"/>
      <c r="J335" s="155"/>
      <c r="K335" s="155"/>
      <c r="L335" s="155"/>
      <c r="M335" s="155"/>
      <c r="N335" s="155"/>
      <c r="O335" s="156">
        <f t="shared" si="201"/>
        <v>0</v>
      </c>
    </row>
    <row r="336" spans="1:15" hidden="1" x14ac:dyDescent="0.25">
      <c r="A336" s="19" t="str">
        <f>A335 &amp; ".1"</f>
        <v>33.5.1</v>
      </c>
      <c r="B336" s="35" t="s">
        <v>361</v>
      </c>
      <c r="C336" s="36" t="s">
        <v>71</v>
      </c>
      <c r="D336" s="164">
        <f>'Усть-Иван'!D336+Дубовка!D336+БелогТУ!D336+МазТУпсих!D336+Гонжа!D336+'ПУ-18 Тамб'!D336+БлаговТУ!D336</f>
        <v>21.14</v>
      </c>
      <c r="E336" s="11" t="e">
        <f>'Усть-Иван'!T336+п.Юхта!#REF!+Дубовка!T336+БелогТУ!T336+МазТУпсих!T336+Гонжа!T336+'ПУ-18 Тамб'!T336+БлаговТУ!T336</f>
        <v>#REF!</v>
      </c>
      <c r="F336" s="11" t="e">
        <f>'Усть-Иван'!U336+п.Юхта!#REF!+Дубовка!U336+БелогТУ!U336+МазТУпсих!U336+Гонжа!U336+'ПУ-18 Тамб'!U336+БлаговТУ!U336</f>
        <v>#REF!</v>
      </c>
      <c r="G336" s="143" t="e">
        <f>'Усть-Иван'!V336+п.Юхта!#REF!+Дубовка!V336+БелогТУ!V336+МазТУпсих!V336+Гонжа!V336+'ПУ-18 Тамб'!V336+БлаговТУ!V336</f>
        <v>#REF!</v>
      </c>
      <c r="H336" s="155"/>
      <c r="I336" s="155"/>
      <c r="J336" s="155"/>
      <c r="K336" s="155"/>
      <c r="L336" s="155"/>
      <c r="M336" s="155"/>
      <c r="N336" s="155"/>
      <c r="O336" s="156">
        <f t="shared" si="201"/>
        <v>0</v>
      </c>
    </row>
    <row r="337" spans="1:15" hidden="1" x14ac:dyDescent="0.25">
      <c r="A337" s="19" t="str">
        <f>A335 &amp; ".2"</f>
        <v>33.5.2</v>
      </c>
      <c r="B337" s="35" t="s">
        <v>362</v>
      </c>
      <c r="C337" s="36" t="s">
        <v>71</v>
      </c>
      <c r="D337" s="164">
        <f>'Усть-Иван'!D337+Дубовка!D337+БелогТУ!D337+МазТУпсих!D337+Гонжа!D337+'ПУ-18 Тамб'!D337+БлаговТУ!D337</f>
        <v>655.94999999999993</v>
      </c>
      <c r="E337" s="11" t="e">
        <f>'Усть-Иван'!T337+п.Юхта!#REF!+Дубовка!T337+БелогТУ!T337+МазТУпсих!T337+Гонжа!T337+'ПУ-18 Тамб'!T337+БлаговТУ!T337</f>
        <v>#REF!</v>
      </c>
      <c r="F337" s="11" t="e">
        <f>'Усть-Иван'!U337+п.Юхта!#REF!+Дубовка!U337+БелогТУ!U337+МазТУпсих!U337+Гонжа!U337+'ПУ-18 Тамб'!U337+БлаговТУ!U337</f>
        <v>#REF!</v>
      </c>
      <c r="G337" s="143" t="e">
        <f>'Усть-Иван'!V337+п.Юхта!#REF!+Дубовка!V337+БелогТУ!V337+МазТУпсих!V337+Гонжа!V337+'ПУ-18 Тамб'!V337+БлаговТУ!V337</f>
        <v>#REF!</v>
      </c>
      <c r="H337" s="155"/>
      <c r="I337" s="155"/>
      <c r="J337" s="155"/>
      <c r="K337" s="155"/>
      <c r="L337" s="155"/>
      <c r="M337" s="155"/>
      <c r="N337" s="155"/>
      <c r="O337" s="156">
        <f t="shared" si="201"/>
        <v>0</v>
      </c>
    </row>
    <row r="338" spans="1:15" hidden="1" x14ac:dyDescent="0.25">
      <c r="A338" s="19" t="str">
        <f>A335 &amp; ".3"</f>
        <v>33.5.3</v>
      </c>
      <c r="B338" s="35" t="s">
        <v>363</v>
      </c>
      <c r="C338" s="36" t="s">
        <v>71</v>
      </c>
      <c r="D338" s="164">
        <f>'Усть-Иван'!D338+Дубовка!D338+БелогТУ!D338+МазТУпсих!D338+Гонжа!D338+'ПУ-18 Тамб'!D338+БлаговТУ!D338</f>
        <v>0</v>
      </c>
      <c r="E338" s="11" t="e">
        <f>'Усть-Иван'!T338+п.Юхта!#REF!+Дубовка!T338+БелогТУ!T338+МазТУпсих!T338+Гонжа!T338+'ПУ-18 Тамб'!T338+БлаговТУ!T338</f>
        <v>#REF!</v>
      </c>
      <c r="F338" s="11" t="e">
        <f>'Усть-Иван'!U338+п.Юхта!#REF!+Дубовка!U338+БелогТУ!U338+МазТУпсих!U338+Гонжа!U338+'ПУ-18 Тамб'!U338+БлаговТУ!U338</f>
        <v>#REF!</v>
      </c>
      <c r="G338" s="143" t="e">
        <f>'Усть-Иван'!V338+п.Юхта!#REF!+Дубовка!V338+БелогТУ!V338+МазТУпсих!V338+Гонжа!V338+'ПУ-18 Тамб'!V338+БлаговТУ!V338</f>
        <v>#REF!</v>
      </c>
      <c r="H338" s="155"/>
      <c r="I338" s="155"/>
      <c r="J338" s="155"/>
      <c r="K338" s="155"/>
      <c r="L338" s="155"/>
      <c r="M338" s="155"/>
      <c r="N338" s="155"/>
      <c r="O338" s="156">
        <f t="shared" si="201"/>
        <v>0</v>
      </c>
    </row>
    <row r="339" spans="1:15" x14ac:dyDescent="0.25">
      <c r="A339" s="47" t="s">
        <v>364</v>
      </c>
      <c r="B339" s="12" t="s">
        <v>365</v>
      </c>
      <c r="C339" s="12" t="s">
        <v>71</v>
      </c>
      <c r="D339" s="31">
        <f t="shared" ref="D339" si="205">D94+D314+D321-D326+D329</f>
        <v>106927.24</v>
      </c>
      <c r="E339" s="31" t="e">
        <f t="shared" ref="E339:N339" si="206">E94+E314+E321-E326+E329</f>
        <v>#REF!</v>
      </c>
      <c r="F339" s="31" t="e">
        <f t="shared" si="206"/>
        <v>#REF!</v>
      </c>
      <c r="G339" s="31" t="e">
        <f t="shared" si="206"/>
        <v>#REF!</v>
      </c>
      <c r="H339" s="31">
        <f t="shared" si="206"/>
        <v>4307.22</v>
      </c>
      <c r="I339" s="31">
        <f t="shared" si="206"/>
        <v>7552.8</v>
      </c>
      <c r="J339" s="31">
        <f t="shared" si="206"/>
        <v>4722.7700000000004</v>
      </c>
      <c r="K339" s="31">
        <f t="shared" si="206"/>
        <v>14788.949999999999</v>
      </c>
      <c r="L339" s="31">
        <f t="shared" si="206"/>
        <v>6320.7599999999993</v>
      </c>
      <c r="M339" s="31">
        <f t="shared" si="206"/>
        <v>13394.27</v>
      </c>
      <c r="N339" s="31">
        <f t="shared" si="206"/>
        <v>55840.400000000016</v>
      </c>
      <c r="O339" s="161">
        <f t="shared" si="201"/>
        <v>106927.17000000001</v>
      </c>
    </row>
    <row r="340" spans="1:15" x14ac:dyDescent="0.25">
      <c r="A340" s="47" t="s">
        <v>366</v>
      </c>
      <c r="B340" s="12" t="s">
        <v>367</v>
      </c>
      <c r="C340" s="12" t="s">
        <v>71</v>
      </c>
      <c r="D340" s="31">
        <f t="shared" ref="D340" si="207">IF(D3="да",D339*1.18,D339)</f>
        <v>126174.14320000001</v>
      </c>
      <c r="E340" s="31" t="e">
        <f t="shared" ref="E340:G340" si="208">IF(E3="да",E339*1.18,E339)</f>
        <v>#REF!</v>
      </c>
      <c r="F340" s="31" t="e">
        <f t="shared" si="208"/>
        <v>#REF!</v>
      </c>
      <c r="G340" s="147" t="e">
        <f t="shared" si="208"/>
        <v>#REF!</v>
      </c>
      <c r="H340" s="155"/>
      <c r="I340" s="155"/>
      <c r="J340" s="155"/>
      <c r="K340" s="155"/>
      <c r="L340" s="155"/>
      <c r="M340" s="155"/>
      <c r="N340" s="155"/>
      <c r="O340" s="156">
        <f t="shared" si="201"/>
        <v>0</v>
      </c>
    </row>
    <row r="341" spans="1:15" ht="26.25" customHeight="1" x14ac:dyDescent="0.25">
      <c r="A341" s="47" t="s">
        <v>368</v>
      </c>
      <c r="B341" s="30" t="s">
        <v>369</v>
      </c>
      <c r="C341" s="62" t="s">
        <v>71</v>
      </c>
      <c r="D341" s="31">
        <f t="shared" ref="D341" si="209">D339-D210-D212</f>
        <v>106927.24</v>
      </c>
      <c r="E341" s="31" t="e">
        <f t="shared" ref="E341:G341" si="210">E339-E210-E212</f>
        <v>#REF!</v>
      </c>
      <c r="F341" s="31" t="e">
        <f t="shared" si="210"/>
        <v>#REF!</v>
      </c>
      <c r="G341" s="147" t="e">
        <f t="shared" si="210"/>
        <v>#REF!</v>
      </c>
      <c r="H341" s="155"/>
      <c r="I341" s="155"/>
      <c r="J341" s="155"/>
      <c r="K341" s="155"/>
      <c r="L341" s="155"/>
      <c r="M341" s="155"/>
      <c r="N341" s="155"/>
      <c r="O341" s="156">
        <f t="shared" si="201"/>
        <v>0</v>
      </c>
    </row>
    <row r="342" spans="1:15" x14ac:dyDescent="0.25">
      <c r="A342" s="63" t="s">
        <v>370</v>
      </c>
      <c r="B342" s="64" t="s">
        <v>371</v>
      </c>
      <c r="C342" s="65" t="s">
        <v>372</v>
      </c>
      <c r="D342" s="31">
        <f t="shared" ref="D342" si="211">IF(D16=0,0,ROUND(D339/D16*1000,2))</f>
        <v>2732.46</v>
      </c>
      <c r="E342" s="66" t="e">
        <f t="shared" ref="E342:O342" si="212">IF(E16=0,0,ROUND(E339/E16*1000,2))</f>
        <v>#REF!</v>
      </c>
      <c r="F342" s="66" t="e">
        <f t="shared" si="212"/>
        <v>#REF!</v>
      </c>
      <c r="G342" s="66" t="e">
        <f t="shared" si="212"/>
        <v>#REF!</v>
      </c>
      <c r="H342" s="160">
        <f t="shared" si="212"/>
        <v>3693.22</v>
      </c>
      <c r="I342" s="66">
        <f t="shared" si="212"/>
        <v>3592.12</v>
      </c>
      <c r="J342" s="66">
        <f t="shared" si="212"/>
        <v>4523.03</v>
      </c>
      <c r="K342" s="160">
        <f t="shared" si="212"/>
        <v>1879.63</v>
      </c>
      <c r="L342" s="66">
        <f t="shared" si="212"/>
        <v>3381.48</v>
      </c>
      <c r="M342" s="66">
        <f t="shared" si="212"/>
        <v>5316.3</v>
      </c>
      <c r="N342" s="160">
        <f t="shared" si="212"/>
        <v>2474.92</v>
      </c>
      <c r="O342" s="161">
        <f t="shared" si="212"/>
        <v>2732.46</v>
      </c>
    </row>
    <row r="343" spans="1:15" x14ac:dyDescent="0.25">
      <c r="A343" s="63" t="s">
        <v>373</v>
      </c>
      <c r="B343" s="65" t="s">
        <v>374</v>
      </c>
      <c r="C343" s="65" t="s">
        <v>372</v>
      </c>
      <c r="D343" s="31">
        <f t="shared" ref="D343" si="213">IF(D3="да",D342*1.18,D342)</f>
        <v>3224.3027999999999</v>
      </c>
      <c r="E343" s="66" t="e">
        <f t="shared" ref="E343:G343" si="214">IF(E3="да",E342*1.18,E342)</f>
        <v>#REF!</v>
      </c>
      <c r="F343" s="66" t="e">
        <f t="shared" si="214"/>
        <v>#REF!</v>
      </c>
      <c r="G343" s="153" t="e">
        <f t="shared" si="214"/>
        <v>#REF!</v>
      </c>
      <c r="H343" s="155"/>
      <c r="I343" s="155"/>
      <c r="J343" s="155"/>
      <c r="K343" s="155"/>
      <c r="L343" s="155"/>
      <c r="M343" s="155"/>
      <c r="N343" s="155"/>
      <c r="O343" s="156">
        <f>SUM(H343:N343)</f>
        <v>0</v>
      </c>
    </row>
    <row r="344" spans="1:15" x14ac:dyDescent="0.25">
      <c r="A344" s="47" t="s">
        <v>375</v>
      </c>
      <c r="B344" s="12" t="s">
        <v>376</v>
      </c>
      <c r="C344" s="12" t="s">
        <v>71</v>
      </c>
      <c r="D344" s="31">
        <f t="shared" ref="D344" si="215">D345+D346+D347</f>
        <v>106927.18000000001</v>
      </c>
      <c r="E344" s="31" t="e">
        <f t="shared" ref="E344:N344" si="216">E345+E346+E347</f>
        <v>#REF!</v>
      </c>
      <c r="F344" s="31" t="e">
        <f t="shared" si="216"/>
        <v>#REF!</v>
      </c>
      <c r="G344" s="31" t="e">
        <f t="shared" si="216"/>
        <v>#REF!</v>
      </c>
      <c r="H344" s="31">
        <f t="shared" si="216"/>
        <v>4307.22</v>
      </c>
      <c r="I344" s="31">
        <f t="shared" si="216"/>
        <v>7552.81</v>
      </c>
      <c r="J344" s="31">
        <f t="shared" si="216"/>
        <v>4722.7700000000004</v>
      </c>
      <c r="K344" s="31">
        <f t="shared" si="216"/>
        <v>14788.949999999999</v>
      </c>
      <c r="L344" s="31">
        <f t="shared" si="216"/>
        <v>6320.76</v>
      </c>
      <c r="M344" s="31">
        <f t="shared" si="216"/>
        <v>13394.27</v>
      </c>
      <c r="N344" s="31">
        <f t="shared" si="216"/>
        <v>55840.399999999994</v>
      </c>
      <c r="O344" s="161">
        <f>SUM(H344:N344)</f>
        <v>106927.18</v>
      </c>
    </row>
    <row r="345" spans="1:15" x14ac:dyDescent="0.25">
      <c r="A345" s="49" t="s">
        <v>377</v>
      </c>
      <c r="B345" s="17" t="s">
        <v>378</v>
      </c>
      <c r="C345" s="17" t="s">
        <v>71</v>
      </c>
      <c r="D345" s="14">
        <v>84738.16</v>
      </c>
      <c r="E345" s="14" t="e">
        <f>'Усть-Иван'!T345+п.Юхта!#REF!+Дубовка!T345+БелогТУ!T345+МазТУпсих!T345+Гонжа!T345+'ПУ-18 Тамб'!T345+БлаговТУ!T345</f>
        <v>#REF!</v>
      </c>
      <c r="F345" s="14" t="e">
        <f>'Усть-Иван'!U345+п.Юхта!#REF!+Дубовка!U345+БелогТУ!U345+МазТУпсих!U345+Гонжа!U345+'ПУ-18 Тамб'!U345+БлаговТУ!U345</f>
        <v>#REF!</v>
      </c>
      <c r="G345" s="144" t="e">
        <f>'Усть-Иван'!V345+п.Юхта!#REF!+Дубовка!V345+БелогТУ!V345+МазТУпсих!V345+Гонжа!V345+'ПУ-18 Тамб'!V345+БлаговТУ!V345</f>
        <v>#REF!</v>
      </c>
      <c r="H345" s="155">
        <v>4307.22</v>
      </c>
      <c r="I345" s="155">
        <v>7552.81</v>
      </c>
      <c r="J345" s="155">
        <v>4722.7700000000004</v>
      </c>
      <c r="K345" s="155">
        <v>12497.06</v>
      </c>
      <c r="L345" s="155">
        <v>6320.76</v>
      </c>
      <c r="M345" s="155">
        <v>13394.27</v>
      </c>
      <c r="N345" s="155">
        <v>35943.269999999997</v>
      </c>
      <c r="O345" s="161">
        <f>SUM(H345:N345)</f>
        <v>84738.16</v>
      </c>
    </row>
    <row r="346" spans="1:15" x14ac:dyDescent="0.25">
      <c r="A346" s="49" t="s">
        <v>379</v>
      </c>
      <c r="B346" s="17" t="s">
        <v>380</v>
      </c>
      <c r="C346" s="17" t="s">
        <v>71</v>
      </c>
      <c r="D346" s="14">
        <v>14254.66</v>
      </c>
      <c r="E346" s="14" t="e">
        <f>'Усть-Иван'!T346+п.Юхта!#REF!+Дубовка!T346+БелогТУ!T346+МазТУпсих!T346+Гонжа!T346+'ПУ-18 Тамб'!T346+БлаговТУ!T346</f>
        <v>#REF!</v>
      </c>
      <c r="F346" s="14" t="e">
        <f>'Усть-Иван'!U346+п.Юхта!#REF!+Дубовка!U346+БелогТУ!U346+МазТУпсих!U346+Гонжа!U346+'ПУ-18 Тамб'!U346+БлаговТУ!U346</f>
        <v>#REF!</v>
      </c>
      <c r="G346" s="144" t="e">
        <f>'Усть-Иван'!V346+п.Юхта!#REF!+Дубовка!V346+БелогТУ!V346+МазТУпсих!V346+Гонжа!V346+'ПУ-18 Тамб'!V346+БлаговТУ!V346</f>
        <v>#REF!</v>
      </c>
      <c r="H346" s="155"/>
      <c r="I346" s="155"/>
      <c r="J346" s="155"/>
      <c r="K346" s="155">
        <v>1983.01</v>
      </c>
      <c r="L346" s="155"/>
      <c r="M346" s="155"/>
      <c r="N346" s="155">
        <v>12271.65</v>
      </c>
      <c r="O346" s="161">
        <f>SUM(H346:N346)</f>
        <v>14254.66</v>
      </c>
    </row>
    <row r="347" spans="1:15" x14ac:dyDescent="0.25">
      <c r="A347" s="49" t="s">
        <v>381</v>
      </c>
      <c r="B347" s="17" t="s">
        <v>382</v>
      </c>
      <c r="C347" s="17" t="s">
        <v>71</v>
      </c>
      <c r="D347" s="14">
        <v>7934.36</v>
      </c>
      <c r="E347" s="14" t="e">
        <f>'Усть-Иван'!T347+п.Юхта!#REF!+Дубовка!T347+БелогТУ!T347+МазТУпсих!T347+Гонжа!T347+'ПУ-18 Тамб'!T347+БлаговТУ!T347</f>
        <v>#REF!</v>
      </c>
      <c r="F347" s="14" t="e">
        <f>'Усть-Иван'!U347+п.Юхта!#REF!+Дубовка!U347+БелогТУ!U347+МазТУпсих!U347+Гонжа!U347+'ПУ-18 Тамб'!U347+БлаговТУ!U347</f>
        <v>#REF!</v>
      </c>
      <c r="G347" s="144" t="e">
        <f>'Усть-Иван'!V347+п.Юхта!#REF!+Дубовка!V347+БелогТУ!V347+МазТУпсих!V347+Гонжа!V347+'ПУ-18 Тамб'!V347+БлаговТУ!V347</f>
        <v>#REF!</v>
      </c>
      <c r="H347" s="155"/>
      <c r="I347" s="155"/>
      <c r="J347" s="155"/>
      <c r="K347" s="155">
        <v>308.88</v>
      </c>
      <c r="L347" s="155"/>
      <c r="M347" s="155"/>
      <c r="N347" s="155">
        <v>7625.48</v>
      </c>
      <c r="O347" s="161">
        <f>SUM(H347:N347)</f>
        <v>7934.36</v>
      </c>
    </row>
    <row r="348" spans="1:15" x14ac:dyDescent="0.25">
      <c r="A348" s="47" t="s">
        <v>383</v>
      </c>
      <c r="B348" s="12" t="s">
        <v>384</v>
      </c>
      <c r="C348" s="12" t="s">
        <v>71</v>
      </c>
      <c r="D348" s="11">
        <f>ROUND(D344-D94,2)</f>
        <v>1161.47</v>
      </c>
      <c r="E348" s="11"/>
      <c r="F348" s="11"/>
      <c r="G348" s="143"/>
      <c r="H348" s="155"/>
      <c r="I348" s="155"/>
      <c r="J348" s="155"/>
      <c r="K348" s="155"/>
      <c r="L348" s="155"/>
      <c r="M348" s="155"/>
      <c r="N348" s="155"/>
      <c r="O348" s="156"/>
    </row>
    <row r="349" spans="1:15" x14ac:dyDescent="0.25">
      <c r="A349" s="47" t="s">
        <v>385</v>
      </c>
      <c r="B349" s="12" t="s">
        <v>386</v>
      </c>
      <c r="C349" s="12" t="s">
        <v>29</v>
      </c>
      <c r="D349" s="164"/>
      <c r="E349" s="11"/>
      <c r="F349" s="11"/>
      <c r="G349" s="143"/>
      <c r="H349" s="155"/>
      <c r="I349" s="155"/>
      <c r="J349" s="155"/>
      <c r="K349" s="155"/>
      <c r="L349" s="155"/>
      <c r="M349" s="155"/>
      <c r="N349" s="155"/>
      <c r="O349" s="156"/>
    </row>
    <row r="350" spans="1:15" ht="18.75" hidden="1" x14ac:dyDescent="0.25">
      <c r="A350" s="67"/>
      <c r="B350" s="68"/>
      <c r="C350" s="69"/>
      <c r="D350" s="179"/>
      <c r="E350" s="116" t="e">
        <f t="shared" ref="E350:G350" si="217">E344/E15*1000</f>
        <v>#REF!</v>
      </c>
      <c r="F350" s="116" t="e">
        <f t="shared" si="217"/>
        <v>#REF!</v>
      </c>
      <c r="G350" s="116" t="e">
        <f t="shared" si="217"/>
        <v>#REF!</v>
      </c>
    </row>
    <row r="351" spans="1:15" ht="18.75" hidden="1" x14ac:dyDescent="0.25">
      <c r="A351" s="70"/>
      <c r="B351" s="71"/>
      <c r="C351" s="72"/>
      <c r="D351" s="117"/>
      <c r="E351" s="117" t="e">
        <f t="shared" ref="E351:G351" si="218">E350-E342</f>
        <v>#REF!</v>
      </c>
      <c r="F351" s="117" t="e">
        <f t="shared" si="218"/>
        <v>#REF!</v>
      </c>
      <c r="G351" s="117" t="e">
        <f t="shared" si="218"/>
        <v>#REF!</v>
      </c>
    </row>
    <row r="352" spans="1:15" ht="18.75" hidden="1" x14ac:dyDescent="0.25">
      <c r="A352" s="70"/>
      <c r="B352" s="71"/>
      <c r="C352" s="72"/>
      <c r="D352" s="72"/>
      <c r="E352" s="72"/>
      <c r="F352" s="72"/>
      <c r="G352" s="70"/>
    </row>
    <row r="353" spans="1:7" ht="18.75" hidden="1" x14ac:dyDescent="0.25">
      <c r="A353" s="70"/>
      <c r="B353" s="71"/>
      <c r="C353" s="72"/>
      <c r="D353" s="72"/>
      <c r="E353" s="72"/>
      <c r="F353" s="72"/>
      <c r="G353" s="70"/>
    </row>
    <row r="354" spans="1:7" ht="16.5" hidden="1" x14ac:dyDescent="0.25">
      <c r="A354" s="303" t="s">
        <v>387</v>
      </c>
      <c r="B354" s="304"/>
      <c r="C354" s="304"/>
      <c r="D354" s="304"/>
      <c r="E354" s="73"/>
      <c r="F354" s="73"/>
      <c r="G354" s="73"/>
    </row>
    <row r="355" spans="1:7" ht="38.25" hidden="1" x14ac:dyDescent="0.25">
      <c r="A355" s="74"/>
      <c r="B355" s="75" t="s">
        <v>0</v>
      </c>
      <c r="C355" s="76" t="s">
        <v>1</v>
      </c>
      <c r="D355" s="5" t="s">
        <v>4</v>
      </c>
      <c r="E355" s="4" t="s">
        <v>14</v>
      </c>
      <c r="F355" s="4" t="s">
        <v>15</v>
      </c>
      <c r="G355" s="4" t="s">
        <v>16</v>
      </c>
    </row>
    <row r="356" spans="1:7" ht="25.5" hidden="1" x14ac:dyDescent="0.25">
      <c r="A356" s="77" t="s">
        <v>388</v>
      </c>
      <c r="B356" s="78" t="s">
        <v>389</v>
      </c>
      <c r="C356" s="79" t="s">
        <v>71</v>
      </c>
      <c r="D356" s="115" t="e">
        <f t="shared" ref="D356" si="219">SUM(D357:D375)</f>
        <v>#REF!</v>
      </c>
      <c r="E356" s="80" t="e">
        <f t="shared" ref="E356:G356" si="220">SUM(E357:E375)</f>
        <v>#REF!</v>
      </c>
      <c r="F356" s="80" t="e">
        <f t="shared" si="220"/>
        <v>#REF!</v>
      </c>
      <c r="G356" s="80" t="e">
        <f t="shared" si="220"/>
        <v>#REF!</v>
      </c>
    </row>
    <row r="357" spans="1:7" hidden="1" x14ac:dyDescent="0.25">
      <c r="A357" s="74"/>
      <c r="B357" s="81" t="s">
        <v>390</v>
      </c>
      <c r="C357" s="82" t="s">
        <v>71</v>
      </c>
      <c r="D357" s="83">
        <f t="shared" ref="D357" si="221">D95</f>
        <v>675.09</v>
      </c>
      <c r="E357" s="83" t="e">
        <f t="shared" ref="E357:G357" si="222">E95</f>
        <v>#REF!</v>
      </c>
      <c r="F357" s="83" t="e">
        <f t="shared" si="222"/>
        <v>#REF!</v>
      </c>
      <c r="G357" s="83" t="e">
        <f t="shared" si="222"/>
        <v>#REF!</v>
      </c>
    </row>
    <row r="358" spans="1:7" hidden="1" x14ac:dyDescent="0.25">
      <c r="A358" s="74"/>
      <c r="B358" s="81" t="s">
        <v>391</v>
      </c>
      <c r="C358" s="82" t="s">
        <v>71</v>
      </c>
      <c r="D358" s="83">
        <f t="shared" ref="D358" si="223">D97</f>
        <v>31572.59</v>
      </c>
      <c r="E358" s="83" t="e">
        <f t="shared" ref="E358:G358" si="224">E97</f>
        <v>#REF!</v>
      </c>
      <c r="F358" s="83" t="e">
        <f t="shared" si="224"/>
        <v>#REF!</v>
      </c>
      <c r="G358" s="83" t="e">
        <f t="shared" si="224"/>
        <v>#REF!</v>
      </c>
    </row>
    <row r="359" spans="1:7" ht="25.5" hidden="1" x14ac:dyDescent="0.25">
      <c r="A359" s="74"/>
      <c r="B359" s="81" t="s">
        <v>392</v>
      </c>
      <c r="C359" s="82" t="s">
        <v>71</v>
      </c>
      <c r="D359" s="83" t="e">
        <f t="shared" ref="D359" si="225">D210+D213</f>
        <v>#REF!</v>
      </c>
      <c r="E359" s="83" t="e">
        <f t="shared" ref="E359:G359" si="226">E210+E213</f>
        <v>#REF!</v>
      </c>
      <c r="F359" s="83" t="e">
        <f t="shared" si="226"/>
        <v>#REF!</v>
      </c>
      <c r="G359" s="83" t="e">
        <f t="shared" si="226"/>
        <v>#REF!</v>
      </c>
    </row>
    <row r="360" spans="1:7" hidden="1" x14ac:dyDescent="0.25">
      <c r="A360" s="74"/>
      <c r="B360" s="81" t="s">
        <v>393</v>
      </c>
      <c r="C360" s="82" t="s">
        <v>71</v>
      </c>
      <c r="D360" s="84">
        <f t="shared" ref="D360" si="227">D247</f>
        <v>135.81</v>
      </c>
      <c r="E360" s="84" t="e">
        <f t="shared" ref="E360:G360" si="228">E247</f>
        <v>#REF!</v>
      </c>
      <c r="F360" s="84" t="e">
        <f t="shared" si="228"/>
        <v>#REF!</v>
      </c>
      <c r="G360" s="84" t="e">
        <f t="shared" si="228"/>
        <v>#REF!</v>
      </c>
    </row>
    <row r="361" spans="1:7" hidden="1" x14ac:dyDescent="0.25">
      <c r="A361" s="74"/>
      <c r="B361" s="81" t="s">
        <v>394</v>
      </c>
      <c r="C361" s="82" t="s">
        <v>71</v>
      </c>
      <c r="D361" s="84"/>
      <c r="E361" s="84"/>
      <c r="F361" s="84"/>
      <c r="G361" s="84"/>
    </row>
    <row r="362" spans="1:7" ht="25.5" hidden="1" x14ac:dyDescent="0.25">
      <c r="A362" s="74"/>
      <c r="B362" s="81" t="s">
        <v>395</v>
      </c>
      <c r="C362" s="82" t="s">
        <v>71</v>
      </c>
      <c r="D362" s="84">
        <f t="shared" ref="D362" si="229">D255</f>
        <v>1401.03</v>
      </c>
      <c r="E362" s="84" t="e">
        <f t="shared" ref="E362:G362" si="230">E255</f>
        <v>#REF!</v>
      </c>
      <c r="F362" s="84" t="e">
        <f t="shared" si="230"/>
        <v>#REF!</v>
      </c>
      <c r="G362" s="84" t="e">
        <f t="shared" si="230"/>
        <v>#REF!</v>
      </c>
    </row>
    <row r="363" spans="1:7" hidden="1" x14ac:dyDescent="0.25">
      <c r="A363" s="74"/>
      <c r="B363" s="81" t="s">
        <v>396</v>
      </c>
      <c r="C363" s="82" t="s">
        <v>71</v>
      </c>
      <c r="D363" s="84" t="e">
        <f t="shared" ref="D363" si="231">D261+D270+D276+D283</f>
        <v>#REF!</v>
      </c>
      <c r="E363" s="84" t="e">
        <f t="shared" ref="E363:G363" si="232">E261+E270+E276+E283</f>
        <v>#REF!</v>
      </c>
      <c r="F363" s="84" t="e">
        <f t="shared" si="232"/>
        <v>#REF!</v>
      </c>
      <c r="G363" s="84" t="e">
        <f t="shared" si="232"/>
        <v>#REF!</v>
      </c>
    </row>
    <row r="364" spans="1:7" hidden="1" x14ac:dyDescent="0.25">
      <c r="A364" s="74"/>
      <c r="B364" s="81" t="s">
        <v>397</v>
      </c>
      <c r="C364" s="82" t="s">
        <v>71</v>
      </c>
      <c r="D364" s="84" t="e">
        <f t="shared" ref="D364" si="233">D265+D273+D279+D286</f>
        <v>#REF!</v>
      </c>
      <c r="E364" s="84" t="e">
        <f t="shared" ref="E364:G364" si="234">E265+E273+E279+E286</f>
        <v>#REF!</v>
      </c>
      <c r="F364" s="84" t="e">
        <f t="shared" si="234"/>
        <v>#REF!</v>
      </c>
      <c r="G364" s="84" t="e">
        <f t="shared" si="234"/>
        <v>#REF!</v>
      </c>
    </row>
    <row r="365" spans="1:7" ht="25.5" hidden="1" x14ac:dyDescent="0.25">
      <c r="A365" s="74"/>
      <c r="B365" s="81" t="s">
        <v>398</v>
      </c>
      <c r="C365" s="82" t="s">
        <v>71</v>
      </c>
      <c r="D365" s="84" t="e">
        <f t="shared" ref="D365" si="235">D268</f>
        <v>#REF!</v>
      </c>
      <c r="E365" s="84" t="e">
        <f t="shared" ref="E365:G365" si="236">E268</f>
        <v>#REF!</v>
      </c>
      <c r="F365" s="84" t="e">
        <f t="shared" si="236"/>
        <v>#REF!</v>
      </c>
      <c r="G365" s="84" t="e">
        <f t="shared" si="236"/>
        <v>#REF!</v>
      </c>
    </row>
    <row r="366" spans="1:7" ht="38.25" hidden="1" x14ac:dyDescent="0.25">
      <c r="A366" s="74"/>
      <c r="B366" s="81" t="s">
        <v>399</v>
      </c>
      <c r="C366" s="82" t="s">
        <v>71</v>
      </c>
      <c r="D366" s="84" t="e">
        <f t="shared" ref="D366" si="237">D251+D229+D212</f>
        <v>#REF!</v>
      </c>
      <c r="E366" s="84" t="e">
        <f t="shared" ref="E366:G366" si="238">E251+E229+E212</f>
        <v>#REF!</v>
      </c>
      <c r="F366" s="84" t="e">
        <f t="shared" si="238"/>
        <v>#REF!</v>
      </c>
      <c r="G366" s="84" t="e">
        <f t="shared" si="238"/>
        <v>#REF!</v>
      </c>
    </row>
    <row r="367" spans="1:7" ht="51" hidden="1" x14ac:dyDescent="0.25">
      <c r="A367" s="74"/>
      <c r="B367" s="81" t="s">
        <v>400</v>
      </c>
      <c r="C367" s="82" t="s">
        <v>71</v>
      </c>
      <c r="D367" s="84">
        <f t="shared" ref="D367" si="239">D307+D300+D301+D313</f>
        <v>5158.5400000000009</v>
      </c>
      <c r="E367" s="84" t="e">
        <f t="shared" ref="E367:G367" si="240">E307+E300+E301+E313</f>
        <v>#REF!</v>
      </c>
      <c r="F367" s="84" t="e">
        <f t="shared" si="240"/>
        <v>#REF!</v>
      </c>
      <c r="G367" s="84" t="e">
        <f t="shared" si="240"/>
        <v>#REF!</v>
      </c>
    </row>
    <row r="368" spans="1:7" ht="76.5" hidden="1" x14ac:dyDescent="0.25">
      <c r="A368" s="74"/>
      <c r="B368" s="81" t="s">
        <v>401</v>
      </c>
      <c r="C368" s="82" t="s">
        <v>71</v>
      </c>
      <c r="D368" s="84">
        <f t="shared" ref="D368" si="241">D291+D292+D293+D294+D295+D296+D297+D298</f>
        <v>3689.91</v>
      </c>
      <c r="E368" s="84" t="e">
        <f t="shared" ref="E368:G368" si="242">E291+E292+E293+E294+E295+E296+E297+E298</f>
        <v>#REF!</v>
      </c>
      <c r="F368" s="84" t="e">
        <f t="shared" si="242"/>
        <v>#REF!</v>
      </c>
      <c r="G368" s="84" t="e">
        <f t="shared" si="242"/>
        <v>#REF!</v>
      </c>
    </row>
    <row r="369" spans="1:7" ht="63.75" hidden="1" x14ac:dyDescent="0.25">
      <c r="A369" s="74"/>
      <c r="B369" s="81" t="s">
        <v>402</v>
      </c>
      <c r="C369" s="82" t="s">
        <v>71</v>
      </c>
      <c r="D369" s="84">
        <f t="shared" ref="D369" si="243">D303</f>
        <v>37.28</v>
      </c>
      <c r="E369" s="84" t="e">
        <f t="shared" ref="E369:G369" si="244">E303</f>
        <v>#REF!</v>
      </c>
      <c r="F369" s="84" t="e">
        <f t="shared" si="244"/>
        <v>#REF!</v>
      </c>
      <c r="G369" s="84" t="e">
        <f t="shared" si="244"/>
        <v>#REF!</v>
      </c>
    </row>
    <row r="370" spans="1:7" ht="25.5" hidden="1" x14ac:dyDescent="0.25">
      <c r="A370" s="74"/>
      <c r="B370" s="81" t="s">
        <v>403</v>
      </c>
      <c r="C370" s="82" t="s">
        <v>71</v>
      </c>
      <c r="D370" s="84">
        <f t="shared" ref="D370" si="245">D257+D289</f>
        <v>0.3</v>
      </c>
      <c r="E370" s="84" t="e">
        <f t="shared" ref="E370:G370" si="246">E257+E289</f>
        <v>#REF!</v>
      </c>
      <c r="F370" s="84" t="e">
        <f t="shared" si="246"/>
        <v>#REF!</v>
      </c>
      <c r="G370" s="84" t="e">
        <f t="shared" si="246"/>
        <v>#REF!</v>
      </c>
    </row>
    <row r="371" spans="1:7" hidden="1" x14ac:dyDescent="0.25">
      <c r="A371" s="74"/>
      <c r="B371" s="81" t="s">
        <v>404</v>
      </c>
      <c r="C371" s="82" t="s">
        <v>71</v>
      </c>
      <c r="D371" s="84">
        <f t="shared" ref="D371" si="247">D288+D306</f>
        <v>0</v>
      </c>
      <c r="E371" s="84" t="e">
        <f t="shared" ref="E371:G371" si="248">E288+E306</f>
        <v>#REF!</v>
      </c>
      <c r="F371" s="84" t="e">
        <f t="shared" si="248"/>
        <v>#REF!</v>
      </c>
      <c r="G371" s="84" t="e">
        <f t="shared" si="248"/>
        <v>#REF!</v>
      </c>
    </row>
    <row r="372" spans="1:7" hidden="1" x14ac:dyDescent="0.25">
      <c r="A372" s="74"/>
      <c r="B372" s="81" t="s">
        <v>405</v>
      </c>
      <c r="C372" s="82" t="s">
        <v>71</v>
      </c>
      <c r="D372" s="84">
        <f t="shared" ref="D372" si="249">D305+D290</f>
        <v>0</v>
      </c>
      <c r="E372" s="84" t="e">
        <f t="shared" ref="E372:G372" si="250">E305+E290</f>
        <v>#REF!</v>
      </c>
      <c r="F372" s="84" t="e">
        <f t="shared" si="250"/>
        <v>#REF!</v>
      </c>
      <c r="G372" s="84" t="e">
        <f t="shared" si="250"/>
        <v>#REF!</v>
      </c>
    </row>
    <row r="373" spans="1:7" hidden="1" x14ac:dyDescent="0.25">
      <c r="A373" s="19"/>
      <c r="B373" s="81" t="s">
        <v>541</v>
      </c>
      <c r="C373" s="82" t="s">
        <v>71</v>
      </c>
      <c r="D373" s="11">
        <f t="shared" ref="D373" si="251">D334</f>
        <v>36.910000000000004</v>
      </c>
      <c r="E373" s="11" t="e">
        <f t="shared" ref="E373:G373" si="252">E334</f>
        <v>#REF!</v>
      </c>
      <c r="F373" s="11" t="e">
        <f t="shared" si="252"/>
        <v>#REF!</v>
      </c>
      <c r="G373" s="11" t="e">
        <f t="shared" si="252"/>
        <v>#REF!</v>
      </c>
    </row>
    <row r="374" spans="1:7" ht="38.25" hidden="1" x14ac:dyDescent="0.25">
      <c r="A374" s="74"/>
      <c r="B374" s="81" t="s">
        <v>406</v>
      </c>
      <c r="C374" s="82" t="s">
        <v>71</v>
      </c>
      <c r="D374" s="84">
        <f t="shared" ref="D374" si="253">D302</f>
        <v>0</v>
      </c>
      <c r="E374" s="84" t="e">
        <f t="shared" ref="E374:G374" si="254">E302</f>
        <v>#REF!</v>
      </c>
      <c r="F374" s="84" t="e">
        <f t="shared" si="254"/>
        <v>#REF!</v>
      </c>
      <c r="G374" s="84" t="e">
        <f t="shared" si="254"/>
        <v>#REF!</v>
      </c>
    </row>
    <row r="375" spans="1:7" ht="25.5" hidden="1" x14ac:dyDescent="0.25">
      <c r="A375" s="74"/>
      <c r="B375" s="81" t="s">
        <v>407</v>
      </c>
      <c r="C375" s="82" t="s">
        <v>71</v>
      </c>
      <c r="D375" s="85">
        <f t="shared" ref="D375" si="255">D376+D377+D378+D379+D380+D280+D287+D304+D281+D274</f>
        <v>4338.87</v>
      </c>
      <c r="E375" s="85" t="e">
        <f t="shared" ref="E375:G375" si="256">E376+E377+E378+E379+E380+E280+E287+E304+E281+E274</f>
        <v>#REF!</v>
      </c>
      <c r="F375" s="85" t="e">
        <f t="shared" si="256"/>
        <v>#REF!</v>
      </c>
      <c r="G375" s="85" t="e">
        <f t="shared" si="256"/>
        <v>#REF!</v>
      </c>
    </row>
    <row r="376" spans="1:7" hidden="1" x14ac:dyDescent="0.25">
      <c r="A376" s="74"/>
      <c r="B376" s="81" t="s">
        <v>408</v>
      </c>
      <c r="C376" s="82" t="s">
        <v>71</v>
      </c>
      <c r="D376" s="84">
        <f t="shared" ref="D376" si="257">D337</f>
        <v>655.94999999999993</v>
      </c>
      <c r="E376" s="84" t="e">
        <f t="shared" ref="E376:G376" si="258">E337</f>
        <v>#REF!</v>
      </c>
      <c r="F376" s="84" t="e">
        <f t="shared" si="258"/>
        <v>#REF!</v>
      </c>
      <c r="G376" s="84" t="e">
        <f t="shared" si="258"/>
        <v>#REF!</v>
      </c>
    </row>
    <row r="377" spans="1:7" hidden="1" x14ac:dyDescent="0.25">
      <c r="A377" s="74"/>
      <c r="B377" s="81" t="s">
        <v>409</v>
      </c>
      <c r="C377" s="82" t="s">
        <v>71</v>
      </c>
      <c r="D377" s="84">
        <f t="shared" ref="D377:D380" si="259">D309</f>
        <v>0</v>
      </c>
      <c r="E377" s="84" t="e">
        <f t="shared" ref="E377:G380" si="260">E309</f>
        <v>#REF!</v>
      </c>
      <c r="F377" s="84" t="e">
        <f t="shared" si="260"/>
        <v>#REF!</v>
      </c>
      <c r="G377" s="84" t="e">
        <f t="shared" si="260"/>
        <v>#REF!</v>
      </c>
    </row>
    <row r="378" spans="1:7" hidden="1" x14ac:dyDescent="0.25">
      <c r="A378" s="74"/>
      <c r="B378" s="81" t="s">
        <v>410</v>
      </c>
      <c r="C378" s="82" t="s">
        <v>71</v>
      </c>
      <c r="D378" s="84">
        <f t="shared" si="259"/>
        <v>0</v>
      </c>
      <c r="E378" s="84" t="e">
        <f t="shared" si="260"/>
        <v>#REF!</v>
      </c>
      <c r="F378" s="84" t="e">
        <f t="shared" si="260"/>
        <v>#REF!</v>
      </c>
      <c r="G378" s="84" t="e">
        <f t="shared" si="260"/>
        <v>#REF!</v>
      </c>
    </row>
    <row r="379" spans="1:7" hidden="1" x14ac:dyDescent="0.25">
      <c r="A379" s="74"/>
      <c r="B379" s="81" t="s">
        <v>411</v>
      </c>
      <c r="C379" s="82" t="s">
        <v>71</v>
      </c>
      <c r="D379" s="84">
        <f t="shared" si="259"/>
        <v>0</v>
      </c>
      <c r="E379" s="84" t="e">
        <f t="shared" si="260"/>
        <v>#REF!</v>
      </c>
      <c r="F379" s="84" t="e">
        <f t="shared" si="260"/>
        <v>#REF!</v>
      </c>
      <c r="G379" s="84" t="e">
        <f t="shared" si="260"/>
        <v>#REF!</v>
      </c>
    </row>
    <row r="380" spans="1:7" hidden="1" x14ac:dyDescent="0.25">
      <c r="A380" s="74"/>
      <c r="B380" s="81" t="s">
        <v>412</v>
      </c>
      <c r="C380" s="82" t="s">
        <v>71</v>
      </c>
      <c r="D380" s="84">
        <f t="shared" si="259"/>
        <v>0</v>
      </c>
      <c r="E380" s="84" t="e">
        <f t="shared" si="260"/>
        <v>#REF!</v>
      </c>
      <c r="F380" s="84" t="e">
        <f t="shared" si="260"/>
        <v>#REF!</v>
      </c>
      <c r="G380" s="84" t="e">
        <f t="shared" si="260"/>
        <v>#REF!</v>
      </c>
    </row>
    <row r="381" spans="1:7" hidden="1" x14ac:dyDescent="0.25">
      <c r="A381" s="77" t="s">
        <v>413</v>
      </c>
      <c r="B381" s="86" t="s">
        <v>414</v>
      </c>
      <c r="C381" s="79" t="s">
        <v>71</v>
      </c>
      <c r="D381" s="87">
        <f t="shared" ref="D381" si="261">D382+D383+D384+D385</f>
        <v>0</v>
      </c>
      <c r="E381" s="87" t="e">
        <f t="shared" ref="E381:G381" si="262">E382+E383+E384+E385</f>
        <v>#REF!</v>
      </c>
      <c r="F381" s="87" t="e">
        <f t="shared" si="262"/>
        <v>#REF!</v>
      </c>
      <c r="G381" s="87" t="e">
        <f t="shared" si="262"/>
        <v>#REF!</v>
      </c>
    </row>
    <row r="382" spans="1:7" ht="25.5" hidden="1" x14ac:dyDescent="0.25">
      <c r="A382" s="74"/>
      <c r="B382" s="81" t="s">
        <v>415</v>
      </c>
      <c r="C382" s="82" t="s">
        <v>71</v>
      </c>
      <c r="D382" s="84">
        <f t="shared" ref="D382:D384" si="263">D315</f>
        <v>0</v>
      </c>
      <c r="E382" s="84" t="e">
        <f t="shared" ref="E382:G384" si="264">E315</f>
        <v>#REF!</v>
      </c>
      <c r="F382" s="84" t="e">
        <f t="shared" si="264"/>
        <v>#REF!</v>
      </c>
      <c r="G382" s="84" t="e">
        <f t="shared" si="264"/>
        <v>#REF!</v>
      </c>
    </row>
    <row r="383" spans="1:7" hidden="1" x14ac:dyDescent="0.25">
      <c r="A383" s="74"/>
      <c r="B383" s="81" t="s">
        <v>416</v>
      </c>
      <c r="C383" s="82" t="s">
        <v>71</v>
      </c>
      <c r="D383" s="84">
        <f t="shared" si="263"/>
        <v>0</v>
      </c>
      <c r="E383" s="84" t="e">
        <f t="shared" si="264"/>
        <v>#REF!</v>
      </c>
      <c r="F383" s="84" t="e">
        <f t="shared" si="264"/>
        <v>#REF!</v>
      </c>
      <c r="G383" s="84" t="e">
        <f t="shared" si="264"/>
        <v>#REF!</v>
      </c>
    </row>
    <row r="384" spans="1:7" ht="51" hidden="1" x14ac:dyDescent="0.25">
      <c r="A384" s="74"/>
      <c r="B384" s="81" t="s">
        <v>417</v>
      </c>
      <c r="C384" s="82" t="s">
        <v>71</v>
      </c>
      <c r="D384" s="84">
        <f t="shared" si="263"/>
        <v>0</v>
      </c>
      <c r="E384" s="84" t="e">
        <f t="shared" si="264"/>
        <v>#REF!</v>
      </c>
      <c r="F384" s="84" t="e">
        <f t="shared" si="264"/>
        <v>#REF!</v>
      </c>
      <c r="G384" s="84" t="e">
        <f t="shared" si="264"/>
        <v>#REF!</v>
      </c>
    </row>
    <row r="385" spans="1:7" hidden="1" x14ac:dyDescent="0.25">
      <c r="A385" s="74"/>
      <c r="B385" s="81" t="s">
        <v>418</v>
      </c>
      <c r="C385" s="82" t="s">
        <v>71</v>
      </c>
      <c r="D385" s="85">
        <f t="shared" ref="D385" si="265">D386+D387</f>
        <v>0</v>
      </c>
      <c r="E385" s="85" t="e">
        <f t="shared" ref="E385:G385" si="266">E386+E387</f>
        <v>#REF!</v>
      </c>
      <c r="F385" s="85" t="e">
        <f t="shared" si="266"/>
        <v>#REF!</v>
      </c>
      <c r="G385" s="85" t="e">
        <f t="shared" si="266"/>
        <v>#REF!</v>
      </c>
    </row>
    <row r="386" spans="1:7" hidden="1" x14ac:dyDescent="0.25">
      <c r="A386" s="74"/>
      <c r="B386" s="81" t="s">
        <v>419</v>
      </c>
      <c r="C386" s="82" t="s">
        <v>71</v>
      </c>
      <c r="D386" s="84">
        <f t="shared" ref="D386:D387" si="267">D319</f>
        <v>0</v>
      </c>
      <c r="E386" s="84" t="e">
        <f t="shared" ref="E386:G387" si="268">E319</f>
        <v>#REF!</v>
      </c>
      <c r="F386" s="84" t="e">
        <f t="shared" si="268"/>
        <v>#REF!</v>
      </c>
      <c r="G386" s="84" t="e">
        <f t="shared" si="268"/>
        <v>#REF!</v>
      </c>
    </row>
    <row r="387" spans="1:7" hidden="1" x14ac:dyDescent="0.25">
      <c r="A387" s="74"/>
      <c r="B387" s="81" t="s">
        <v>420</v>
      </c>
      <c r="C387" s="82" t="s">
        <v>71</v>
      </c>
      <c r="D387" s="84">
        <f t="shared" si="267"/>
        <v>0</v>
      </c>
      <c r="E387" s="84" t="e">
        <f t="shared" si="268"/>
        <v>#REF!</v>
      </c>
      <c r="F387" s="84" t="e">
        <f t="shared" si="268"/>
        <v>#REF!</v>
      </c>
      <c r="G387" s="84" t="e">
        <f t="shared" si="268"/>
        <v>#REF!</v>
      </c>
    </row>
    <row r="388" spans="1:7" ht="25.5" hidden="1" x14ac:dyDescent="0.25">
      <c r="A388" s="77" t="s">
        <v>421</v>
      </c>
      <c r="B388" s="86" t="s">
        <v>422</v>
      </c>
      <c r="C388" s="79" t="s">
        <v>71</v>
      </c>
      <c r="D388" s="87">
        <f t="shared" ref="D388" si="269">D389+D390+D391+D392</f>
        <v>675.3</v>
      </c>
      <c r="E388" s="87" t="e">
        <f t="shared" ref="E388:G388" si="270">E389+E390+E391+E392</f>
        <v>#REF!</v>
      </c>
      <c r="F388" s="87" t="e">
        <f t="shared" si="270"/>
        <v>#REF!</v>
      </c>
      <c r="G388" s="87" t="e">
        <f t="shared" si="270"/>
        <v>#REF!</v>
      </c>
    </row>
    <row r="389" spans="1:7" hidden="1" x14ac:dyDescent="0.25">
      <c r="A389" s="74"/>
      <c r="B389" s="81" t="s">
        <v>423</v>
      </c>
      <c r="C389" s="82" t="s">
        <v>71</v>
      </c>
      <c r="D389" s="84">
        <f t="shared" ref="D389" si="271">D330</f>
        <v>22.1</v>
      </c>
      <c r="E389" s="84" t="e">
        <f t="shared" ref="E389:G389" si="272">E330</f>
        <v>#REF!</v>
      </c>
      <c r="F389" s="84" t="e">
        <f t="shared" si="272"/>
        <v>#REF!</v>
      </c>
      <c r="G389" s="84" t="e">
        <f t="shared" si="272"/>
        <v>#REF!</v>
      </c>
    </row>
    <row r="390" spans="1:7" ht="25.5" hidden="1" x14ac:dyDescent="0.25">
      <c r="A390" s="74"/>
      <c r="B390" s="81" t="s">
        <v>424</v>
      </c>
      <c r="C390" s="82" t="s">
        <v>71</v>
      </c>
      <c r="D390" s="84">
        <f t="shared" ref="D390" si="273">D332+D331</f>
        <v>621.29999999999995</v>
      </c>
      <c r="E390" s="84" t="e">
        <f t="shared" ref="E390:G390" si="274">E332+E331</f>
        <v>#REF!</v>
      </c>
      <c r="F390" s="84" t="e">
        <f t="shared" si="274"/>
        <v>#REF!</v>
      </c>
      <c r="G390" s="84" t="e">
        <f t="shared" si="274"/>
        <v>#REF!</v>
      </c>
    </row>
    <row r="391" spans="1:7" hidden="1" x14ac:dyDescent="0.25">
      <c r="A391" s="74"/>
      <c r="B391" s="81" t="s">
        <v>425</v>
      </c>
      <c r="C391" s="82" t="s">
        <v>71</v>
      </c>
      <c r="D391" s="84"/>
      <c r="E391" s="84"/>
      <c r="F391" s="84"/>
      <c r="G391" s="84"/>
    </row>
    <row r="392" spans="1:7" hidden="1" x14ac:dyDescent="0.25">
      <c r="A392" s="74"/>
      <c r="B392" s="81" t="s">
        <v>426</v>
      </c>
      <c r="C392" s="82" t="s">
        <v>71</v>
      </c>
      <c r="D392" s="84">
        <f t="shared" ref="D392" si="275">D333+D338</f>
        <v>31.9</v>
      </c>
      <c r="E392" s="84" t="e">
        <f t="shared" ref="E392:G392" si="276">E333+E338</f>
        <v>#REF!</v>
      </c>
      <c r="F392" s="84" t="e">
        <f t="shared" si="276"/>
        <v>#REF!</v>
      </c>
      <c r="G392" s="84" t="e">
        <f t="shared" si="276"/>
        <v>#REF!</v>
      </c>
    </row>
    <row r="393" spans="1:7" hidden="1" x14ac:dyDescent="0.25">
      <c r="A393" s="77" t="s">
        <v>427</v>
      </c>
      <c r="B393" s="86" t="s">
        <v>428</v>
      </c>
      <c r="C393" s="79" t="s">
        <v>71</v>
      </c>
      <c r="D393" s="87">
        <f t="shared" ref="D393" si="277">D336</f>
        <v>21.14</v>
      </c>
      <c r="E393" s="87" t="e">
        <f t="shared" ref="E393:G393" si="278">E336</f>
        <v>#REF!</v>
      </c>
      <c r="F393" s="87" t="e">
        <f t="shared" si="278"/>
        <v>#REF!</v>
      </c>
      <c r="G393" s="87" t="e">
        <f t="shared" si="278"/>
        <v>#REF!</v>
      </c>
    </row>
    <row r="394" spans="1:7" hidden="1" x14ac:dyDescent="0.25">
      <c r="A394" s="77" t="s">
        <v>429</v>
      </c>
      <c r="B394" s="86" t="s">
        <v>430</v>
      </c>
      <c r="C394" s="79" t="s">
        <v>71</v>
      </c>
      <c r="D394" s="87">
        <f t="shared" ref="D394" si="279">D321-D326</f>
        <v>0</v>
      </c>
      <c r="E394" s="87" t="e">
        <f t="shared" ref="E394:G394" si="280">E321-E326</f>
        <v>#REF!</v>
      </c>
      <c r="F394" s="87" t="e">
        <f t="shared" si="280"/>
        <v>#REF!</v>
      </c>
      <c r="G394" s="87" t="e">
        <f t="shared" si="280"/>
        <v>#REF!</v>
      </c>
    </row>
    <row r="395" spans="1:7" hidden="1" x14ac:dyDescent="0.25">
      <c r="A395" s="77" t="s">
        <v>431</v>
      </c>
      <c r="B395" s="86" t="s">
        <v>432</v>
      </c>
      <c r="C395" s="79" t="s">
        <v>71</v>
      </c>
      <c r="D395" s="87" t="e">
        <f t="shared" ref="D395" si="281">D356+D388+D381+D393+D394</f>
        <v>#REF!</v>
      </c>
      <c r="E395" s="87" t="e">
        <f t="shared" ref="E395:G395" si="282">E356+E388+E381+E393+E394</f>
        <v>#REF!</v>
      </c>
      <c r="F395" s="87" t="e">
        <f t="shared" si="282"/>
        <v>#REF!</v>
      </c>
      <c r="G395" s="87" t="e">
        <f t="shared" si="282"/>
        <v>#REF!</v>
      </c>
    </row>
    <row r="396" spans="1:7" hidden="1" x14ac:dyDescent="0.25">
      <c r="A396" s="74" t="s">
        <v>433</v>
      </c>
      <c r="B396" s="81" t="s">
        <v>434</v>
      </c>
      <c r="C396" s="82" t="s">
        <v>71</v>
      </c>
      <c r="D396" s="84"/>
      <c r="E396" s="84"/>
      <c r="F396" s="84"/>
      <c r="G396" s="84"/>
    </row>
    <row r="397" spans="1:7" hidden="1" x14ac:dyDescent="0.25">
      <c r="A397" s="74" t="s">
        <v>435</v>
      </c>
      <c r="B397" s="88" t="s">
        <v>436</v>
      </c>
      <c r="C397" s="82" t="s">
        <v>71</v>
      </c>
      <c r="D397" s="84" t="e">
        <f t="shared" ref="D397" si="283">D395</f>
        <v>#REF!</v>
      </c>
      <c r="E397" s="84" t="e">
        <f t="shared" ref="E397:G397" si="284">E395</f>
        <v>#REF!</v>
      </c>
      <c r="F397" s="84" t="e">
        <f t="shared" si="284"/>
        <v>#REF!</v>
      </c>
      <c r="G397" s="84" t="e">
        <f t="shared" si="284"/>
        <v>#REF!</v>
      </c>
    </row>
    <row r="398" spans="1:7" hidden="1" x14ac:dyDescent="0.25">
      <c r="A398" s="74" t="s">
        <v>437</v>
      </c>
      <c r="B398" s="88" t="s">
        <v>438</v>
      </c>
      <c r="C398" s="82" t="s">
        <v>71</v>
      </c>
      <c r="D398" s="84"/>
      <c r="E398" s="84"/>
      <c r="F398" s="84"/>
      <c r="G398" s="84"/>
    </row>
    <row r="399" spans="1:7" hidden="1" x14ac:dyDescent="0.25">
      <c r="A399" s="74" t="s">
        <v>439</v>
      </c>
      <c r="B399" s="88" t="s">
        <v>440</v>
      </c>
      <c r="C399" s="82" t="s">
        <v>71</v>
      </c>
      <c r="D399" s="84"/>
      <c r="E399" s="84"/>
      <c r="F399" s="84"/>
      <c r="G399" s="84"/>
    </row>
    <row r="400" spans="1:7" hidden="1" x14ac:dyDescent="0.25">
      <c r="A400" s="68"/>
      <c r="B400" s="68"/>
      <c r="C400" s="68"/>
      <c r="D400" s="68"/>
      <c r="E400" s="68"/>
      <c r="F400" s="68"/>
      <c r="G400" s="68"/>
    </row>
    <row r="401" spans="1:7" ht="16.5" hidden="1" customHeight="1" x14ac:dyDescent="0.25">
      <c r="A401" s="309" t="s">
        <v>441</v>
      </c>
      <c r="B401" s="310"/>
      <c r="C401" s="310"/>
      <c r="D401" s="310"/>
      <c r="E401" s="73"/>
      <c r="F401" s="73"/>
      <c r="G401" s="73"/>
    </row>
    <row r="402" spans="1:7" ht="38.25" hidden="1" x14ac:dyDescent="0.25">
      <c r="A402" s="90"/>
      <c r="B402" s="91" t="s">
        <v>0</v>
      </c>
      <c r="C402" s="92" t="s">
        <v>1</v>
      </c>
      <c r="D402" s="5" t="s">
        <v>4</v>
      </c>
      <c r="E402" s="4" t="s">
        <v>14</v>
      </c>
      <c r="F402" s="4" t="s">
        <v>15</v>
      </c>
      <c r="G402" s="4" t="s">
        <v>16</v>
      </c>
    </row>
    <row r="403" spans="1:7" ht="30" hidden="1" x14ac:dyDescent="0.25">
      <c r="A403" s="93">
        <v>1</v>
      </c>
      <c r="B403" s="94" t="s">
        <v>442</v>
      </c>
      <c r="C403" s="93" t="s">
        <v>71</v>
      </c>
      <c r="D403" s="84">
        <f t="shared" ref="D403" si="285">D95</f>
        <v>675.09</v>
      </c>
      <c r="E403" s="84"/>
      <c r="F403" s="84"/>
      <c r="G403" s="84"/>
    </row>
    <row r="404" spans="1:7" hidden="1" x14ac:dyDescent="0.25">
      <c r="A404" s="93">
        <v>2</v>
      </c>
      <c r="B404" s="94" t="s">
        <v>443</v>
      </c>
      <c r="C404" s="93" t="s">
        <v>71</v>
      </c>
      <c r="D404" s="84" t="e">
        <f t="shared" ref="D404" si="286">D268</f>
        <v>#REF!</v>
      </c>
      <c r="E404" s="84"/>
      <c r="F404" s="84"/>
      <c r="G404" s="84"/>
    </row>
    <row r="405" spans="1:7" hidden="1" x14ac:dyDescent="0.25">
      <c r="A405" s="93">
        <v>3</v>
      </c>
      <c r="B405" s="94" t="s">
        <v>444</v>
      </c>
      <c r="C405" s="93" t="s">
        <v>71</v>
      </c>
      <c r="D405" s="84" t="e">
        <f t="shared" ref="D405" si="287">D261+D270+D276+D283</f>
        <v>#REF!</v>
      </c>
      <c r="E405" s="84"/>
      <c r="F405" s="84"/>
      <c r="G405" s="84"/>
    </row>
    <row r="406" spans="1:7" ht="45" hidden="1" x14ac:dyDescent="0.25">
      <c r="A406" s="93">
        <v>4</v>
      </c>
      <c r="B406" s="94" t="s">
        <v>445</v>
      </c>
      <c r="C406" s="93" t="s">
        <v>71</v>
      </c>
      <c r="D406" s="84">
        <f t="shared" ref="D406" si="288">D300+D301+D307</f>
        <v>0</v>
      </c>
      <c r="E406" s="84"/>
      <c r="F406" s="84"/>
      <c r="G406" s="84"/>
    </row>
    <row r="407" spans="1:7" ht="45" hidden="1" x14ac:dyDescent="0.25">
      <c r="A407" s="93">
        <v>5</v>
      </c>
      <c r="B407" s="95" t="s">
        <v>446</v>
      </c>
      <c r="C407" s="75" t="s">
        <v>71</v>
      </c>
      <c r="D407" s="85">
        <f t="shared" ref="D407" si="289">D408+D409+D410+D411+D412+D413</f>
        <v>3689.91</v>
      </c>
      <c r="E407" s="85"/>
      <c r="F407" s="85"/>
      <c r="G407" s="85"/>
    </row>
    <row r="408" spans="1:7" hidden="1" x14ac:dyDescent="0.25">
      <c r="A408" s="96" t="s">
        <v>447</v>
      </c>
      <c r="B408" s="95" t="s">
        <v>448</v>
      </c>
      <c r="C408" s="75" t="s">
        <v>71</v>
      </c>
      <c r="D408" s="84">
        <f t="shared" ref="D408:D410" si="290">D291</f>
        <v>0</v>
      </c>
      <c r="E408" s="84"/>
      <c r="F408" s="84"/>
      <c r="G408" s="84"/>
    </row>
    <row r="409" spans="1:7" hidden="1" x14ac:dyDescent="0.25">
      <c r="A409" s="96" t="s">
        <v>449</v>
      </c>
      <c r="B409" s="95" t="s">
        <v>450</v>
      </c>
      <c r="C409" s="75" t="s">
        <v>71</v>
      </c>
      <c r="D409" s="84">
        <f t="shared" si="290"/>
        <v>0</v>
      </c>
      <c r="E409" s="84"/>
      <c r="F409" s="84"/>
      <c r="G409" s="84"/>
    </row>
    <row r="410" spans="1:7" hidden="1" x14ac:dyDescent="0.25">
      <c r="A410" s="96" t="s">
        <v>451</v>
      </c>
      <c r="B410" s="95" t="s">
        <v>452</v>
      </c>
      <c r="C410" s="75" t="s">
        <v>71</v>
      </c>
      <c r="D410" s="84">
        <f t="shared" si="290"/>
        <v>0</v>
      </c>
      <c r="E410" s="84"/>
      <c r="F410" s="84"/>
      <c r="G410" s="84"/>
    </row>
    <row r="411" spans="1:7" ht="45" hidden="1" x14ac:dyDescent="0.25">
      <c r="A411" s="96" t="s">
        <v>453</v>
      </c>
      <c r="B411" s="95" t="s">
        <v>454</v>
      </c>
      <c r="C411" s="75" t="s">
        <v>71</v>
      </c>
      <c r="D411" s="84">
        <f t="shared" ref="D411" si="291">D295+D296+D297+D294</f>
        <v>0</v>
      </c>
      <c r="E411" s="84"/>
      <c r="F411" s="84"/>
      <c r="G411" s="84"/>
    </row>
    <row r="412" spans="1:7" ht="30" hidden="1" x14ac:dyDescent="0.25">
      <c r="A412" s="96" t="s">
        <v>455</v>
      </c>
      <c r="B412" s="95" t="s">
        <v>456</v>
      </c>
      <c r="C412" s="75" t="s">
        <v>71</v>
      </c>
      <c r="D412" s="84"/>
      <c r="E412" s="84"/>
      <c r="F412" s="84"/>
      <c r="G412" s="84"/>
    </row>
    <row r="413" spans="1:7" hidden="1" x14ac:dyDescent="0.25">
      <c r="A413" s="96" t="s">
        <v>457</v>
      </c>
      <c r="B413" s="95" t="s">
        <v>458</v>
      </c>
      <c r="C413" s="75" t="s">
        <v>71</v>
      </c>
      <c r="D413" s="84">
        <f t="shared" ref="D413" si="292">D298</f>
        <v>3689.91</v>
      </c>
      <c r="E413" s="84"/>
      <c r="F413" s="84"/>
      <c r="G413" s="84"/>
    </row>
    <row r="414" spans="1:7" hidden="1" x14ac:dyDescent="0.25">
      <c r="A414" s="96" t="s">
        <v>459</v>
      </c>
      <c r="B414" s="95" t="s">
        <v>460</v>
      </c>
      <c r="C414" s="75" t="s">
        <v>71</v>
      </c>
      <c r="D414" s="84">
        <f t="shared" ref="D414" si="293">D288+D306</f>
        <v>0</v>
      </c>
      <c r="E414" s="84"/>
      <c r="F414" s="84"/>
      <c r="G414" s="84"/>
    </row>
    <row r="415" spans="1:7" hidden="1" x14ac:dyDescent="0.25">
      <c r="A415" s="96" t="s">
        <v>461</v>
      </c>
      <c r="B415" s="95" t="s">
        <v>462</v>
      </c>
      <c r="C415" s="75" t="s">
        <v>71</v>
      </c>
      <c r="D415" s="84">
        <f t="shared" ref="D415" si="294">D290+D305</f>
        <v>0</v>
      </c>
      <c r="E415" s="84"/>
      <c r="F415" s="84"/>
      <c r="G415" s="84"/>
    </row>
    <row r="416" spans="1:7" hidden="1" x14ac:dyDescent="0.25">
      <c r="A416" s="96" t="s">
        <v>463</v>
      </c>
      <c r="B416" s="95" t="s">
        <v>464</v>
      </c>
      <c r="C416" s="75" t="s">
        <v>71</v>
      </c>
      <c r="D416" s="84">
        <f t="shared" ref="D416" si="295">D260</f>
        <v>0</v>
      </c>
      <c r="E416" s="84"/>
      <c r="F416" s="84"/>
      <c r="G416" s="84"/>
    </row>
    <row r="417" spans="1:7" hidden="1" x14ac:dyDescent="0.25">
      <c r="A417" s="96" t="s">
        <v>465</v>
      </c>
      <c r="B417" s="95" t="s">
        <v>466</v>
      </c>
      <c r="C417" s="75" t="s">
        <v>71</v>
      </c>
      <c r="D417" s="84">
        <f t="shared" ref="D417" si="296">D289</f>
        <v>0</v>
      </c>
      <c r="E417" s="84"/>
      <c r="F417" s="84"/>
      <c r="G417" s="84"/>
    </row>
    <row r="418" spans="1:7" hidden="1" x14ac:dyDescent="0.25">
      <c r="A418" s="90" t="s">
        <v>467</v>
      </c>
      <c r="B418" s="95" t="s">
        <v>468</v>
      </c>
      <c r="C418" s="75" t="s">
        <v>71</v>
      </c>
      <c r="D418" s="85">
        <f t="shared" ref="D418" si="297">SUM(D419:D428)</f>
        <v>8841.4600000000009</v>
      </c>
      <c r="E418" s="85"/>
      <c r="F418" s="85"/>
      <c r="G418" s="85"/>
    </row>
    <row r="419" spans="1:7" hidden="1" x14ac:dyDescent="0.25">
      <c r="A419" s="96" t="s">
        <v>469</v>
      </c>
      <c r="B419" s="95" t="s">
        <v>305</v>
      </c>
      <c r="C419" s="75" t="s">
        <v>71</v>
      </c>
      <c r="D419" s="84">
        <f t="shared" ref="D419" si="298">D287</f>
        <v>0</v>
      </c>
      <c r="E419" s="84"/>
      <c r="F419" s="84"/>
      <c r="G419" s="84"/>
    </row>
    <row r="420" spans="1:7" ht="30" hidden="1" x14ac:dyDescent="0.25">
      <c r="A420" s="96" t="s">
        <v>470</v>
      </c>
      <c r="B420" s="95" t="s">
        <v>297</v>
      </c>
      <c r="C420" s="75" t="s">
        <v>71</v>
      </c>
      <c r="D420" s="84">
        <f t="shared" ref="D420" si="299">D280</f>
        <v>0</v>
      </c>
      <c r="E420" s="84"/>
      <c r="F420" s="84"/>
      <c r="G420" s="84"/>
    </row>
    <row r="421" spans="1:7" ht="30" hidden="1" x14ac:dyDescent="0.25">
      <c r="A421" s="96" t="s">
        <v>471</v>
      </c>
      <c r="B421" s="95" t="s">
        <v>323</v>
      </c>
      <c r="C421" s="75" t="s">
        <v>71</v>
      </c>
      <c r="D421" s="84">
        <f t="shared" ref="D421" si="300">D304</f>
        <v>0</v>
      </c>
      <c r="E421" s="84"/>
      <c r="F421" s="84"/>
      <c r="G421" s="84"/>
    </row>
    <row r="422" spans="1:7" ht="45" hidden="1" x14ac:dyDescent="0.25">
      <c r="A422" s="96" t="s">
        <v>472</v>
      </c>
      <c r="B422" s="95" t="s">
        <v>335</v>
      </c>
      <c r="C422" s="75" t="s">
        <v>71</v>
      </c>
      <c r="D422" s="84">
        <f t="shared" ref="D422" si="301">D315</f>
        <v>0</v>
      </c>
      <c r="E422" s="84"/>
      <c r="F422" s="84"/>
      <c r="G422" s="84"/>
    </row>
    <row r="423" spans="1:7" hidden="1" x14ac:dyDescent="0.25">
      <c r="A423" s="96" t="s">
        <v>473</v>
      </c>
      <c r="B423" s="95" t="s">
        <v>298</v>
      </c>
      <c r="C423" s="75" t="s">
        <v>71</v>
      </c>
      <c r="D423" s="84">
        <f t="shared" ref="D423" si="302">D281</f>
        <v>143.4</v>
      </c>
      <c r="E423" s="84"/>
      <c r="F423" s="84"/>
      <c r="G423" s="84"/>
    </row>
    <row r="424" spans="1:7" hidden="1" x14ac:dyDescent="0.25">
      <c r="A424" s="96" t="s">
        <v>474</v>
      </c>
      <c r="B424" s="95" t="s">
        <v>475</v>
      </c>
      <c r="C424" s="75" t="s">
        <v>71</v>
      </c>
      <c r="D424" s="84">
        <f t="shared" ref="D424" si="303">D274</f>
        <v>3539.52</v>
      </c>
      <c r="E424" s="84"/>
      <c r="F424" s="84"/>
      <c r="G424" s="84"/>
    </row>
    <row r="425" spans="1:7" hidden="1" x14ac:dyDescent="0.25">
      <c r="A425" s="96" t="s">
        <v>476</v>
      </c>
      <c r="B425" s="95" t="s">
        <v>332</v>
      </c>
      <c r="C425" s="75" t="s">
        <v>71</v>
      </c>
      <c r="D425" s="84">
        <f t="shared" ref="D425" si="304">$D$313</f>
        <v>5158.5400000000009</v>
      </c>
      <c r="E425" s="84" t="e">
        <f>#REF!</f>
        <v>#REF!</v>
      </c>
      <c r="F425" s="84" t="e">
        <f>#REF!</f>
        <v>#REF!</v>
      </c>
      <c r="G425" s="84" t="e">
        <f>#REF!</f>
        <v>#REF!</v>
      </c>
    </row>
    <row r="426" spans="1:7" hidden="1" x14ac:dyDescent="0.25">
      <c r="A426" s="96" t="s">
        <v>477</v>
      </c>
      <c r="B426" s="95"/>
      <c r="C426" s="75" t="s">
        <v>71</v>
      </c>
      <c r="D426" s="84"/>
      <c r="E426" s="84"/>
      <c r="F426" s="84"/>
      <c r="G426" s="84"/>
    </row>
    <row r="427" spans="1:7" hidden="1" x14ac:dyDescent="0.25">
      <c r="A427" s="96" t="s">
        <v>478</v>
      </c>
      <c r="B427" s="95"/>
      <c r="C427" s="75" t="s">
        <v>71</v>
      </c>
      <c r="D427" s="84"/>
      <c r="E427" s="84"/>
      <c r="F427" s="84"/>
      <c r="G427" s="84"/>
    </row>
    <row r="428" spans="1:7" hidden="1" x14ac:dyDescent="0.25">
      <c r="A428" s="96" t="s">
        <v>479</v>
      </c>
      <c r="B428" s="95"/>
      <c r="C428" s="75" t="s">
        <v>71</v>
      </c>
      <c r="D428" s="84"/>
      <c r="E428" s="84"/>
      <c r="F428" s="84"/>
      <c r="G428" s="84"/>
    </row>
    <row r="429" spans="1:7" ht="28.5" hidden="1" x14ac:dyDescent="0.25">
      <c r="A429" s="97" t="s">
        <v>480</v>
      </c>
      <c r="B429" s="98" t="s">
        <v>481</v>
      </c>
      <c r="C429" s="99" t="s">
        <v>71</v>
      </c>
      <c r="D429" s="87" t="e">
        <f t="shared" ref="D429" si="305">D418+D407+D406+D405+D404+D403+D417+D416+D415+D414</f>
        <v>#REF!</v>
      </c>
      <c r="E429" s="87"/>
      <c r="F429" s="87"/>
      <c r="G429" s="87"/>
    </row>
    <row r="430" spans="1:7" hidden="1" x14ac:dyDescent="0.25">
      <c r="A430" s="68"/>
      <c r="B430" s="68"/>
      <c r="C430" s="68"/>
      <c r="D430" s="68"/>
      <c r="E430" s="68"/>
      <c r="F430" s="68"/>
      <c r="G430" s="68"/>
    </row>
    <row r="431" spans="1:7" ht="18.75" hidden="1" x14ac:dyDescent="0.3">
      <c r="A431" s="311" t="s">
        <v>482</v>
      </c>
      <c r="B431" s="312"/>
      <c r="C431" s="312"/>
      <c r="D431" s="312"/>
      <c r="E431" s="73"/>
      <c r="F431" s="73"/>
      <c r="G431" s="73"/>
    </row>
    <row r="432" spans="1:7" ht="38.25" hidden="1" x14ac:dyDescent="0.25">
      <c r="A432" s="90"/>
      <c r="B432" s="91" t="s">
        <v>0</v>
      </c>
      <c r="C432" s="92" t="s">
        <v>1</v>
      </c>
      <c r="D432" s="5" t="s">
        <v>4</v>
      </c>
      <c r="E432" s="4" t="s">
        <v>14</v>
      </c>
      <c r="F432" s="4" t="s">
        <v>15</v>
      </c>
      <c r="G432" s="4" t="s">
        <v>16</v>
      </c>
    </row>
    <row r="433" spans="1:7" ht="25.5" hidden="1" x14ac:dyDescent="0.25">
      <c r="A433" s="93">
        <v>1</v>
      </c>
      <c r="B433" s="100" t="s">
        <v>483</v>
      </c>
      <c r="C433" s="92"/>
      <c r="D433" s="84" t="e">
        <f>'Усть-Иван'!D433+п.Юхта!#REF!+Дубовка!D436+БелогТУ!D433+МазТУпсих!D433+Гонжа!D433+'ПУ-18 Тамб'!D433+БлаговТУ!D433</f>
        <v>#REF!</v>
      </c>
      <c r="E433" s="84"/>
      <c r="F433" s="84"/>
      <c r="G433" s="84"/>
    </row>
    <row r="434" spans="1:7" ht="25.5" hidden="1" x14ac:dyDescent="0.25">
      <c r="A434" s="93">
        <v>2</v>
      </c>
      <c r="B434" s="100" t="s">
        <v>484</v>
      </c>
      <c r="C434" s="92" t="s">
        <v>29</v>
      </c>
      <c r="D434" s="84" t="e">
        <f>'Усть-Иван'!D434+п.Юхта!#REF!+Дубовка!D437+БелогТУ!D434+МазТУпсих!D434+Гонжа!D434+'ПУ-18 Тамб'!D434+БлаговТУ!D434</f>
        <v>#REF!</v>
      </c>
      <c r="E434" s="84"/>
      <c r="F434" s="84"/>
      <c r="G434" s="84"/>
    </row>
    <row r="435" spans="1:7" hidden="1" x14ac:dyDescent="0.25">
      <c r="A435" s="93">
        <v>3</v>
      </c>
      <c r="B435" s="100" t="s">
        <v>485</v>
      </c>
      <c r="C435" s="92"/>
      <c r="D435" s="84" t="e">
        <f>'Усть-Иван'!D435+п.Юхта!#REF!+Дубовка!D438+БелогТУ!D435+МазТУпсих!D435+Гонжа!D435+'ПУ-18 Тамб'!D435+БлаговТУ!D435</f>
        <v>#REF!</v>
      </c>
      <c r="E435" s="84"/>
      <c r="F435" s="84"/>
      <c r="G435" s="84"/>
    </row>
    <row r="436" spans="1:7" ht="38.25" hidden="1" x14ac:dyDescent="0.25">
      <c r="A436" s="96" t="s">
        <v>486</v>
      </c>
      <c r="B436" s="100" t="s">
        <v>487</v>
      </c>
      <c r="C436" s="92" t="s">
        <v>545</v>
      </c>
      <c r="D436" s="84" t="e">
        <f>'Усть-Иван'!D436+п.Юхта!#REF!+Дубовка!D439+БелогТУ!D436+МазТУпсих!D436+Гонжа!D436+'ПУ-18 Тамб'!D436+БлаговТУ!D436</f>
        <v>#REF!</v>
      </c>
      <c r="E436" s="84"/>
      <c r="F436" s="84"/>
      <c r="G436" s="84"/>
    </row>
    <row r="437" spans="1:7" ht="25.5" hidden="1" x14ac:dyDescent="0.25">
      <c r="A437" s="90" t="s">
        <v>488</v>
      </c>
      <c r="B437" s="101" t="s">
        <v>489</v>
      </c>
      <c r="C437" s="92" t="s">
        <v>545</v>
      </c>
      <c r="D437" s="84" t="e">
        <f>'Усть-Иван'!D437+п.Юхта!#REF!+Дубовка!D440+БелогТУ!D437+МазТУпсих!D437+Гонжа!D437+'ПУ-18 Тамб'!D437+БлаговТУ!D437</f>
        <v>#REF!</v>
      </c>
      <c r="E437" s="84"/>
      <c r="F437" s="84"/>
      <c r="G437" s="84"/>
    </row>
    <row r="438" spans="1:7" ht="25.5" hidden="1" x14ac:dyDescent="0.25">
      <c r="A438" s="96" t="s">
        <v>490</v>
      </c>
      <c r="B438" s="100" t="s">
        <v>491</v>
      </c>
      <c r="C438" s="92" t="s">
        <v>71</v>
      </c>
      <c r="D438" s="84" t="e">
        <f>'Усть-Иван'!D438+п.Юхта!#REF!+Дубовка!D441+БелогТУ!D438+МазТУпсих!D438+Гонжа!D438+'ПУ-18 Тамб'!D438+БлаговТУ!D438</f>
        <v>#REF!</v>
      </c>
      <c r="E438" s="84"/>
      <c r="F438" s="84"/>
      <c r="G438" s="84"/>
    </row>
    <row r="439" spans="1:7" ht="25.5" hidden="1" x14ac:dyDescent="0.25">
      <c r="A439" s="102" t="s">
        <v>492</v>
      </c>
      <c r="B439" s="103" t="s">
        <v>493</v>
      </c>
      <c r="C439" s="104" t="s">
        <v>71</v>
      </c>
      <c r="D439" s="87" t="e">
        <f t="shared" ref="D439" si="306">D429</f>
        <v>#REF!</v>
      </c>
      <c r="E439" s="87"/>
      <c r="F439" s="87"/>
      <c r="G439" s="87"/>
    </row>
    <row r="440" spans="1:7" hidden="1" x14ac:dyDescent="0.25">
      <c r="A440" s="68"/>
      <c r="B440" s="68"/>
      <c r="C440" s="68"/>
      <c r="D440" s="68"/>
      <c r="E440" s="68"/>
      <c r="F440" s="68"/>
      <c r="G440" s="68"/>
    </row>
    <row r="441" spans="1:7" ht="18.75" hidden="1" x14ac:dyDescent="0.3">
      <c r="A441" s="89"/>
      <c r="B441" s="312" t="s">
        <v>494</v>
      </c>
      <c r="C441" s="312"/>
      <c r="D441" s="312"/>
      <c r="E441" s="73"/>
      <c r="F441" s="73"/>
      <c r="G441" s="73"/>
    </row>
    <row r="442" spans="1:7" ht="38.25" hidden="1" x14ac:dyDescent="0.25">
      <c r="A442" s="90"/>
      <c r="B442" s="91" t="s">
        <v>0</v>
      </c>
      <c r="C442" s="92" t="s">
        <v>1</v>
      </c>
      <c r="D442" s="5" t="s">
        <v>4</v>
      </c>
      <c r="E442" s="4" t="s">
        <v>14</v>
      </c>
      <c r="F442" s="4" t="s">
        <v>15</v>
      </c>
      <c r="G442" s="4" t="s">
        <v>16</v>
      </c>
    </row>
    <row r="443" spans="1:7" ht="38.25" hidden="1" x14ac:dyDescent="0.25">
      <c r="A443" s="93" t="s">
        <v>495</v>
      </c>
      <c r="B443" s="100" t="s">
        <v>496</v>
      </c>
      <c r="C443" s="93" t="s">
        <v>71</v>
      </c>
      <c r="D443" s="84" t="e">
        <f t="shared" ref="D443" si="307">D212+D229+D251</f>
        <v>#REF!</v>
      </c>
      <c r="E443" s="84" t="e">
        <f t="shared" ref="E443:G443" si="308">E212+E229+E251</f>
        <v>#REF!</v>
      </c>
      <c r="F443" s="84" t="e">
        <f t="shared" si="308"/>
        <v>#REF!</v>
      </c>
      <c r="G443" s="84" t="e">
        <f t="shared" si="308"/>
        <v>#REF!</v>
      </c>
    </row>
    <row r="444" spans="1:7" hidden="1" x14ac:dyDescent="0.25">
      <c r="A444" s="93" t="s">
        <v>497</v>
      </c>
      <c r="B444" s="100" t="s">
        <v>466</v>
      </c>
      <c r="C444" s="93" t="s">
        <v>71</v>
      </c>
      <c r="D444" s="84">
        <f t="shared" ref="D444:D445" si="309">D258</f>
        <v>0.3</v>
      </c>
      <c r="E444" s="84" t="e">
        <f t="shared" ref="E444:G445" si="310">E258</f>
        <v>#REF!</v>
      </c>
      <c r="F444" s="84" t="e">
        <f t="shared" si="310"/>
        <v>#REF!</v>
      </c>
      <c r="G444" s="84" t="e">
        <f t="shared" si="310"/>
        <v>#REF!</v>
      </c>
    </row>
    <row r="445" spans="1:7" hidden="1" x14ac:dyDescent="0.25">
      <c r="A445" s="93" t="s">
        <v>498</v>
      </c>
      <c r="B445" s="100" t="s">
        <v>499</v>
      </c>
      <c r="C445" s="93" t="s">
        <v>71</v>
      </c>
      <c r="D445" s="84">
        <f t="shared" si="309"/>
        <v>0</v>
      </c>
      <c r="E445" s="84" t="e">
        <f t="shared" si="310"/>
        <v>#REF!</v>
      </c>
      <c r="F445" s="84" t="e">
        <f t="shared" si="310"/>
        <v>#REF!</v>
      </c>
      <c r="G445" s="84" t="e">
        <f t="shared" si="310"/>
        <v>#REF!</v>
      </c>
    </row>
    <row r="446" spans="1:7" ht="25.5" hidden="1" x14ac:dyDescent="0.25">
      <c r="A446" s="93" t="s">
        <v>500</v>
      </c>
      <c r="B446" s="100" t="s">
        <v>501</v>
      </c>
      <c r="C446" s="93" t="s">
        <v>71</v>
      </c>
      <c r="D446" s="85">
        <f t="shared" ref="D446" si="311">D447+D448+D449</f>
        <v>693.2299999999999</v>
      </c>
      <c r="E446" s="85" t="e">
        <f t="shared" ref="E446:G446" si="312">E447+E448+E449</f>
        <v>#REF!</v>
      </c>
      <c r="F446" s="85" t="e">
        <f t="shared" si="312"/>
        <v>#REF!</v>
      </c>
      <c r="G446" s="85" t="e">
        <f t="shared" si="312"/>
        <v>#REF!</v>
      </c>
    </row>
    <row r="447" spans="1:7" ht="63.75" hidden="1" x14ac:dyDescent="0.25">
      <c r="A447" s="93" t="s">
        <v>502</v>
      </c>
      <c r="B447" s="100" t="s">
        <v>503</v>
      </c>
      <c r="C447" s="93" t="s">
        <v>71</v>
      </c>
      <c r="D447" s="84">
        <f t="shared" ref="D447" si="313">D303</f>
        <v>37.28</v>
      </c>
      <c r="E447" s="84" t="e">
        <f t="shared" ref="E447:G447" si="314">E303</f>
        <v>#REF!</v>
      </c>
      <c r="F447" s="84" t="e">
        <f t="shared" si="314"/>
        <v>#REF!</v>
      </c>
      <c r="G447" s="84" t="e">
        <f t="shared" si="314"/>
        <v>#REF!</v>
      </c>
    </row>
    <row r="448" spans="1:7" hidden="1" x14ac:dyDescent="0.25">
      <c r="A448" s="93" t="s">
        <v>504</v>
      </c>
      <c r="B448" s="100" t="s">
        <v>505</v>
      </c>
      <c r="C448" s="93" t="s">
        <v>71</v>
      </c>
      <c r="D448" s="84">
        <f t="shared" ref="D448" si="315">D302</f>
        <v>0</v>
      </c>
      <c r="E448" s="84" t="e">
        <f t="shared" ref="E448:G448" si="316">E302</f>
        <v>#REF!</v>
      </c>
      <c r="F448" s="84" t="e">
        <f t="shared" si="316"/>
        <v>#REF!</v>
      </c>
      <c r="G448" s="84" t="e">
        <f t="shared" si="316"/>
        <v>#REF!</v>
      </c>
    </row>
    <row r="449" spans="1:7" hidden="1" x14ac:dyDescent="0.25">
      <c r="A449" s="93" t="s">
        <v>506</v>
      </c>
      <c r="B449" s="100" t="s">
        <v>507</v>
      </c>
      <c r="C449" s="93" t="s">
        <v>71</v>
      </c>
      <c r="D449" s="84">
        <f t="shared" ref="D449" si="317">D338+D337+D309+D310+D311+D312</f>
        <v>655.94999999999993</v>
      </c>
      <c r="E449" s="84" t="e">
        <f t="shared" ref="E449:G449" si="318">E338+E337+E309+E310+E311+E312</f>
        <v>#REF!</v>
      </c>
      <c r="F449" s="84" t="e">
        <f t="shared" si="318"/>
        <v>#REF!</v>
      </c>
      <c r="G449" s="84" t="e">
        <f t="shared" si="318"/>
        <v>#REF!</v>
      </c>
    </row>
    <row r="450" spans="1:7" hidden="1" x14ac:dyDescent="0.25">
      <c r="A450" s="93" t="s">
        <v>508</v>
      </c>
      <c r="B450" s="100" t="s">
        <v>279</v>
      </c>
      <c r="C450" s="93" t="s">
        <v>71</v>
      </c>
      <c r="D450" s="84" t="e">
        <f t="shared" ref="D450" si="319">D265+D273+D279+D286</f>
        <v>#REF!</v>
      </c>
      <c r="E450" s="84" t="e">
        <f t="shared" ref="E450:G450" si="320">E265+E273+E279+E286</f>
        <v>#REF!</v>
      </c>
      <c r="F450" s="84" t="e">
        <f t="shared" si="320"/>
        <v>#REF!</v>
      </c>
      <c r="G450" s="84" t="e">
        <f t="shared" si="320"/>
        <v>#REF!</v>
      </c>
    </row>
    <row r="451" spans="1:7" hidden="1" x14ac:dyDescent="0.25">
      <c r="A451" s="93" t="s">
        <v>509</v>
      </c>
      <c r="B451" s="100" t="s">
        <v>510</v>
      </c>
      <c r="C451" s="93" t="s">
        <v>71</v>
      </c>
      <c r="D451" s="84">
        <f t="shared" ref="D451" si="321">D316</f>
        <v>0</v>
      </c>
      <c r="E451" s="84" t="e">
        <f t="shared" ref="E451:G451" si="322">E316</f>
        <v>#REF!</v>
      </c>
      <c r="F451" s="84" t="e">
        <f t="shared" si="322"/>
        <v>#REF!</v>
      </c>
      <c r="G451" s="84" t="e">
        <f t="shared" si="322"/>
        <v>#REF!</v>
      </c>
    </row>
    <row r="452" spans="1:7" ht="25.5" hidden="1" x14ac:dyDescent="0.25">
      <c r="A452" s="93" t="s">
        <v>511</v>
      </c>
      <c r="B452" s="100" t="s">
        <v>512</v>
      </c>
      <c r="C452" s="93" t="s">
        <v>71</v>
      </c>
      <c r="D452" s="84">
        <f t="shared" ref="D452" si="323">D255</f>
        <v>1401.03</v>
      </c>
      <c r="E452" s="84" t="e">
        <f t="shared" ref="E452:G452" si="324">E255</f>
        <v>#REF!</v>
      </c>
      <c r="F452" s="84" t="e">
        <f t="shared" si="324"/>
        <v>#REF!</v>
      </c>
      <c r="G452" s="84" t="e">
        <f t="shared" si="324"/>
        <v>#REF!</v>
      </c>
    </row>
    <row r="453" spans="1:7" ht="25.5" hidden="1" x14ac:dyDescent="0.25">
      <c r="A453" s="93" t="s">
        <v>513</v>
      </c>
      <c r="B453" s="100" t="s">
        <v>514</v>
      </c>
      <c r="C453" s="93" t="s">
        <v>71</v>
      </c>
      <c r="D453" s="84">
        <f t="shared" ref="D453" si="325">D317+D319+D320</f>
        <v>0</v>
      </c>
      <c r="E453" s="84" t="e">
        <f t="shared" ref="E453:G453" si="326">E317+E319+E320</f>
        <v>#REF!</v>
      </c>
      <c r="F453" s="84" t="e">
        <f t="shared" si="326"/>
        <v>#REF!</v>
      </c>
      <c r="G453" s="84" t="e">
        <f t="shared" si="326"/>
        <v>#REF!</v>
      </c>
    </row>
    <row r="454" spans="1:7" hidden="1" x14ac:dyDescent="0.25">
      <c r="A454" s="91"/>
      <c r="B454" s="101" t="s">
        <v>515</v>
      </c>
      <c r="C454" s="91" t="s">
        <v>71</v>
      </c>
      <c r="D454" s="85" t="e">
        <f t="shared" ref="D454" si="327">D443+D444+D445+D446+D450+D451+D452+D453</f>
        <v>#REF!</v>
      </c>
      <c r="E454" s="85" t="e">
        <f t="shared" ref="E454:G454" si="328">E443+E444+E445+E446+E450+E451+E452+E453</f>
        <v>#REF!</v>
      </c>
      <c r="F454" s="85" t="e">
        <f t="shared" si="328"/>
        <v>#REF!</v>
      </c>
      <c r="G454" s="85" t="e">
        <f t="shared" si="328"/>
        <v>#REF!</v>
      </c>
    </row>
    <row r="455" spans="1:7" hidden="1" x14ac:dyDescent="0.25">
      <c r="A455" s="93" t="s">
        <v>516</v>
      </c>
      <c r="B455" s="100" t="s">
        <v>428</v>
      </c>
      <c r="C455" s="93" t="s">
        <v>71</v>
      </c>
      <c r="D455" s="84">
        <f t="shared" ref="D455" si="329">D336</f>
        <v>21.14</v>
      </c>
      <c r="E455" s="84" t="e">
        <f t="shared" ref="E455:G455" si="330">E336</f>
        <v>#REF!</v>
      </c>
      <c r="F455" s="84" t="e">
        <f t="shared" si="330"/>
        <v>#REF!</v>
      </c>
      <c r="G455" s="84" t="e">
        <f t="shared" si="330"/>
        <v>#REF!</v>
      </c>
    </row>
    <row r="456" spans="1:7" ht="51" hidden="1" x14ac:dyDescent="0.25">
      <c r="A456" s="93" t="s">
        <v>517</v>
      </c>
      <c r="B456" s="100" t="s">
        <v>518</v>
      </c>
      <c r="C456" s="93" t="s">
        <v>71</v>
      </c>
      <c r="D456" s="84">
        <f t="shared" ref="D456" si="331">D321-D326</f>
        <v>0</v>
      </c>
      <c r="E456" s="84" t="e">
        <f t="shared" ref="E456:G456" si="332">E321-E326</f>
        <v>#REF!</v>
      </c>
      <c r="F456" s="84" t="e">
        <f t="shared" si="332"/>
        <v>#REF!</v>
      </c>
      <c r="G456" s="84" t="e">
        <f t="shared" si="332"/>
        <v>#REF!</v>
      </c>
    </row>
    <row r="457" spans="1:7" hidden="1" x14ac:dyDescent="0.25">
      <c r="A457" s="105" t="s">
        <v>490</v>
      </c>
      <c r="B457" s="106" t="s">
        <v>519</v>
      </c>
      <c r="C457" s="105" t="s">
        <v>71</v>
      </c>
      <c r="D457" s="87" t="e">
        <f t="shared" ref="D457" si="333">D454+D455+D456</f>
        <v>#REF!</v>
      </c>
      <c r="E457" s="87" t="e">
        <f t="shared" ref="E457:G457" si="334">E454+E455+E456</f>
        <v>#REF!</v>
      </c>
      <c r="F457" s="87" t="e">
        <f t="shared" si="334"/>
        <v>#REF!</v>
      </c>
      <c r="G457" s="87" t="e">
        <f t="shared" si="334"/>
        <v>#REF!</v>
      </c>
    </row>
    <row r="458" spans="1:7" hidden="1" x14ac:dyDescent="0.25">
      <c r="A458" s="68"/>
      <c r="B458" s="67"/>
      <c r="C458" s="68"/>
      <c r="D458" s="67"/>
      <c r="E458" s="68"/>
      <c r="F458" s="68"/>
      <c r="G458" s="67"/>
    </row>
    <row r="459" spans="1:7" ht="15.75" hidden="1" customHeight="1" x14ac:dyDescent="0.3">
      <c r="A459" s="313" t="s">
        <v>569</v>
      </c>
      <c r="B459" s="315"/>
      <c r="C459" s="315"/>
      <c r="D459" s="315"/>
      <c r="E459" s="73"/>
      <c r="F459" s="73"/>
      <c r="G459" s="73"/>
    </row>
    <row r="460" spans="1:7" ht="38.25" hidden="1" x14ac:dyDescent="0.25">
      <c r="A460" s="90"/>
      <c r="B460" s="91" t="s">
        <v>0</v>
      </c>
      <c r="C460" s="92" t="s">
        <v>1</v>
      </c>
      <c r="D460" s="5" t="s">
        <v>4</v>
      </c>
      <c r="E460" s="4" t="s">
        <v>14</v>
      </c>
      <c r="F460" s="4" t="s">
        <v>15</v>
      </c>
      <c r="G460" s="4" t="s">
        <v>16</v>
      </c>
    </row>
    <row r="461" spans="1:7" hidden="1" x14ac:dyDescent="0.25">
      <c r="A461" s="93" t="s">
        <v>520</v>
      </c>
      <c r="B461" s="107" t="s">
        <v>521</v>
      </c>
      <c r="C461" s="93" t="s">
        <v>71</v>
      </c>
      <c r="D461" s="85">
        <f t="shared" ref="D461" si="335">D97</f>
        <v>31572.59</v>
      </c>
      <c r="E461" s="85" t="e">
        <f t="shared" ref="E461:G461" si="336">E97</f>
        <v>#REF!</v>
      </c>
      <c r="F461" s="85" t="e">
        <f t="shared" si="336"/>
        <v>#REF!</v>
      </c>
      <c r="G461" s="85" t="e">
        <f t="shared" si="336"/>
        <v>#REF!</v>
      </c>
    </row>
    <row r="462" spans="1:7" hidden="1" x14ac:dyDescent="0.25">
      <c r="A462" s="93" t="s">
        <v>516</v>
      </c>
      <c r="B462" s="107" t="s">
        <v>522</v>
      </c>
      <c r="C462" s="93" t="s">
        <v>71</v>
      </c>
      <c r="D462" s="85" t="e">
        <f t="shared" ref="D462" si="337">D213</f>
        <v>#REF!</v>
      </c>
      <c r="E462" s="85" t="e">
        <f t="shared" ref="E462:G462" si="338">E213</f>
        <v>#REF!</v>
      </c>
      <c r="F462" s="85" t="e">
        <f t="shared" si="338"/>
        <v>#REF!</v>
      </c>
      <c r="G462" s="85" t="e">
        <f t="shared" si="338"/>
        <v>#REF!</v>
      </c>
    </row>
    <row r="463" spans="1:7" hidden="1" x14ac:dyDescent="0.25">
      <c r="A463" s="93" t="s">
        <v>517</v>
      </c>
      <c r="B463" s="107" t="s">
        <v>523</v>
      </c>
      <c r="C463" s="93" t="s">
        <v>71</v>
      </c>
      <c r="D463" s="85">
        <f t="shared" ref="D463" si="339">D210</f>
        <v>0</v>
      </c>
      <c r="E463" s="85" t="e">
        <f t="shared" ref="E463:G463" si="340">E210</f>
        <v>#REF!</v>
      </c>
      <c r="F463" s="85" t="e">
        <f t="shared" si="340"/>
        <v>#REF!</v>
      </c>
      <c r="G463" s="85" t="e">
        <f t="shared" si="340"/>
        <v>#REF!</v>
      </c>
    </row>
    <row r="464" spans="1:7" hidden="1" x14ac:dyDescent="0.25">
      <c r="A464" s="93" t="s">
        <v>490</v>
      </c>
      <c r="B464" s="107" t="s">
        <v>524</v>
      </c>
      <c r="C464" s="93" t="s">
        <v>71</v>
      </c>
      <c r="D464" s="85">
        <f t="shared" ref="D464" si="341">D247</f>
        <v>135.81</v>
      </c>
      <c r="E464" s="85" t="e">
        <f t="shared" ref="E464:G464" si="342">E247</f>
        <v>#REF!</v>
      </c>
      <c r="F464" s="85" t="e">
        <f t="shared" si="342"/>
        <v>#REF!</v>
      </c>
      <c r="G464" s="85" t="e">
        <f t="shared" si="342"/>
        <v>#REF!</v>
      </c>
    </row>
    <row r="465" spans="1:7" hidden="1" x14ac:dyDescent="0.25">
      <c r="A465" s="93" t="s">
        <v>492</v>
      </c>
      <c r="B465" s="107" t="s">
        <v>525</v>
      </c>
      <c r="C465" s="93" t="s">
        <v>71</v>
      </c>
      <c r="D465" s="108"/>
      <c r="E465" s="108"/>
      <c r="F465" s="108"/>
      <c r="G465" s="108"/>
    </row>
    <row r="466" spans="1:7" hidden="1" x14ac:dyDescent="0.25">
      <c r="A466" s="105" t="s">
        <v>459</v>
      </c>
      <c r="B466" s="109" t="s">
        <v>515</v>
      </c>
      <c r="C466" s="105" t="s">
        <v>71</v>
      </c>
      <c r="D466" s="87" t="e">
        <f t="shared" ref="D466" si="343">D461+D462+D463+D464+D465</f>
        <v>#REF!</v>
      </c>
      <c r="E466" s="104"/>
      <c r="F466" s="104"/>
      <c r="G466" s="104"/>
    </row>
    <row r="467" spans="1:7" hidden="1" x14ac:dyDescent="0.25">
      <c r="A467" s="68"/>
      <c r="B467" s="67"/>
      <c r="C467" s="68"/>
      <c r="D467" s="67"/>
      <c r="E467" s="68"/>
      <c r="F467" s="68"/>
      <c r="G467" s="67"/>
    </row>
    <row r="468" spans="1:7" ht="18.75" hidden="1" x14ac:dyDescent="0.25">
      <c r="A468" s="307" t="s">
        <v>526</v>
      </c>
      <c r="B468" s="308"/>
      <c r="C468" s="308"/>
      <c r="D468" s="308"/>
      <c r="E468" s="73"/>
      <c r="F468" s="73"/>
      <c r="G468" s="73"/>
    </row>
    <row r="469" spans="1:7" ht="38.25" hidden="1" x14ac:dyDescent="0.25">
      <c r="A469" s="49"/>
      <c r="B469" s="52" t="s">
        <v>0</v>
      </c>
      <c r="C469" s="3" t="s">
        <v>1</v>
      </c>
      <c r="D469" s="5" t="s">
        <v>4</v>
      </c>
      <c r="E469" s="4" t="s">
        <v>14</v>
      </c>
      <c r="F469" s="4" t="s">
        <v>15</v>
      </c>
      <c r="G469" s="4" t="s">
        <v>16</v>
      </c>
    </row>
    <row r="470" spans="1:7" hidden="1" x14ac:dyDescent="0.25">
      <c r="A470" s="110" t="s">
        <v>520</v>
      </c>
      <c r="B470" s="111" t="s">
        <v>527</v>
      </c>
      <c r="C470" s="110" t="s">
        <v>71</v>
      </c>
      <c r="D470" s="112" t="e">
        <f t="shared" ref="D470" si="344">D439</f>
        <v>#REF!</v>
      </c>
      <c r="E470" s="112"/>
      <c r="F470" s="112"/>
      <c r="G470" s="112"/>
    </row>
    <row r="471" spans="1:7" hidden="1" x14ac:dyDescent="0.25">
      <c r="A471" s="110" t="s">
        <v>516</v>
      </c>
      <c r="B471" s="111" t="s">
        <v>528</v>
      </c>
      <c r="C471" s="110" t="s">
        <v>71</v>
      </c>
      <c r="D471" s="112" t="e">
        <f t="shared" ref="D471" si="345">D457</f>
        <v>#REF!</v>
      </c>
      <c r="E471" s="112"/>
      <c r="F471" s="112"/>
      <c r="G471" s="112"/>
    </row>
    <row r="472" spans="1:7" ht="38.25" hidden="1" x14ac:dyDescent="0.25">
      <c r="A472" s="110" t="s">
        <v>517</v>
      </c>
      <c r="B472" s="111" t="s">
        <v>529</v>
      </c>
      <c r="C472" s="110" t="s">
        <v>71</v>
      </c>
      <c r="D472" s="112" t="e">
        <f t="shared" ref="D472" si="346">D466</f>
        <v>#REF!</v>
      </c>
      <c r="E472" s="112"/>
      <c r="F472" s="112"/>
      <c r="G472" s="112"/>
    </row>
    <row r="473" spans="1:7" hidden="1" x14ac:dyDescent="0.25">
      <c r="A473" s="110" t="s">
        <v>490</v>
      </c>
      <c r="B473" s="111" t="s">
        <v>530</v>
      </c>
      <c r="C473" s="110" t="s">
        <v>71</v>
      </c>
      <c r="D473" s="112">
        <f t="shared" ref="D473" si="347">D330+D331+D332+D333</f>
        <v>675.3</v>
      </c>
      <c r="E473" s="112"/>
      <c r="F473" s="112"/>
      <c r="G473" s="112"/>
    </row>
    <row r="474" spans="1:7" ht="38.25" hidden="1" x14ac:dyDescent="0.25">
      <c r="A474" s="110" t="s">
        <v>492</v>
      </c>
      <c r="B474" s="111" t="s">
        <v>531</v>
      </c>
      <c r="C474" s="110" t="s">
        <v>71</v>
      </c>
      <c r="D474" s="112">
        <v>0</v>
      </c>
      <c r="E474" s="112"/>
      <c r="F474" s="112"/>
      <c r="G474" s="112"/>
    </row>
    <row r="475" spans="1:7" ht="38.25" hidden="1" x14ac:dyDescent="0.25">
      <c r="A475" s="110" t="s">
        <v>459</v>
      </c>
      <c r="B475" s="111" t="s">
        <v>532</v>
      </c>
      <c r="C475" s="110" t="s">
        <v>71</v>
      </c>
      <c r="D475" s="112">
        <v>0</v>
      </c>
      <c r="E475" s="112"/>
      <c r="F475" s="112"/>
      <c r="G475" s="112"/>
    </row>
    <row r="476" spans="1:7" ht="38.25" hidden="1" x14ac:dyDescent="0.25">
      <c r="A476" s="110" t="s">
        <v>461</v>
      </c>
      <c r="B476" s="111" t="s">
        <v>533</v>
      </c>
      <c r="C476" s="110" t="s">
        <v>71</v>
      </c>
      <c r="D476" s="112">
        <v>0</v>
      </c>
      <c r="E476" s="112"/>
      <c r="F476" s="112"/>
      <c r="G476" s="112"/>
    </row>
    <row r="477" spans="1:7" ht="25.5" hidden="1" x14ac:dyDescent="0.25">
      <c r="A477" s="110" t="s">
        <v>463</v>
      </c>
      <c r="B477" s="111" t="s">
        <v>534</v>
      </c>
      <c r="C477" s="110" t="s">
        <v>71</v>
      </c>
      <c r="D477" s="112">
        <v>0</v>
      </c>
      <c r="E477" s="112"/>
      <c r="F477" s="112"/>
      <c r="G477" s="112"/>
    </row>
    <row r="478" spans="1:7" ht="114.75" hidden="1" x14ac:dyDescent="0.25">
      <c r="A478" s="110" t="s">
        <v>465</v>
      </c>
      <c r="B478" s="111" t="s">
        <v>535</v>
      </c>
      <c r="C478" s="110" t="s">
        <v>71</v>
      </c>
      <c r="D478" s="112">
        <v>0</v>
      </c>
      <c r="E478" s="112"/>
      <c r="F478" s="112"/>
      <c r="G478" s="112"/>
    </row>
    <row r="479" spans="1:7" hidden="1" x14ac:dyDescent="0.25">
      <c r="A479" s="2" t="s">
        <v>467</v>
      </c>
      <c r="B479" s="30" t="s">
        <v>536</v>
      </c>
      <c r="C479" s="2" t="s">
        <v>71</v>
      </c>
      <c r="D479" s="113" t="e">
        <f t="shared" ref="D479" si="348">D470+D471+D472+D473+D474+D475+D476+D477+D478</f>
        <v>#REF!</v>
      </c>
      <c r="E479" s="113"/>
      <c r="F479" s="113"/>
      <c r="G479" s="113"/>
    </row>
    <row r="480" spans="1:7" hidden="1" x14ac:dyDescent="0.25">
      <c r="A480" s="110" t="s">
        <v>480</v>
      </c>
      <c r="B480" s="111" t="s">
        <v>537</v>
      </c>
      <c r="C480" s="110" t="s">
        <v>71</v>
      </c>
      <c r="D480" s="112"/>
      <c r="E480" s="112"/>
      <c r="F480" s="112"/>
      <c r="G480" s="112"/>
    </row>
  </sheetData>
  <mergeCells count="7">
    <mergeCell ref="A1:L1"/>
    <mergeCell ref="A468:D468"/>
    <mergeCell ref="A354:D354"/>
    <mergeCell ref="A401:D401"/>
    <mergeCell ref="A431:D431"/>
    <mergeCell ref="B441:D441"/>
    <mergeCell ref="A459:D459"/>
  </mergeCells>
  <pageMargins left="0" right="0" top="0" bottom="0" header="0.31496062992125984" footer="0.31496062992125984"/>
  <pageSetup paperSize="9" scale="7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9</vt:i4>
      </vt:variant>
    </vt:vector>
  </HeadingPairs>
  <TitlesOfParts>
    <vt:vector size="28" baseType="lpstr">
      <vt:lpstr>Свод собств без ЮХТЫ</vt:lpstr>
      <vt:lpstr>п.Юхта</vt:lpstr>
      <vt:lpstr>СВОД собстБезЮхты</vt:lpstr>
      <vt:lpstr>ПУ-18 Тамб</vt:lpstr>
      <vt:lpstr>МазТУпсих</vt:lpstr>
      <vt:lpstr>БелогТУ</vt:lpstr>
      <vt:lpstr>Усть-Иван</vt:lpstr>
      <vt:lpstr>Дубовка</vt:lpstr>
      <vt:lpstr>Гонжа</vt:lpstr>
      <vt:lpstr>БлаговТУ</vt:lpstr>
      <vt:lpstr>ПУ-6</vt:lpstr>
      <vt:lpstr>ПЛ-26</vt:lpstr>
      <vt:lpstr>База</vt:lpstr>
      <vt:lpstr>ОЭБЦ (Юннатка)</vt:lpstr>
      <vt:lpstr>ПУ-23</vt:lpstr>
      <vt:lpstr>БДИ</vt:lpstr>
      <vt:lpstr>20.01 за 2014г.</vt:lpstr>
      <vt:lpstr>СВОД соб</vt:lpstr>
      <vt:lpstr>СВОД соб без Юхты</vt:lpstr>
      <vt:lpstr>БелогТУ!Область_печати</vt:lpstr>
      <vt:lpstr>БлаговТУ!Область_печати</vt:lpstr>
      <vt:lpstr>Гонжа!Область_печати</vt:lpstr>
      <vt:lpstr>Дубовка!Область_печати</vt:lpstr>
      <vt:lpstr>МазТУпсих!Область_печати</vt:lpstr>
      <vt:lpstr>п.Юхта!Область_печати</vt:lpstr>
      <vt:lpstr>'ПУ-18 Тамб'!Область_печати</vt:lpstr>
      <vt:lpstr>'СВОД собстБезЮхты'!Область_печати</vt:lpstr>
      <vt:lpstr>'Усть-Иван'!Область_печати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2017-04-26T23:34:35Z</dcterms:modified>
</cp:coreProperties>
</file>